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Documents\Desktop\WORK\NLSIU\PACKAGE 1\MEPF BOQ\A. ELECTRICAL WORKS\II. BILL OF QUANTITIES\"/>
    </mc:Choice>
  </mc:AlternateContent>
  <bookViews>
    <workbookView xWindow="0" yWindow="0" windowWidth="28770" windowHeight="12360" tabRatio="781" firstSheet="28" activeTab="28"/>
  </bookViews>
  <sheets>
    <sheet name="Grand Summary" sheetId="43" state="hidden" r:id="rId1"/>
    <sheet name="Sheet2" sheetId="3" state="hidden" r:id="rId2"/>
    <sheet name="Civil C1 - Main Blocks" sheetId="1" state="hidden" r:id="rId3"/>
    <sheet name="Measurements" sheetId="2" state="hidden" r:id="rId4"/>
    <sheet name="Civil C2- Utility Buildings" sheetId="6" state="hidden" r:id="rId5"/>
    <sheet name="C3-External works" sheetId="7" state="hidden" r:id="rId6"/>
    <sheet name="MAKES OF MATERIAL" sheetId="107" state="hidden" r:id="rId7"/>
    <sheet name="PHE -SUMMARY" sheetId="84" state="hidden" r:id="rId8"/>
    <sheet name="PHE-BOQ" sheetId="85" state="hidden" r:id="rId9"/>
    <sheet name="PHE-LOM" sheetId="86" state="hidden" r:id="rId10"/>
    <sheet name="Qty-Take off (3)" sheetId="87" state="hidden" r:id="rId11"/>
    <sheet name="External blocks" sheetId="4" state="hidden" r:id="rId12"/>
    <sheet name="Qty-Take off" sheetId="47" state="hidden" r:id="rId13"/>
    <sheet name="HVAC-Summary" sheetId="48" state="hidden" r:id="rId14"/>
    <sheet name="HVAC-High Side" sheetId="49" state="hidden" r:id="rId15"/>
    <sheet name="HVAC-Low Side" sheetId="108" state="hidden" r:id="rId16"/>
    <sheet name="HVAC-LOM" sheetId="51" state="hidden" r:id="rId17"/>
    <sheet name="Ventilation Fans" sheetId="52" state="hidden" r:id="rId18"/>
    <sheet name="AC Schedule" sheetId="53" state="hidden" r:id="rId19"/>
    <sheet name="Pipe Qty" sheetId="54" state="hidden" r:id="rId20"/>
    <sheet name="h-Cable Tray Qty" sheetId="55" state="hidden" r:id="rId21"/>
    <sheet name="AIR TERMINALS" sheetId="56" state="hidden" r:id="rId22"/>
    <sheet name="DUCT" sheetId="57" state="hidden" r:id="rId23"/>
    <sheet name="VCD" sheetId="58" state="hidden" r:id="rId24"/>
    <sheet name="FD" sheetId="59" state="hidden" r:id="rId25"/>
    <sheet name="FPS-Summary" sheetId="60" state="hidden" r:id="rId26"/>
    <sheet name="FPS-BOQ" sheetId="61" state="hidden" r:id="rId27"/>
    <sheet name="FPS-LOM" sheetId="62" state="hidden" r:id="rId28"/>
    <sheet name="Electrical-Summary" sheetId="88" r:id="rId29"/>
    <sheet name="RCC &amp; DWC " sheetId="89" r:id="rId30"/>
    <sheet name="Internal Elec. works" sheetId="90" r:id="rId31"/>
    <sheet name="Access &amp; CCTV" sheetId="114" r:id="rId32"/>
    <sheet name="Lighting" sheetId="117" r:id="rId33"/>
    <sheet name="CABLES,EXT. BACKUP" sheetId="109" state="hidden" r:id="rId34"/>
    <sheet name="RWYS AND CABLE TRYS BACKUP" sheetId="111" state="hidden" r:id="rId35"/>
    <sheet name="DBs BACKUP" sheetId="112" state="hidden" r:id="rId36"/>
    <sheet name="SOCKETS BACKUP" sheetId="110" state="hidden" r:id="rId37"/>
    <sheet name="EARTHING" sheetId="116" state="hidden" r:id="rId38"/>
    <sheet name="POINT WIRING BACKUP" sheetId="113"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s>
  <definedNames>
    <definedName name="\a" localSheetId="15">#REF!</definedName>
    <definedName name="\a" localSheetId="6">#REF!</definedName>
    <definedName name="\a">#REF!</definedName>
    <definedName name="______________________DIA1" localSheetId="35">#REF!</definedName>
    <definedName name="______________________DIA1" localSheetId="34">#REF!</definedName>
    <definedName name="______________________DIA1" localSheetId="36">#REF!</definedName>
    <definedName name="______________________DIA1">#REF!</definedName>
    <definedName name="______________________DIA2" localSheetId="35">#REF!</definedName>
    <definedName name="______________________DIA2" localSheetId="34">#REF!</definedName>
    <definedName name="______________________DIA2" localSheetId="36">#REF!</definedName>
    <definedName name="______________________DIA2">#REF!</definedName>
    <definedName name="_____________________DIA1" localSheetId="35">#REF!</definedName>
    <definedName name="_____________________DIA1" localSheetId="34">#REF!</definedName>
    <definedName name="_____________________DIA1" localSheetId="36">#REF!</definedName>
    <definedName name="_____________________DIA1">#REF!</definedName>
    <definedName name="_____________________DIA2" localSheetId="35">#REF!</definedName>
    <definedName name="_____________________DIA2" localSheetId="34">#REF!</definedName>
    <definedName name="_____________________DIA2" localSheetId="36">#REF!</definedName>
    <definedName name="_____________________DIA2">#REF!</definedName>
    <definedName name="____________________DIA1" localSheetId="25">#REF!</definedName>
    <definedName name="____________________DIA1" localSheetId="15">#REF!</definedName>
    <definedName name="____________________DIA1">#REF!</definedName>
    <definedName name="____________________DIA2" localSheetId="25">#REF!</definedName>
    <definedName name="____________________DIA2" localSheetId="15">#REF!</definedName>
    <definedName name="____________________DIA2">#REF!</definedName>
    <definedName name="___________________DIA1" localSheetId="25">#REF!</definedName>
    <definedName name="___________________DIA1">#REF!</definedName>
    <definedName name="___________________DIA2" localSheetId="25">#REF!</definedName>
    <definedName name="___________________DIA2">#REF!</definedName>
    <definedName name="__________________DIA1" localSheetId="25">#REF!</definedName>
    <definedName name="__________________DIA1">#REF!</definedName>
    <definedName name="__________________DIA2" localSheetId="25">#REF!</definedName>
    <definedName name="__________________DIA2">#REF!</definedName>
    <definedName name="_________________DIA1" localSheetId="25">#REF!</definedName>
    <definedName name="_________________DIA1">#REF!</definedName>
    <definedName name="_________________DIA2" localSheetId="25">#REF!</definedName>
    <definedName name="_________________DIA2">#REF!</definedName>
    <definedName name="________________DIA1" localSheetId="25">#REF!</definedName>
    <definedName name="________________DIA1">#REF!</definedName>
    <definedName name="________________DIA2" localSheetId="25">#REF!</definedName>
    <definedName name="________________DIA2">#REF!</definedName>
    <definedName name="_______________DIA1" localSheetId="25">#REF!</definedName>
    <definedName name="_______________DIA1">#REF!</definedName>
    <definedName name="_______________DIA2" localSheetId="25">#REF!</definedName>
    <definedName name="_______________DIA2">#REF!</definedName>
    <definedName name="______________DIA1" localSheetId="25">#REF!</definedName>
    <definedName name="______________DIA1">#REF!</definedName>
    <definedName name="______________DIA2" localSheetId="25">#REF!</definedName>
    <definedName name="______________DIA2">#REF!</definedName>
    <definedName name="_____________DIA1" localSheetId="25">#REF!</definedName>
    <definedName name="_____________DIA1">#REF!</definedName>
    <definedName name="_____________DIA2" localSheetId="25">#REF!</definedName>
    <definedName name="_____________DIA2">#REF!</definedName>
    <definedName name="____________DIA1" localSheetId="25">#REF!</definedName>
    <definedName name="____________DIA1">#REF!</definedName>
    <definedName name="____________DIA2" localSheetId="25">#REF!</definedName>
    <definedName name="____________DIA2">#REF!</definedName>
    <definedName name="___________DIA1" localSheetId="25">#REF!</definedName>
    <definedName name="___________DIA1">#REF!</definedName>
    <definedName name="___________DIA2" localSheetId="25">#REF!</definedName>
    <definedName name="___________DIA2">#REF!</definedName>
    <definedName name="__________DIA1" localSheetId="25">#REF!</definedName>
    <definedName name="__________DIA1">#REF!</definedName>
    <definedName name="__________DIA2" localSheetId="25">#REF!</definedName>
    <definedName name="__________DIA2">#REF!</definedName>
    <definedName name="_________DIA1" localSheetId="25">#REF!</definedName>
    <definedName name="_________DIA1">#REF!</definedName>
    <definedName name="_________DIA2" localSheetId="25">#REF!</definedName>
    <definedName name="_________DIA2">#REF!</definedName>
    <definedName name="________DIA1" localSheetId="25">#REF!</definedName>
    <definedName name="________DIA1">#REF!</definedName>
    <definedName name="________DIA2" localSheetId="25">#REF!</definedName>
    <definedName name="________DIA2">#REF!</definedName>
    <definedName name="_______DIA1" localSheetId="25">#REF!</definedName>
    <definedName name="_______DIA1">#REF!</definedName>
    <definedName name="_______DIA2" localSheetId="25">#REF!</definedName>
    <definedName name="_______DIA2">#REF!</definedName>
    <definedName name="______DIA1" localSheetId="25">#REF!</definedName>
    <definedName name="______DIA1">#REF!</definedName>
    <definedName name="______DIA2" localSheetId="25">#REF!</definedName>
    <definedName name="______DIA2">#REF!</definedName>
    <definedName name="______Excel_BuiltIn_Print_Area_3_1_1_1" localSheetId="25">#REF!</definedName>
    <definedName name="______Excel_BuiltIn_Print_Area_3_1_1_1">#REF!</definedName>
    <definedName name="______xlnm._FilterDatabase_1">#REF!</definedName>
    <definedName name="_____DIA1" localSheetId="25">#REF!</definedName>
    <definedName name="_____DIA1">#REF!</definedName>
    <definedName name="_____DIA2" localSheetId="25">#REF!</definedName>
    <definedName name="_____DIA2">#REF!</definedName>
    <definedName name="_____xlnm._FilterDatabase_1">#REF!</definedName>
    <definedName name="____DIA1" localSheetId="25">#REF!</definedName>
    <definedName name="____DIA1">#REF!</definedName>
    <definedName name="____DIA2" localSheetId="25">#REF!</definedName>
    <definedName name="____DIA2">#REF!</definedName>
    <definedName name="____Excel_BuiltIn_Print_Area_3_1_1" localSheetId="35">#REF!</definedName>
    <definedName name="____Excel_BuiltIn_Print_Area_3_1_1" localSheetId="34">#REF!</definedName>
    <definedName name="____Excel_BuiltIn_Print_Area_3_1_1" localSheetId="36">#REF!</definedName>
    <definedName name="____Excel_BuiltIn_Print_Area_3_1_1">#REF!</definedName>
    <definedName name="____Excel_BuiltIn_Print_Area_3_1_1_1_1" localSheetId="35">#REF!</definedName>
    <definedName name="____Excel_BuiltIn_Print_Area_3_1_1_1_1" localSheetId="34">#REF!</definedName>
    <definedName name="____Excel_BuiltIn_Print_Area_3_1_1_1_1" localSheetId="36">#REF!</definedName>
    <definedName name="____Excel_BuiltIn_Print_Area_3_1_1_1_1">#REF!</definedName>
    <definedName name="____xlnm._FilterDatabase_1">#REF!</definedName>
    <definedName name="___DIA1" localSheetId="25">#REF!</definedName>
    <definedName name="___DIA1">#REF!</definedName>
    <definedName name="___DIA2" localSheetId="25">#REF!</definedName>
    <definedName name="___DIA2">#REF!</definedName>
    <definedName name="___Excel_BuiltIn_Print_Area_3_1_1" localSheetId="35">#REF!</definedName>
    <definedName name="___Excel_BuiltIn_Print_Area_3_1_1" localSheetId="34">#REF!</definedName>
    <definedName name="___Excel_BuiltIn_Print_Area_3_1_1" localSheetId="36">#REF!</definedName>
    <definedName name="___Excel_BuiltIn_Print_Area_3_1_1">#REF!</definedName>
    <definedName name="___Excel_BuiltIn_Print_Area_3_1_1_1" localSheetId="35">#REF!</definedName>
    <definedName name="___Excel_BuiltIn_Print_Area_3_1_1_1" localSheetId="34">#REF!</definedName>
    <definedName name="___Excel_BuiltIn_Print_Area_3_1_1_1" localSheetId="36">#REF!</definedName>
    <definedName name="___Excel_BuiltIn_Print_Area_3_1_1_1">#REF!</definedName>
    <definedName name="___Excel_BuiltIn_Print_Area_3_1_1_1_1" localSheetId="35">#REF!</definedName>
    <definedName name="___Excel_BuiltIn_Print_Area_3_1_1_1_1" localSheetId="34">#REF!</definedName>
    <definedName name="___Excel_BuiltIn_Print_Area_3_1_1_1_1" localSheetId="36">#REF!</definedName>
    <definedName name="___Excel_BuiltIn_Print_Area_3_1_1_1_1">#REF!</definedName>
    <definedName name="___Excel_BuiltIn_Print_Area_3_1_1_1_1_1" localSheetId="35">#REF!</definedName>
    <definedName name="___Excel_BuiltIn_Print_Area_3_1_1_1_1_1" localSheetId="34">#REF!</definedName>
    <definedName name="___Excel_BuiltIn_Print_Area_3_1_1_1_1_1" localSheetId="36">#REF!</definedName>
    <definedName name="___Excel_BuiltIn_Print_Area_3_1_1_1_1_1">#REF!</definedName>
    <definedName name="___xlnm._FilterDatabase_1">#REF!</definedName>
    <definedName name="___xlnm.Print_Area_1">#REF!</definedName>
    <definedName name="___xlnm.Print_Area_2">#REF!</definedName>
    <definedName name="__123Graph_X" localSheetId="35" hidden="1">#REF!</definedName>
    <definedName name="__123Graph_X" localSheetId="34" hidden="1">#REF!</definedName>
    <definedName name="__123Graph_X" localSheetId="36" hidden="1">#REF!</definedName>
    <definedName name="__123Graph_X" hidden="1">#REF!</definedName>
    <definedName name="__DIA1" localSheetId="25">#REF!</definedName>
    <definedName name="__DIA1">#REF!</definedName>
    <definedName name="__DIA2" localSheetId="25">#REF!</definedName>
    <definedName name="__DIA2">#REF!</definedName>
    <definedName name="__Excel_BuiltIn_Print_Area_3_1_1" localSheetId="25">#REF!</definedName>
    <definedName name="__Excel_BuiltIn_Print_Area_3_1_1">#REF!</definedName>
    <definedName name="__Excel_BuiltIn_Print_Area_3_1_1_1" localSheetId="35">#REF!</definedName>
    <definedName name="__Excel_BuiltIn_Print_Area_3_1_1_1" localSheetId="34">#REF!</definedName>
    <definedName name="__Excel_BuiltIn_Print_Area_3_1_1_1" localSheetId="36">#REF!</definedName>
    <definedName name="__Excel_BuiltIn_Print_Area_3_1_1_1">#REF!</definedName>
    <definedName name="__Excel_BuiltIn_Print_Area_3_1_1_1_1" localSheetId="25">#REF!</definedName>
    <definedName name="__Excel_BuiltIn_Print_Area_3_1_1_1_1">#REF!</definedName>
    <definedName name="__Excel_BuiltIn_Print_Area_3_1_1_1_1_1" localSheetId="35">#REF!</definedName>
    <definedName name="__Excel_BuiltIn_Print_Area_3_1_1_1_1_1" localSheetId="34">#REF!</definedName>
    <definedName name="__Excel_BuiltIn_Print_Area_3_1_1_1_1_1" localSheetId="36">#REF!</definedName>
    <definedName name="__Excel_BuiltIn_Print_Area_3_1_1_1_1_1">#REF!</definedName>
    <definedName name="__Row1" localSheetId="35">#REF!</definedName>
    <definedName name="__Row1" localSheetId="34">#REF!</definedName>
    <definedName name="__Row1" localSheetId="36">#REF!</definedName>
    <definedName name="__Row1">#REF!</definedName>
    <definedName name="__xlfn_AGGREGATE">#N/A</definedName>
    <definedName name="__xlnm._FilterDatabase_1">#REF!</definedName>
    <definedName name="__xlnm.Print_Area_1">#N/A</definedName>
    <definedName name="__xlnm.Print_Area_2">#N/A</definedName>
    <definedName name="_1Excel_BuiltIn_Print_Area_2_1">"$#REF!.$A$1:$E$1458"</definedName>
    <definedName name="_1Excel_BuiltIn_Print_Area_2_1_1_1_1_1_1">"#REF!"</definedName>
    <definedName name="_can435">43.3</definedName>
    <definedName name="_DIA1" localSheetId="33">#REF!</definedName>
    <definedName name="_DIA1" localSheetId="35">#REF!</definedName>
    <definedName name="_DIA1" localSheetId="25">#REF!</definedName>
    <definedName name="_DIA1" localSheetId="15">#REF!</definedName>
    <definedName name="_DIA1" localSheetId="34">#REF!</definedName>
    <definedName name="_DIA1" localSheetId="36">#REF!</definedName>
    <definedName name="_DIA1">#REF!</definedName>
    <definedName name="_DIA2" localSheetId="25">#REF!</definedName>
    <definedName name="_DIA2" localSheetId="15">#REF!</definedName>
    <definedName name="_DIA2">#REF!</definedName>
    <definedName name="_Excel_BuiltIn_Print_Area_1_1" localSheetId="15">#REF!</definedName>
    <definedName name="_Excel_BuiltIn_Print_Area_1_1" localSheetId="6">#REF!</definedName>
    <definedName name="_Excel_BuiltIn_Print_Area_1_1">#REF!</definedName>
    <definedName name="_Fill" localSheetId="25" hidden="1">#REF!</definedName>
    <definedName name="_Fill" hidden="1">#REF!</definedName>
    <definedName name="_xlnm._FilterDatabase" localSheetId="18" hidden="1">'AC Schedule'!$F$1:$F$41</definedName>
    <definedName name="_xlnm._FilterDatabase" localSheetId="4" hidden="1">'Civil C2- Utility Buildings'!#REF!</definedName>
    <definedName name="_Hlk176273241" localSheetId="16">'HVAC-LOM'!$B$3</definedName>
    <definedName name="_L1" localSheetId="33">#REF!</definedName>
    <definedName name="_L1" localSheetId="35">#REF!</definedName>
    <definedName name="_L1" localSheetId="25">#REF!</definedName>
    <definedName name="_L1" localSheetId="15">#REF!</definedName>
    <definedName name="_L1" localSheetId="34">#REF!</definedName>
    <definedName name="_L1" localSheetId="36">#REF!</definedName>
    <definedName name="_L1">#REF!</definedName>
    <definedName name="_Order1" hidden="1">255</definedName>
    <definedName name="_Row1" localSheetId="35">#REF!</definedName>
    <definedName name="_Row1" localSheetId="34">#REF!</definedName>
    <definedName name="_Row1" localSheetId="36">#REF!</definedName>
    <definedName name="_Row1">#REF!</definedName>
    <definedName name="_sdb2" localSheetId="25">#REF!</definedName>
    <definedName name="_sdb2" localSheetId="15">#REF!</definedName>
    <definedName name="_sdb2">#REF!</definedName>
    <definedName name="A" localSheetId="25">#REF!</definedName>
    <definedName name="A">#REF!</definedName>
    <definedName name="A0" localSheetId="35">#REF!</definedName>
    <definedName name="A0" localSheetId="34">#REF!</definedName>
    <definedName name="A0" localSheetId="36">#REF!</definedName>
    <definedName name="A0">#REF!</definedName>
    <definedName name="A1_" localSheetId="4">#REF!</definedName>
    <definedName name="A1_" localSheetId="0">#REF!</definedName>
    <definedName name="A1_" localSheetId="15">#REF!</definedName>
    <definedName name="A1_" localSheetId="6">#REF!</definedName>
    <definedName name="A1_">#REF!</definedName>
    <definedName name="A10_" localSheetId="4">#REF!</definedName>
    <definedName name="A10_" localSheetId="0">#REF!</definedName>
    <definedName name="A10_" localSheetId="15">#REF!</definedName>
    <definedName name="A10_" localSheetId="6">#REF!</definedName>
    <definedName name="A10_">#REF!</definedName>
    <definedName name="A13_">#REF!</definedName>
    <definedName name="A2_">#REF!</definedName>
    <definedName name="A3_">#REF!</definedName>
    <definedName name="A4_">#REF!</definedName>
    <definedName name="A5_">#REF!</definedName>
    <definedName name="A6_">#REF!</definedName>
    <definedName name="A7_">#REF!</definedName>
    <definedName name="A8_">#REF!</definedName>
    <definedName name="A9_">#REF!</definedName>
    <definedName name="aaa">[1]PCC!$A$1:$E$30</definedName>
    <definedName name="abc" localSheetId="33">#REF!</definedName>
    <definedName name="abc" localSheetId="35">#REF!</definedName>
    <definedName name="abc" localSheetId="25">#REF!</definedName>
    <definedName name="abc" localSheetId="34">#REF!</definedName>
    <definedName name="abc" localSheetId="36">#REF!</definedName>
    <definedName name="abc">#REF!</definedName>
    <definedName name="absbill" localSheetId="25">#REF!</definedName>
    <definedName name="absbill">#REF!</definedName>
    <definedName name="AccessDatabase" hidden="1">"D:\MIS\TALLY  31.09.04 sep\AS PER TALLY 31.09.04.mdb"</definedName>
    <definedName name="admn_off" localSheetId="33">#REF!</definedName>
    <definedName name="admn_off" localSheetId="35">#REF!</definedName>
    <definedName name="admn_off" localSheetId="25">#REF!</definedName>
    <definedName name="admn_off" localSheetId="15">#REF!</definedName>
    <definedName name="admn_off" localSheetId="34">#REF!</definedName>
    <definedName name="admn_off" localSheetId="36">#REF!</definedName>
    <definedName name="admn_off">#REF!</definedName>
    <definedName name="admn_site" localSheetId="25">#REF!</definedName>
    <definedName name="admn_site" localSheetId="15">#REF!</definedName>
    <definedName name="admn_site">#REF!</definedName>
    <definedName name="AFEW">#REF!</definedName>
    <definedName name="Ambient_Temp_Factor">'[2]Cable Sizing'!$Z$8:$Z$1008</definedName>
    <definedName name="amit" localSheetId="33">#REF!</definedName>
    <definedName name="amit" localSheetId="35">#REF!</definedName>
    <definedName name="amit" localSheetId="25">#REF!</definedName>
    <definedName name="amit" localSheetId="15">#REF!</definedName>
    <definedName name="amit" localSheetId="34">#REF!</definedName>
    <definedName name="amit" localSheetId="36">#REF!</definedName>
    <definedName name="amit">#REF!</definedName>
    <definedName name="areas">#REF!</definedName>
    <definedName name="as" localSheetId="25">#REF!</definedName>
    <definedName name="as">#REF!</definedName>
    <definedName name="AS_PER_TALLY_31_09_04_ONYX_List1" localSheetId="25">#REF!</definedName>
    <definedName name="AS_PER_TALLY_31_09_04_ONYX_List1">#REF!</definedName>
    <definedName name="asd" localSheetId="25">#REF!</definedName>
    <definedName name="asd">#REF!</definedName>
    <definedName name="asg" localSheetId="25">#REF!</definedName>
    <definedName name="asg">#REF!</definedName>
    <definedName name="ATT">[3]Sheet2!$B$6:$B$20</definedName>
    <definedName name="avb" localSheetId="35">#REF!</definedName>
    <definedName name="avb" localSheetId="34">#REF!</definedName>
    <definedName name="avb" localSheetId="36">#REF!</definedName>
    <definedName name="avb">#REF!</definedName>
    <definedName name="B" localSheetId="33">#REF!</definedName>
    <definedName name="B" localSheetId="35">#REF!</definedName>
    <definedName name="B" localSheetId="25">#REF!</definedName>
    <definedName name="B" localSheetId="34">#REF!</definedName>
    <definedName name="B" localSheetId="36">#REF!</definedName>
    <definedName name="B">#REF!</definedName>
    <definedName name="B4a" localSheetId="25">#REF!</definedName>
    <definedName name="B4a">#REF!</definedName>
    <definedName name="bbbbbbbbbb" localSheetId="25" hidden="1">#REF!</definedName>
    <definedName name="bbbbbbbbbb" hidden="1">#REF!</definedName>
    <definedName name="bfsddbsd" localSheetId="35">#REF!</definedName>
    <definedName name="bfsddbsd" localSheetId="34">#REF!</definedName>
    <definedName name="bfsddbsd" localSheetId="36">#REF!</definedName>
    <definedName name="bfsddbsd">#REF!</definedName>
    <definedName name="bh" localSheetId="35">#REF!</definedName>
    <definedName name="bh" localSheetId="34">#REF!</definedName>
    <definedName name="bh" localSheetId="36">#REF!</definedName>
    <definedName name="bh">#REF!</definedName>
    <definedName name="BSCGF">#REF!</definedName>
    <definedName name="Button_5">"AS_PER_TALLY_31_09_04_ONYX_List"</definedName>
    <definedName name="Button_7">"AS_PER_TALLY_31_09_04_ONYX_List1"</definedName>
    <definedName name="Button_8">"AS_PER_TALLY_31_09_04_ONYX_List1"</definedName>
    <definedName name="cabf" localSheetId="4">#REF!</definedName>
    <definedName name="cabf" localSheetId="15">#REF!</definedName>
    <definedName name="cabf" localSheetId="6">#REF!</definedName>
    <definedName name="cabf">#REF!</definedName>
    <definedName name="cabinet" localSheetId="33">#REF!</definedName>
    <definedName name="cabinet" localSheetId="4">#REF!</definedName>
    <definedName name="cabinet" localSheetId="35">#REF!</definedName>
    <definedName name="cabinet" localSheetId="25">#REF!</definedName>
    <definedName name="cabinet" localSheetId="15">#REF!</definedName>
    <definedName name="cabinet" localSheetId="13">#REF!</definedName>
    <definedName name="cabinet" localSheetId="34">#REF!</definedName>
    <definedName name="cabinet" localSheetId="36">#REF!</definedName>
    <definedName name="cabinet">#REF!</definedName>
    <definedName name="CABLE">#REF!</definedName>
    <definedName name="Cable_Current_Carryingcapacity">'[2]Cable Sizing'!$T$8:$T$1008</definedName>
    <definedName name="Cable_Length">'[2]Cable Sizing'!$L$8:$L$1009</definedName>
    <definedName name="Cable_Spacing_Factor">'[2]Cable Sizing'!$AB$8:$AB$1008</definedName>
    <definedName name="Cable_Type" localSheetId="33">[2]Backup!$I$37:$I$42</definedName>
    <definedName name="Cable_Type" localSheetId="35">[2]Backup!$I$37:$I$42</definedName>
    <definedName name="Cable_Type" localSheetId="34">[2]Backup!$I$37:$I$42</definedName>
    <definedName name="Cable_Type" localSheetId="36">[2]Backup!$I$37:$I$42</definedName>
    <definedName name="Cable_Type">[4]Backup!$I$37:$I$42</definedName>
    <definedName name="Cablelaying_Depth_Factor">'[2]Cable Sizing'!$AD$8:$AD$1008</definedName>
    <definedName name="cables" localSheetId="35">#REF!</definedName>
    <definedName name="cables" localSheetId="34">#REF!</definedName>
    <definedName name="cables" localSheetId="36">#REF!</definedName>
    <definedName name="cables">#REF!</definedName>
    <definedName name="Cablesize" localSheetId="33">[2]Backup!$K$19:$K$34</definedName>
    <definedName name="Cablesize" localSheetId="35">[2]Backup!$K$19:$K$34</definedName>
    <definedName name="Cablesize" localSheetId="34">[2]Backup!$K$19:$K$34</definedName>
    <definedName name="Cablesize" localSheetId="36">[2]Backup!$K$19:$K$34</definedName>
    <definedName name="Cablesize">[4]Backup!$K$19:$K$34</definedName>
    <definedName name="cabls" localSheetId="33">#REF!</definedName>
    <definedName name="cabls" localSheetId="35">#REF!</definedName>
    <definedName name="cabls" localSheetId="25">#REF!</definedName>
    <definedName name="cabls" localSheetId="34">#REF!</definedName>
    <definedName name="cabls" localSheetId="36">#REF!</definedName>
    <definedName name="cabls">#REF!</definedName>
    <definedName name="CALd" localSheetId="4">#REF!</definedName>
    <definedName name="CALd">#REF!</definedName>
    <definedName name="Calibration" localSheetId="35">#REF!</definedName>
    <definedName name="Calibration" localSheetId="34">#REF!</definedName>
    <definedName name="Calibration" localSheetId="36">#REF!</definedName>
    <definedName name="Calibration">#REF!</definedName>
    <definedName name="capacity" localSheetId="25">#REF!</definedName>
    <definedName name="capacity">#REF!</definedName>
    <definedName name="capacity_1">#N/A</definedName>
    <definedName name="capacity_1_1">'[5]CABLE DATA'!#REF!</definedName>
    <definedName name="capacity_2">#N/A</definedName>
    <definedName name="capacity_3">'[6]CABLE DATA'!#REF!</definedName>
    <definedName name="capacity1" localSheetId="33">#REF!</definedName>
    <definedName name="capacity1" localSheetId="35">#REF!</definedName>
    <definedName name="capacity1" localSheetId="25">#REF!</definedName>
    <definedName name="capacity1" localSheetId="34">#REF!</definedName>
    <definedName name="capacity1" localSheetId="36">#REF!</definedName>
    <definedName name="capacity1">#REF!</definedName>
    <definedName name="capacity2" localSheetId="25">#REF!</definedName>
    <definedName name="capacity2">#REF!</definedName>
    <definedName name="capacity3" localSheetId="25">#REF!</definedName>
    <definedName name="capacity3">#REF!</definedName>
    <definedName name="capital" localSheetId="25">#REF!</definedName>
    <definedName name="capital">#REF!</definedName>
    <definedName name="cash_bank" localSheetId="25">#REF!</definedName>
    <definedName name="cash_bank">#REF!</definedName>
    <definedName name="category" localSheetId="25">#REF!</definedName>
    <definedName name="category">#REF!</definedName>
    <definedName name="cc" localSheetId="35">#REF!</definedName>
    <definedName name="cc" localSheetId="34">#REF!</definedName>
    <definedName name="cc" localSheetId="36">#REF!</definedName>
    <definedName name="cc">#REF!</definedName>
    <definedName name="CCC">'[7]TBAL9697 -group wise  sdpl'!$A$214</definedName>
    <definedName name="cccc">'[8]TBAL9697 -group wise  sdpl'!$A$34</definedName>
    <definedName name="ccccc" localSheetId="33">#REF!</definedName>
    <definedName name="ccccc" localSheetId="35">#REF!</definedName>
    <definedName name="ccccc" localSheetId="25">#REF!</definedName>
    <definedName name="ccccc" localSheetId="34">#REF!</definedName>
    <definedName name="ccccc" localSheetId="36">#REF!</definedName>
    <definedName name="ccccc">#REF!</definedName>
    <definedName name="CHAITHRA">#REF!</definedName>
    <definedName name="coimbatore" localSheetId="25">#REF!</definedName>
    <definedName name="coimbatore">#REF!</definedName>
    <definedName name="Column1" localSheetId="35">#REF!</definedName>
    <definedName name="Column1" localSheetId="34">#REF!</definedName>
    <definedName name="Column1" localSheetId="36">#REF!</definedName>
    <definedName name="Column1">#REF!</definedName>
    <definedName name="cond" localSheetId="25">#REF!</definedName>
    <definedName name="cond">#REF!</definedName>
    <definedName name="condu" localSheetId="33">#REF!</definedName>
    <definedName name="condu" localSheetId="35">#REF!</definedName>
    <definedName name="condu" localSheetId="25">#REF!</definedName>
    <definedName name="condu" localSheetId="34">#REF!</definedName>
    <definedName name="condu" localSheetId="36">#REF!</definedName>
    <definedName name="condu">#REF!</definedName>
    <definedName name="conf" localSheetId="4">#REF!</definedName>
    <definedName name="conf">#REF!</definedName>
    <definedName name="confli" localSheetId="33">#REF!</definedName>
    <definedName name="confli" localSheetId="35">#REF!</definedName>
    <definedName name="confli" localSheetId="25">#REF!</definedName>
    <definedName name="confli" localSheetId="34">#REF!</definedName>
    <definedName name="confli" localSheetId="36">#REF!</definedName>
    <definedName name="confli">#REF!</definedName>
    <definedName name="Connected_Load">'[2]Cable Sizing'!$G$8:$G$1010</definedName>
    <definedName name="constrn" localSheetId="33">#REF!</definedName>
    <definedName name="constrn" localSheetId="35">#REF!</definedName>
    <definedName name="constrn" localSheetId="25">#REF!</definedName>
    <definedName name="constrn" localSheetId="34">#REF!</definedName>
    <definedName name="constrn" localSheetId="36">#REF!</definedName>
    <definedName name="constrn">#REF!</definedName>
    <definedName name="Copyright" hidden="1">"© 1995 Worley Limited"</definedName>
    <definedName name="core" localSheetId="33">#REF!</definedName>
    <definedName name="core" localSheetId="35">#REF!</definedName>
    <definedName name="core" localSheetId="25">#REF!</definedName>
    <definedName name="core" localSheetId="34">#REF!</definedName>
    <definedName name="core" localSheetId="36">#REF!</definedName>
    <definedName name="core">#REF!</definedName>
    <definedName name="core1" localSheetId="33">#REF!</definedName>
    <definedName name="core1" localSheetId="35">#REF!</definedName>
    <definedName name="core1" localSheetId="25">#REF!</definedName>
    <definedName name="core1" localSheetId="34">#REF!</definedName>
    <definedName name="core1" localSheetId="36">#REF!</definedName>
    <definedName name="core1">#REF!</definedName>
    <definedName name="_xlnm.Criteria" localSheetId="33">#REF!</definedName>
    <definedName name="_xlnm.Criteria" localSheetId="35">#REF!</definedName>
    <definedName name="_xlnm.Criteria" localSheetId="25">#REF!</definedName>
    <definedName name="_xlnm.Criteria" localSheetId="34">#REF!</definedName>
    <definedName name="_xlnm.Criteria" localSheetId="36">#REF!</definedName>
    <definedName name="_xlnm.Criteria">#REF!</definedName>
    <definedName name="crsobpl">'[8]TBAL9697 -group wise  sdpl'!$A$34</definedName>
    <definedName name="curr_liab_prov" localSheetId="33">#REF!</definedName>
    <definedName name="curr_liab_prov" localSheetId="35">#REF!</definedName>
    <definedName name="curr_liab_prov" localSheetId="25">#REF!</definedName>
    <definedName name="curr_liab_prov" localSheetId="34">#REF!</definedName>
    <definedName name="curr_liab_prov" localSheetId="36">#REF!</definedName>
    <definedName name="curr_liab_prov">#REF!</definedName>
    <definedName name="Current">'[2]Cable Sizing'!$H$8:$H$1009</definedName>
    <definedName name="Cv" localSheetId="35">#REF!</definedName>
    <definedName name="Cv" localSheetId="34">#REF!</definedName>
    <definedName name="Cv" localSheetId="36">#REF!</definedName>
    <definedName name="Cv">#REF!</definedName>
    <definedName name="Cv_a" localSheetId="35">#REF!</definedName>
    <definedName name="Cv_a" localSheetId="34">#REF!</definedName>
    <definedName name="Cv_a" localSheetId="36">#REF!</definedName>
    <definedName name="Cv_a">#REF!</definedName>
    <definedName name="Cv_q" localSheetId="35">#REF!</definedName>
    <definedName name="Cv_q" localSheetId="34">#REF!</definedName>
    <definedName name="Cv_q" localSheetId="36">#REF!</definedName>
    <definedName name="Cv_q">#REF!</definedName>
    <definedName name="czx" localSheetId="35">#REF!</definedName>
    <definedName name="czx" localSheetId="34">#REF!</definedName>
    <definedName name="czx" localSheetId="36">#REF!</definedName>
    <definedName name="czx">#REF!</definedName>
    <definedName name="d" localSheetId="25">#REF!</definedName>
    <definedName name="d">#REF!</definedName>
    <definedName name="D.5" localSheetId="35">#REF!</definedName>
    <definedName name="D.5" localSheetId="34">#REF!</definedName>
    <definedName name="D.5" localSheetId="36">#REF!</definedName>
    <definedName name="D.5">#REF!</definedName>
    <definedName name="_xlnm.Database" localSheetId="25" hidden="1">#REF!</definedName>
    <definedName name="_xlnm.Database" hidden="1">#REF!</definedName>
    <definedName name="dd" localSheetId="25">#REF!</definedName>
    <definedName name="dd">#REF!</definedName>
    <definedName name="dddddddd" localSheetId="25">#REF!</definedName>
    <definedName name="dddddddd">#REF!</definedName>
    <definedName name="de" localSheetId="25">#REF!</definedName>
    <definedName name="de">#REF!</definedName>
    <definedName name="Demand_Load">'[2]Cable Sizing'!$I$8:$I$1009</definedName>
    <definedName name="Depn" localSheetId="33">#REF!</definedName>
    <definedName name="Depn" localSheetId="35">#REF!</definedName>
    <definedName name="Depn" localSheetId="25">#REF!</definedName>
    <definedName name="Depn" localSheetId="34">#REF!</definedName>
    <definedName name="Depn" localSheetId="36">#REF!</definedName>
    <definedName name="Depn">#REF!</definedName>
    <definedName name="Derating_Current">'[2]Cable Sizing'!$AF$8:$AF$1008</definedName>
    <definedName name="Derating_Factor">'[2]Cable Sizing'!$AE$8:$AE$1008</definedName>
    <definedName name="DES" localSheetId="33">#REF!</definedName>
    <definedName name="DES" localSheetId="35">#REF!</definedName>
    <definedName name="DES" localSheetId="25">#REF!</definedName>
    <definedName name="DES" localSheetId="34">#REF!</definedName>
    <definedName name="DES" localSheetId="36">#REF!</definedName>
    <definedName name="DES">#REF!</definedName>
    <definedName name="designcond">#REF!</definedName>
    <definedName name="DesignControl">#REF!</definedName>
    <definedName name="DF" localSheetId="25">#REF!</definedName>
    <definedName name="DF">#REF!</definedName>
    <definedName name="dfdf" localSheetId="35">#REF!</definedName>
    <definedName name="dfdf" localSheetId="34">#REF!</definedName>
    <definedName name="dfdf" localSheetId="36">#REF!</definedName>
    <definedName name="dfdf">#REF!</definedName>
    <definedName name="DIAMETER" localSheetId="25">#REF!</definedName>
    <definedName name="DIAMETER">#REF!</definedName>
    <definedName name="Diesel_Rate">'[9]lead statement'!$D$2</definedName>
    <definedName name="dim4e" localSheetId="4">#REF!</definedName>
    <definedName name="dim4e">#REF!</definedName>
    <definedName name="div" localSheetId="33">#REF!</definedName>
    <definedName name="div" localSheetId="35">#REF!</definedName>
    <definedName name="div" localSheetId="25">#REF!</definedName>
    <definedName name="div" localSheetId="34">#REF!</definedName>
    <definedName name="div" localSheetId="36">#REF!</definedName>
    <definedName name="div">#REF!</definedName>
    <definedName name="dm" localSheetId="25">#REF!</definedName>
    <definedName name="dm">#REF!</definedName>
    <definedName name="door" localSheetId="25">#REF!</definedName>
    <definedName name="door">#REF!</definedName>
    <definedName name="dP" localSheetId="35">#REF!</definedName>
    <definedName name="dP" localSheetId="34">#REF!</definedName>
    <definedName name="dP" localSheetId="36">#REF!</definedName>
    <definedName name="dP">#REF!</definedName>
    <definedName name="DS_No" localSheetId="35">#REF!</definedName>
    <definedName name="DS_No" localSheetId="34">#REF!</definedName>
    <definedName name="DS_No" localSheetId="36">#REF!</definedName>
    <definedName name="DS_No">#REF!</definedName>
    <definedName name="eeee" localSheetId="25">#REF!</definedName>
    <definedName name="eeee">#REF!</definedName>
    <definedName name="eeeeeeeeeee" localSheetId="25">#REF!</definedName>
    <definedName name="eeeeeeeeeee">#REF!</definedName>
    <definedName name="ER" localSheetId="25">#REF!</definedName>
    <definedName name="ER">#REF!</definedName>
    <definedName name="eu" localSheetId="4">#REF!</definedName>
    <definedName name="eu">#REF!</definedName>
    <definedName name="Excel_BuiltIn__FilterDatabase_1_1">[10]Input!#REF!</definedName>
    <definedName name="Excel_BuiltIn__FilterDatabase_1_3">NA()</definedName>
    <definedName name="Excel_BuiltIn__FilterDatabase_2">[10]Break_Up!#REF!</definedName>
    <definedName name="Excel_BuiltIn__FilterDatabase_3">[10]RESULT!#REF!</definedName>
    <definedName name="Excel_BuiltIn__FilterDatabase_4">[11]Break_Up!#REF!</definedName>
    <definedName name="Excel_BuiltIn_Print_Area" localSheetId="15">#REF!</definedName>
    <definedName name="Excel_BuiltIn_Print_Area" localSheetId="6">#REF!</definedName>
    <definedName name="Excel_BuiltIn_Print_Area">#REF!</definedName>
    <definedName name="Excel_BuiltIn_Print_Area_1" localSheetId="5">#REF!</definedName>
    <definedName name="Excel_BuiltIn_Print_Area_1" localSheetId="4">#REF!</definedName>
    <definedName name="Excel_BuiltIn_Print_Area_1" localSheetId="0">#REF!</definedName>
    <definedName name="Excel_BuiltIn_Print_Area_1" localSheetId="15">#REF!</definedName>
    <definedName name="Excel_BuiltIn_Print_Area_1" localSheetId="6">#REF!</definedName>
    <definedName name="Excel_BuiltIn_Print_Area_1">#REF!</definedName>
    <definedName name="Excel_BuiltIn_Print_Area_1_1" localSheetId="5">#REF!</definedName>
    <definedName name="Excel_BuiltIn_Print_Area_1_1" localSheetId="4">#REF!</definedName>
    <definedName name="Excel_BuiltIn_Print_Area_1_1" localSheetId="25">#REF!</definedName>
    <definedName name="Excel_BuiltIn_Print_Area_1_1" localSheetId="0">#REF!</definedName>
    <definedName name="Excel_BuiltIn_Print_Area_1_1" localSheetId="13">#REF!</definedName>
    <definedName name="Excel_BuiltIn_Print_Area_1_1" localSheetId="6">#REF!</definedName>
    <definedName name="Excel_BuiltIn_Print_Area_1_1">#REF!</definedName>
    <definedName name="Excel_BuiltIn_Print_Area_1_1_1" localSheetId="5">#REF!</definedName>
    <definedName name="Excel_BuiltIn_Print_Area_1_1_1" localSheetId="4">#REF!</definedName>
    <definedName name="Excel_BuiltIn_Print_Area_1_1_1" localSheetId="0">#REF!</definedName>
    <definedName name="Excel_BuiltIn_Print_Area_1_1_1">#REF!</definedName>
    <definedName name="Excel_BuiltIn_Print_Area_1_1_1_1" localSheetId="5">#REF!</definedName>
    <definedName name="Excel_BuiltIn_Print_Area_1_1_1_1" localSheetId="4">#REF!</definedName>
    <definedName name="Excel_BuiltIn_Print_Area_1_1_1_1" localSheetId="0">#REF!</definedName>
    <definedName name="Excel_BuiltIn_Print_Area_1_1_1_1">#REF!</definedName>
    <definedName name="Excel_BuiltIn_Print_Area_1_1_1_1_1" localSheetId="5">"#REF!"</definedName>
    <definedName name="Excel_BuiltIn_Print_Area_1_1_1_1_1" localSheetId="4">#REF!</definedName>
    <definedName name="Excel_BuiltIn_Print_Area_1_1_1_1_1" localSheetId="0">#REF!</definedName>
    <definedName name="Excel_BuiltIn_Print_Area_1_1_1_1_1" localSheetId="6">#REF!</definedName>
    <definedName name="Excel_BuiltIn_Print_Area_1_1_1_1_1">#REF!</definedName>
    <definedName name="Excel_BuiltIn_Print_Area_1_1_1_1_1_1" localSheetId="5">"#REF!"</definedName>
    <definedName name="Excel_BuiltIn_Print_Area_1_1_1_1_1_1" localSheetId="4">#REF!</definedName>
    <definedName name="Excel_BuiltIn_Print_Area_1_1_1_1_1_1" localSheetId="0">#REF!</definedName>
    <definedName name="Excel_BuiltIn_Print_Area_1_1_1_1_1_1" localSheetId="6">#REF!</definedName>
    <definedName name="Excel_BuiltIn_Print_Area_1_1_1_1_1_1">#REF!</definedName>
    <definedName name="Excel_BuiltIn_Print_Area_1_1_1_1_1_1_1" localSheetId="5">"#REF!"</definedName>
    <definedName name="Excel_BuiltIn_Print_Area_1_1_1_1_1_1_1" localSheetId="4">#REF!</definedName>
    <definedName name="Excel_BuiltIn_Print_Area_1_1_1_1_1_1_1" localSheetId="0">#REF!</definedName>
    <definedName name="Excel_BuiltIn_Print_Area_1_1_1_1_1_1_1" localSheetId="6">#REF!</definedName>
    <definedName name="Excel_BuiltIn_Print_Area_1_1_1_1_1_1_1">#REF!</definedName>
    <definedName name="Excel_BuiltIn_Print_Area_1_1_1_1_1_1_1_1" localSheetId="5">#REF!</definedName>
    <definedName name="Excel_BuiltIn_Print_Area_1_1_1_1_1_1_1_1" localSheetId="4">#REF!</definedName>
    <definedName name="Excel_BuiltIn_Print_Area_1_1_1_1_1_1_1_1" localSheetId="0">#REF!</definedName>
    <definedName name="Excel_BuiltIn_Print_Area_1_1_1_1_1_1_1_1">#REF!</definedName>
    <definedName name="Excel_BuiltIn_Print_Area_1_1_1_1_1_1_1_1_1" localSheetId="5">#REF!</definedName>
    <definedName name="Excel_BuiltIn_Print_Area_1_1_1_1_1_1_1_1_1">#N/A</definedName>
    <definedName name="Excel_BuiltIn_Print_Area_1_1_1_1_1_1_1_1_1_1" localSheetId="5">#REF!</definedName>
    <definedName name="Excel_BuiltIn_Print_Area_1_1_1_1_1_1_1_1_1_1">#N/A</definedName>
    <definedName name="Excel_BuiltIn_Print_Area_1_1_1_2_1">NA()</definedName>
    <definedName name="Excel_BuiltIn_Print_Area_1_1_2_1">NA()</definedName>
    <definedName name="Excel_BuiltIn_Print_Area_10_1">NA()</definedName>
    <definedName name="Excel_BuiltIn_Print_Area_11_1">NA()</definedName>
    <definedName name="Excel_BuiltIn_Print_Area_12_1_1_1">NA()</definedName>
    <definedName name="Excel_BuiltIn_Print_Area_13_1">NA()</definedName>
    <definedName name="Excel_BuiltIn_Print_Area_14_1">NA()</definedName>
    <definedName name="Excel_BuiltIn_Print_Area_14_1_1">NA()</definedName>
    <definedName name="Excel_BuiltIn_Print_Area_15_1">NA()</definedName>
    <definedName name="Excel_BuiltIn_Print_Area_16_1">NA()</definedName>
    <definedName name="Excel_BuiltIn_Print_Area_17_1">NA()</definedName>
    <definedName name="Excel_BuiltIn_Print_Area_18_1">NA()</definedName>
    <definedName name="Excel_BuiltIn_Print_Area_19_1">NA()</definedName>
    <definedName name="Excel_BuiltIn_Print_Area_2" localSheetId="5">#REF!</definedName>
    <definedName name="Excel_BuiltIn_Print_Area_2" localSheetId="4">#REF!</definedName>
    <definedName name="Excel_BuiltIn_Print_Area_2" localSheetId="25">#REF!</definedName>
    <definedName name="Excel_BuiltIn_Print_Area_2" localSheetId="0">#REF!</definedName>
    <definedName name="Excel_BuiltIn_Print_Area_2" localSheetId="15">#REF!</definedName>
    <definedName name="Excel_BuiltIn_Print_Area_2" localSheetId="13">#REF!</definedName>
    <definedName name="Excel_BuiltIn_Print_Area_2" localSheetId="6">#REF!</definedName>
    <definedName name="Excel_BuiltIn_Print_Area_2">#REF!</definedName>
    <definedName name="Excel_BuiltIn_Print_Area_2_1" localSheetId="5">#REF!</definedName>
    <definedName name="Excel_BuiltIn_Print_Area_2_1" localSheetId="4">#REF!</definedName>
    <definedName name="Excel_BuiltIn_Print_Area_2_1" localSheetId="25">#REF!</definedName>
    <definedName name="Excel_BuiltIn_Print_Area_2_1" localSheetId="0">#REF!</definedName>
    <definedName name="Excel_BuiltIn_Print_Area_2_1" localSheetId="13">#REF!</definedName>
    <definedName name="Excel_BuiltIn_Print_Area_2_1" localSheetId="6">#REF!</definedName>
    <definedName name="Excel_BuiltIn_Print_Area_2_1">#REF!</definedName>
    <definedName name="Excel_BuiltIn_Print_Area_2_1_1" localSheetId="5">#REF!</definedName>
    <definedName name="Excel_BuiltIn_Print_Area_2_1_1" localSheetId="4">#REF!</definedName>
    <definedName name="Excel_BuiltIn_Print_Area_2_1_1" localSheetId="25">#REF!</definedName>
    <definedName name="Excel_BuiltIn_Print_Area_2_1_1" localSheetId="0">#REF!</definedName>
    <definedName name="Excel_BuiltIn_Print_Area_2_1_1" localSheetId="13">#REF!</definedName>
    <definedName name="Excel_BuiltIn_Print_Area_2_1_1" localSheetId="6">#REF!</definedName>
    <definedName name="Excel_BuiltIn_Print_Area_2_1_1">#REF!</definedName>
    <definedName name="Excel_BuiltIn_Print_Area_2_1_1_1" localSheetId="5">#REF!</definedName>
    <definedName name="Excel_BuiltIn_Print_Area_2_1_1_1" localSheetId="4">#REF!</definedName>
    <definedName name="Excel_BuiltIn_Print_Area_2_1_1_1" localSheetId="0">#REF!</definedName>
    <definedName name="Excel_BuiltIn_Print_Area_2_1_1_1">#REF!</definedName>
    <definedName name="Excel_BuiltIn_Print_Area_2_1_1_1_1" localSheetId="5">#REF!</definedName>
    <definedName name="Excel_BuiltIn_Print_Area_2_1_1_1_1" localSheetId="4">#REF!</definedName>
    <definedName name="Excel_BuiltIn_Print_Area_2_1_1_1_1" localSheetId="0">#REF!</definedName>
    <definedName name="Excel_BuiltIn_Print_Area_2_1_1_1_1">#REF!</definedName>
    <definedName name="Excel_BuiltIn_Print_Area_2_1_1_1_1_1" localSheetId="5">#REF!</definedName>
    <definedName name="Excel_BuiltIn_Print_Area_2_1_1_1_1_1" localSheetId="4">#REF!</definedName>
    <definedName name="Excel_BuiltIn_Print_Area_2_1_1_1_1_1" localSheetId="0">#REF!</definedName>
    <definedName name="Excel_BuiltIn_Print_Area_2_1_1_1_1_1">#REF!</definedName>
    <definedName name="Excel_BuiltIn_Print_Area_2_1_1_1_1_1_1" localSheetId="5">"#REF!"</definedName>
    <definedName name="Excel_BuiltIn_Print_Area_2_1_1_1_1_1_1" localSheetId="4">#REF!</definedName>
    <definedName name="Excel_BuiltIn_Print_Area_2_1_1_1_1_1_1" localSheetId="0">#REF!</definedName>
    <definedName name="Excel_BuiltIn_Print_Area_2_1_1_1_1_1_1" localSheetId="6">#REF!</definedName>
    <definedName name="Excel_BuiltIn_Print_Area_2_1_1_1_1_1_1">#REF!</definedName>
    <definedName name="Excel_BuiltIn_Print_Area_2_1_1_1_1_1_1_1" localSheetId="5">"#REF!"</definedName>
    <definedName name="Excel_BuiltIn_Print_Area_2_1_1_1_1_1_1_1" localSheetId="4">#REF!</definedName>
    <definedName name="Excel_BuiltIn_Print_Area_2_1_1_1_1_1_1_1" localSheetId="0">#REF!</definedName>
    <definedName name="Excel_BuiltIn_Print_Area_2_1_1_1_1_1_1_1" localSheetId="6">#REF!</definedName>
    <definedName name="Excel_BuiltIn_Print_Area_2_1_1_1_1_1_1_1">#REF!</definedName>
    <definedName name="Excel_BuiltIn_Print_Area_2_1_1_1_1_1_1_1_1" localSheetId="5">"$#REF!.#REF!#REF!:#REF!#REF!"</definedName>
    <definedName name="Excel_BuiltIn_Print_Area_2_1_1_1_1_1_1_1_1" localSheetId="4">#REF!</definedName>
    <definedName name="Excel_BuiltIn_Print_Area_2_1_1_1_1_1_1_1_1" localSheetId="0">#REF!</definedName>
    <definedName name="Excel_BuiltIn_Print_Area_2_1_1_1_1_1_1_1_1" localSheetId="6">#REF!</definedName>
    <definedName name="Excel_BuiltIn_Print_Area_2_1_1_1_1_1_1_1_1">#REF!</definedName>
    <definedName name="Excel_BuiltIn_Print_Area_2_1_1_1_1_1_1_1_1_1" localSheetId="4">#REF!</definedName>
    <definedName name="Excel_BuiltIn_Print_Area_2_1_1_1_1_1_1_1_1_1" localSheetId="0">#REF!</definedName>
    <definedName name="Excel_BuiltIn_Print_Area_2_1_1_1_1_1_1_1_1_1">#REF!</definedName>
    <definedName name="Excel_BuiltIn_Print_Area_2_1_1_1_1_1_1_1_1_1_1">"$#REF!.#REF!#REF!:#REF!#REF!"</definedName>
    <definedName name="Excel_BuiltIn_Print_Area_3" localSheetId="5">#REF!</definedName>
    <definedName name="Excel_BuiltIn_Print_Area_3" localSheetId="4">#REF!</definedName>
    <definedName name="Excel_BuiltIn_Print_Area_3" localSheetId="25">#REF!</definedName>
    <definedName name="Excel_BuiltIn_Print_Area_3" localSheetId="0">#REF!</definedName>
    <definedName name="Excel_BuiltIn_Print_Area_3" localSheetId="15">#REF!</definedName>
    <definedName name="Excel_BuiltIn_Print_Area_3" localSheetId="13">#REF!</definedName>
    <definedName name="Excel_BuiltIn_Print_Area_3" localSheetId="6">#REF!</definedName>
    <definedName name="Excel_BuiltIn_Print_Area_3">#REF!</definedName>
    <definedName name="Excel_BuiltIn_Print_Area_3_1" localSheetId="5">#REF!</definedName>
    <definedName name="Excel_BuiltIn_Print_Area_3_1" localSheetId="4">#REF!</definedName>
    <definedName name="Excel_BuiltIn_Print_Area_3_1" localSheetId="25">#REF!</definedName>
    <definedName name="Excel_BuiltIn_Print_Area_3_1" localSheetId="0">#REF!</definedName>
    <definedName name="Excel_BuiltIn_Print_Area_3_1" localSheetId="13">#REF!</definedName>
    <definedName name="Excel_BuiltIn_Print_Area_3_1" localSheetId="6">#REF!</definedName>
    <definedName name="Excel_BuiltIn_Print_Area_3_1">#REF!</definedName>
    <definedName name="Excel_BuiltIn_Print_Area_3_1_1" localSheetId="5">#REF!</definedName>
    <definedName name="Excel_BuiltIn_Print_Area_3_1_1" localSheetId="4">#REF!</definedName>
    <definedName name="Excel_BuiltIn_Print_Area_3_1_1" localSheetId="25">#REF!</definedName>
    <definedName name="Excel_BuiltIn_Print_Area_3_1_1" localSheetId="0">#REF!</definedName>
    <definedName name="Excel_BuiltIn_Print_Area_3_1_1" localSheetId="13">#REF!</definedName>
    <definedName name="Excel_BuiltIn_Print_Area_3_1_1" localSheetId="6">#REF!</definedName>
    <definedName name="Excel_BuiltIn_Print_Area_3_1_1">#REF!</definedName>
    <definedName name="Excel_BuiltIn_Print_Area_3_1_1_1" localSheetId="5">#REF!</definedName>
    <definedName name="Excel_BuiltIn_Print_Area_3_1_1_1" localSheetId="4">#REF!</definedName>
    <definedName name="Excel_BuiltIn_Print_Area_3_1_1_1" localSheetId="25">#REF!</definedName>
    <definedName name="Excel_BuiltIn_Print_Area_3_1_1_1" localSheetId="0">#REF!</definedName>
    <definedName name="Excel_BuiltIn_Print_Area_3_1_1_1">#REF!</definedName>
    <definedName name="Excel_BuiltIn_Print_Area_3_1_1_1_1" localSheetId="5">"#REF!"</definedName>
    <definedName name="Excel_BuiltIn_Print_Area_3_1_1_1_1" localSheetId="4">#REF!</definedName>
    <definedName name="Excel_BuiltIn_Print_Area_3_1_1_1_1" localSheetId="25">#REF!</definedName>
    <definedName name="Excel_BuiltIn_Print_Area_3_1_1_1_1" localSheetId="0">#REF!</definedName>
    <definedName name="Excel_BuiltIn_Print_Area_3_1_1_1_1">#REF!</definedName>
    <definedName name="Excel_BuiltIn_Print_Area_3_1_1_1_1_1" localSheetId="5">"#REF!"</definedName>
    <definedName name="Excel_BuiltIn_Print_Area_3_1_1_1_1_1" localSheetId="4">#REF!</definedName>
    <definedName name="Excel_BuiltIn_Print_Area_3_1_1_1_1_1" localSheetId="0">#REF!</definedName>
    <definedName name="Excel_BuiltIn_Print_Area_3_1_1_1_1_1" localSheetId="6">#REF!</definedName>
    <definedName name="Excel_BuiltIn_Print_Area_3_1_1_1_1_1">#REF!</definedName>
    <definedName name="Excel_BuiltIn_Print_Area_3_1_1_1_1_1_1" localSheetId="5">#REF!</definedName>
    <definedName name="Excel_BuiltIn_Print_Area_3_1_1_1_1_1_1" localSheetId="4">#REF!</definedName>
    <definedName name="Excel_BuiltIn_Print_Area_3_1_1_1_1_1_1" localSheetId="0">#REF!</definedName>
    <definedName name="Excel_BuiltIn_Print_Area_3_1_1_1_1_1_1">#REF!</definedName>
    <definedName name="Excel_BuiltIn_Print_Area_3_1_1_1_1_1_1_1" localSheetId="4">#REF!</definedName>
    <definedName name="Excel_BuiltIn_Print_Area_3_1_1_1_1_1_1_1" localSheetId="0">#REF!</definedName>
    <definedName name="Excel_BuiltIn_Print_Area_3_1_1_1_1_1_1_1">#REF!</definedName>
    <definedName name="Excel_BuiltIn_Print_Area_3_1_1_1_1_1_1_1_1">#REF!</definedName>
    <definedName name="Excel_BuiltIn_Print_Area_4" localSheetId="33">#REF!</definedName>
    <definedName name="Excel_BuiltIn_Print_Area_4" localSheetId="35">#REF!</definedName>
    <definedName name="Excel_BuiltIn_Print_Area_4" localSheetId="25">#REF!</definedName>
    <definedName name="Excel_BuiltIn_Print_Area_4" localSheetId="15">#REF!</definedName>
    <definedName name="Excel_BuiltIn_Print_Area_4" localSheetId="13">"$#REF!.#REF!#REF!:#REF!#REF!"</definedName>
    <definedName name="Excel_BuiltIn_Print_Area_4" localSheetId="34">#REF!</definedName>
    <definedName name="Excel_BuiltIn_Print_Area_4" localSheetId="36">#REF!</definedName>
    <definedName name="Excel_BuiltIn_Print_Area_4">"$#REF!.#REF!#REF!:#REF!#REF!"</definedName>
    <definedName name="Excel_BuiltIn_Print_Area_4_1">"$#REF!.#REF!#REF!:#REF!#REF!"</definedName>
    <definedName name="Excel_BuiltIn_Print_Area_4_1_1">NA()</definedName>
    <definedName name="Excel_BuiltIn_Print_Area_5">"$#REF!.#REF!#REF!:#REF!#REF!"</definedName>
    <definedName name="Excel_BuiltIn_Print_Area_5_1">NA()</definedName>
    <definedName name="Excel_BuiltIn_Print_Area_6_1">NA()</definedName>
    <definedName name="Excel_BuiltIn_Print_Area_69">"$#REF!.$A$1:$V$72"</definedName>
    <definedName name="Excel_BuiltIn_Print_Area_7_1">NA()</definedName>
    <definedName name="Excel_BuiltIn_Print_Area_8">#REF!</definedName>
    <definedName name="Excel_BuiltIn_Print_Area_8_1">NA()</definedName>
    <definedName name="Excel_BuiltIn_Print_Area_9">#REF!</definedName>
    <definedName name="Excel_BuiltIn_Print_Area_9_1">NA()</definedName>
    <definedName name="Excel_BuiltIn_Print_Titles_1" localSheetId="5">#REF!</definedName>
    <definedName name="Excel_BuiltIn_Print_Titles_1" localSheetId="4">#REF!</definedName>
    <definedName name="Excel_BuiltIn_Print_Titles_1" localSheetId="0">#REF!</definedName>
    <definedName name="Excel_BuiltIn_Print_Titles_1" localSheetId="15">#REF!</definedName>
    <definedName name="Excel_BuiltIn_Print_Titles_1" localSheetId="6">#REF!</definedName>
    <definedName name="Excel_BuiltIn_Print_Titles_1">#REF!</definedName>
    <definedName name="Excel_BuiltIn_Print_Titles_1_1" localSheetId="5">#REF!</definedName>
    <definedName name="Excel_BuiltIn_Print_Titles_1_1" localSheetId="4">#REF!</definedName>
    <definedName name="Excel_BuiltIn_Print_Titles_1_1" localSheetId="0">#REF!</definedName>
    <definedName name="Excel_BuiltIn_Print_Titles_1_1" localSheetId="15">#REF!</definedName>
    <definedName name="Excel_BuiltIn_Print_Titles_1_1" localSheetId="6">#REF!</definedName>
    <definedName name="Excel_BuiltIn_Print_Titles_1_1">#REF!</definedName>
    <definedName name="Excel_BuiltIn_Print_Titles_1_1_1" localSheetId="5">#REF!</definedName>
    <definedName name="Excel_BuiltIn_Print_Titles_1_1_1" localSheetId="4">#REF!</definedName>
    <definedName name="Excel_BuiltIn_Print_Titles_1_1_1" localSheetId="0">#REF!</definedName>
    <definedName name="Excel_BuiltIn_Print_Titles_1_1_1" localSheetId="15">#REF!</definedName>
    <definedName name="Excel_BuiltIn_Print_Titles_1_1_1" localSheetId="6">#REF!</definedName>
    <definedName name="Excel_BuiltIn_Print_Titles_1_1_1">#REF!</definedName>
    <definedName name="Excel_BuiltIn_Print_Titles_1_1_1_1" localSheetId="5">#REF!</definedName>
    <definedName name="Excel_BuiltIn_Print_Titles_1_1_1_1" localSheetId="4">#REF!</definedName>
    <definedName name="Excel_BuiltIn_Print_Titles_1_1_1_1" localSheetId="0">#REF!</definedName>
    <definedName name="Excel_BuiltIn_Print_Titles_1_1_1_1">#REF!</definedName>
    <definedName name="Excel_BuiltIn_Print_Titles_1_1_1_1_1" localSheetId="5">#REF!</definedName>
    <definedName name="Excel_BuiltIn_Print_Titles_1_1_1_1_1" localSheetId="4">#REF!</definedName>
    <definedName name="Excel_BuiltIn_Print_Titles_1_1_1_1_1" localSheetId="0">#REF!</definedName>
    <definedName name="Excel_BuiltIn_Print_Titles_1_1_1_1_1">#REF!</definedName>
    <definedName name="Excel_BuiltIn_Print_Titles_1_1_1_1_1_1" localSheetId="5">#REF!</definedName>
    <definedName name="Excel_BuiltIn_Print_Titles_1_1_1_1_1_1" localSheetId="4">#REF!</definedName>
    <definedName name="Excel_BuiltIn_Print_Titles_1_1_1_1_1_1" localSheetId="0">#REF!</definedName>
    <definedName name="Excel_BuiltIn_Print_Titles_1_1_1_1_1_1">#REF!</definedName>
    <definedName name="Excel_BuiltIn_Print_Titles_1_1_1_1_1_1_1" localSheetId="5">#REF!</definedName>
    <definedName name="Excel_BuiltIn_Print_Titles_1_1_1_1_1_1_1" localSheetId="4">#REF!</definedName>
    <definedName name="Excel_BuiltIn_Print_Titles_1_1_1_1_1_1_1" localSheetId="0">#REF!</definedName>
    <definedName name="Excel_BuiltIn_Print_Titles_1_1_1_1_1_1_1">#REF!</definedName>
    <definedName name="Excel_BuiltIn_Print_Titles_1_1_1_1_1_1_1_1" localSheetId="5">#REF!</definedName>
    <definedName name="Excel_BuiltIn_Print_Titles_1_1_1_1_1_1_1_1" localSheetId="4">#REF!</definedName>
    <definedName name="Excel_BuiltIn_Print_Titles_1_1_1_1_1_1_1_1" localSheetId="0">#REF!</definedName>
    <definedName name="Excel_BuiltIn_Print_Titles_1_1_1_1_1_1_1_1">#REF!</definedName>
    <definedName name="Excel_BuiltIn_Print_Titles_1_1_1_1_1_1_1_1_1">NA()</definedName>
    <definedName name="Excel_BuiltIn_Print_Titles_1_1_1_1_1_1_1_1_1_1" localSheetId="5">#REF!</definedName>
    <definedName name="Excel_BuiltIn_Print_Titles_1_1_1_1_1_1_1_1_1_1" localSheetId="4">#REF!</definedName>
    <definedName name="Excel_BuiltIn_Print_Titles_1_1_1_1_1_1_1_1_1_1" localSheetId="0">#REF!</definedName>
    <definedName name="Excel_BuiltIn_Print_Titles_1_1_1_1_1_1_1_1_1_1" localSheetId="15">#REF!</definedName>
    <definedName name="Excel_BuiltIn_Print_Titles_1_1_1_1_1_1_1_1_1_1" localSheetId="6">#REF!</definedName>
    <definedName name="Excel_BuiltIn_Print_Titles_1_1_1_1_1_1_1_1_1_1">#REF!</definedName>
    <definedName name="Excel_BuiltIn_Print_Titles_1_1_1_1_1_1_1_1_1_1_1" localSheetId="5">"#REF!"</definedName>
    <definedName name="Excel_BuiltIn_Print_Titles_1_1_1_1_1_1_1_1_1_1_1" localSheetId="4">#REF!</definedName>
    <definedName name="Excel_BuiltIn_Print_Titles_1_1_1_1_1_1_1_1_1_1_1" localSheetId="0">#REF!</definedName>
    <definedName name="Excel_BuiltIn_Print_Titles_1_1_1_1_1_1_1_1_1_1_1" localSheetId="15">#REF!</definedName>
    <definedName name="Excel_BuiltIn_Print_Titles_1_1_1_1_1_1_1_1_1_1_1" localSheetId="6">#REF!</definedName>
    <definedName name="Excel_BuiltIn_Print_Titles_1_1_1_1_1_1_1_1_1_1_1">#REF!</definedName>
    <definedName name="Excel_BuiltIn_Print_Titles_1_1_1_1_1_1_1_1_1_1_1_1" localSheetId="5">#REF!</definedName>
    <definedName name="Excel_BuiltIn_Print_Titles_1_1_1_1_1_1_1_1_1_1_1_1" localSheetId="4">#REF!</definedName>
    <definedName name="Excel_BuiltIn_Print_Titles_1_1_1_1_1_1_1_1_1_1_1_1" localSheetId="0">#REF!</definedName>
    <definedName name="Excel_BuiltIn_Print_Titles_1_1_1_1_1_1_1_1_1_1_1_1" localSheetId="15">#REF!</definedName>
    <definedName name="Excel_BuiltIn_Print_Titles_1_1_1_1_1_1_1_1_1_1_1_1" localSheetId="6">#REF!</definedName>
    <definedName name="Excel_BuiltIn_Print_Titles_1_1_1_1_1_1_1_1_1_1_1_1">#REF!</definedName>
    <definedName name="Excel_BuiltIn_Print_Titles_1_1_1_1_1_1_1_1_1_1_1_1_1" localSheetId="5">"#REF!"</definedName>
    <definedName name="Excel_BuiltIn_Print_Titles_1_1_1_1_1_1_1_1_1_1_1_1_1" localSheetId="4">#REF!</definedName>
    <definedName name="Excel_BuiltIn_Print_Titles_1_1_1_1_1_1_1_1_1_1_1_1_1" localSheetId="0">#REF!</definedName>
    <definedName name="Excel_BuiltIn_Print_Titles_1_1_1_1_1_1_1_1_1_1_1_1_1" localSheetId="6">#REF!</definedName>
    <definedName name="Excel_BuiltIn_Print_Titles_1_1_1_1_1_1_1_1_1_1_1_1_1">#REF!</definedName>
    <definedName name="Excel_BuiltIn_Print_Titles_1_1_1_1_1_1_1_1_1_1_1_1_1_1" localSheetId="5">"#REF!"</definedName>
    <definedName name="Excel_BuiltIn_Print_Titles_1_1_1_1_1_1_1_1_1_1_1_1_1_1" localSheetId="4">#REF!</definedName>
    <definedName name="Excel_BuiltIn_Print_Titles_1_1_1_1_1_1_1_1_1_1_1_1_1_1" localSheetId="0">#REF!</definedName>
    <definedName name="Excel_BuiltIn_Print_Titles_1_1_1_1_1_1_1_1_1_1_1_1_1_1" localSheetId="6">#REF!</definedName>
    <definedName name="Excel_BuiltIn_Print_Titles_1_1_1_1_1_1_1_1_1_1_1_1_1_1">#REF!</definedName>
    <definedName name="Excel_BuiltIn_Print_Titles_1_1_1_1_1_1_1_1_1_1_1_1_1_1_1" localSheetId="5">"#REF!"</definedName>
    <definedName name="Excel_BuiltIn_Print_Titles_1_1_1_1_1_1_1_1_1_1_1_1_1_1_1" localSheetId="4">#REF!</definedName>
    <definedName name="Excel_BuiltIn_Print_Titles_1_1_1_1_1_1_1_1_1_1_1_1_1_1_1" localSheetId="0">#REF!</definedName>
    <definedName name="Excel_BuiltIn_Print_Titles_1_1_1_1_1_1_1_1_1_1_1_1_1_1_1" localSheetId="6">#REF!</definedName>
    <definedName name="Excel_BuiltIn_Print_Titles_1_1_1_1_1_1_1_1_1_1_1_1_1_1_1">#REF!</definedName>
    <definedName name="Excel_BuiltIn_Print_Titles_1_1_1_1_1_1_1_1_1_1_1_1_1_1_1_1" localSheetId="5">"#REF!"</definedName>
    <definedName name="Excel_BuiltIn_Print_Titles_1_1_1_1_1_1_1_1_1_1_1_1_1_1_1_1" localSheetId="4">#REF!</definedName>
    <definedName name="Excel_BuiltIn_Print_Titles_1_1_1_1_1_1_1_1_1_1_1_1_1_1_1_1" localSheetId="0">#REF!</definedName>
    <definedName name="Excel_BuiltIn_Print_Titles_1_1_1_1_1_1_1_1_1_1_1_1_1_1_1_1" localSheetId="6">#REF!</definedName>
    <definedName name="Excel_BuiltIn_Print_Titles_1_1_1_1_1_1_1_1_1_1_1_1_1_1_1_1">#REF!</definedName>
    <definedName name="Excel_BuiltIn_Print_Titles_2" localSheetId="25">#REF!</definedName>
    <definedName name="Excel_BuiltIn_Print_Titles_2">#REF!</definedName>
    <definedName name="Excel_BuiltIn_Print_Titles_2_1">"$#REF!.#REF!#REF!:#REF!#REF!"</definedName>
    <definedName name="Excel_BuiltIn_Print_Titles_2_1_1">#REF!</definedName>
    <definedName name="Excel_BuiltIn_Print_Titles_3" localSheetId="33">#REF!</definedName>
    <definedName name="Excel_BuiltIn_Print_Titles_3" localSheetId="35">#REF!</definedName>
    <definedName name="Excel_BuiltIn_Print_Titles_3" localSheetId="25">#REF!</definedName>
    <definedName name="Excel_BuiltIn_Print_Titles_3" localSheetId="15">#REF!</definedName>
    <definedName name="Excel_BuiltIn_Print_Titles_3" localSheetId="13">"$#REF!.#REF!#REF!:#REF!#REF!"</definedName>
    <definedName name="Excel_BuiltIn_Print_Titles_3" localSheetId="34">#REF!</definedName>
    <definedName name="Excel_BuiltIn_Print_Titles_3" localSheetId="36">#REF!</definedName>
    <definedName name="Excel_BuiltIn_Print_Titles_3">"$#REF!.#REF!#REF!:#REF!#REF!"</definedName>
    <definedName name="Excel_BuiltIn_Print_Titles_3_1" localSheetId="25">#REF!</definedName>
    <definedName name="Excel_BuiltIn_Print_Titles_3_1" localSheetId="15">#REF!</definedName>
    <definedName name="Excel_BuiltIn_Print_Titles_3_1" localSheetId="13">#REF!</definedName>
    <definedName name="Excel_BuiltIn_Print_Titles_3_1" localSheetId="6">#REF!</definedName>
    <definedName name="Excel_BuiltIn_Print_Titles_3_1">#REF!</definedName>
    <definedName name="Excel_BuiltIn_Print_Titles_4">"$#REF!.#REF!#REF!:#REF!#REF!"</definedName>
    <definedName name="Excel_BuiltIn_Print_Titles_4_1">"$#REF!.#REF!#REF!:#REF!#REF!"</definedName>
    <definedName name="Excel_BuiltIn_Print_Titles_5" localSheetId="33">#REF!</definedName>
    <definedName name="Excel_BuiltIn_Print_Titles_5" localSheetId="35">#REF!</definedName>
    <definedName name="Excel_BuiltIn_Print_Titles_5" localSheetId="25">#REF!</definedName>
    <definedName name="Excel_BuiltIn_Print_Titles_5" localSheetId="15">#REF!</definedName>
    <definedName name="Excel_BuiltIn_Print_Titles_5" localSheetId="13">"$#REF!.#REF!#REF!:#REF!#REF!"</definedName>
    <definedName name="Excel_BuiltIn_Print_Titles_5" localSheetId="34">#REF!</definedName>
    <definedName name="Excel_BuiltIn_Print_Titles_5" localSheetId="36">#REF!</definedName>
    <definedName name="Excel_BuiltIn_Print_Titles_5">"$#REF!.#REF!#REF!:#REF!#REF!"</definedName>
    <definedName name="f" localSheetId="33">#REF!</definedName>
    <definedName name="f" localSheetId="35">#REF!</definedName>
    <definedName name="f" localSheetId="25">#REF!</definedName>
    <definedName name="f" localSheetId="34">#REF!</definedName>
    <definedName name="f" localSheetId="36">#REF!</definedName>
    <definedName name="f">#REF!</definedName>
    <definedName name="facom">'[8]TBAL9697 -group wise  sdpl'!$A$34</definedName>
    <definedName name="fafur">'[8]TBAL9697 -group wise  sdpl'!$A$34</definedName>
    <definedName name="faofeq">'[8]TBAL9697 -group wise  sdpl'!$A$34</definedName>
    <definedName name="faplm">'[8]TBAL9697 -group wise  sdpl'!$A$34</definedName>
    <definedName name="fapms">'[8]TBAL9697 -group wise  sdpl'!$A$34</definedName>
    <definedName name="faveh">'[8]TBAL9697 -group wise  sdpl'!$A$34</definedName>
    <definedName name="Fd" localSheetId="35">#REF!</definedName>
    <definedName name="Fd" localSheetId="34">#REF!</definedName>
    <definedName name="Fd" localSheetId="36">#REF!</definedName>
    <definedName name="Fd">#REF!</definedName>
    <definedName name="FDAFD" localSheetId="25">#REF!</definedName>
    <definedName name="FDAFD" localSheetId="15">#REF!</definedName>
    <definedName name="FDAFD">#REF!</definedName>
    <definedName name="feeder" localSheetId="33">#REF!</definedName>
    <definedName name="feeder" localSheetId="35">#REF!</definedName>
    <definedName name="feeder" localSheetId="25">#REF!</definedName>
    <definedName name="feeder" localSheetId="34">#REF!</definedName>
    <definedName name="feeder" localSheetId="36">#REF!</definedName>
    <definedName name="feeder">#REF!</definedName>
    <definedName name="FEEDERRATING" localSheetId="33">#REF!</definedName>
    <definedName name="FEEDERRATING" localSheetId="35">#REF!</definedName>
    <definedName name="FEEDERRATING" localSheetId="25">#REF!</definedName>
    <definedName name="FEEDERRATING" localSheetId="34">#REF!</definedName>
    <definedName name="FEEDERRATING" localSheetId="36">#REF!</definedName>
    <definedName name="FEEDERRATING">#REF!</definedName>
    <definedName name="fffff" localSheetId="33">#REF!</definedName>
    <definedName name="fffff" localSheetId="35">#REF!</definedName>
    <definedName name="fffff" localSheetId="25">#REF!</definedName>
    <definedName name="fffff" localSheetId="34">#REF!</definedName>
    <definedName name="fffff" localSheetId="36">#REF!</definedName>
    <definedName name="fffff">#REF!</definedName>
    <definedName name="fhdsgbh" localSheetId="25">#REF!</definedName>
    <definedName name="fhdsgbh">#REF!</definedName>
    <definedName name="fin" localSheetId="25">#REF!</definedName>
    <definedName name="fin">#REF!</definedName>
    <definedName name="FINISHES" localSheetId="25">#REF!</definedName>
    <definedName name="FINISHES">#REF!</definedName>
    <definedName name="fixed_asset" localSheetId="25">#REF!</definedName>
    <definedName name="fixed_asset">#REF!</definedName>
    <definedName name="Fk.Xt" localSheetId="35">#REF!</definedName>
    <definedName name="Fk.Xt" localSheetId="34">#REF!</definedName>
    <definedName name="Fk.Xt" localSheetId="36">#REF!</definedName>
    <definedName name="Fk.Xt">#REF!</definedName>
    <definedName name="FL" localSheetId="35">#REF!</definedName>
    <definedName name="FL" localSheetId="34">#REF!</definedName>
    <definedName name="FL" localSheetId="36">#REF!</definedName>
    <definedName name="FL">#REF!</definedName>
    <definedName name="Flow" localSheetId="35">#REF!</definedName>
    <definedName name="Flow" localSheetId="34">#REF!</definedName>
    <definedName name="Flow" localSheetId="36">#REF!</definedName>
    <definedName name="Flow">#REF!</definedName>
    <definedName name="Fp" localSheetId="35">#REF!</definedName>
    <definedName name="Fp" localSheetId="34">#REF!</definedName>
    <definedName name="Fp" localSheetId="36">#REF!</definedName>
    <definedName name="Fp">#REF!</definedName>
    <definedName name="Fr" localSheetId="35">#REF!</definedName>
    <definedName name="Fr" localSheetId="34">#REF!</definedName>
    <definedName name="Fr" localSheetId="36">#REF!</definedName>
    <definedName name="Fr">#REF!</definedName>
    <definedName name="FRA" localSheetId="25">#REF!</definedName>
    <definedName name="FRA">#REF!</definedName>
    <definedName name="fRANCIS" localSheetId="25">#REF!</definedName>
    <definedName name="fRANCIS">#REF!</definedName>
    <definedName name="frncis" localSheetId="25">#REF!</definedName>
    <definedName name="frncis">#REF!</definedName>
    <definedName name="gf" localSheetId="25">#REF!</definedName>
    <definedName name="GF">#REF!</definedName>
    <definedName name="ggg" localSheetId="25" hidden="1">#REF!</definedName>
    <definedName name="ggg" hidden="1">#REF!</definedName>
    <definedName name="ggggggggggg" localSheetId="25">#REF!</definedName>
    <definedName name="ggggggggggg">#REF!</definedName>
    <definedName name="gh" localSheetId="25">#REF!</definedName>
    <definedName name="gh">#REF!</definedName>
    <definedName name="GLAND" localSheetId="25">#REF!</definedName>
    <definedName name="GLAND">#REF!</definedName>
    <definedName name="GRID_TABL" localSheetId="35">#REF!</definedName>
    <definedName name="GRID_TABL" localSheetId="34">#REF!</definedName>
    <definedName name="GRID_TABL" localSheetId="36">#REF!</definedName>
    <definedName name="GRID_TABL">#REF!</definedName>
    <definedName name="Ground_Temp_Factor">'[2]Cable Sizing'!$X$8:$X$1008</definedName>
    <definedName name="GTT">[3]Sheet2!$H$6:$H$20</definedName>
    <definedName name="Hafeez" localSheetId="33">#REF!</definedName>
    <definedName name="Hafeez" localSheetId="35">#REF!</definedName>
    <definedName name="Hafeez" localSheetId="25">#REF!</definedName>
    <definedName name="Hafeez" localSheetId="34">#REF!</definedName>
    <definedName name="Hafeez" localSheetId="36">#REF!</definedName>
    <definedName name="Hafeez">#REF!</definedName>
    <definedName name="iiiiiiiiiii" localSheetId="25">#REF!</definedName>
    <definedName name="iiiiiiiiiii">#REF!</definedName>
    <definedName name="income" localSheetId="25">#REF!</definedName>
    <definedName name="income">#REF!</definedName>
    <definedName name="indf" localSheetId="4">#REF!</definedName>
    <definedName name="indf" localSheetId="0">#REF!</definedName>
    <definedName name="indf" localSheetId="6">#REF!</definedName>
    <definedName name="indf">#REF!</definedName>
    <definedName name="INFRASTRUCTURE_ENTRY" localSheetId="25">#REF!</definedName>
    <definedName name="INFRASTRUCTURE_ENTRY">#REF!</definedName>
    <definedName name="Inlet" localSheetId="35">#REF!</definedName>
    <definedName name="Inlet" localSheetId="34">#REF!</definedName>
    <definedName name="Inlet" localSheetId="36">#REF!</definedName>
    <definedName name="Inlet">#REF!</definedName>
    <definedName name="Inlet_d" localSheetId="35">#REF!</definedName>
    <definedName name="Inlet_d" localSheetId="34">#REF!</definedName>
    <definedName name="Inlet_d" localSheetId="36">#REF!</definedName>
    <definedName name="Inlet_d">#REF!</definedName>
    <definedName name="insorig" localSheetId="35">#REF!</definedName>
    <definedName name="insorig" localSheetId="34">#REF!</definedName>
    <definedName name="insorig" localSheetId="36">#REF!</definedName>
    <definedName name="insorig">#REF!</definedName>
    <definedName name="instab1" localSheetId="35">#REF!</definedName>
    <definedName name="instab1" localSheetId="34">#REF!</definedName>
    <definedName name="instab1" localSheetId="36">#REF!</definedName>
    <definedName name="instab1">#REF!</definedName>
    <definedName name="instab2" localSheetId="35">#REF!</definedName>
    <definedName name="instab2" localSheetId="34">#REF!</definedName>
    <definedName name="instab2" localSheetId="36">#REF!</definedName>
    <definedName name="instab2">#REF!</definedName>
    <definedName name="investment" localSheetId="25">#REF!</definedName>
    <definedName name="investment">#REF!</definedName>
    <definedName name="ish" localSheetId="35">#REF!</definedName>
    <definedName name="ish" localSheetId="34">#REF!</definedName>
    <definedName name="ish" localSheetId="36">#REF!</definedName>
    <definedName name="ish">#REF!</definedName>
    <definedName name="isncab4" localSheetId="35">#REF!</definedName>
    <definedName name="isncab4" localSheetId="34">#REF!</definedName>
    <definedName name="isncab4" localSheetId="36">#REF!</definedName>
    <definedName name="isncab4">#REF!</definedName>
    <definedName name="jjjjjjjjjj" localSheetId="25">#REF!</definedName>
    <definedName name="jjjjjjjjjj">#REF!</definedName>
    <definedName name="JKK" localSheetId="25">#REF!</definedName>
    <definedName name="JKK">#REF!</definedName>
    <definedName name="K" localSheetId="5">#REF!</definedName>
    <definedName name="K" localSheetId="33">#REF!</definedName>
    <definedName name="K" localSheetId="35">#REF!</definedName>
    <definedName name="K" localSheetId="34">#REF!</definedName>
    <definedName name="K" localSheetId="36">#REF!</definedName>
    <definedName name="K">#N/A</definedName>
    <definedName name="L" localSheetId="5">#REF!</definedName>
    <definedName name="L">#N/A</definedName>
    <definedName name="Labour_rate">'[9]lead statement'!$D$4</definedName>
    <definedName name="Land_adv" localSheetId="33">#REF!</definedName>
    <definedName name="Land_adv" localSheetId="35">#REF!</definedName>
    <definedName name="Land_adv" localSheetId="25">#REF!</definedName>
    <definedName name="Land_adv" localSheetId="15">#REF!</definedName>
    <definedName name="Land_adv" localSheetId="34">#REF!</definedName>
    <definedName name="Land_adv" localSheetId="36">#REF!</definedName>
    <definedName name="Land_adv">#REF!</definedName>
    <definedName name="layer" localSheetId="35">#REF!</definedName>
    <definedName name="layer" localSheetId="34">#REF!</definedName>
    <definedName name="layer" localSheetId="36">#REF!</definedName>
    <definedName name="layer">#REF!</definedName>
    <definedName name="Laying_Type" localSheetId="33">[2]Backup!$I$25:$I$26</definedName>
    <definedName name="Laying_Type" localSheetId="35">[2]Backup!$I$25:$I$26</definedName>
    <definedName name="Laying_Type" localSheetId="34">[2]Backup!$I$25:$I$26</definedName>
    <definedName name="Laying_Type" localSheetId="36">[2]Backup!$I$25:$I$26</definedName>
    <definedName name="Laying_Type">[4]Backup!$I$25:$I$26</definedName>
    <definedName name="LMERate">[12]LMERate!$B$1:$E$65536</definedName>
    <definedName name="loans_adv" localSheetId="33">#REF!</definedName>
    <definedName name="loans_adv" localSheetId="35">#REF!</definedName>
    <definedName name="loans_adv" localSheetId="25">#REF!</definedName>
    <definedName name="loans_adv" localSheetId="15">#REF!</definedName>
    <definedName name="loans_adv" localSheetId="34">#REF!</definedName>
    <definedName name="loans_adv" localSheetId="36">#REF!</definedName>
    <definedName name="loans_adv">#REF!</definedName>
    <definedName name="LOCAL_STAFF" localSheetId="25">#REF!</definedName>
    <definedName name="LOCAL_STAFF" localSheetId="15">#REF!</definedName>
    <definedName name="LOCAL_STAFF">#REF!</definedName>
    <definedName name="LOCAL_STAFF_ENTRY" localSheetId="25">#REF!</definedName>
    <definedName name="LOCAL_STAFF_ENTRY">#REF!</definedName>
    <definedName name="luhh.jh.f" localSheetId="35">#REF!</definedName>
    <definedName name="luhh.jh.f" localSheetId="34">#REF!</definedName>
    <definedName name="luhh.jh.f" localSheetId="36">#REF!</definedName>
    <definedName name="luhh.jh.f">#REF!</definedName>
    <definedName name="Lutron" localSheetId="25">#REF!</definedName>
    <definedName name="Lutron">#REF!</definedName>
    <definedName name="MACHINE_EQUIPMENT" localSheetId="25">#REF!</definedName>
    <definedName name="MACHINE_EQUIPMENT">#REF!</definedName>
    <definedName name="MACHINE_EQUIPMENT_ENTRY" localSheetId="25">#REF!</definedName>
    <definedName name="MACHINE_EQUIPMENT_ENTRY">#REF!</definedName>
    <definedName name="make" localSheetId="35">#REF!</definedName>
    <definedName name="make" localSheetId="34">#REF!</definedName>
    <definedName name="make" localSheetId="36">#REF!</definedName>
    <definedName name="make">#REF!</definedName>
    <definedName name="Manager_1">NA()</definedName>
    <definedName name="Material_rate_entry" localSheetId="33">#REF!</definedName>
    <definedName name="Material_rate_entry" localSheetId="35">#REF!</definedName>
    <definedName name="Material_rate_entry" localSheetId="25">#REF!</definedName>
    <definedName name="Material_rate_entry" localSheetId="34">#REF!</definedName>
    <definedName name="Material_rate_entry" localSheetId="36">#REF!</definedName>
    <definedName name="Material_rate_entry">#REF!</definedName>
    <definedName name="maxwt" localSheetId="35">#REF!</definedName>
    <definedName name="maxwt" localSheetId="34">#REF!</definedName>
    <definedName name="maxwt" localSheetId="36">#REF!</definedName>
    <definedName name="maxwt">#REF!</definedName>
    <definedName name="mmm" localSheetId="35" hidden="1">{"EqList",#N/A,FALSE,"Process"}</definedName>
    <definedName name="mmm" localSheetId="34" hidden="1">{"EqList",#N/A,FALSE,"Process"}</definedName>
    <definedName name="mmm" localSheetId="36" hidden="1">{"EqList",#N/A,FALSE,"Process"}</definedName>
    <definedName name="mmm" hidden="1">{"EqList",#N/A,FALSE,"Process"}</definedName>
    <definedName name="mmmmmmmmmm" localSheetId="33">#REF!</definedName>
    <definedName name="mmmmmmmmmm" localSheetId="35">#REF!</definedName>
    <definedName name="mmmmmmmmmm" localSheetId="25">#REF!</definedName>
    <definedName name="mmmmmmmmmm" localSheetId="34">#REF!</definedName>
    <definedName name="mmmmmmmmmm" localSheetId="36">#REF!</definedName>
    <definedName name="mmmmmmmmmm">#REF!</definedName>
    <definedName name="mobi" localSheetId="25">#REF!</definedName>
    <definedName name="mobi">#REF!</definedName>
    <definedName name="model" localSheetId="35">#REF!</definedName>
    <definedName name="model" localSheetId="34">#REF!</definedName>
    <definedName name="model" localSheetId="36">#REF!</definedName>
    <definedName name="model">#REF!</definedName>
    <definedName name="mole_wt" localSheetId="35">#REF!</definedName>
    <definedName name="mole_wt" localSheetId="34">#REF!</definedName>
    <definedName name="mole_wt" localSheetId="36">#REF!</definedName>
    <definedName name="mole_wt">#REF!</definedName>
    <definedName name="MW" localSheetId="35">#REF!</definedName>
    <definedName name="MW" localSheetId="34">#REF!</definedName>
    <definedName name="MW" localSheetId="36">#REF!</definedName>
    <definedName name="MW">#REF!</definedName>
    <definedName name="N.1" localSheetId="35">#REF!</definedName>
    <definedName name="N.1" localSheetId="34">#REF!</definedName>
    <definedName name="N.1" localSheetId="36">#REF!</definedName>
    <definedName name="N.1">#REF!</definedName>
    <definedName name="N.2" localSheetId="35">#REF!</definedName>
    <definedName name="N.2" localSheetId="34">#REF!</definedName>
    <definedName name="N.2" localSheetId="36">#REF!</definedName>
    <definedName name="N.2">#REF!</definedName>
    <definedName name="N.4" localSheetId="35">#REF!</definedName>
    <definedName name="N.4" localSheetId="34">#REF!</definedName>
    <definedName name="N.4" localSheetId="36">#REF!</definedName>
    <definedName name="N.4">#REF!</definedName>
    <definedName name="N.5" localSheetId="35">#REF!</definedName>
    <definedName name="N.5" localSheetId="34">#REF!</definedName>
    <definedName name="N.5" localSheetId="36">#REF!</definedName>
    <definedName name="N.5">#REF!</definedName>
    <definedName name="N.6" localSheetId="35">#REF!</definedName>
    <definedName name="N.6" localSheetId="34">#REF!</definedName>
    <definedName name="N.6" localSheetId="36">#REF!</definedName>
    <definedName name="N.6">#REF!</definedName>
    <definedName name="N.7" localSheetId="35">#REF!</definedName>
    <definedName name="N.7" localSheetId="34">#REF!</definedName>
    <definedName name="N.7" localSheetId="36">#REF!</definedName>
    <definedName name="N.7">#REF!</definedName>
    <definedName name="N.8" localSheetId="35">#REF!</definedName>
    <definedName name="N.8" localSheetId="34">#REF!</definedName>
    <definedName name="N.8" localSheetId="36">#REF!</definedName>
    <definedName name="N.8">#REF!</definedName>
    <definedName name="N.9" localSheetId="35">#REF!</definedName>
    <definedName name="N.9" localSheetId="34">#REF!</definedName>
    <definedName name="N.9" localSheetId="36">#REF!</definedName>
    <definedName name="N.9">#REF!</definedName>
    <definedName name="naff" localSheetId="35">#REF!</definedName>
    <definedName name="naff" localSheetId="34">#REF!</definedName>
    <definedName name="naff" localSheetId="36">#REF!</definedName>
    <definedName name="naff">#REF!</definedName>
    <definedName name="NCD">[13]Rates!$D$9</definedName>
    <definedName name="new" localSheetId="33">#REF!</definedName>
    <definedName name="new" localSheetId="35">#REF!</definedName>
    <definedName name="new" localSheetId="25">#REF!</definedName>
    <definedName name="new" localSheetId="34">#REF!</definedName>
    <definedName name="new" localSheetId="36">#REF!</definedName>
    <definedName name="new">#REF!</definedName>
    <definedName name="new2old" localSheetId="35">#REF!</definedName>
    <definedName name="new2old" localSheetId="34">#REF!</definedName>
    <definedName name="new2old" localSheetId="36">#REF!</definedName>
    <definedName name="new2old">#REF!</definedName>
    <definedName name="Newname" localSheetId="25">#REF!</definedName>
    <definedName name="Newname">#REF!</definedName>
    <definedName name="no">[1]PCC!$A$1:$E$30</definedName>
    <definedName name="nopaint" localSheetId="35">#REF!</definedName>
    <definedName name="nopaint" localSheetId="34">#REF!</definedName>
    <definedName name="nopaint" localSheetId="36">#REF!</definedName>
    <definedName name="nopaint">#REF!</definedName>
    <definedName name="ntesu" localSheetId="25">#REF!</definedName>
    <definedName name="ntesu">#REF!</definedName>
    <definedName name="Numberof_Runs">'[2]Cable Sizing'!$M$8:$M$1009</definedName>
    <definedName name="NVR">[13]Rates!$D$8</definedName>
    <definedName name="obpl" localSheetId="33">#REF!</definedName>
    <definedName name="obpl" localSheetId="35">#REF!</definedName>
    <definedName name="obpl" localSheetId="25">#REF!</definedName>
    <definedName name="obpl" localSheetId="34">#REF!</definedName>
    <definedName name="obpl" localSheetId="36">#REF!</definedName>
    <definedName name="obpl">#REF!</definedName>
    <definedName name="Oil_rate">'[9]lead statement'!$D$3</definedName>
    <definedName name="old2new" localSheetId="35">#REF!</definedName>
    <definedName name="old2new" localSheetId="34">#REF!</definedName>
    <definedName name="old2new" localSheetId="36">#REF!</definedName>
    <definedName name="old2new">#REF!</definedName>
    <definedName name="OLE_LINK1_2">"$ADDRESS.$#REF!$#REF!"</definedName>
    <definedName name="OLE_LINK1_3">"$'RECEPTION COPY'.$#REF!$#REF!"</definedName>
    <definedName name="OLE_LINK1_4">"$#REF!.$#REF!$#REF!"</definedName>
    <definedName name="OLE_LINK1_5">"$#REF!.$#REF!$#REF!"</definedName>
    <definedName name="OLE_LINK1_6">"$#REF!.$#REF!$#REF!"</definedName>
    <definedName name="OLE_LINK1_6_4">"$#REF!.$#REF!$#REF!"</definedName>
    <definedName name="ooooooooo" localSheetId="33">#REF!</definedName>
    <definedName name="ooooooooo" localSheetId="35">#REF!</definedName>
    <definedName name="ooooooooo" localSheetId="25">#REF!</definedName>
    <definedName name="ooooooooo" localSheetId="15">#REF!</definedName>
    <definedName name="ooooooooo" localSheetId="34">#REF!</definedName>
    <definedName name="ooooooooo" localSheetId="36">#REF!</definedName>
    <definedName name="ooooooooo">#REF!</definedName>
    <definedName name="Open" localSheetId="25">#REF!</definedName>
    <definedName name="Open" localSheetId="15">#REF!</definedName>
    <definedName name="Open">#REF!</definedName>
    <definedName name="Outlet" localSheetId="35">#REF!</definedName>
    <definedName name="Outlet" localSheetId="34">#REF!</definedName>
    <definedName name="Outlet" localSheetId="36">#REF!</definedName>
    <definedName name="Outlet">#REF!</definedName>
    <definedName name="OVER_HEADS_ENTRY" localSheetId="25">#REF!</definedName>
    <definedName name="OVER_HEADS_ENTRY" localSheetId="15">#REF!</definedName>
    <definedName name="OVER_HEADS_ENTRY">#REF!</definedName>
    <definedName name="OVERHEADS" localSheetId="25">#REF!</definedName>
    <definedName name="OVERHEADS">#REF!</definedName>
    <definedName name="OVR">[13]Rates!$D$10</definedName>
    <definedName name="parts" localSheetId="35">#REF!</definedName>
    <definedName name="parts" localSheetId="34">#REF!</definedName>
    <definedName name="parts" localSheetId="36">#REF!</definedName>
    <definedName name="parts">#REF!</definedName>
    <definedName name="Pc" localSheetId="35">#REF!</definedName>
    <definedName name="Pc" localSheetId="34">#REF!</definedName>
    <definedName name="Pc" localSheetId="36">#REF!</definedName>
    <definedName name="Pc">#REF!</definedName>
    <definedName name="PDU" localSheetId="35">#REF!</definedName>
    <definedName name="PDU" localSheetId="34">#REF!</definedName>
    <definedName name="PDU" localSheetId="36">#REF!</definedName>
    <definedName name="PDU">#REF!</definedName>
    <definedName name="PF">[2]Backup!$B$64</definedName>
    <definedName name="Pin" localSheetId="35">#REF!</definedName>
    <definedName name="Pin" localSheetId="34">#REF!</definedName>
    <definedName name="Pin" localSheetId="36">#REF!</definedName>
    <definedName name="Pin">#REF!</definedName>
    <definedName name="pipeindex" localSheetId="35">#REF!</definedName>
    <definedName name="pipeindex" localSheetId="34">#REF!</definedName>
    <definedName name="pipeindex" localSheetId="36">#REF!</definedName>
    <definedName name="pipeindex">#REF!</definedName>
    <definedName name="pipesch" localSheetId="35">#REF!</definedName>
    <definedName name="pipesch" localSheetId="34">#REF!</definedName>
    <definedName name="pipesch" localSheetId="36">#REF!</definedName>
    <definedName name="pipesch">#REF!</definedName>
    <definedName name="pipetab" localSheetId="35">#REF!</definedName>
    <definedName name="pipetab" localSheetId="34">#REF!</definedName>
    <definedName name="pipetab" localSheetId="36">#REF!</definedName>
    <definedName name="pipetab">#REF!</definedName>
    <definedName name="pipewt" localSheetId="35">#REF!</definedName>
    <definedName name="pipewt" localSheetId="34">#REF!</definedName>
    <definedName name="pipewt" localSheetId="36">#REF!</definedName>
    <definedName name="pipewt">#REF!</definedName>
    <definedName name="pipwt" localSheetId="35">#REF!</definedName>
    <definedName name="pipwt" localSheetId="34">#REF!</definedName>
    <definedName name="pipwt" localSheetId="36">#REF!</definedName>
    <definedName name="pipwt">#REF!</definedName>
    <definedName name="place" localSheetId="25">#REF!</definedName>
    <definedName name="place">#REF!</definedName>
    <definedName name="plock" localSheetId="25">#REF!</definedName>
    <definedName name="plock">#REF!</definedName>
    <definedName name="Po" localSheetId="4">#REF!</definedName>
    <definedName name="PO" localSheetId="25">#REF!</definedName>
    <definedName name="Po" localSheetId="0">#REF!</definedName>
    <definedName name="Po" localSheetId="13">#REF!</definedName>
    <definedName name="Po" localSheetId="6">#REF!</definedName>
    <definedName name="Po">#REF!</definedName>
    <definedName name="PODetail" localSheetId="35">#REF!</definedName>
    <definedName name="PODetail" localSheetId="34">#REF!</definedName>
    <definedName name="PODetail" localSheetId="36">#REF!</definedName>
    <definedName name="PODetail">#REF!</definedName>
    <definedName name="Pout" localSheetId="35">#REF!</definedName>
    <definedName name="Pout" localSheetId="34">#REF!</definedName>
    <definedName name="Pout" localSheetId="36">#REF!</definedName>
    <definedName name="Pout">#REF!</definedName>
    <definedName name="pppppppppp" localSheetId="25">#REF!</definedName>
    <definedName name="pppppppppp">#REF!</definedName>
    <definedName name="PRADEEP" localSheetId="25">#REF!</definedName>
    <definedName name="PRADEEP">#REF!</definedName>
    <definedName name="Prelm_Exp" localSheetId="25">#REF!</definedName>
    <definedName name="Prelm_Exp">#REF!</definedName>
    <definedName name="PREPD" localSheetId="35">#REF!</definedName>
    <definedName name="PREPD" localSheetId="34">#REF!</definedName>
    <definedName name="PREPD" localSheetId="36">#REF!</definedName>
    <definedName name="PREPD">#REF!</definedName>
    <definedName name="PRINT" localSheetId="35">#REF!</definedName>
    <definedName name="PRINT" localSheetId="34">#REF!</definedName>
    <definedName name="PRINT" localSheetId="36">#REF!</definedName>
    <definedName name="PRINT">#REF!</definedName>
    <definedName name="_xlnm.Print_Area" localSheetId="31">'Access &amp; CCTV'!$A$1:$H$49</definedName>
    <definedName name="_xlnm.Print_Area" localSheetId="5">'C3-External works'!$A$1:$I$109</definedName>
    <definedName name="_xlnm.Print_Area" localSheetId="33">#REF!</definedName>
    <definedName name="_xlnm.Print_Area" localSheetId="4">'Civil C2- Utility Buildings'!$A$1:$R$231</definedName>
    <definedName name="_xlnm.Print_Area" localSheetId="35">#REF!</definedName>
    <definedName name="_xlnm.Print_Area" localSheetId="28">'Electrical-Summary'!$A$1:$D$44</definedName>
    <definedName name="_xlnm.Print_Area" localSheetId="26">'FPS-BOQ'!$A$1:$S$121</definedName>
    <definedName name="_xlnm.Print_Area" localSheetId="27">'FPS-LOM'!$A$1:$C$101</definedName>
    <definedName name="_xlnm.Print_Area" localSheetId="25">'FPS-Summary'!$A$1:$C$18</definedName>
    <definedName name="_xlnm.Print_Area" localSheetId="0">'Grand Summary'!$A$1:$H$26</definedName>
    <definedName name="_xlnm.Print_Area" localSheetId="20">'h-Cable Tray Qty'!$A$1:$G$7</definedName>
    <definedName name="_xlnm.Print_Area" localSheetId="14">'HVAC-High Side'!$A$1:$X$29</definedName>
    <definedName name="_xlnm.Print_Area" localSheetId="15">'HVAC-Low Side'!$A$1:$O$98</definedName>
    <definedName name="_xlnm.Print_Area" localSheetId="13">'HVAC-Summary'!$A$1:$F$15</definedName>
    <definedName name="_xlnm.Print_Area" localSheetId="30">'Internal Elec. works'!$A$1:$H$669</definedName>
    <definedName name="_xlnm.Print_Area" localSheetId="7">'PHE -SUMMARY'!$A$1:$F$20</definedName>
    <definedName name="_xlnm.Print_Area" localSheetId="8">'PHE-BOQ'!$A$1:$S$392</definedName>
    <definedName name="_xlnm.Print_Area" localSheetId="19">'Pipe Qty'!$A$1:$R$14</definedName>
    <definedName name="_xlnm.Print_Area" localSheetId="29">'RCC &amp; DWC '!$A$1:$H$29</definedName>
    <definedName name="_xlnm.Print_Area" localSheetId="34">#REF!</definedName>
    <definedName name="_xlnm.Print_Area" localSheetId="36">#REF!</definedName>
    <definedName name="_xlnm.Print_Area">#REF!</definedName>
    <definedName name="Print_Area_MI" localSheetId="35">#REF!</definedName>
    <definedName name="Print_Area_MI" localSheetId="34">#REF!</definedName>
    <definedName name="Print_Area_MI" localSheetId="36">#REF!</definedName>
    <definedName name="Print_Area_MI">#REF!</definedName>
    <definedName name="_xlnm.Print_Titles" localSheetId="31">'Access &amp; CCTV'!$1:$7</definedName>
    <definedName name="_xlnm.Print_Titles" localSheetId="5">'C3-External works'!$5:$6</definedName>
    <definedName name="_xlnm.Print_Titles" localSheetId="33">#REF!</definedName>
    <definedName name="_xlnm.Print_Titles" localSheetId="35">#REF!</definedName>
    <definedName name="_xlnm.Print_Titles" localSheetId="26">'FPS-BOQ'!#REF!</definedName>
    <definedName name="_xlnm.Print_Titles" localSheetId="25">#REF!</definedName>
    <definedName name="_xlnm.Print_Titles" localSheetId="15">#REF!</definedName>
    <definedName name="_xlnm.Print_Titles" localSheetId="30">'Internal Elec. works'!$1:$7</definedName>
    <definedName name="_xlnm.Print_Titles" localSheetId="32">Lighting!$1:$7</definedName>
    <definedName name="_xlnm.Print_Titles" localSheetId="8">'PHE-BOQ'!$6:$6</definedName>
    <definedName name="_xlnm.Print_Titles" localSheetId="34">#REF!</definedName>
    <definedName name="_xlnm.Print_Titles" localSheetId="36">#REF!</definedName>
    <definedName name="_xlnm.Print_Titles">#REF!</definedName>
    <definedName name="ProjectNo_1">NA()</definedName>
    <definedName name="Pv" localSheetId="35">#REF!</definedName>
    <definedName name="Pv" localSheetId="34">#REF!</definedName>
    <definedName name="Pv" localSheetId="36">#REF!</definedName>
    <definedName name="Pv">#REF!</definedName>
    <definedName name="Pvc" localSheetId="35">#REF!</definedName>
    <definedName name="Pvc" localSheetId="34">#REF!</definedName>
    <definedName name="Pvc" localSheetId="36">#REF!</definedName>
    <definedName name="Pvc">#REF!</definedName>
    <definedName name="q" localSheetId="25">#REF!</definedName>
    <definedName name="q" localSheetId="15">#REF!</definedName>
    <definedName name="q">#REF!</definedName>
    <definedName name="qa" localSheetId="35">#REF!</definedName>
    <definedName name="qa" localSheetId="34">#REF!</definedName>
    <definedName name="qa" localSheetId="36">#REF!</definedName>
    <definedName name="qa">#REF!</definedName>
    <definedName name="Quantity" localSheetId="25">#REF!</definedName>
    <definedName name="Quantity">#REF!</definedName>
    <definedName name="QUARTZ" localSheetId="25">#REF!</definedName>
    <definedName name="QUARTZ">#REF!</definedName>
    <definedName name="qw" localSheetId="35">#REF!</definedName>
    <definedName name="qw" localSheetId="34">#REF!</definedName>
    <definedName name="qw" localSheetId="36">#REF!</definedName>
    <definedName name="qw">#REF!</definedName>
    <definedName name="RANGE" localSheetId="25">#REF!</definedName>
    <definedName name="RANGE">#REF!</definedName>
    <definedName name="RANGE_1">#N/A</definedName>
    <definedName name="RANGE_1_1">'[5]CABLE DATA'!#REF!</definedName>
    <definedName name="RANGE_2">#N/A</definedName>
    <definedName name="RANGE_3">'[6]CABLE DATA'!#REF!</definedName>
    <definedName name="RANGE1" localSheetId="33">#REF!</definedName>
    <definedName name="RANGE1" localSheetId="35">#REF!</definedName>
    <definedName name="RANGE1" localSheetId="25">#REF!</definedName>
    <definedName name="RANGE1" localSheetId="15">#REF!</definedName>
    <definedName name="RANGE1" localSheetId="34">#REF!</definedName>
    <definedName name="RANGE1" localSheetId="36">#REF!</definedName>
    <definedName name="RANGE1">#REF!</definedName>
    <definedName name="RANGE2" localSheetId="25">#REF!</definedName>
    <definedName name="RANGE2">#REF!</definedName>
    <definedName name="RANGE21" localSheetId="25">#REF!</definedName>
    <definedName name="RANGE21">#REF!</definedName>
    <definedName name="range3" localSheetId="25">#REF!</definedName>
    <definedName name="range3">#REF!</definedName>
    <definedName name="range31" localSheetId="33">#REF!</definedName>
    <definedName name="range31" localSheetId="35">#REF!</definedName>
    <definedName name="range31" localSheetId="25">#REF!</definedName>
    <definedName name="range31" localSheetId="34">#REF!</definedName>
    <definedName name="range31" localSheetId="36">#REF!</definedName>
    <definedName name="range31">#REF!</definedName>
    <definedName name="range311" localSheetId="33">#REF!</definedName>
    <definedName name="range311" localSheetId="35">#REF!</definedName>
    <definedName name="range311" localSheetId="25">#REF!</definedName>
    <definedName name="range311" localSheetId="34">#REF!</definedName>
    <definedName name="range311" localSheetId="36">#REF!</definedName>
    <definedName name="range311">#REF!</definedName>
    <definedName name="RANGE4">#REF!</definedName>
    <definedName name="range41" localSheetId="33">#REF!</definedName>
    <definedName name="range41" localSheetId="35">#REF!</definedName>
    <definedName name="range41" localSheetId="25">#REF!</definedName>
    <definedName name="range41" localSheetId="34">#REF!</definedName>
    <definedName name="range41" localSheetId="36">#REF!</definedName>
    <definedName name="range41">#REF!</definedName>
    <definedName name="range411" localSheetId="33">#REF!</definedName>
    <definedName name="range411" localSheetId="35">#REF!</definedName>
    <definedName name="range411" localSheetId="25">#REF!</definedName>
    <definedName name="range411" localSheetId="34">#REF!</definedName>
    <definedName name="range411" localSheetId="36">#REF!</definedName>
    <definedName name="range411">#REF!</definedName>
    <definedName name="range51" localSheetId="33">#REF!</definedName>
    <definedName name="range51" localSheetId="35">#REF!</definedName>
    <definedName name="range51" localSheetId="25">#REF!</definedName>
    <definedName name="range51" localSheetId="34">#REF!</definedName>
    <definedName name="range51" localSheetId="36">#REF!</definedName>
    <definedName name="range51">#REF!</definedName>
    <definedName name="range511" localSheetId="33">#REF!</definedName>
    <definedName name="range511" localSheetId="35">#REF!</definedName>
    <definedName name="range511" localSheetId="25">#REF!</definedName>
    <definedName name="range511" localSheetId="34">#REF!</definedName>
    <definedName name="range511" localSheetId="36">#REF!</definedName>
    <definedName name="range511">#REF!</definedName>
    <definedName name="range61" localSheetId="33">#REF!</definedName>
    <definedName name="range61" localSheetId="35">#REF!</definedName>
    <definedName name="range61" localSheetId="25">#REF!</definedName>
    <definedName name="range61" localSheetId="34">#REF!</definedName>
    <definedName name="range61" localSheetId="36">#REF!</definedName>
    <definedName name="range61">#REF!</definedName>
    <definedName name="range611" localSheetId="33">#REF!</definedName>
    <definedName name="range611" localSheetId="35">#REF!</definedName>
    <definedName name="range611" localSheetId="25">#REF!</definedName>
    <definedName name="range611" localSheetId="34">#REF!</definedName>
    <definedName name="range611" localSheetId="36">#REF!</definedName>
    <definedName name="range611">#REF!</definedName>
    <definedName name="range71" localSheetId="33">#REF!</definedName>
    <definedName name="range71" localSheetId="35">#REF!</definedName>
    <definedName name="range71" localSheetId="25">#REF!</definedName>
    <definedName name="range71" localSheetId="34">#REF!</definedName>
    <definedName name="range71" localSheetId="36">#REF!</definedName>
    <definedName name="range71">#REF!</definedName>
    <definedName name="range711" localSheetId="33">#REF!</definedName>
    <definedName name="range711" localSheetId="35">#REF!</definedName>
    <definedName name="range711" localSheetId="25">#REF!</definedName>
    <definedName name="range711" localSheetId="34">#REF!</definedName>
    <definedName name="range711" localSheetId="36">#REF!</definedName>
    <definedName name="range711">#REF!</definedName>
    <definedName name="RASH" localSheetId="33">#REF!</definedName>
    <definedName name="RASH" localSheetId="35">#REF!</definedName>
    <definedName name="RASH" localSheetId="25">#REF!</definedName>
    <definedName name="RASH" localSheetId="34">#REF!</definedName>
    <definedName name="RASH" localSheetId="36">#REF!</definedName>
    <definedName name="RASH">#REF!</definedName>
    <definedName name="Rcos">'[2]Cable Sizing'!$AH$8:$AH$1008</definedName>
    <definedName name="Re" localSheetId="35">#REF!</definedName>
    <definedName name="Re" localSheetId="34">#REF!</definedName>
    <definedName name="Re" localSheetId="36">#REF!</definedName>
    <definedName name="Re">#REF!</definedName>
    <definedName name="_xlnm.Recorder" localSheetId="25" hidden="1">#REF!</definedName>
    <definedName name="_xlnm.Recorder" hidden="1">#REF!</definedName>
    <definedName name="REGULAR_STAFF" localSheetId="25">#REF!</definedName>
    <definedName name="REGULAR_STAFF">#REF!</definedName>
    <definedName name="REGULAR_STAFF_ENTRY" localSheetId="25">#REF!</definedName>
    <definedName name="REGULAR_STAFF_ENTRY">#REF!</definedName>
    <definedName name="REV" localSheetId="35">#REF!</definedName>
    <definedName name="REV" localSheetId="34">#REF!</definedName>
    <definedName name="REV" localSheetId="36">#REF!</definedName>
    <definedName name="REV">#REF!</definedName>
    <definedName name="RevEnd_1">NA()</definedName>
    <definedName name="RevNo_1">NA()</definedName>
    <definedName name="rfgg" localSheetId="35">#REF!</definedName>
    <definedName name="rfgg" localSheetId="34">#REF!</definedName>
    <definedName name="rfgg" localSheetId="36">#REF!</definedName>
    <definedName name="rfgg">#REF!</definedName>
    <definedName name="rm4e" localSheetId="4">#REF!</definedName>
    <definedName name="rm4e" localSheetId="0">#REF!</definedName>
    <definedName name="rm4e" localSheetId="6">#REF!</definedName>
    <definedName name="rm4e">#REF!</definedName>
    <definedName name="Root3">[2]Backup!$B$65</definedName>
    <definedName name="rrrrrr" localSheetId="33">#REF!</definedName>
    <definedName name="rrrrrr" localSheetId="35">#REF!</definedName>
    <definedName name="rrrrrr" localSheetId="25">#REF!</definedName>
    <definedName name="rrrrrr" localSheetId="34">#REF!</definedName>
    <definedName name="rrrrrr" localSheetId="36">#REF!</definedName>
    <definedName name="rrrrrr">#REF!</definedName>
    <definedName name="rrrrrrrrr" localSheetId="25">#REF!</definedName>
    <definedName name="rrrrrrrrr">#REF!</definedName>
    <definedName name="rrrrrrrrrr" localSheetId="25">#REF!</definedName>
    <definedName name="rrrrrrrrrr">#REF!</definedName>
    <definedName name="rrrrrrrrrrr" localSheetId="25">#REF!</definedName>
    <definedName name="rrrrrrrrrrr">#REF!</definedName>
    <definedName name="RW" localSheetId="35">#REF!</definedName>
    <definedName name="RW" localSheetId="34">#REF!</definedName>
    <definedName name="RW" localSheetId="36">#REF!</definedName>
    <definedName name="RW">#REF!</definedName>
    <definedName name="S" localSheetId="35">#REF!</definedName>
    <definedName name="S" localSheetId="34">#REF!</definedName>
    <definedName name="S" localSheetId="36">#REF!</definedName>
    <definedName name="S">#REF!</definedName>
    <definedName name="saa" localSheetId="25">#REF!</definedName>
    <definedName name="saa">#REF!</definedName>
    <definedName name="SAUd" localSheetId="4">#REF!</definedName>
    <definedName name="SAUd" localSheetId="6">#REF!</definedName>
    <definedName name="SAUd">#REF!</definedName>
    <definedName name="sauf" localSheetId="4">#REF!</definedName>
    <definedName name="sauf">#REF!</definedName>
    <definedName name="SD" localSheetId="25">#REF!</definedName>
    <definedName name="SD">#REF!</definedName>
    <definedName name="sdgsdht" localSheetId="25">#REF!</definedName>
    <definedName name="sdgsdht">#REF!</definedName>
    <definedName name="sdpl" localSheetId="25">#REF!</definedName>
    <definedName name="sdpl">#REF!</definedName>
    <definedName name="SDPLBS" localSheetId="25">#REF!</definedName>
    <definedName name="SDPLBS">#REF!</definedName>
    <definedName name="SDPLFA" localSheetId="25">#REF!</definedName>
    <definedName name="SDPLFA">#REF!</definedName>
    <definedName name="SDPLPL" localSheetId="25">#REF!</definedName>
    <definedName name="SDPLPL">#REF!</definedName>
    <definedName name="sec_deposit" localSheetId="25">#REF!</definedName>
    <definedName name="sec_deposit">#REF!</definedName>
    <definedName name="SECTION" localSheetId="25">#REF!</definedName>
    <definedName name="SECTION">#REF!</definedName>
    <definedName name="secured" localSheetId="25">#REF!</definedName>
    <definedName name="secured">#REF!</definedName>
    <definedName name="servlist" localSheetId="35">#REF!</definedName>
    <definedName name="servlist" localSheetId="34">#REF!</definedName>
    <definedName name="servlist" localSheetId="36">#REF!</definedName>
    <definedName name="servlist">#REF!</definedName>
    <definedName name="sfs" localSheetId="35">#REF!</definedName>
    <definedName name="sfs" localSheetId="34">#REF!</definedName>
    <definedName name="sfs" localSheetId="36">#REF!</definedName>
    <definedName name="sfs">#REF!</definedName>
    <definedName name="SG" localSheetId="35">#REF!</definedName>
    <definedName name="SG" localSheetId="34">#REF!</definedName>
    <definedName name="SG" localSheetId="36">#REF!</definedName>
    <definedName name="SG">#REF!</definedName>
    <definedName name="shi" localSheetId="35">#REF!</definedName>
    <definedName name="shi" localSheetId="34">#REF!</definedName>
    <definedName name="shi" localSheetId="36">#REF!</definedName>
    <definedName name="shi">#REF!</definedName>
    <definedName name="sigle" localSheetId="35">#REF!</definedName>
    <definedName name="sigle" localSheetId="34">#REF!</definedName>
    <definedName name="sigle" localSheetId="36">#REF!</definedName>
    <definedName name="sigle">#REF!</definedName>
    <definedName name="size">'[3]Cable Detail'!$B$5:$B$272</definedName>
    <definedName name="SRRRRR" localSheetId="33">#REF!</definedName>
    <definedName name="SRRRRR" localSheetId="35">#REF!</definedName>
    <definedName name="SRRRRR" localSheetId="25">#REF!</definedName>
    <definedName name="SRRRRR" localSheetId="34">#REF!</definedName>
    <definedName name="SRRRRR" localSheetId="36">#REF!</definedName>
    <definedName name="SRRRRR">#REF!</definedName>
    <definedName name="srvf" localSheetId="4">#REF!</definedName>
    <definedName name="srvf">#REF!</definedName>
    <definedName name="ss" localSheetId="35">#REF!</definedName>
    <definedName name="ss" localSheetId="34">#REF!</definedName>
    <definedName name="ss" localSheetId="36">#REF!</definedName>
    <definedName name="ss">#REF!</definedName>
    <definedName name="sssssssssss" localSheetId="25">#REF!</definedName>
    <definedName name="sssssssssss">#REF!</definedName>
    <definedName name="ssssssssssss" localSheetId="25">#REF!</definedName>
    <definedName name="ssssssssssss">#REF!</definedName>
    <definedName name="swf" localSheetId="4">#REF!</definedName>
    <definedName name="swf">#REF!</definedName>
    <definedName name="T_0_" localSheetId="35">#REF!</definedName>
    <definedName name="T_0_" localSheetId="34">#REF!</definedName>
    <definedName name="T_0_" localSheetId="36">#REF!</definedName>
    <definedName name="T_0_">#REF!</definedName>
    <definedName name="table">'[3]Cable Detail'!$B$5:$J$272</definedName>
    <definedName name="taglist" localSheetId="35">#REF!</definedName>
    <definedName name="taglist" localSheetId="34">#REF!</definedName>
    <definedName name="taglist" localSheetId="36">#REF!</definedName>
    <definedName name="taglist">#REF!</definedName>
    <definedName name="tba">"$#REF!.#REF!#REF!"</definedName>
    <definedName name="temp" localSheetId="33" hidden="1">{#N/A,#N/A,TRUE,"Front";#N/A,#N/A,TRUE,"Simple Letter";#N/A,#N/A,TRUE,"Inside";#N/A,#N/A,TRUE,"Contents";#N/A,#N/A,TRUE,"Basis";#N/A,#N/A,TRUE,"Inclusions";#N/A,#N/A,TRUE,"Exclusions";#N/A,#N/A,TRUE,"Areas";#N/A,#N/A,TRUE,"Summary";#N/A,#N/A,TRUE,"Detail"}</definedName>
    <definedName name="temp" localSheetId="35" hidden="1">{#N/A,#N/A,TRUE,"Front";#N/A,#N/A,TRUE,"Simple Letter";#N/A,#N/A,TRUE,"Inside";#N/A,#N/A,TRUE,"Contents";#N/A,#N/A,TRUE,"Basis";#N/A,#N/A,TRUE,"Inclusions";#N/A,#N/A,TRUE,"Exclusions";#N/A,#N/A,TRUE,"Areas";#N/A,#N/A,TRUE,"Summary";#N/A,#N/A,TRUE,"Detail"}</definedName>
    <definedName name="temp" localSheetId="34" hidden="1">{#N/A,#N/A,TRUE,"Front";#N/A,#N/A,TRUE,"Simple Letter";#N/A,#N/A,TRUE,"Inside";#N/A,#N/A,TRUE,"Contents";#N/A,#N/A,TRUE,"Basis";#N/A,#N/A,TRUE,"Inclusions";#N/A,#N/A,TRUE,"Exclusions";#N/A,#N/A,TRUE,"Areas";#N/A,#N/A,TRUE,"Summary";#N/A,#N/A,TRUE,"Detail"}</definedName>
    <definedName name="temp" localSheetId="3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1" localSheetId="33" hidden="1">{#N/A,#N/A,TRUE,"Front";#N/A,#N/A,TRUE,"Simple Letter";#N/A,#N/A,TRUE,"Inside";#N/A,#N/A,TRUE,"Contents";#N/A,#N/A,TRUE,"Basis";#N/A,#N/A,TRUE,"Inclusions";#N/A,#N/A,TRUE,"Exclusions";#N/A,#N/A,TRUE,"Areas";#N/A,#N/A,TRUE,"Summary";#N/A,#N/A,TRUE,"Detail"}</definedName>
    <definedName name="temp1" localSheetId="35" hidden="1">{#N/A,#N/A,TRUE,"Front";#N/A,#N/A,TRUE,"Simple Letter";#N/A,#N/A,TRUE,"Inside";#N/A,#N/A,TRUE,"Contents";#N/A,#N/A,TRUE,"Basis";#N/A,#N/A,TRUE,"Inclusions";#N/A,#N/A,TRUE,"Exclusions";#N/A,#N/A,TRUE,"Areas";#N/A,#N/A,TRUE,"Summary";#N/A,#N/A,TRUE,"Detail"}</definedName>
    <definedName name="temp1" localSheetId="34" hidden="1">{#N/A,#N/A,TRUE,"Front";#N/A,#N/A,TRUE,"Simple Letter";#N/A,#N/A,TRUE,"Inside";#N/A,#N/A,TRUE,"Contents";#N/A,#N/A,TRUE,"Basis";#N/A,#N/A,TRUE,"Inclusions";#N/A,#N/A,TRUE,"Exclusions";#N/A,#N/A,TRUE,"Areas";#N/A,#N/A,TRUE,"Summary";#N/A,#N/A,TRUE,"Detail"}</definedName>
    <definedName name="temp1" localSheetId="3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erature">[2]Backup!$A$39:$A$45</definedName>
    <definedName name="Thermal_Resistivity_Factor">'[2]Cable Sizing'!$V$8:$V$1008</definedName>
    <definedName name="threecore" localSheetId="35">#REF!</definedName>
    <definedName name="threecore" localSheetId="34">#REF!</definedName>
    <definedName name="threecore" localSheetId="36">#REF!</definedName>
    <definedName name="threecore">#REF!</definedName>
    <definedName name="title" localSheetId="35">#REF!</definedName>
    <definedName name="title" localSheetId="34">#REF!</definedName>
    <definedName name="title" localSheetId="36">#REF!</definedName>
    <definedName name="title">#REF!</definedName>
    <definedName name="titre1" localSheetId="35">#REF!</definedName>
    <definedName name="titre1" localSheetId="34">#REF!</definedName>
    <definedName name="titre1" localSheetId="36">#REF!</definedName>
    <definedName name="titre1">#REF!</definedName>
    <definedName name="titre2" localSheetId="35">#REF!</definedName>
    <definedName name="titre2" localSheetId="34">#REF!</definedName>
    <definedName name="titre2" localSheetId="36">#REF!</definedName>
    <definedName name="titre2">#REF!</definedName>
    <definedName name="titreb" localSheetId="35">#REF!</definedName>
    <definedName name="titreb" localSheetId="34">#REF!</definedName>
    <definedName name="titreb" localSheetId="36">#REF!</definedName>
    <definedName name="titreb">#REF!</definedName>
    <definedName name="TOTAL_CONSUMPTION" localSheetId="25">#REF!</definedName>
    <definedName name="TOTAL_CONSUMPTION" localSheetId="15">#REF!</definedName>
    <definedName name="TOTAL_CONSUMPTION">#REF!</definedName>
    <definedName name="Truck_Hire">'[9]lead statement'!$D$5</definedName>
    <definedName name="tt">'[3]Cable Detail'!$L$2:$L$3</definedName>
    <definedName name="ttttt" localSheetId="33">#REF!</definedName>
    <definedName name="ttttt" localSheetId="35">#REF!</definedName>
    <definedName name="ttttt" localSheetId="25">#REF!</definedName>
    <definedName name="ttttt" localSheetId="15">#REF!</definedName>
    <definedName name="ttttt" localSheetId="34">#REF!</definedName>
    <definedName name="ttttt" localSheetId="36">#REF!</definedName>
    <definedName name="ttttt">#REF!</definedName>
    <definedName name="tttttttt" localSheetId="25">#REF!</definedName>
    <definedName name="tttttttt" localSheetId="15">#REF!</definedName>
    <definedName name="tttttttt">#REF!</definedName>
    <definedName name="ttttttttt" localSheetId="25">#REF!</definedName>
    <definedName name="ttttttttt">#REF!</definedName>
    <definedName name="twocore" localSheetId="35">#REF!</definedName>
    <definedName name="twocore" localSheetId="34">#REF!</definedName>
    <definedName name="twocore" localSheetId="36">#REF!</definedName>
    <definedName name="twocore">#REF!</definedName>
    <definedName name="Type">[3]Sheet2!$E$57:$E$58</definedName>
    <definedName name="unsecured" localSheetId="33">#REF!</definedName>
    <definedName name="unsecured" localSheetId="35">#REF!</definedName>
    <definedName name="unsecured" localSheetId="25">#REF!</definedName>
    <definedName name="unsecured" localSheetId="34">#REF!</definedName>
    <definedName name="unsecured" localSheetId="36">#REF!</definedName>
    <definedName name="unsecured">#REF!</definedName>
    <definedName name="usd" localSheetId="4">#REF!</definedName>
    <definedName name="usd" localSheetId="0">#REF!</definedName>
    <definedName name="usd" localSheetId="6">#REF!</definedName>
    <definedName name="usd">#REF!</definedName>
    <definedName name="uuuuuuuu" localSheetId="25">#REF!</definedName>
    <definedName name="uuuuuuuu">#REF!</definedName>
    <definedName name="v" localSheetId="25">#REF!</definedName>
    <definedName name="v">#REF!</definedName>
    <definedName name="valve2" localSheetId="4">#REF!</definedName>
    <definedName name="valve2" localSheetId="25">#REF!</definedName>
    <definedName name="valve2" localSheetId="13">#REF!</definedName>
    <definedName name="valve2" localSheetId="6">#REF!</definedName>
    <definedName name="valve2">#REF!</definedName>
    <definedName name="valve3" localSheetId="4">#REF!</definedName>
    <definedName name="valve3" localSheetId="25">#REF!</definedName>
    <definedName name="valve3" localSheetId="13">#REF!</definedName>
    <definedName name="valve3" localSheetId="6">#REF!</definedName>
    <definedName name="valve3">#REF!</definedName>
    <definedName name="valves" localSheetId="4">#REF!</definedName>
    <definedName name="valves" localSheetId="25">#REF!</definedName>
    <definedName name="valves">#REF!</definedName>
    <definedName name="viru" localSheetId="25">#REF!</definedName>
    <definedName name="viru">#REF!</definedName>
    <definedName name="Voltage">[2]Backup!$B$63</definedName>
    <definedName name="Voltage_drop">'[2]Cable Sizing'!$AJ$8:$AJ$1006</definedName>
    <definedName name="w" localSheetId="33">#REF!</definedName>
    <definedName name="w" localSheetId="35">#REF!</definedName>
    <definedName name="w" localSheetId="25">#REF!</definedName>
    <definedName name="w" localSheetId="34">#REF!</definedName>
    <definedName name="w" localSheetId="36">#REF!</definedName>
    <definedName name="w">#REF!</definedName>
    <definedName name="Waiting">"Picture 1"</definedName>
    <definedName name="WDW" localSheetId="33">#REF!</definedName>
    <definedName name="WDW" localSheetId="35">#REF!</definedName>
    <definedName name="WDW" localSheetId="25">#REF!</definedName>
    <definedName name="WDW" localSheetId="15">#REF!</definedName>
    <definedName name="WDW" localSheetId="34">#REF!</definedName>
    <definedName name="WDW" localSheetId="36">#REF!</definedName>
    <definedName name="WDW">#REF!</definedName>
    <definedName name="wip" localSheetId="25">#REF!</definedName>
    <definedName name="wip" localSheetId="15">#REF!</definedName>
    <definedName name="wip">#REF!</definedName>
    <definedName name="wrn.Full._.Report." localSheetId="33" hidden="1">{#N/A,#N/A,TRUE,"Front";#N/A,#N/A,TRUE,"Simple Letter";#N/A,#N/A,TRUE,"Inside";#N/A,#N/A,TRUE,"Contents";#N/A,#N/A,TRUE,"Basis";#N/A,#N/A,TRUE,"Inclusions";#N/A,#N/A,TRUE,"Exclusions";#N/A,#N/A,TRUE,"Areas";#N/A,#N/A,TRUE,"Summary";#N/A,#N/A,TRUE,"Detail"}</definedName>
    <definedName name="wrn.Full._.Report." localSheetId="35" hidden="1">{#N/A,#N/A,TRUE,"Front";#N/A,#N/A,TRUE,"Simple Letter";#N/A,#N/A,TRUE,"Inside";#N/A,#N/A,TRUE,"Contents";#N/A,#N/A,TRUE,"Basis";#N/A,#N/A,TRUE,"Inclusions";#N/A,#N/A,TRUE,"Exclusions";#N/A,#N/A,TRUE,"Areas";#N/A,#N/A,TRUE,"Summary";#N/A,#N/A,TRUE,"Detail"}</definedName>
    <definedName name="wrn.Full._.Report." localSheetId="34" hidden="1">{#N/A,#N/A,TRUE,"Front";#N/A,#N/A,TRUE,"Simple Letter";#N/A,#N/A,TRUE,"Inside";#N/A,#N/A,TRUE,"Contents";#N/A,#N/A,TRUE,"Basis";#N/A,#N/A,TRUE,"Inclusions";#N/A,#N/A,TRUE,"Exclusions";#N/A,#N/A,TRUE,"Areas";#N/A,#N/A,TRUE,"Summary";#N/A,#N/A,TRUE,"Detail"}</definedName>
    <definedName name="wrn.Full._.Report." localSheetId="3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PUEQ." localSheetId="35" hidden="1">{"EqList",#N/A,FALSE,"Process"}</definedName>
    <definedName name="wrn.PUEQ." localSheetId="34" hidden="1">{"EqList",#N/A,FALSE,"Process"}</definedName>
    <definedName name="wrn.PUEQ." localSheetId="36" hidden="1">{"EqList",#N/A,FALSE,"Process"}</definedName>
    <definedName name="wrn.PUEQ." hidden="1">{"EqList",#N/A,FALSE,"Process"}</definedName>
    <definedName name="wrn.PUWT." localSheetId="35" hidden="1">{"WtList",#N/A,FALSE,"Process"}</definedName>
    <definedName name="wrn.PUWT." localSheetId="34" hidden="1">{"WtList",#N/A,FALSE,"Process"}</definedName>
    <definedName name="wrn.PUWT." localSheetId="36" hidden="1">{"WtList",#N/A,FALSE,"Process"}</definedName>
    <definedName name="wrn.PUWT." hidden="1">{"WtList",#N/A,FALSE,"Process"}</definedName>
    <definedName name="wwwwww" localSheetId="33">#REF!</definedName>
    <definedName name="wwwwww" localSheetId="35">#REF!</definedName>
    <definedName name="wwwwww" localSheetId="25">#REF!</definedName>
    <definedName name="wwwwww" localSheetId="15">#REF!</definedName>
    <definedName name="wwwwww" localSheetId="34">#REF!</definedName>
    <definedName name="wwwwww" localSheetId="36">#REF!</definedName>
    <definedName name="wwwwww">#REF!</definedName>
    <definedName name="wwwwwwww" localSheetId="25">#REF!</definedName>
    <definedName name="wwwwwwww">#REF!</definedName>
    <definedName name="wwwwwwwww" localSheetId="25">#REF!</definedName>
    <definedName name="wwwwwwwww">#REF!</definedName>
    <definedName name="x" localSheetId="35">#REF!</definedName>
    <definedName name="x" localSheetId="34">#REF!</definedName>
    <definedName name="x" localSheetId="36">#REF!</definedName>
    <definedName name="x">#REF!</definedName>
    <definedName name="xray" localSheetId="35">#REF!</definedName>
    <definedName name="xray" localSheetId="34">#REF!</definedName>
    <definedName name="xray" localSheetId="36">#REF!</definedName>
    <definedName name="xray">#REF!</definedName>
    <definedName name="XSin">'[2]Cable Sizing'!$AI$8:$AI$1008</definedName>
    <definedName name="Xt" localSheetId="35">#REF!</definedName>
    <definedName name="Xt" localSheetId="34">#REF!</definedName>
    <definedName name="Xt" localSheetId="36">#REF!</definedName>
    <definedName name="Xt">#REF!</definedName>
    <definedName name="Y" localSheetId="35">#REF!</definedName>
    <definedName name="Y" localSheetId="34">#REF!</definedName>
    <definedName name="Y" localSheetId="36">#REF!</definedName>
    <definedName name="Y">#REF!</definedName>
    <definedName name="yyyyyyyyyyy" localSheetId="25">#REF!</definedName>
    <definedName name="yyyyyyyyyyy">#REF!</definedName>
    <definedName name="Z.8" localSheetId="35">#REF!</definedName>
    <definedName name="Z.8" localSheetId="34">#REF!</definedName>
    <definedName name="Z.8" localSheetId="36">#REF!</definedName>
    <definedName name="Z.8">#REF!</definedName>
    <definedName name="Zitd" localSheetId="4">#REF!</definedName>
    <definedName name="Zitd" localSheetId="0">#REF!</definedName>
    <definedName name="Zitd" localSheetId="6">#REF!</definedName>
    <definedName name="Zitd">#REF!</definedName>
    <definedName name="Zone_impres_MI" localSheetId="35">#REF!</definedName>
    <definedName name="Zone_impres_MI" localSheetId="34">#REF!</definedName>
    <definedName name="Zone_impres_MI" localSheetId="36">#REF!</definedName>
    <definedName name="Zone_impres_MI">#REF!</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35" i="117" l="1"/>
  <c r="Q36" i="117"/>
  <c r="K36" i="117"/>
  <c r="L36" i="117"/>
  <c r="M36" i="117"/>
  <c r="N36" i="117"/>
  <c r="O36" i="117"/>
  <c r="P36" i="117"/>
  <c r="I36" i="117"/>
  <c r="J23" i="117"/>
  <c r="J36" i="117" s="1"/>
  <c r="D23" i="89"/>
  <c r="D35" i="88"/>
  <c r="C35" i="88"/>
  <c r="D33" i="88"/>
  <c r="C33" i="88"/>
  <c r="D622" i="90"/>
  <c r="V36" i="117" l="1"/>
  <c r="U36" i="117"/>
  <c r="T36" i="117"/>
  <c r="S36" i="117"/>
  <c r="R33" i="117"/>
  <c r="R32" i="117"/>
  <c r="R27" i="117"/>
  <c r="R26" i="117"/>
  <c r="R24" i="117"/>
  <c r="R23" i="117"/>
  <c r="R22" i="117"/>
  <c r="R21" i="117"/>
  <c r="R20" i="117"/>
  <c r="R19" i="117"/>
  <c r="R18" i="117"/>
  <c r="R17" i="117"/>
  <c r="R16" i="117"/>
  <c r="R15" i="117"/>
  <c r="R14" i="117"/>
  <c r="R13" i="117"/>
  <c r="R12" i="117"/>
  <c r="R11" i="117"/>
  <c r="R10" i="117"/>
  <c r="R9" i="117"/>
  <c r="R36" i="117" l="1"/>
  <c r="D452" i="90"/>
  <c r="C98" i="116"/>
  <c r="D590" i="90" s="1"/>
  <c r="E98" i="116"/>
  <c r="G98" i="116"/>
  <c r="D598" i="90" s="1"/>
  <c r="D600" i="90"/>
  <c r="D596" i="90"/>
  <c r="D594" i="90"/>
  <c r="D592" i="90"/>
  <c r="F96" i="116"/>
  <c r="E96" i="116"/>
  <c r="D96" i="116"/>
  <c r="C96" i="116"/>
  <c r="G96" i="116"/>
  <c r="G94" i="116"/>
  <c r="G93" i="116"/>
  <c r="G90" i="116"/>
  <c r="G89" i="116"/>
  <c r="G91" i="116"/>
  <c r="G92" i="116"/>
  <c r="G88" i="116"/>
  <c r="G84" i="116"/>
  <c r="G83" i="116"/>
  <c r="G87" i="116"/>
  <c r="G86" i="116"/>
  <c r="G85" i="116"/>
  <c r="G82" i="116"/>
  <c r="E81" i="116"/>
  <c r="F79" i="116"/>
  <c r="G77" i="116"/>
  <c r="F77" i="116"/>
  <c r="G76" i="116"/>
  <c r="F76" i="116"/>
  <c r="G74" i="116"/>
  <c r="G73" i="116"/>
  <c r="F72" i="116"/>
  <c r="E71" i="116"/>
  <c r="E70" i="116"/>
  <c r="E69" i="116"/>
  <c r="G67" i="116"/>
  <c r="G66" i="116"/>
  <c r="G65" i="116"/>
  <c r="G64" i="116"/>
  <c r="G61" i="116"/>
  <c r="G60" i="116"/>
  <c r="G59" i="116"/>
  <c r="G58" i="116"/>
  <c r="G55" i="116"/>
  <c r="G54" i="116"/>
  <c r="G53" i="116"/>
  <c r="G52" i="116"/>
  <c r="G49" i="116"/>
  <c r="G48" i="116"/>
  <c r="G47" i="116"/>
  <c r="E46" i="116"/>
  <c r="G45" i="116"/>
  <c r="G44" i="116"/>
  <c r="G43" i="116"/>
  <c r="G42" i="116"/>
  <c r="E41" i="116"/>
  <c r="G40" i="116"/>
  <c r="G39" i="116"/>
  <c r="G38" i="116"/>
  <c r="E37" i="116"/>
  <c r="G35" i="116"/>
  <c r="G34" i="116"/>
  <c r="G33" i="116"/>
  <c r="G32" i="116"/>
  <c r="G31" i="116"/>
  <c r="G30" i="116"/>
  <c r="E29" i="116"/>
  <c r="G28" i="116"/>
  <c r="G27" i="116"/>
  <c r="G26" i="116"/>
  <c r="G25" i="116"/>
  <c r="E24" i="116"/>
  <c r="E23" i="116"/>
  <c r="G21" i="116"/>
  <c r="G20" i="116"/>
  <c r="G19" i="116"/>
  <c r="G18" i="116"/>
  <c r="G17" i="116"/>
  <c r="G16" i="116"/>
  <c r="E15" i="116"/>
  <c r="G14" i="116"/>
  <c r="G13" i="116"/>
  <c r="G12" i="116"/>
  <c r="G11" i="116"/>
  <c r="E10" i="116"/>
  <c r="G9" i="116"/>
  <c r="G8" i="116"/>
  <c r="G7" i="116"/>
  <c r="D6" i="116"/>
  <c r="D5" i="116"/>
  <c r="C4" i="116"/>
  <c r="F44" i="111"/>
  <c r="D70" i="90"/>
  <c r="D68" i="90"/>
  <c r="E7" i="109"/>
  <c r="D7" i="109"/>
  <c r="C7" i="109"/>
  <c r="D468" i="90"/>
  <c r="D483" i="90"/>
  <c r="D427" i="113"/>
  <c r="B419" i="113"/>
  <c r="B420" i="113"/>
  <c r="B422" i="113"/>
  <c r="C422" i="113" s="1"/>
  <c r="B421" i="113"/>
  <c r="B424" i="113"/>
  <c r="C424" i="113" s="1"/>
  <c r="B423" i="113"/>
  <c r="B425" i="113"/>
  <c r="C425" i="113" s="1"/>
  <c r="D425" i="113" s="1"/>
  <c r="D416" i="113"/>
  <c r="C409" i="113"/>
  <c r="C410" i="113"/>
  <c r="C411" i="113"/>
  <c r="C412" i="113"/>
  <c r="C413" i="113"/>
  <c r="C414" i="113"/>
  <c r="C415" i="113"/>
  <c r="D414" i="113"/>
  <c r="C408" i="113"/>
  <c r="B408" i="113"/>
  <c r="B409" i="113"/>
  <c r="B410" i="113"/>
  <c r="D411" i="113"/>
  <c r="B411" i="113"/>
  <c r="B415" i="113"/>
  <c r="D415" i="113"/>
  <c r="B412" i="113"/>
  <c r="B413" i="113"/>
  <c r="K6" i="111"/>
  <c r="K8" i="111"/>
  <c r="K9" i="111"/>
  <c r="K10" i="111"/>
  <c r="K15" i="111"/>
  <c r="K16" i="111"/>
  <c r="K20" i="111"/>
  <c r="K21" i="111"/>
  <c r="K22" i="111"/>
  <c r="K27" i="111"/>
  <c r="K35" i="111"/>
  <c r="K41" i="111"/>
  <c r="K34" i="111"/>
  <c r="K33" i="111"/>
  <c r="K40" i="111"/>
  <c r="K39" i="111"/>
  <c r="K47" i="111"/>
  <c r="H402" i="113"/>
  <c r="G402" i="113"/>
  <c r="F402" i="113"/>
  <c r="D421" i="90" s="1"/>
  <c r="E402" i="113"/>
  <c r="D418" i="90" s="1"/>
  <c r="D402" i="113"/>
  <c r="C402" i="113"/>
  <c r="B414" i="113"/>
  <c r="D424" i="90"/>
  <c r="G97" i="116" l="1"/>
  <c r="D97" i="116"/>
  <c r="D98" i="116" s="1"/>
  <c r="E97" i="116"/>
  <c r="F97" i="116"/>
  <c r="F98" i="116" s="1"/>
  <c r="C97" i="116"/>
  <c r="C421" i="113"/>
  <c r="D421" i="113" s="1"/>
  <c r="C423" i="113"/>
  <c r="D423" i="113" s="1"/>
  <c r="D422" i="113"/>
  <c r="C419" i="113"/>
  <c r="D419" i="113" s="1"/>
  <c r="D424" i="113"/>
  <c r="C420" i="113"/>
  <c r="D420" i="113" s="1"/>
  <c r="C426" i="113"/>
  <c r="D426" i="113" s="1"/>
  <c r="D408" i="113"/>
  <c r="D409" i="113"/>
  <c r="D410" i="113"/>
  <c r="D412" i="113"/>
  <c r="D413" i="113"/>
  <c r="D411" i="90"/>
  <c r="D407" i="90"/>
  <c r="D404" i="90"/>
  <c r="D414" i="90"/>
  <c r="D480" i="90"/>
  <c r="D471" i="90"/>
  <c r="D477" i="90"/>
  <c r="D474" i="90"/>
  <c r="D524" i="90"/>
  <c r="D521" i="90"/>
  <c r="D512" i="90"/>
  <c r="D509" i="90"/>
  <c r="C10" i="109"/>
  <c r="C5" i="109"/>
  <c r="D446" i="90" l="1"/>
  <c r="D461" i="90"/>
  <c r="D506" i="90"/>
  <c r="D14" i="89"/>
  <c r="D12" i="89"/>
  <c r="D18" i="89"/>
  <c r="D362" i="90"/>
  <c r="D367" i="90"/>
  <c r="D372" i="90"/>
  <c r="D377" i="90"/>
  <c r="D383" i="90"/>
  <c r="D389" i="90"/>
  <c r="D396" i="90"/>
  <c r="K50" i="112"/>
  <c r="K45" i="112"/>
  <c r="K40" i="112"/>
  <c r="K36" i="112"/>
  <c r="K32" i="112"/>
  <c r="K28" i="112"/>
  <c r="K24" i="112"/>
  <c r="K20" i="112"/>
  <c r="D357" i="90" s="1"/>
  <c r="K16" i="112"/>
  <c r="D352" i="90" s="1"/>
  <c r="K12" i="112"/>
  <c r="D347" i="90" s="1"/>
  <c r="K8" i="112"/>
  <c r="D342" i="90" s="1"/>
  <c r="K4" i="112"/>
  <c r="D337" i="90" s="1"/>
  <c r="J54" i="112"/>
  <c r="I54" i="112"/>
  <c r="H54" i="112"/>
  <c r="G54" i="112"/>
  <c r="F54" i="112"/>
  <c r="E54" i="112"/>
  <c r="D54" i="112"/>
  <c r="C54" i="112"/>
  <c r="H303" i="90"/>
  <c r="G303" i="90"/>
  <c r="D253" i="90"/>
  <c r="D242" i="90"/>
  <c r="D219" i="90"/>
  <c r="D211" i="90"/>
  <c r="J23" i="111"/>
  <c r="I23" i="111"/>
  <c r="H23" i="111"/>
  <c r="G23" i="111"/>
  <c r="C23" i="111"/>
  <c r="F22" i="111"/>
  <c r="F23" i="111" s="1"/>
  <c r="E22" i="111"/>
  <c r="E23" i="111" s="1"/>
  <c r="D22" i="111"/>
  <c r="D23" i="111" s="1"/>
  <c r="D26" i="89" l="1"/>
  <c r="K54" i="112"/>
  <c r="K23" i="111" l="1"/>
  <c r="D180" i="90"/>
  <c r="J36" i="111" l="1"/>
  <c r="I36" i="111"/>
  <c r="H36" i="111"/>
  <c r="G36" i="111"/>
  <c r="F36" i="111"/>
  <c r="E36" i="111"/>
  <c r="D36" i="111"/>
  <c r="C36" i="111"/>
  <c r="I30" i="111"/>
  <c r="H30" i="111"/>
  <c r="G30" i="111"/>
  <c r="F30" i="111"/>
  <c r="E30" i="111"/>
  <c r="D30" i="111"/>
  <c r="C30" i="111"/>
  <c r="J30" i="111"/>
  <c r="K28" i="111"/>
  <c r="K29" i="111"/>
  <c r="F17" i="111"/>
  <c r="E17" i="111"/>
  <c r="D17" i="111"/>
  <c r="F6" i="111"/>
  <c r="F12" i="111" s="1"/>
  <c r="E6" i="111"/>
  <c r="E12" i="111" s="1"/>
  <c r="D6" i="111"/>
  <c r="D8" i="111"/>
  <c r="D164" i="90" s="1"/>
  <c r="D39" i="111"/>
  <c r="F39" i="111"/>
  <c r="J44" i="111"/>
  <c r="I44" i="111"/>
  <c r="H44" i="111"/>
  <c r="G44" i="111"/>
  <c r="E44" i="111"/>
  <c r="C44" i="111"/>
  <c r="K42" i="111"/>
  <c r="K43" i="111"/>
  <c r="K51" i="111"/>
  <c r="K50" i="111"/>
  <c r="C52" i="111"/>
  <c r="E52" i="111"/>
  <c r="F52" i="111"/>
  <c r="G52" i="111"/>
  <c r="H52" i="111"/>
  <c r="I52" i="111"/>
  <c r="J52" i="111"/>
  <c r="D52" i="111"/>
  <c r="K49" i="111"/>
  <c r="K48" i="111"/>
  <c r="D215" i="90" s="1"/>
  <c r="D223" i="90"/>
  <c r="K26" i="111"/>
  <c r="J17" i="111"/>
  <c r="I17" i="111"/>
  <c r="H17" i="111"/>
  <c r="G17" i="111"/>
  <c r="C17" i="111"/>
  <c r="J12" i="111"/>
  <c r="I12" i="111"/>
  <c r="H12" i="111"/>
  <c r="G12" i="111"/>
  <c r="C12" i="111"/>
  <c r="D160" i="90"/>
  <c r="K7" i="111"/>
  <c r="D168" i="90" s="1"/>
  <c r="K5" i="111"/>
  <c r="J14" i="110"/>
  <c r="I14" i="110"/>
  <c r="H14" i="110"/>
  <c r="G14" i="110"/>
  <c r="F14" i="110"/>
  <c r="E14" i="110"/>
  <c r="D14" i="110"/>
  <c r="C14" i="110"/>
  <c r="K13" i="110"/>
  <c r="K12" i="110"/>
  <c r="K11" i="110"/>
  <c r="D518" i="90" s="1"/>
  <c r="K10" i="110"/>
  <c r="K9" i="110"/>
  <c r="D515" i="90" s="1"/>
  <c r="K8" i="110"/>
  <c r="K7" i="110"/>
  <c r="K6" i="110"/>
  <c r="K5" i="110"/>
  <c r="K4" i="110"/>
  <c r="D503" i="90" s="1"/>
  <c r="K14" i="110" l="1"/>
  <c r="D188" i="90"/>
  <c r="D202" i="90"/>
  <c r="D184" i="90"/>
  <c r="D198" i="90"/>
  <c r="K36" i="111"/>
  <c r="K30" i="111"/>
  <c r="K44" i="111"/>
  <c r="D12" i="111"/>
  <c r="D172" i="90"/>
  <c r="D44" i="111"/>
  <c r="K52" i="111"/>
  <c r="D116" i="90"/>
  <c r="D111" i="90"/>
  <c r="D106" i="90"/>
  <c r="D104" i="90"/>
  <c r="K17" i="111" l="1"/>
  <c r="K12" i="111"/>
  <c r="D85" i="90"/>
  <c r="D83" i="90"/>
  <c r="D80" i="90"/>
  <c r="D78" i="90"/>
  <c r="D75" i="90"/>
  <c r="D35" i="90"/>
  <c r="D33" i="90"/>
  <c r="C11" i="109"/>
  <c r="B11" i="109"/>
  <c r="D10" i="109"/>
  <c r="E10" i="109" s="1"/>
  <c r="D114" i="90" s="1"/>
  <c r="D9" i="109"/>
  <c r="E9" i="109" s="1"/>
  <c r="D109" i="90" s="1"/>
  <c r="D8" i="109"/>
  <c r="E8" i="109" s="1"/>
  <c r="D6" i="109"/>
  <c r="E6" i="109" s="1"/>
  <c r="D73" i="90" s="1"/>
  <c r="E5" i="109"/>
  <c r="D5" i="109"/>
  <c r="D4" i="109"/>
  <c r="E4" i="109" s="1"/>
  <c r="D3" i="109"/>
  <c r="E3" i="109" s="1"/>
  <c r="D11" i="109" l="1"/>
  <c r="E11" i="109" s="1"/>
  <c r="H94" i="108" l="1"/>
  <c r="N93" i="108"/>
  <c r="M93" i="108"/>
  <c r="L93" i="108"/>
  <c r="K93" i="108"/>
  <c r="H93" i="108"/>
  <c r="N92" i="108"/>
  <c r="M92" i="108"/>
  <c r="L92" i="108"/>
  <c r="K92" i="108"/>
  <c r="N91" i="108"/>
  <c r="M91" i="108"/>
  <c r="L91" i="108"/>
  <c r="K91" i="108"/>
  <c r="N90" i="108"/>
  <c r="M90" i="108"/>
  <c r="L90" i="108"/>
  <c r="K90" i="108"/>
  <c r="N89" i="108"/>
  <c r="M89" i="108"/>
  <c r="L89" i="108"/>
  <c r="K89" i="108"/>
  <c r="N88" i="108"/>
  <c r="M88" i="108"/>
  <c r="L88" i="108"/>
  <c r="K88" i="108"/>
  <c r="N87" i="108"/>
  <c r="M87" i="108"/>
  <c r="L87" i="108"/>
  <c r="K87" i="108"/>
  <c r="N86" i="108"/>
  <c r="M86" i="108"/>
  <c r="L86" i="108"/>
  <c r="K86" i="108"/>
  <c r="N85" i="108"/>
  <c r="M85" i="108"/>
  <c r="L85" i="108"/>
  <c r="K85" i="108"/>
  <c r="N84" i="108"/>
  <c r="M84" i="108"/>
  <c r="L84" i="108"/>
  <c r="K84" i="108"/>
  <c r="N83" i="108"/>
  <c r="M83" i="108"/>
  <c r="D83" i="108"/>
  <c r="L83" i="108" s="1"/>
  <c r="N82" i="108"/>
  <c r="M82" i="108"/>
  <c r="L82" i="108"/>
  <c r="K82" i="108"/>
  <c r="L80" i="108"/>
  <c r="K80" i="108"/>
  <c r="E80" i="108"/>
  <c r="N80" i="108" s="1"/>
  <c r="N79" i="108"/>
  <c r="M79" i="108"/>
  <c r="L79" i="108"/>
  <c r="K79" i="108"/>
  <c r="N78" i="108"/>
  <c r="M78" i="108"/>
  <c r="L78" i="108"/>
  <c r="K78" i="108"/>
  <c r="N77" i="108"/>
  <c r="M77" i="108"/>
  <c r="L77" i="108"/>
  <c r="K77" i="108"/>
  <c r="L75" i="108"/>
  <c r="I75" i="108"/>
  <c r="E75" i="108"/>
  <c r="H75" i="108" s="1"/>
  <c r="N74" i="108"/>
  <c r="M74" i="108"/>
  <c r="L74" i="108"/>
  <c r="K74" i="108"/>
  <c r="N73" i="108"/>
  <c r="M73" i="108"/>
  <c r="L73" i="108"/>
  <c r="K73" i="108"/>
  <c r="N71" i="108"/>
  <c r="I71" i="108"/>
  <c r="M71" i="108" s="1"/>
  <c r="D71" i="108"/>
  <c r="K71" i="108" s="1"/>
  <c r="E70" i="108"/>
  <c r="M70" i="108" s="1"/>
  <c r="D70" i="108"/>
  <c r="L70" i="108" s="1"/>
  <c r="N69" i="108"/>
  <c r="M69" i="108"/>
  <c r="L69" i="108"/>
  <c r="K69" i="108"/>
  <c r="N68" i="108"/>
  <c r="M68" i="108"/>
  <c r="L68" i="108"/>
  <c r="K68" i="108"/>
  <c r="N67" i="108"/>
  <c r="M67" i="108"/>
  <c r="L67" i="108"/>
  <c r="K67" i="108"/>
  <c r="N66" i="108"/>
  <c r="M66" i="108"/>
  <c r="L66" i="108"/>
  <c r="K66" i="108"/>
  <c r="N65" i="108"/>
  <c r="M65" i="108"/>
  <c r="L65" i="108"/>
  <c r="K65" i="108"/>
  <c r="N64" i="108"/>
  <c r="M64" i="108"/>
  <c r="L64" i="108"/>
  <c r="K64" i="108"/>
  <c r="J63" i="108"/>
  <c r="G63" i="108"/>
  <c r="F63" i="108"/>
  <c r="E63" i="108"/>
  <c r="M63" i="108" s="1"/>
  <c r="D63" i="108"/>
  <c r="K63" i="108" s="1"/>
  <c r="J62" i="108"/>
  <c r="M61" i="108"/>
  <c r="J61" i="108"/>
  <c r="G61" i="108"/>
  <c r="D61" i="108"/>
  <c r="K61" i="108" s="1"/>
  <c r="M60" i="108"/>
  <c r="J60" i="108"/>
  <c r="N60" i="108" s="1"/>
  <c r="D60" i="108"/>
  <c r="K60" i="108" s="1"/>
  <c r="N59" i="108"/>
  <c r="M59" i="108"/>
  <c r="L59" i="108"/>
  <c r="K59" i="108"/>
  <c r="N58" i="108"/>
  <c r="M58" i="108"/>
  <c r="L58" i="108"/>
  <c r="K58" i="108"/>
  <c r="N57" i="108"/>
  <c r="L57" i="108"/>
  <c r="K57" i="108"/>
  <c r="E57" i="108"/>
  <c r="M57" i="108" s="1"/>
  <c r="N56" i="108"/>
  <c r="M56" i="108"/>
  <c r="L56" i="108"/>
  <c r="K56" i="108"/>
  <c r="N55" i="108"/>
  <c r="M55" i="108"/>
  <c r="L55" i="108"/>
  <c r="K55" i="108"/>
  <c r="N54" i="108"/>
  <c r="M54" i="108"/>
  <c r="L54" i="108"/>
  <c r="K54" i="108"/>
  <c r="N53" i="108"/>
  <c r="M53" i="108"/>
  <c r="D53" i="108"/>
  <c r="L53" i="108" s="1"/>
  <c r="N52" i="108"/>
  <c r="M52" i="108"/>
  <c r="L52" i="108"/>
  <c r="K52" i="108"/>
  <c r="N51" i="108"/>
  <c r="M51" i="108"/>
  <c r="L51" i="108"/>
  <c r="K51" i="108"/>
  <c r="N50" i="108"/>
  <c r="M50" i="108"/>
  <c r="L50" i="108"/>
  <c r="K50" i="108"/>
  <c r="N49" i="108"/>
  <c r="M49" i="108"/>
  <c r="L49" i="108"/>
  <c r="K49" i="108"/>
  <c r="N48" i="108"/>
  <c r="M48" i="108"/>
  <c r="L48" i="108"/>
  <c r="K48" i="108"/>
  <c r="N47" i="108"/>
  <c r="M47" i="108"/>
  <c r="L47" i="108"/>
  <c r="K47" i="108"/>
  <c r="N46" i="108"/>
  <c r="M46" i="108"/>
  <c r="L46" i="108"/>
  <c r="K46" i="108"/>
  <c r="N45" i="108"/>
  <c r="M45" i="108"/>
  <c r="L45" i="108"/>
  <c r="K45" i="108"/>
  <c r="N44" i="108"/>
  <c r="M44" i="108"/>
  <c r="L44" i="108"/>
  <c r="K44" i="108"/>
  <c r="N43" i="108"/>
  <c r="M43" i="108"/>
  <c r="L43" i="108"/>
  <c r="K43" i="108"/>
  <c r="N42" i="108"/>
  <c r="M42" i="108"/>
  <c r="L42" i="108"/>
  <c r="K42" i="108"/>
  <c r="N41" i="108"/>
  <c r="M41" i="108"/>
  <c r="L41" i="108"/>
  <c r="K41" i="108"/>
  <c r="N40" i="108"/>
  <c r="M40" i="108"/>
  <c r="D40" i="108"/>
  <c r="L40" i="108" s="1"/>
  <c r="N39" i="108"/>
  <c r="M39" i="108"/>
  <c r="L39" i="108"/>
  <c r="K39" i="108"/>
  <c r="N38" i="108"/>
  <c r="M38" i="108"/>
  <c r="L38" i="108"/>
  <c r="K38" i="108"/>
  <c r="N37" i="108"/>
  <c r="M37" i="108"/>
  <c r="L37" i="108"/>
  <c r="K37" i="108"/>
  <c r="N36" i="108"/>
  <c r="M36" i="108"/>
  <c r="L36" i="108"/>
  <c r="K36" i="108"/>
  <c r="N35" i="108"/>
  <c r="M35" i="108"/>
  <c r="L35" i="108"/>
  <c r="K35" i="108"/>
  <c r="N34" i="108"/>
  <c r="M34" i="108"/>
  <c r="L34" i="108"/>
  <c r="K34" i="108"/>
  <c r="N33" i="108"/>
  <c r="M33" i="108"/>
  <c r="L33" i="108"/>
  <c r="K33" i="108"/>
  <c r="N32" i="108"/>
  <c r="M32" i="108"/>
  <c r="L32" i="108"/>
  <c r="K32" i="108"/>
  <c r="N31" i="108"/>
  <c r="M31" i="108"/>
  <c r="L31" i="108"/>
  <c r="K31" i="108"/>
  <c r="L30" i="108"/>
  <c r="K30" i="108"/>
  <c r="F30" i="108"/>
  <c r="N30" i="108" s="1"/>
  <c r="L29" i="108"/>
  <c r="K29" i="108"/>
  <c r="F29" i="108"/>
  <c r="N29" i="108" s="1"/>
  <c r="L28" i="108"/>
  <c r="K28" i="108"/>
  <c r="F28" i="108"/>
  <c r="M28" i="108" s="1"/>
  <c r="N27" i="108"/>
  <c r="M27" i="108"/>
  <c r="L27" i="108"/>
  <c r="K27" i="108"/>
  <c r="N26" i="108"/>
  <c r="M26" i="108"/>
  <c r="L26" i="108"/>
  <c r="K26" i="108"/>
  <c r="N25" i="108"/>
  <c r="M25" i="108"/>
  <c r="L25" i="108"/>
  <c r="K25" i="108"/>
  <c r="L24" i="108"/>
  <c r="K24" i="108"/>
  <c r="F24" i="108"/>
  <c r="N24" i="108" s="1"/>
  <c r="L23" i="108"/>
  <c r="K23" i="108"/>
  <c r="F23" i="108"/>
  <c r="N23" i="108" s="1"/>
  <c r="N22" i="108"/>
  <c r="M22" i="108"/>
  <c r="L22" i="108"/>
  <c r="K22" i="108"/>
  <c r="N21" i="108"/>
  <c r="M21" i="108"/>
  <c r="L21" i="108"/>
  <c r="K21" i="108"/>
  <c r="N20" i="108"/>
  <c r="M20" i="108"/>
  <c r="L20" i="108"/>
  <c r="K20" i="108"/>
  <c r="H20" i="108"/>
  <c r="N19" i="108"/>
  <c r="M19" i="108"/>
  <c r="L19" i="108"/>
  <c r="K19" i="108"/>
  <c r="L18" i="108"/>
  <c r="K18" i="108"/>
  <c r="F18" i="108"/>
  <c r="H18" i="108" s="1"/>
  <c r="L17" i="108"/>
  <c r="K17" i="108"/>
  <c r="F17" i="108"/>
  <c r="M17" i="108" s="1"/>
  <c r="L16" i="108"/>
  <c r="K16" i="108"/>
  <c r="F16" i="108"/>
  <c r="H16" i="108" s="1"/>
  <c r="L15" i="108"/>
  <c r="K15" i="108"/>
  <c r="F15" i="108"/>
  <c r="N15" i="108" s="1"/>
  <c r="K14" i="108"/>
  <c r="J14" i="108"/>
  <c r="L14" i="108" s="1"/>
  <c r="F14" i="108"/>
  <c r="N14" i="108" s="1"/>
  <c r="L13" i="108"/>
  <c r="K13" i="108"/>
  <c r="J13" i="108"/>
  <c r="F13" i="108"/>
  <c r="H13" i="108" s="1"/>
  <c r="L12" i="108"/>
  <c r="K12" i="108"/>
  <c r="J12" i="108"/>
  <c r="F12" i="108"/>
  <c r="M12" i="108" s="1"/>
  <c r="M26" i="49"/>
  <c r="L26" i="49"/>
  <c r="M21" i="49"/>
  <c r="L21" i="49"/>
  <c r="M18" i="49"/>
  <c r="L18" i="49"/>
  <c r="M16" i="49"/>
  <c r="L16" i="49"/>
  <c r="M13" i="49"/>
  <c r="L13" i="49"/>
  <c r="M12" i="49"/>
  <c r="L12" i="49"/>
  <c r="M11" i="49"/>
  <c r="L11" i="49"/>
  <c r="N28" i="108" l="1"/>
  <c r="H61" i="108"/>
  <c r="H57" i="108"/>
  <c r="L60" i="108"/>
  <c r="N12" i="108"/>
  <c r="L61" i="108"/>
  <c r="N13" i="108"/>
  <c r="M13" i="108"/>
  <c r="H70" i="108"/>
  <c r="M18" i="108"/>
  <c r="N75" i="108"/>
  <c r="H63" i="108"/>
  <c r="L63" i="108"/>
  <c r="N17" i="108"/>
  <c r="H80" i="108"/>
  <c r="K70" i="108"/>
  <c r="N18" i="108"/>
  <c r="N70" i="108"/>
  <c r="H15" i="108"/>
  <c r="N63" i="108"/>
  <c r="M30" i="108"/>
  <c r="M75" i="108"/>
  <c r="H71" i="108"/>
  <c r="H29" i="108"/>
  <c r="H40" i="108"/>
  <c r="K75" i="108"/>
  <c r="K40" i="108"/>
  <c r="H14" i="108"/>
  <c r="M16" i="108"/>
  <c r="H23" i="108"/>
  <c r="L71" i="108"/>
  <c r="L95" i="108" s="1"/>
  <c r="D12" i="48" s="1"/>
  <c r="N16" i="108"/>
  <c r="M29" i="108"/>
  <c r="N61" i="108"/>
  <c r="H12" i="108"/>
  <c r="M80" i="108"/>
  <c r="H17" i="108"/>
  <c r="M23" i="108"/>
  <c r="M14" i="108"/>
  <c r="H30" i="108"/>
  <c r="H53" i="108"/>
  <c r="H60" i="108"/>
  <c r="K53" i="108"/>
  <c r="H24" i="108"/>
  <c r="H28" i="108"/>
  <c r="M24" i="108"/>
  <c r="H83" i="108"/>
  <c r="M15" i="108"/>
  <c r="K83" i="108"/>
  <c r="K95" i="108" l="1"/>
  <c r="C12" i="48" s="1"/>
  <c r="M95" i="108"/>
  <c r="E12" i="48" s="1"/>
  <c r="N95" i="108"/>
  <c r="F12" i="48" s="1"/>
  <c r="A9" i="107" l="1"/>
  <c r="A10" i="107" s="1"/>
  <c r="A11" i="107" s="1"/>
  <c r="A12" i="107" s="1"/>
  <c r="A13" i="107" s="1"/>
  <c r="A14" i="107" s="1"/>
  <c r="A15" i="107" s="1"/>
  <c r="A16" i="107" s="1"/>
  <c r="A17" i="107" s="1"/>
  <c r="A18" i="107" s="1"/>
  <c r="A19" i="107" s="1"/>
  <c r="A20" i="107" s="1"/>
  <c r="A21" i="107" s="1"/>
  <c r="A22" i="107" s="1"/>
  <c r="A23" i="107" s="1"/>
  <c r="A24" i="107" s="1"/>
  <c r="A25" i="107" s="1"/>
  <c r="A26" i="107" s="1"/>
  <c r="A27" i="107" s="1"/>
  <c r="A28" i="107" s="1"/>
  <c r="A29" i="107" s="1"/>
  <c r="A30" i="107" s="1"/>
  <c r="A31" i="107" s="1"/>
  <c r="B666" i="90" l="1"/>
  <c r="B29" i="88" s="1"/>
  <c r="B665" i="90"/>
  <c r="B27" i="88" s="1"/>
  <c r="B664" i="90"/>
  <c r="B25" i="88" s="1"/>
  <c r="B663" i="90"/>
  <c r="B23" i="88" s="1"/>
  <c r="B662" i="90"/>
  <c r="B21" i="88" s="1"/>
  <c r="B661" i="90"/>
  <c r="B660" i="90"/>
  <c r="B17" i="88" s="1"/>
  <c r="B659" i="90"/>
  <c r="B15" i="88" s="1"/>
  <c r="B19" i="88"/>
  <c r="G666" i="90" l="1"/>
  <c r="C29" i="88" s="1"/>
  <c r="H28" i="89" l="1"/>
  <c r="D11" i="88" s="1"/>
  <c r="G28" i="89"/>
  <c r="C11" i="88" s="1"/>
  <c r="H666" i="90"/>
  <c r="D29" i="88" s="1"/>
  <c r="H664" i="90"/>
  <c r="D25" i="88" s="1"/>
  <c r="H665" i="90"/>
  <c r="D27" i="88" s="1"/>
  <c r="H663" i="90"/>
  <c r="D23" i="88" s="1"/>
  <c r="H267" i="90"/>
  <c r="H659" i="90" s="1"/>
  <c r="G267" i="90"/>
  <c r="G659" i="90" s="1"/>
  <c r="H661" i="90"/>
  <c r="D19" i="88" s="1"/>
  <c r="H660" i="90"/>
  <c r="D17" i="88" s="1"/>
  <c r="G665" i="90" l="1"/>
  <c r="C27" i="88" s="1"/>
  <c r="G663" i="90"/>
  <c r="C23" i="88" s="1"/>
  <c r="G664" i="90"/>
  <c r="C25" i="88" s="1"/>
  <c r="G661" i="90"/>
  <c r="C19" i="88" s="1"/>
  <c r="G660" i="90"/>
  <c r="C17" i="88" s="1"/>
  <c r="C16" i="43"/>
  <c r="D15" i="88"/>
  <c r="C15" i="88"/>
  <c r="C161" i="87"/>
  <c r="C156" i="87"/>
  <c r="C155" i="87"/>
  <c r="D149" i="87"/>
  <c r="D148" i="87"/>
  <c r="D147" i="87"/>
  <c r="C147" i="87"/>
  <c r="D146" i="87"/>
  <c r="C146" i="87"/>
  <c r="C145" i="87"/>
  <c r="D145" i="87" s="1"/>
  <c r="D144" i="87"/>
  <c r="D143" i="87"/>
  <c r="D142" i="87"/>
  <c r="C142" i="87"/>
  <c r="D141" i="87"/>
  <c r="C141" i="87"/>
  <c r="C140" i="87"/>
  <c r="D140" i="87" s="1"/>
  <c r="D139" i="87"/>
  <c r="C138" i="87"/>
  <c r="D138" i="87" s="1"/>
  <c r="C137" i="87"/>
  <c r="D137" i="87" s="1"/>
  <c r="D136" i="87"/>
  <c r="D135" i="87"/>
  <c r="C124" i="87"/>
  <c r="C123" i="87"/>
  <c r="C122" i="87"/>
  <c r="C121" i="87"/>
  <c r="C116" i="87"/>
  <c r="C117" i="87" s="1"/>
  <c r="E115" i="87"/>
  <c r="E116" i="87" s="1"/>
  <c r="E117" i="87" s="1"/>
  <c r="D115" i="87"/>
  <c r="D116" i="87" s="1"/>
  <c r="D117" i="87" s="1"/>
  <c r="C106" i="87"/>
  <c r="C107" i="87" s="1"/>
  <c r="C108" i="87" s="1"/>
  <c r="C100" i="87"/>
  <c r="C101" i="87" s="1"/>
  <c r="C95" i="87"/>
  <c r="C96" i="87" s="1"/>
  <c r="C94" i="87"/>
  <c r="C88" i="87"/>
  <c r="C86" i="87"/>
  <c r="I82" i="87"/>
  <c r="D82" i="87"/>
  <c r="K81" i="87"/>
  <c r="K82" i="87" s="1"/>
  <c r="H80" i="87"/>
  <c r="H82" i="87" s="1"/>
  <c r="D79" i="87"/>
  <c r="F71" i="87"/>
  <c r="F82" i="87" s="1"/>
  <c r="G70" i="87"/>
  <c r="E70" i="87"/>
  <c r="G69" i="87"/>
  <c r="E69" i="87"/>
  <c r="G68" i="87"/>
  <c r="E68" i="87"/>
  <c r="G67" i="87"/>
  <c r="E67" i="87"/>
  <c r="G66" i="87"/>
  <c r="E66" i="87"/>
  <c r="G65" i="87"/>
  <c r="AF62" i="87"/>
  <c r="AE62" i="87"/>
  <c r="AD62" i="87"/>
  <c r="AC62" i="87"/>
  <c r="AB62" i="87"/>
  <c r="AA62" i="87"/>
  <c r="Z62" i="87"/>
  <c r="Y62" i="87"/>
  <c r="X62" i="87"/>
  <c r="W62" i="87"/>
  <c r="U62" i="87"/>
  <c r="T62" i="87"/>
  <c r="S62" i="87"/>
  <c r="Q62" i="87"/>
  <c r="P62" i="87"/>
  <c r="O62" i="87"/>
  <c r="M62" i="87"/>
  <c r="L62" i="87"/>
  <c r="K62" i="87"/>
  <c r="J62" i="87"/>
  <c r="I62" i="87"/>
  <c r="G62" i="87"/>
  <c r="F62" i="87"/>
  <c r="E62" i="87"/>
  <c r="D62" i="87"/>
  <c r="C49" i="87"/>
  <c r="C62" i="87" s="1"/>
  <c r="V48" i="87"/>
  <c r="V62" i="87" s="1"/>
  <c r="R46" i="87"/>
  <c r="N46" i="87"/>
  <c r="H46" i="87"/>
  <c r="R45" i="87"/>
  <c r="N45" i="87"/>
  <c r="H45" i="87"/>
  <c r="R44" i="87"/>
  <c r="N44" i="87"/>
  <c r="H44" i="87"/>
  <c r="R43" i="87"/>
  <c r="N43" i="87"/>
  <c r="H43" i="87"/>
  <c r="R42" i="87"/>
  <c r="N42" i="87"/>
  <c r="H42" i="87"/>
  <c r="R41" i="87"/>
  <c r="N41" i="87"/>
  <c r="H41" i="87"/>
  <c r="O36" i="87"/>
  <c r="K36" i="87"/>
  <c r="H36" i="87"/>
  <c r="F36" i="87"/>
  <c r="E36" i="87"/>
  <c r="J35" i="87"/>
  <c r="J36" i="87" s="1"/>
  <c r="G35" i="87"/>
  <c r="G36" i="87" s="1"/>
  <c r="F35" i="87"/>
  <c r="D35" i="87"/>
  <c r="D36" i="87" s="1"/>
  <c r="C35" i="87"/>
  <c r="C36" i="87" s="1"/>
  <c r="K30" i="87"/>
  <c r="K35" i="87" s="1"/>
  <c r="Q29" i="87"/>
  <c r="Q36" i="87" s="1"/>
  <c r="O29" i="87"/>
  <c r="K29" i="87"/>
  <c r="Q24" i="87"/>
  <c r="N24" i="87"/>
  <c r="J24" i="87"/>
  <c r="X23" i="87"/>
  <c r="X24" i="87" s="1"/>
  <c r="W23" i="87"/>
  <c r="W24" i="87" s="1"/>
  <c r="V23" i="87"/>
  <c r="V24" i="87" s="1"/>
  <c r="U23" i="87"/>
  <c r="U24" i="87" s="1"/>
  <c r="T23" i="87"/>
  <c r="T24" i="87" s="1"/>
  <c r="S23" i="87"/>
  <c r="S24" i="87" s="1"/>
  <c r="R23" i="87"/>
  <c r="R24" i="87" s="1"/>
  <c r="Q23" i="87"/>
  <c r="P23" i="87"/>
  <c r="P24" i="87" s="1"/>
  <c r="O23" i="87"/>
  <c r="O24" i="87" s="1"/>
  <c r="N23" i="87"/>
  <c r="L23" i="87"/>
  <c r="L24" i="87" s="1"/>
  <c r="K23" i="87"/>
  <c r="K24" i="87" s="1"/>
  <c r="J23" i="87"/>
  <c r="I23" i="87"/>
  <c r="I24" i="87" s="1"/>
  <c r="H23" i="87"/>
  <c r="H24" i="87" s="1"/>
  <c r="G23" i="87"/>
  <c r="G24" i="87" s="1"/>
  <c r="M21" i="87"/>
  <c r="E21" i="87"/>
  <c r="D21" i="87"/>
  <c r="D23" i="87" s="1"/>
  <c r="D24" i="87" s="1"/>
  <c r="C21" i="87"/>
  <c r="C20" i="87" s="1"/>
  <c r="C19" i="87" s="1"/>
  <c r="C23" i="87" s="1"/>
  <c r="C24" i="87" s="1"/>
  <c r="M20" i="87"/>
  <c r="E20" i="87"/>
  <c r="E23" i="87" s="1"/>
  <c r="E24" i="87" s="1"/>
  <c r="M19" i="87"/>
  <c r="M18" i="87"/>
  <c r="D18" i="87"/>
  <c r="C18" i="87"/>
  <c r="O12" i="87"/>
  <c r="U10" i="87"/>
  <c r="T10" i="87"/>
  <c r="S10" i="87"/>
  <c r="P10" i="87"/>
  <c r="L10" i="87"/>
  <c r="K10" i="87"/>
  <c r="J10" i="87"/>
  <c r="I10" i="87"/>
  <c r="E10" i="87"/>
  <c r="X8" i="87"/>
  <c r="W8" i="87"/>
  <c r="V8" i="87"/>
  <c r="N8" i="87"/>
  <c r="M8" i="87"/>
  <c r="Y7" i="87"/>
  <c r="X7" i="87"/>
  <c r="V7" i="87"/>
  <c r="R7" i="87"/>
  <c r="M7" i="87"/>
  <c r="G7" i="87"/>
  <c r="C7" i="87"/>
  <c r="N7" i="87" s="1"/>
  <c r="W6" i="87"/>
  <c r="Q6" i="87"/>
  <c r="Q10" i="87" s="1"/>
  <c r="O6" i="87"/>
  <c r="M6" i="87" s="1"/>
  <c r="I6" i="87"/>
  <c r="F6" i="87"/>
  <c r="V6" i="87" s="1"/>
  <c r="D6" i="87"/>
  <c r="Y6" i="87" s="1"/>
  <c r="C6" i="87"/>
  <c r="N6" i="87" s="1"/>
  <c r="X5" i="87"/>
  <c r="W5" i="87"/>
  <c r="U5" i="87"/>
  <c r="O5" i="87"/>
  <c r="M5" i="87" s="1"/>
  <c r="M10" i="87" s="1"/>
  <c r="I5" i="87"/>
  <c r="F5" i="87"/>
  <c r="F10" i="87" s="1"/>
  <c r="D5" i="87"/>
  <c r="D10" i="87" s="1"/>
  <c r="C5" i="87"/>
  <c r="C10" i="87" s="1"/>
  <c r="L392" i="85"/>
  <c r="C16" i="84" s="1"/>
  <c r="K392" i="85"/>
  <c r="J392" i="85"/>
  <c r="I390" i="85"/>
  <c r="N390" i="85" s="1"/>
  <c r="H390" i="85"/>
  <c r="M390" i="85" s="1"/>
  <c r="M388" i="85"/>
  <c r="I388" i="85"/>
  <c r="M386" i="85"/>
  <c r="I386" i="85"/>
  <c r="I379" i="85"/>
  <c r="H379" i="85"/>
  <c r="M379" i="85" s="1"/>
  <c r="I376" i="85"/>
  <c r="O376" i="85" s="1"/>
  <c r="H376" i="85"/>
  <c r="M376" i="85" s="1"/>
  <c r="I364" i="85"/>
  <c r="O364" i="85" s="1"/>
  <c r="H364" i="85"/>
  <c r="M364" i="85" s="1"/>
  <c r="I363" i="85"/>
  <c r="N363" i="85" s="1"/>
  <c r="H363" i="85"/>
  <c r="M363" i="85" s="1"/>
  <c r="I353" i="85"/>
  <c r="H353" i="85"/>
  <c r="M353" i="85" s="1"/>
  <c r="I343" i="85"/>
  <c r="O343" i="85" s="1"/>
  <c r="H343" i="85"/>
  <c r="M343" i="85" s="1"/>
  <c r="I332" i="85"/>
  <c r="N332" i="85" s="1"/>
  <c r="H332" i="85"/>
  <c r="M332" i="85" s="1"/>
  <c r="I329" i="85"/>
  <c r="N329" i="85" s="1"/>
  <c r="H329" i="85"/>
  <c r="M329" i="85" s="1"/>
  <c r="I308" i="85"/>
  <c r="H308" i="85"/>
  <c r="M308" i="85" s="1"/>
  <c r="I307" i="85"/>
  <c r="O307" i="85" s="1"/>
  <c r="H307" i="85"/>
  <c r="M307" i="85" s="1"/>
  <c r="I306" i="85"/>
  <c r="N306" i="85" s="1"/>
  <c r="H306" i="85"/>
  <c r="M306" i="85" s="1"/>
  <c r="I297" i="85"/>
  <c r="N297" i="85" s="1"/>
  <c r="H297" i="85"/>
  <c r="M297" i="85" s="1"/>
  <c r="I287" i="85"/>
  <c r="H287" i="85"/>
  <c r="M287" i="85" s="1"/>
  <c r="I277" i="85"/>
  <c r="O277" i="85" s="1"/>
  <c r="H277" i="85"/>
  <c r="M277" i="85" s="1"/>
  <c r="I274" i="85"/>
  <c r="O274" i="85" s="1"/>
  <c r="H274" i="85"/>
  <c r="M274" i="85" s="1"/>
  <c r="I272" i="85"/>
  <c r="N272" i="85" s="1"/>
  <c r="H272" i="85"/>
  <c r="M272" i="85" s="1"/>
  <c r="I270" i="85"/>
  <c r="H270" i="85"/>
  <c r="M270" i="85" s="1"/>
  <c r="I268" i="85"/>
  <c r="O268" i="85" s="1"/>
  <c r="H268" i="85"/>
  <c r="M268" i="85" s="1"/>
  <c r="O266" i="85"/>
  <c r="I266" i="85"/>
  <c r="N266" i="85" s="1"/>
  <c r="H266" i="85"/>
  <c r="M266" i="85" s="1"/>
  <c r="I264" i="85"/>
  <c r="N264" i="85" s="1"/>
  <c r="H264" i="85"/>
  <c r="M264" i="85" s="1"/>
  <c r="L260" i="85"/>
  <c r="C14" i="84" s="1"/>
  <c r="K260" i="85"/>
  <c r="J260" i="85"/>
  <c r="I258" i="85"/>
  <c r="O258" i="85" s="1"/>
  <c r="H258" i="85"/>
  <c r="M258" i="85" s="1"/>
  <c r="I254" i="85"/>
  <c r="N254" i="85" s="1"/>
  <c r="H254" i="85"/>
  <c r="M254" i="85" s="1"/>
  <c r="I251" i="85"/>
  <c r="H251" i="85"/>
  <c r="M251" i="85" s="1"/>
  <c r="I249" i="85"/>
  <c r="O249" i="85" s="1"/>
  <c r="H249" i="85"/>
  <c r="M249" i="85" s="1"/>
  <c r="N247" i="85"/>
  <c r="I247" i="85"/>
  <c r="O247" i="85" s="1"/>
  <c r="H247" i="85"/>
  <c r="M247" i="85" s="1"/>
  <c r="I245" i="85"/>
  <c r="O245" i="85" s="1"/>
  <c r="H245" i="85"/>
  <c r="M245" i="85" s="1"/>
  <c r="I243" i="85"/>
  <c r="H243" i="85"/>
  <c r="M243" i="85" s="1"/>
  <c r="I239" i="85"/>
  <c r="O239" i="85" s="1"/>
  <c r="H239" i="85"/>
  <c r="M239" i="85" s="1"/>
  <c r="I237" i="85"/>
  <c r="O237" i="85" s="1"/>
  <c r="H237" i="85"/>
  <c r="M237" i="85" s="1"/>
  <c r="I235" i="85"/>
  <c r="O235" i="85" s="1"/>
  <c r="H235" i="85"/>
  <c r="M235" i="85" s="1"/>
  <c r="I233" i="85"/>
  <c r="H233" i="85"/>
  <c r="M233" i="85" s="1"/>
  <c r="I231" i="85"/>
  <c r="O231" i="85" s="1"/>
  <c r="H231" i="85"/>
  <c r="M231" i="85" s="1"/>
  <c r="I229" i="85"/>
  <c r="O229" i="85" s="1"/>
  <c r="H229" i="85"/>
  <c r="M229" i="85" s="1"/>
  <c r="I227" i="85"/>
  <c r="O227" i="85" s="1"/>
  <c r="H227" i="85"/>
  <c r="M227" i="85" s="1"/>
  <c r="I225" i="85"/>
  <c r="H225" i="85"/>
  <c r="M225" i="85" s="1"/>
  <c r="I223" i="85"/>
  <c r="O223" i="85" s="1"/>
  <c r="H223" i="85"/>
  <c r="M223" i="85" s="1"/>
  <c r="M220" i="85"/>
  <c r="I220" i="85"/>
  <c r="O220" i="85" s="1"/>
  <c r="H220" i="85"/>
  <c r="I218" i="85"/>
  <c r="O218" i="85" s="1"/>
  <c r="H218" i="85"/>
  <c r="M218" i="85" s="1"/>
  <c r="I215" i="85"/>
  <c r="H215" i="85"/>
  <c r="M215" i="85" s="1"/>
  <c r="I213" i="85"/>
  <c r="O213" i="85" s="1"/>
  <c r="H213" i="85"/>
  <c r="M213" i="85" s="1"/>
  <c r="I211" i="85"/>
  <c r="O211" i="85" s="1"/>
  <c r="H211" i="85"/>
  <c r="M211" i="85" s="1"/>
  <c r="I209" i="85"/>
  <c r="N209" i="85" s="1"/>
  <c r="H209" i="85"/>
  <c r="M209" i="85" s="1"/>
  <c r="I207" i="85"/>
  <c r="H207" i="85"/>
  <c r="M207" i="85" s="1"/>
  <c r="K204" i="85"/>
  <c r="J204" i="85"/>
  <c r="I200" i="85"/>
  <c r="N200" i="85" s="1"/>
  <c r="H200" i="85"/>
  <c r="M200" i="85" s="1"/>
  <c r="I198" i="85"/>
  <c r="H198" i="85"/>
  <c r="M198" i="85" s="1"/>
  <c r="I196" i="85"/>
  <c r="O196" i="85" s="1"/>
  <c r="H196" i="85"/>
  <c r="M196" i="85" s="1"/>
  <c r="I191" i="85"/>
  <c r="O191" i="85" s="1"/>
  <c r="H191" i="85"/>
  <c r="M191" i="85" s="1"/>
  <c r="I189" i="85"/>
  <c r="N189" i="85" s="1"/>
  <c r="H189" i="85"/>
  <c r="M189" i="85" s="1"/>
  <c r="I186" i="85"/>
  <c r="H186" i="85"/>
  <c r="M186" i="85" s="1"/>
  <c r="M176" i="85"/>
  <c r="I176" i="85"/>
  <c r="O176" i="85" s="1"/>
  <c r="L160" i="85"/>
  <c r="H160" i="85"/>
  <c r="N160" i="85" s="1"/>
  <c r="G160" i="85"/>
  <c r="H158" i="85"/>
  <c r="N158" i="85" s="1"/>
  <c r="G158" i="85"/>
  <c r="L158" i="85" s="1"/>
  <c r="H156" i="85"/>
  <c r="N156" i="85" s="1"/>
  <c r="G156" i="85"/>
  <c r="L156" i="85" s="1"/>
  <c r="H154" i="85"/>
  <c r="G154" i="85"/>
  <c r="L154" i="85" s="1"/>
  <c r="G152" i="85"/>
  <c r="L152" i="85" s="1"/>
  <c r="F152" i="85"/>
  <c r="H152" i="85" s="1"/>
  <c r="N152" i="85" s="1"/>
  <c r="H145" i="85"/>
  <c r="N145" i="85" s="1"/>
  <c r="G145" i="85"/>
  <c r="L145" i="85" s="1"/>
  <c r="H143" i="85"/>
  <c r="G143" i="85"/>
  <c r="L143" i="85" s="1"/>
  <c r="L141" i="85"/>
  <c r="H141" i="85"/>
  <c r="N141" i="85" s="1"/>
  <c r="G141" i="85"/>
  <c r="H138" i="85"/>
  <c r="N138" i="85" s="1"/>
  <c r="G138" i="85"/>
  <c r="L138" i="85" s="1"/>
  <c r="N136" i="85"/>
  <c r="H136" i="85"/>
  <c r="M136" i="85" s="1"/>
  <c r="G136" i="85"/>
  <c r="L136" i="85" s="1"/>
  <c r="H134" i="85"/>
  <c r="G134" i="85"/>
  <c r="L134" i="85" s="1"/>
  <c r="H132" i="85"/>
  <c r="N132" i="85" s="1"/>
  <c r="G132" i="85"/>
  <c r="L132" i="85" s="1"/>
  <c r="H130" i="85"/>
  <c r="N130" i="85" s="1"/>
  <c r="G130" i="85"/>
  <c r="L130" i="85" s="1"/>
  <c r="H127" i="85"/>
  <c r="M127" i="85" s="1"/>
  <c r="G127" i="85"/>
  <c r="L127" i="85" s="1"/>
  <c r="H125" i="85"/>
  <c r="G125" i="85"/>
  <c r="L125" i="85" s="1"/>
  <c r="H123" i="85"/>
  <c r="G123" i="85"/>
  <c r="L123" i="85" s="1"/>
  <c r="I120" i="85"/>
  <c r="O120" i="85" s="1"/>
  <c r="H120" i="85"/>
  <c r="M120" i="85" s="1"/>
  <c r="I118" i="85"/>
  <c r="N118" i="85" s="1"/>
  <c r="H118" i="85"/>
  <c r="M118" i="85" s="1"/>
  <c r="I116" i="85"/>
  <c r="N116" i="85" s="1"/>
  <c r="H116" i="85"/>
  <c r="M116" i="85" s="1"/>
  <c r="I114" i="85"/>
  <c r="O114" i="85" s="1"/>
  <c r="H114" i="85"/>
  <c r="M114" i="85" s="1"/>
  <c r="I112" i="85"/>
  <c r="N112" i="85" s="1"/>
  <c r="H112" i="85"/>
  <c r="M112" i="85" s="1"/>
  <c r="I110" i="85"/>
  <c r="N110" i="85" s="1"/>
  <c r="H110" i="85"/>
  <c r="M110" i="85" s="1"/>
  <c r="I108" i="85"/>
  <c r="O108" i="85" s="1"/>
  <c r="H108" i="85"/>
  <c r="M108" i="85" s="1"/>
  <c r="I106" i="85"/>
  <c r="O106" i="85" s="1"/>
  <c r="H106" i="85"/>
  <c r="M106" i="85" s="1"/>
  <c r="L103" i="85"/>
  <c r="C10" i="84" s="1"/>
  <c r="K103" i="85"/>
  <c r="J103" i="85"/>
  <c r="I101" i="85"/>
  <c r="O101" i="85" s="1"/>
  <c r="H101" i="85"/>
  <c r="M101" i="85" s="1"/>
  <c r="I99" i="85"/>
  <c r="O99" i="85" s="1"/>
  <c r="H99" i="85"/>
  <c r="M99" i="85" s="1"/>
  <c r="I96" i="85"/>
  <c r="N96" i="85" s="1"/>
  <c r="H96" i="85"/>
  <c r="M96" i="85" s="1"/>
  <c r="I93" i="85"/>
  <c r="N93" i="85" s="1"/>
  <c r="H93" i="85"/>
  <c r="M93" i="85" s="1"/>
  <c r="I91" i="85"/>
  <c r="O91" i="85" s="1"/>
  <c r="H91" i="85"/>
  <c r="M91" i="85" s="1"/>
  <c r="I89" i="85"/>
  <c r="O89" i="85" s="1"/>
  <c r="H89" i="85"/>
  <c r="M89" i="85" s="1"/>
  <c r="I87" i="85"/>
  <c r="N87" i="85" s="1"/>
  <c r="H87" i="85"/>
  <c r="M87" i="85" s="1"/>
  <c r="I85" i="85"/>
  <c r="N85" i="85" s="1"/>
  <c r="H85" i="85"/>
  <c r="M85" i="85" s="1"/>
  <c r="I82" i="85"/>
  <c r="O82" i="85" s="1"/>
  <c r="H82" i="85"/>
  <c r="M82" i="85" s="1"/>
  <c r="I80" i="85"/>
  <c r="N80" i="85" s="1"/>
  <c r="H80" i="85"/>
  <c r="M80" i="85" s="1"/>
  <c r="M78" i="85"/>
  <c r="I78" i="85"/>
  <c r="O78" i="85" s="1"/>
  <c r="I75" i="85"/>
  <c r="O75" i="85" s="1"/>
  <c r="H75" i="85"/>
  <c r="M75" i="85" s="1"/>
  <c r="I73" i="85"/>
  <c r="N73" i="85" s="1"/>
  <c r="H73" i="85"/>
  <c r="M73" i="85" s="1"/>
  <c r="I70" i="85"/>
  <c r="O70" i="85" s="1"/>
  <c r="H70" i="85"/>
  <c r="M70" i="85" s="1"/>
  <c r="I68" i="85"/>
  <c r="O68" i="85" s="1"/>
  <c r="H68" i="85"/>
  <c r="M68" i="85" s="1"/>
  <c r="I66" i="85"/>
  <c r="N66" i="85" s="1"/>
  <c r="H66" i="85"/>
  <c r="M66" i="85" s="1"/>
  <c r="I59" i="85"/>
  <c r="N59" i="85" s="1"/>
  <c r="H59" i="85"/>
  <c r="M59" i="85" s="1"/>
  <c r="I57" i="85"/>
  <c r="O57" i="85" s="1"/>
  <c r="H57" i="85"/>
  <c r="M57" i="85" s="1"/>
  <c r="I55" i="85"/>
  <c r="O55" i="85" s="1"/>
  <c r="H55" i="85"/>
  <c r="M55" i="85" s="1"/>
  <c r="I53" i="85"/>
  <c r="O53" i="85" s="1"/>
  <c r="H53" i="85"/>
  <c r="M53" i="85" s="1"/>
  <c r="I51" i="85"/>
  <c r="N51" i="85" s="1"/>
  <c r="H51" i="85"/>
  <c r="M51" i="85" s="1"/>
  <c r="K47" i="85"/>
  <c r="J47" i="85"/>
  <c r="I45" i="85"/>
  <c r="O45" i="85" s="1"/>
  <c r="H45" i="85"/>
  <c r="M45" i="85" s="1"/>
  <c r="I43" i="85"/>
  <c r="N43" i="85" s="1"/>
  <c r="H43" i="85"/>
  <c r="M43" i="85" s="1"/>
  <c r="I41" i="85"/>
  <c r="O41" i="85" s="1"/>
  <c r="H41" i="85"/>
  <c r="M41" i="85" s="1"/>
  <c r="I39" i="85"/>
  <c r="O39" i="85" s="1"/>
  <c r="H39" i="85"/>
  <c r="M39" i="85" s="1"/>
  <c r="I37" i="85"/>
  <c r="O37" i="85" s="1"/>
  <c r="H37" i="85"/>
  <c r="M37" i="85" s="1"/>
  <c r="I35" i="85"/>
  <c r="O35" i="85" s="1"/>
  <c r="H35" i="85"/>
  <c r="M35" i="85" s="1"/>
  <c r="I33" i="85"/>
  <c r="O33" i="85" s="1"/>
  <c r="H33" i="85"/>
  <c r="L33" i="85" s="1"/>
  <c r="I31" i="85"/>
  <c r="O31" i="85" s="1"/>
  <c r="H31" i="85"/>
  <c r="M31" i="85" s="1"/>
  <c r="G28" i="85"/>
  <c r="E28" i="85"/>
  <c r="D28" i="85"/>
  <c r="H28" i="85" s="1"/>
  <c r="I26" i="85"/>
  <c r="O26" i="85" s="1"/>
  <c r="H26" i="85"/>
  <c r="M26" i="85" s="1"/>
  <c r="H24" i="85"/>
  <c r="M24" i="85" s="1"/>
  <c r="F24" i="85"/>
  <c r="E24" i="85"/>
  <c r="I22" i="85"/>
  <c r="O22" i="85" s="1"/>
  <c r="H22" i="85"/>
  <c r="M22" i="85" s="1"/>
  <c r="I20" i="85"/>
  <c r="O20" i="85" s="1"/>
  <c r="H20" i="85"/>
  <c r="M20" i="85" s="1"/>
  <c r="I16" i="85"/>
  <c r="O16" i="85" s="1"/>
  <c r="H16" i="85"/>
  <c r="M16" i="85" s="1"/>
  <c r="I14" i="85"/>
  <c r="O14" i="85" s="1"/>
  <c r="H14" i="85"/>
  <c r="M14" i="85" s="1"/>
  <c r="I11" i="85"/>
  <c r="O11" i="85" s="1"/>
  <c r="H11" i="85"/>
  <c r="M11" i="85" s="1"/>
  <c r="H9" i="85"/>
  <c r="M9" i="85" s="1"/>
  <c r="F9" i="85"/>
  <c r="E9" i="85"/>
  <c r="I8" i="85"/>
  <c r="O8" i="85" s="1"/>
  <c r="H8" i="85"/>
  <c r="M8" i="85" s="1"/>
  <c r="I53" i="1"/>
  <c r="D16" i="43" l="1"/>
  <c r="G662" i="90"/>
  <c r="H662" i="90"/>
  <c r="O200" i="85"/>
  <c r="N220" i="85"/>
  <c r="O209" i="85"/>
  <c r="N277" i="85"/>
  <c r="N106" i="85"/>
  <c r="O254" i="85"/>
  <c r="O118" i="85"/>
  <c r="O80" i="85"/>
  <c r="I24" i="85"/>
  <c r="I9" i="85"/>
  <c r="N9" i="85" s="1"/>
  <c r="N364" i="85"/>
  <c r="M130" i="85"/>
  <c r="N75" i="85"/>
  <c r="O110" i="85"/>
  <c r="N191" i="85"/>
  <c r="L11" i="85"/>
  <c r="N55" i="85"/>
  <c r="O85" i="85"/>
  <c r="M156" i="85"/>
  <c r="N229" i="85"/>
  <c r="N235" i="85"/>
  <c r="N307" i="85"/>
  <c r="O332" i="85"/>
  <c r="L16" i="85"/>
  <c r="L24" i="85"/>
  <c r="I28" i="85"/>
  <c r="N28" i="85" s="1"/>
  <c r="N89" i="85"/>
  <c r="N114" i="85"/>
  <c r="O51" i="85"/>
  <c r="N20" i="85"/>
  <c r="M392" i="85"/>
  <c r="D16" i="84" s="1"/>
  <c r="O272" i="85"/>
  <c r="O66" i="85"/>
  <c r="O112" i="85"/>
  <c r="N127" i="85"/>
  <c r="N245" i="85"/>
  <c r="L22" i="85"/>
  <c r="M33" i="85"/>
  <c r="N45" i="85"/>
  <c r="N53" i="85"/>
  <c r="N78" i="85"/>
  <c r="O87" i="85"/>
  <c r="M138" i="85"/>
  <c r="M145" i="85"/>
  <c r="N211" i="85"/>
  <c r="N218" i="85"/>
  <c r="O264" i="85"/>
  <c r="N274" i="85"/>
  <c r="F18" i="87"/>
  <c r="F23" i="87" s="1"/>
  <c r="F24" i="87" s="1"/>
  <c r="O96" i="85"/>
  <c r="N14" i="85"/>
  <c r="M260" i="85"/>
  <c r="D14" i="84" s="1"/>
  <c r="O306" i="85"/>
  <c r="N376" i="85"/>
  <c r="O73" i="85"/>
  <c r="O189" i="85"/>
  <c r="N258" i="85"/>
  <c r="O329" i="85"/>
  <c r="N343" i="85"/>
  <c r="O390" i="85"/>
  <c r="H6" i="87"/>
  <c r="M23" i="87"/>
  <c r="M24" i="87" s="1"/>
  <c r="G82" i="87"/>
  <c r="O43" i="85"/>
  <c r="N8" i="85"/>
  <c r="N120" i="85"/>
  <c r="O363" i="85"/>
  <c r="O93" i="85"/>
  <c r="N99" i="85"/>
  <c r="O10" i="87"/>
  <c r="N62" i="87"/>
  <c r="P29" i="87" s="1"/>
  <c r="P36" i="87" s="1"/>
  <c r="H62" i="87"/>
  <c r="L29" i="87" s="1"/>
  <c r="L36" i="87" s="1"/>
  <c r="N37" i="85"/>
  <c r="N227" i="85"/>
  <c r="N26" i="85"/>
  <c r="M158" i="85"/>
  <c r="N237" i="85"/>
  <c r="L53" i="1"/>
  <c r="O59" i="85"/>
  <c r="N68" i="85"/>
  <c r="O297" i="85"/>
  <c r="R62" i="87"/>
  <c r="M29" i="87" s="1"/>
  <c r="M36" i="87" s="1"/>
  <c r="J108" i="87"/>
  <c r="M103" i="85"/>
  <c r="D10" i="84" s="1"/>
  <c r="M28" i="85"/>
  <c r="M47" i="85" s="1"/>
  <c r="D8" i="84" s="1"/>
  <c r="L28" i="85"/>
  <c r="O24" i="85"/>
  <c r="N24" i="85"/>
  <c r="O28" i="85"/>
  <c r="L31" i="85"/>
  <c r="N33" i="85"/>
  <c r="L35" i="85"/>
  <c r="N39" i="85"/>
  <c r="L204" i="85"/>
  <c r="C12" i="84" s="1"/>
  <c r="N143" i="85"/>
  <c r="M143" i="85"/>
  <c r="O198" i="85"/>
  <c r="N198" i="85"/>
  <c r="O207" i="85"/>
  <c r="N207" i="85"/>
  <c r="O243" i="85"/>
  <c r="N243" i="85"/>
  <c r="L8" i="85"/>
  <c r="L9" i="85"/>
  <c r="N11" i="85"/>
  <c r="L14" i="85"/>
  <c r="N16" i="85"/>
  <c r="L20" i="85"/>
  <c r="N22" i="85"/>
  <c r="L26" i="85"/>
  <c r="N41" i="85"/>
  <c r="N57" i="85"/>
  <c r="N70" i="85"/>
  <c r="N82" i="85"/>
  <c r="N91" i="85"/>
  <c r="N101" i="85"/>
  <c r="N108" i="85"/>
  <c r="O116" i="85"/>
  <c r="O186" i="85"/>
  <c r="N186" i="85"/>
  <c r="O215" i="85"/>
  <c r="N215" i="85"/>
  <c r="O251" i="85"/>
  <c r="N251" i="85"/>
  <c r="O308" i="85"/>
  <c r="N308" i="85"/>
  <c r="O379" i="85"/>
  <c r="N379" i="85"/>
  <c r="O388" i="85"/>
  <c r="N388" i="85"/>
  <c r="R5" i="87"/>
  <c r="E82" i="87"/>
  <c r="N31" i="85"/>
  <c r="N35" i="85"/>
  <c r="N125" i="85"/>
  <c r="M125" i="85"/>
  <c r="N154" i="85"/>
  <c r="M154" i="85"/>
  <c r="O225" i="85"/>
  <c r="N225" i="85"/>
  <c r="O270" i="85"/>
  <c r="N270" i="85"/>
  <c r="G10" i="87"/>
  <c r="W7" i="87"/>
  <c r="W10" i="87" s="1"/>
  <c r="R29" i="87"/>
  <c r="R36" i="87" s="1"/>
  <c r="N123" i="85"/>
  <c r="M123" i="85"/>
  <c r="N134" i="85"/>
  <c r="M134" i="85"/>
  <c r="O233" i="85"/>
  <c r="N233" i="85"/>
  <c r="O287" i="85"/>
  <c r="N287" i="85"/>
  <c r="O353" i="85"/>
  <c r="N353" i="85"/>
  <c r="O386" i="85"/>
  <c r="N386" i="85"/>
  <c r="Y5" i="87"/>
  <c r="Y10" i="87" s="1"/>
  <c r="M132" i="85"/>
  <c r="M141" i="85"/>
  <c r="M152" i="85"/>
  <c r="M160" i="85"/>
  <c r="N176" i="85"/>
  <c r="N196" i="85"/>
  <c r="N213" i="85"/>
  <c r="N223" i="85"/>
  <c r="N231" i="85"/>
  <c r="N239" i="85"/>
  <c r="N249" i="85"/>
  <c r="N268" i="85"/>
  <c r="N5" i="87"/>
  <c r="N10" i="87" s="1"/>
  <c r="V5" i="87"/>
  <c r="V10" i="87" s="1"/>
  <c r="X6" i="87"/>
  <c r="X10" i="87" s="1"/>
  <c r="H7" i="87"/>
  <c r="H5" i="87"/>
  <c r="R6" i="87"/>
  <c r="F80" i="7"/>
  <c r="D21" i="88" l="1"/>
  <c r="D37" i="88" s="1"/>
  <c r="H667" i="90"/>
  <c r="C21" i="88"/>
  <c r="C37" i="88" s="1"/>
  <c r="G667" i="90"/>
  <c r="O9" i="85"/>
  <c r="N392" i="85"/>
  <c r="E16" i="84" s="1"/>
  <c r="O204" i="85"/>
  <c r="F12" i="84" s="1"/>
  <c r="O392" i="85"/>
  <c r="F16" i="84" s="1"/>
  <c r="N204" i="85"/>
  <c r="E12" i="84" s="1"/>
  <c r="O260" i="85"/>
  <c r="F14" i="84" s="1"/>
  <c r="H10" i="87"/>
  <c r="M204" i="85"/>
  <c r="D12" i="84" s="1"/>
  <c r="D18" i="84" s="1"/>
  <c r="N103" i="85"/>
  <c r="E10" i="84" s="1"/>
  <c r="O103" i="85"/>
  <c r="F10" i="84" s="1"/>
  <c r="L47" i="85"/>
  <c r="C8" i="84" s="1"/>
  <c r="C18" i="84" s="1"/>
  <c r="O47" i="85"/>
  <c r="F8" i="84" s="1"/>
  <c r="R10" i="87"/>
  <c r="N260" i="85"/>
  <c r="E14" i="84" s="1"/>
  <c r="N47" i="85"/>
  <c r="E8" i="84" s="1"/>
  <c r="B373" i="1"/>
  <c r="L274" i="1"/>
  <c r="B100" i="1"/>
  <c r="D12" i="43" l="1"/>
  <c r="C12" i="43"/>
  <c r="G668" i="90"/>
  <c r="F18" i="84"/>
  <c r="E18" i="84"/>
  <c r="C20" i="84"/>
  <c r="H9385" i="2"/>
  <c r="H9384" i="2"/>
  <c r="H9382" i="2"/>
  <c r="H9381" i="2"/>
  <c r="H9377" i="2"/>
  <c r="H9376" i="2"/>
  <c r="H9374" i="2"/>
  <c r="H9366" i="2"/>
  <c r="H9364" i="2"/>
  <c r="H9363" i="2"/>
  <c r="H1310" i="3"/>
  <c r="H1309" i="3"/>
  <c r="H1307" i="3"/>
  <c r="H1319" i="3"/>
  <c r="H1318" i="3"/>
  <c r="H1316" i="3"/>
  <c r="H1315" i="3"/>
  <c r="H1302" i="3"/>
  <c r="H1300" i="3"/>
  <c r="H1299" i="3"/>
  <c r="H9361" i="2"/>
  <c r="H9371" i="2"/>
  <c r="H10224" i="2"/>
  <c r="H10223" i="2"/>
  <c r="H10222" i="2"/>
  <c r="H10218" i="2"/>
  <c r="C10217" i="2"/>
  <c r="H10217" i="2" s="1"/>
  <c r="H10214" i="2"/>
  <c r="C10213" i="2"/>
  <c r="H10213" i="2" s="1"/>
  <c r="C10212" i="2"/>
  <c r="H10212" i="2" s="1"/>
  <c r="G323" i="1"/>
  <c r="E323" i="1"/>
  <c r="H10208" i="2"/>
  <c r="H10201" i="2"/>
  <c r="H10173" i="2"/>
  <c r="C10172" i="2"/>
  <c r="H10172" i="2" s="1"/>
  <c r="E20" i="84" l="1"/>
  <c r="H1311" i="3"/>
  <c r="H9386" i="2"/>
  <c r="G268" i="1" s="1"/>
  <c r="H10219" i="2"/>
  <c r="F325" i="1" s="1"/>
  <c r="H9378" i="2"/>
  <c r="F268" i="1" s="1"/>
  <c r="H9367" i="2"/>
  <c r="E268" i="1" s="1"/>
  <c r="H10225" i="2"/>
  <c r="G325" i="1" s="1"/>
  <c r="H10215" i="2"/>
  <c r="E325" i="1" s="1"/>
  <c r="H10174" i="2"/>
  <c r="E321" i="1" s="1"/>
  <c r="E176" i="1" l="1"/>
  <c r="P176" i="1"/>
  <c r="F176" i="1"/>
  <c r="K176" i="1" s="1"/>
  <c r="H10188" i="2"/>
  <c r="G322" i="1" s="1"/>
  <c r="H10206" i="2"/>
  <c r="H10193" i="2"/>
  <c r="E320" i="1" s="1"/>
  <c r="H10178" i="2"/>
  <c r="H10182" i="2"/>
  <c r="H10197" i="2"/>
  <c r="C10196" i="2"/>
  <c r="H10196" i="2" s="1"/>
  <c r="H10198" i="2" l="1"/>
  <c r="F320" i="1" s="1"/>
  <c r="K321" i="1" s="1"/>
  <c r="L322" i="1"/>
  <c r="I81" i="1" l="1"/>
  <c r="L81" i="1"/>
  <c r="K81" i="1"/>
  <c r="H3764" i="2"/>
  <c r="H3763" i="2"/>
  <c r="H3762" i="2"/>
  <c r="H3758" i="2"/>
  <c r="H3757" i="2"/>
  <c r="H3756" i="2"/>
  <c r="H1958" i="2"/>
  <c r="H1957" i="2"/>
  <c r="H1956" i="2"/>
  <c r="H1952" i="2"/>
  <c r="H1951" i="2"/>
  <c r="H1950" i="2"/>
  <c r="H3759" i="2" l="1"/>
  <c r="E85" i="1" s="1"/>
  <c r="H3765" i="2"/>
  <c r="F85" i="1" s="1"/>
  <c r="H1959" i="2"/>
  <c r="F53" i="1" s="1"/>
  <c r="K53" i="1" s="1"/>
  <c r="H1953" i="2"/>
  <c r="E53" i="1" s="1"/>
  <c r="E568" i="2" l="1"/>
  <c r="H568" i="2" s="1"/>
  <c r="E567" i="2"/>
  <c r="H567" i="2" s="1"/>
  <c r="E566" i="2"/>
  <c r="H566" i="2" s="1"/>
  <c r="E565" i="2"/>
  <c r="H565" i="2" s="1"/>
  <c r="E564" i="2"/>
  <c r="H564" i="2" s="1"/>
  <c r="E563" i="2"/>
  <c r="H563" i="2" s="1"/>
  <c r="E562" i="2"/>
  <c r="H562" i="2" s="1"/>
  <c r="E561" i="2"/>
  <c r="H561" i="2" s="1"/>
  <c r="E560" i="2"/>
  <c r="H560" i="2" s="1"/>
  <c r="E559" i="2"/>
  <c r="H559" i="2" s="1"/>
  <c r="E558" i="2"/>
  <c r="H558" i="2" s="1"/>
  <c r="E557" i="2"/>
  <c r="H557" i="2" s="1"/>
  <c r="E556" i="2"/>
  <c r="H556" i="2" s="1"/>
  <c r="E555" i="2"/>
  <c r="H555" i="2" s="1"/>
  <c r="E554" i="2"/>
  <c r="H554" i="2" s="1"/>
  <c r="E553" i="2"/>
  <c r="H553" i="2" s="1"/>
  <c r="E552" i="2"/>
  <c r="H552" i="2" s="1"/>
  <c r="E551" i="2"/>
  <c r="H551" i="2" s="1"/>
  <c r="E550" i="2"/>
  <c r="H550" i="2" s="1"/>
  <c r="E549" i="2"/>
  <c r="H549" i="2" s="1"/>
  <c r="E548" i="2"/>
  <c r="H548" i="2" s="1"/>
  <c r="E547" i="2"/>
  <c r="H547" i="2" s="1"/>
  <c r="E546" i="2"/>
  <c r="H546" i="2" s="1"/>
  <c r="E545" i="2"/>
  <c r="H545" i="2" s="1"/>
  <c r="E544" i="2"/>
  <c r="H544" i="2" s="1"/>
  <c r="E543" i="2"/>
  <c r="H543" i="2" s="1"/>
  <c r="E542" i="2"/>
  <c r="H542" i="2" s="1"/>
  <c r="E541" i="2"/>
  <c r="H541" i="2" s="1"/>
  <c r="H599" i="2"/>
  <c r="E598" i="2"/>
  <c r="H598" i="2" s="1"/>
  <c r="E597" i="2"/>
  <c r="H597" i="2" s="1"/>
  <c r="E596" i="2"/>
  <c r="H596" i="2" s="1"/>
  <c r="E595" i="2"/>
  <c r="H595" i="2" s="1"/>
  <c r="E594" i="2"/>
  <c r="H594" i="2" s="1"/>
  <c r="E593" i="2"/>
  <c r="H593" i="2" s="1"/>
  <c r="E592" i="2"/>
  <c r="H592" i="2" s="1"/>
  <c r="E591" i="2"/>
  <c r="H591" i="2" s="1"/>
  <c r="E590" i="2"/>
  <c r="H590" i="2" s="1"/>
  <c r="E589" i="2"/>
  <c r="H589" i="2" s="1"/>
  <c r="E588" i="2"/>
  <c r="H588" i="2" s="1"/>
  <c r="E587" i="2"/>
  <c r="H587" i="2" s="1"/>
  <c r="E586" i="2"/>
  <c r="H586" i="2" s="1"/>
  <c r="E585" i="2"/>
  <c r="H585" i="2" s="1"/>
  <c r="E584" i="2"/>
  <c r="H584" i="2" s="1"/>
  <c r="E583" i="2"/>
  <c r="H583" i="2" s="1"/>
  <c r="E582" i="2"/>
  <c r="H582" i="2" s="1"/>
  <c r="E581" i="2"/>
  <c r="H581" i="2" s="1"/>
  <c r="E580" i="2"/>
  <c r="H580" i="2" s="1"/>
  <c r="E579" i="2"/>
  <c r="H579" i="2" s="1"/>
  <c r="E578" i="2"/>
  <c r="H578" i="2" s="1"/>
  <c r="E577" i="2"/>
  <c r="H577" i="2" s="1"/>
  <c r="E576" i="2"/>
  <c r="H576" i="2" s="1"/>
  <c r="E575" i="2"/>
  <c r="H575" i="2" s="1"/>
  <c r="E574" i="2"/>
  <c r="H574" i="2" s="1"/>
  <c r="E573" i="2"/>
  <c r="H573" i="2" s="1"/>
  <c r="E538" i="2"/>
  <c r="H538" i="2" s="1"/>
  <c r="E537" i="2"/>
  <c r="H537" i="2" s="1"/>
  <c r="E536" i="2"/>
  <c r="H536" i="2" s="1"/>
  <c r="E535" i="2"/>
  <c r="H535" i="2" s="1"/>
  <c r="E534" i="2"/>
  <c r="H534" i="2" s="1"/>
  <c r="E533" i="2"/>
  <c r="H533" i="2" s="1"/>
  <c r="E532" i="2"/>
  <c r="H532" i="2" s="1"/>
  <c r="E531" i="2"/>
  <c r="H531" i="2" s="1"/>
  <c r="E530" i="2"/>
  <c r="H530" i="2" s="1"/>
  <c r="E529" i="2"/>
  <c r="H529" i="2" s="1"/>
  <c r="E528" i="2"/>
  <c r="H528" i="2" s="1"/>
  <c r="E527" i="2"/>
  <c r="H527" i="2" s="1"/>
  <c r="E526" i="2"/>
  <c r="H526" i="2" s="1"/>
  <c r="E525" i="2"/>
  <c r="H525" i="2" s="1"/>
  <c r="E524" i="2"/>
  <c r="H524" i="2" s="1"/>
  <c r="E523" i="2"/>
  <c r="H523" i="2" s="1"/>
  <c r="E522" i="2"/>
  <c r="H522" i="2" s="1"/>
  <c r="E521" i="2"/>
  <c r="H521" i="2" s="1"/>
  <c r="E520" i="2"/>
  <c r="H520" i="2" s="1"/>
  <c r="E519" i="2"/>
  <c r="H519" i="2" s="1"/>
  <c r="E518" i="2"/>
  <c r="H518" i="2" s="1"/>
  <c r="E517" i="2"/>
  <c r="H517" i="2" s="1"/>
  <c r="E516" i="2"/>
  <c r="H516" i="2" s="1"/>
  <c r="E515" i="2"/>
  <c r="H515" i="2" s="1"/>
  <c r="E514" i="2"/>
  <c r="H514" i="2" s="1"/>
  <c r="E513" i="2"/>
  <c r="H513" i="2" s="1"/>
  <c r="E512" i="2"/>
  <c r="H512" i="2" s="1"/>
  <c r="E511" i="2"/>
  <c r="H511" i="2" s="1"/>
  <c r="E510" i="2"/>
  <c r="H510" i="2" s="1"/>
  <c r="E509" i="2"/>
  <c r="H509" i="2" s="1"/>
  <c r="E508" i="2"/>
  <c r="H508" i="2" s="1"/>
  <c r="E507" i="2"/>
  <c r="H507" i="2" s="1"/>
  <c r="E506" i="2"/>
  <c r="H506" i="2" s="1"/>
  <c r="E505" i="2"/>
  <c r="H505" i="2" s="1"/>
  <c r="E504" i="2"/>
  <c r="H504" i="2" s="1"/>
  <c r="E503" i="2"/>
  <c r="H503" i="2" s="1"/>
  <c r="E502" i="2"/>
  <c r="H502" i="2" s="1"/>
  <c r="E501" i="2"/>
  <c r="H501" i="2" s="1"/>
  <c r="E500" i="2"/>
  <c r="H500" i="2" s="1"/>
  <c r="E498" i="2"/>
  <c r="H498" i="2" s="1"/>
  <c r="E499" i="2"/>
  <c r="H499" i="2" s="1"/>
  <c r="E497" i="2"/>
  <c r="H497" i="2" s="1"/>
  <c r="E496" i="2"/>
  <c r="H496" i="2" s="1"/>
  <c r="E495" i="2"/>
  <c r="H495" i="2" s="1"/>
  <c r="E491" i="2"/>
  <c r="H491" i="2" s="1"/>
  <c r="E494" i="2"/>
  <c r="H494" i="2" s="1"/>
  <c r="E493" i="2"/>
  <c r="H493" i="2" s="1"/>
  <c r="E492" i="2"/>
  <c r="H492" i="2" s="1"/>
  <c r="E490" i="2"/>
  <c r="H490" i="2" s="1"/>
  <c r="E489" i="2"/>
  <c r="H489" i="2" s="1"/>
  <c r="E488" i="2"/>
  <c r="H488" i="2" s="1"/>
  <c r="E487" i="2"/>
  <c r="H487" i="2" s="1"/>
  <c r="E486" i="2"/>
  <c r="H486" i="2" s="1"/>
  <c r="E485" i="2"/>
  <c r="H485" i="2" s="1"/>
  <c r="E484" i="2"/>
  <c r="H484" i="2" s="1"/>
  <c r="E483" i="2"/>
  <c r="H483" i="2" s="1"/>
  <c r="E482" i="2"/>
  <c r="H482" i="2" s="1"/>
  <c r="E481" i="2"/>
  <c r="H481" i="2" s="1"/>
  <c r="E480" i="2"/>
  <c r="H480" i="2" s="1"/>
  <c r="E479" i="2"/>
  <c r="H479" i="2" s="1"/>
  <c r="E478" i="2"/>
  <c r="H478" i="2" s="1"/>
  <c r="E477" i="2"/>
  <c r="H477" i="2" s="1"/>
  <c r="E471" i="2"/>
  <c r="H471" i="2" s="1"/>
  <c r="E476" i="2"/>
  <c r="H476" i="2" s="1"/>
  <c r="E475" i="2"/>
  <c r="H475" i="2" s="1"/>
  <c r="E474" i="2"/>
  <c r="H474" i="2" s="1"/>
  <c r="E473" i="2"/>
  <c r="H473" i="2" s="1"/>
  <c r="E472" i="2"/>
  <c r="H472" i="2" s="1"/>
  <c r="E470" i="2"/>
  <c r="H470" i="2" s="1"/>
  <c r="E469" i="2"/>
  <c r="H469" i="2" s="1"/>
  <c r="E468" i="2"/>
  <c r="H468" i="2" s="1"/>
  <c r="H569" i="2" l="1"/>
  <c r="H600" i="2"/>
  <c r="H539" i="2"/>
  <c r="G6836" i="2"/>
  <c r="H6836" i="2" s="1"/>
  <c r="H6835" i="2"/>
  <c r="E7179" i="2"/>
  <c r="H7179" i="2" s="1"/>
  <c r="H7178" i="2"/>
  <c r="H7175" i="2"/>
  <c r="E7176" i="2"/>
  <c r="H7176" i="2" s="1"/>
  <c r="H7173" i="2"/>
  <c r="H7172" i="2"/>
  <c r="H7171" i="2"/>
  <c r="H7169" i="2"/>
  <c r="H7158" i="2"/>
  <c r="H7168" i="2"/>
  <c r="H7167" i="2"/>
  <c r="H7165" i="2"/>
  <c r="H7164" i="2"/>
  <c r="H7163" i="2"/>
  <c r="H7162" i="2"/>
  <c r="H7161" i="2"/>
  <c r="H7160" i="2"/>
  <c r="H7159" i="2"/>
  <c r="H7156" i="2"/>
  <c r="H7155" i="2"/>
  <c r="H7154" i="2"/>
  <c r="E7157" i="2"/>
  <c r="H7157" i="2" s="1"/>
  <c r="I118" i="61" l="1"/>
  <c r="I113" i="61"/>
  <c r="H113" i="61"/>
  <c r="I111" i="61"/>
  <c r="H111" i="61"/>
  <c r="I108" i="61"/>
  <c r="H108" i="61"/>
  <c r="I85" i="61"/>
  <c r="H85" i="61"/>
  <c r="I82" i="61"/>
  <c r="H82" i="61"/>
  <c r="I77" i="61"/>
  <c r="H77" i="61"/>
  <c r="I70" i="61"/>
  <c r="H70" i="61"/>
  <c r="I68" i="61"/>
  <c r="H68" i="61"/>
  <c r="I66" i="61"/>
  <c r="H66" i="61"/>
  <c r="I64" i="61"/>
  <c r="H64" i="61"/>
  <c r="I62" i="61"/>
  <c r="H62" i="61"/>
  <c r="I60" i="61"/>
  <c r="H60" i="61"/>
  <c r="I58" i="61"/>
  <c r="H58" i="61"/>
  <c r="I56" i="61"/>
  <c r="H56" i="61"/>
  <c r="I47" i="61"/>
  <c r="H47" i="61"/>
  <c r="I45" i="61"/>
  <c r="H45" i="61"/>
  <c r="I42" i="61"/>
  <c r="H42" i="61"/>
  <c r="I40" i="61"/>
  <c r="H40" i="61"/>
  <c r="I38" i="61"/>
  <c r="H38" i="61"/>
  <c r="I37" i="61"/>
  <c r="H37" i="61"/>
  <c r="I36" i="61"/>
  <c r="H36" i="61"/>
  <c r="I35" i="61"/>
  <c r="H35" i="61"/>
  <c r="I34" i="61"/>
  <c r="H34" i="61"/>
  <c r="I33" i="61"/>
  <c r="H33" i="61"/>
  <c r="I31" i="61"/>
  <c r="H31" i="61"/>
  <c r="I28" i="61"/>
  <c r="H28" i="61"/>
  <c r="I25" i="61"/>
  <c r="H25" i="61"/>
  <c r="H21" i="61"/>
  <c r="G21" i="61"/>
  <c r="I21" i="61" s="1"/>
  <c r="I13" i="61"/>
  <c r="H13" i="61"/>
  <c r="F11" i="60"/>
  <c r="E11" i="60"/>
  <c r="D11" i="60"/>
  <c r="C11" i="60"/>
  <c r="F10" i="60"/>
  <c r="E10" i="60"/>
  <c r="D10" i="60"/>
  <c r="C10" i="60"/>
  <c r="F9" i="60"/>
  <c r="E9" i="60"/>
  <c r="D9" i="60"/>
  <c r="C9" i="60"/>
  <c r="F8" i="60"/>
  <c r="E8" i="60"/>
  <c r="D8" i="60"/>
  <c r="D14" i="60" s="1"/>
  <c r="C8" i="60"/>
  <c r="D5" i="59"/>
  <c r="F5" i="59" s="1"/>
  <c r="D4" i="59"/>
  <c r="F4" i="59" s="1"/>
  <c r="D5" i="58"/>
  <c r="F5" i="58" s="1"/>
  <c r="D4" i="58"/>
  <c r="F4" i="58" s="1"/>
  <c r="K35" i="57"/>
  <c r="J35" i="57"/>
  <c r="I35" i="57"/>
  <c r="I34" i="57"/>
  <c r="G34" i="57"/>
  <c r="K34" i="57" s="1"/>
  <c r="I33" i="57"/>
  <c r="G33" i="57"/>
  <c r="K33" i="57" s="1"/>
  <c r="I32" i="57"/>
  <c r="D32" i="57"/>
  <c r="G32" i="57" s="1"/>
  <c r="H32" i="57" s="1"/>
  <c r="I31" i="57"/>
  <c r="D31" i="57"/>
  <c r="G31" i="57" s="1"/>
  <c r="I30" i="57"/>
  <c r="D30" i="57"/>
  <c r="G30" i="57" s="1"/>
  <c r="H30" i="57" s="1"/>
  <c r="I29" i="57"/>
  <c r="G29" i="57"/>
  <c r="K29" i="57" s="1"/>
  <c r="D28" i="57"/>
  <c r="G28" i="57" s="1"/>
  <c r="K20" i="57"/>
  <c r="J20" i="57"/>
  <c r="I20" i="57"/>
  <c r="J19" i="57"/>
  <c r="I19" i="57"/>
  <c r="H19" i="57"/>
  <c r="G19" i="57"/>
  <c r="K19" i="57" s="1"/>
  <c r="I17" i="57"/>
  <c r="G17" i="57"/>
  <c r="G21" i="57" s="1"/>
  <c r="G22" i="57" s="1"/>
  <c r="I16" i="57"/>
  <c r="G16" i="57"/>
  <c r="H16" i="57" s="1"/>
  <c r="J4" i="57"/>
  <c r="J3" i="57"/>
  <c r="C3" i="57"/>
  <c r="J2" i="57"/>
  <c r="C6" i="56"/>
  <c r="D6" i="56" s="1"/>
  <c r="D5" i="56"/>
  <c r="C4" i="56"/>
  <c r="D4" i="56" s="1"/>
  <c r="F6" i="55"/>
  <c r="G6" i="55" s="1"/>
  <c r="F5" i="55"/>
  <c r="G5" i="55" s="1"/>
  <c r="F4" i="55"/>
  <c r="Q13" i="54"/>
  <c r="Q14" i="54" s="1"/>
  <c r="P13" i="54"/>
  <c r="P14" i="54" s="1"/>
  <c r="K13" i="54"/>
  <c r="K14" i="54" s="1"/>
  <c r="I13" i="54"/>
  <c r="I14" i="54" s="1"/>
  <c r="H13" i="54"/>
  <c r="H14" i="54" s="1"/>
  <c r="G13" i="54"/>
  <c r="G14" i="54" s="1"/>
  <c r="F13" i="54"/>
  <c r="N11" i="54"/>
  <c r="M11" i="54"/>
  <c r="L11" i="54"/>
  <c r="R10" i="54"/>
  <c r="N10" i="54"/>
  <c r="L10" i="54" s="1"/>
  <c r="O9" i="54"/>
  <c r="M9" i="54" s="1"/>
  <c r="N9" i="54"/>
  <c r="L9" i="54"/>
  <c r="J9" i="54"/>
  <c r="R8" i="54"/>
  <c r="O8" i="54"/>
  <c r="M8" i="54" s="1"/>
  <c r="O7" i="54"/>
  <c r="M7" i="54" s="1"/>
  <c r="N7" i="54"/>
  <c r="L7" i="54"/>
  <c r="J7" i="54"/>
  <c r="R6" i="54"/>
  <c r="O6" i="54"/>
  <c r="M6" i="54" s="1"/>
  <c r="O5" i="54"/>
  <c r="M5" i="54" s="1"/>
  <c r="N5" i="54"/>
  <c r="L5" i="54"/>
  <c r="J5" i="54"/>
  <c r="R4" i="54"/>
  <c r="O4" i="54"/>
  <c r="M4" i="54" s="1"/>
  <c r="P13" i="53"/>
  <c r="N13" i="53"/>
  <c r="M13" i="53"/>
  <c r="J13" i="53"/>
  <c r="H13" i="53"/>
  <c r="G13" i="53"/>
  <c r="E13" i="53"/>
  <c r="D13" i="53"/>
  <c r="K12" i="53"/>
  <c r="I12" i="53"/>
  <c r="Q11" i="53"/>
  <c r="O11" i="53"/>
  <c r="K11" i="53"/>
  <c r="I11" i="53"/>
  <c r="R10" i="53"/>
  <c r="Q10" i="53"/>
  <c r="O10" i="53"/>
  <c r="K10" i="53"/>
  <c r="I10" i="53"/>
  <c r="R9" i="53"/>
  <c r="Q9" i="53"/>
  <c r="O9" i="53"/>
  <c r="K9" i="53"/>
  <c r="I9" i="53"/>
  <c r="R8" i="53"/>
  <c r="Q8" i="53"/>
  <c r="O8" i="53"/>
  <c r="K8" i="53"/>
  <c r="I8" i="53"/>
  <c r="R7" i="53"/>
  <c r="Q7" i="53"/>
  <c r="O7" i="53"/>
  <c r="K7" i="53"/>
  <c r="I7" i="53"/>
  <c r="R6" i="53"/>
  <c r="Q6" i="53"/>
  <c r="O6" i="53"/>
  <c r="K6" i="53"/>
  <c r="I6" i="53"/>
  <c r="R5" i="53"/>
  <c r="Q5" i="53"/>
  <c r="O5" i="53"/>
  <c r="K5" i="53"/>
  <c r="I5" i="53"/>
  <c r="Q4" i="53"/>
  <c r="O4" i="53"/>
  <c r="K4" i="53"/>
  <c r="I4" i="53"/>
  <c r="Q3" i="53"/>
  <c r="O3" i="53"/>
  <c r="K3" i="53"/>
  <c r="I3" i="53"/>
  <c r="I14" i="52"/>
  <c r="J14" i="52" s="1"/>
  <c r="I13" i="52"/>
  <c r="J13" i="52" s="1"/>
  <c r="J12" i="52"/>
  <c r="J11" i="52"/>
  <c r="J10" i="52"/>
  <c r="I9" i="52"/>
  <c r="J9" i="52" s="1"/>
  <c r="J8" i="52"/>
  <c r="J7" i="52"/>
  <c r="J6" i="52"/>
  <c r="G26" i="49"/>
  <c r="G21" i="49"/>
  <c r="F18" i="49"/>
  <c r="F16" i="49"/>
  <c r="F13" i="49"/>
  <c r="F12" i="49"/>
  <c r="F11" i="49"/>
  <c r="D10" i="48"/>
  <c r="C10" i="48"/>
  <c r="E14" i="60" l="1"/>
  <c r="F14" i="60"/>
  <c r="G12" i="49"/>
  <c r="K13" i="53"/>
  <c r="L6" i="53"/>
  <c r="L3" i="53"/>
  <c r="L5" i="53"/>
  <c r="N13" i="54"/>
  <c r="N14" i="54" s="1"/>
  <c r="L10" i="53"/>
  <c r="G11" i="49"/>
  <c r="L7" i="53"/>
  <c r="F6" i="58"/>
  <c r="F7" i="58" s="1"/>
  <c r="F8" i="58" s="1"/>
  <c r="L4" i="53"/>
  <c r="L9" i="53"/>
  <c r="L8" i="53"/>
  <c r="L13" i="54"/>
  <c r="L14" i="54" s="1"/>
  <c r="M13" i="54"/>
  <c r="M14" i="54" s="1"/>
  <c r="H33" i="57"/>
  <c r="G13" i="49"/>
  <c r="O13" i="53"/>
  <c r="L11" i="53"/>
  <c r="R13" i="54"/>
  <c r="R14" i="54" s="1"/>
  <c r="M28" i="49"/>
  <c r="F10" i="48" s="1"/>
  <c r="J13" i="54"/>
  <c r="J14" i="54" s="1"/>
  <c r="J17" i="57"/>
  <c r="J21" i="57" s="1"/>
  <c r="J33" i="57"/>
  <c r="F6" i="59"/>
  <c r="G16" i="49"/>
  <c r="C14" i="60"/>
  <c r="C15" i="60" s="1"/>
  <c r="G18" i="49"/>
  <c r="J15" i="52"/>
  <c r="J16" i="57"/>
  <c r="K28" i="57"/>
  <c r="J28" i="57"/>
  <c r="I28" i="57"/>
  <c r="I21" i="57"/>
  <c r="H28" i="57"/>
  <c r="J31" i="57"/>
  <c r="H31" i="57"/>
  <c r="G36" i="57"/>
  <c r="G39" i="57" s="1"/>
  <c r="F7" i="59"/>
  <c r="F8" i="59" s="1"/>
  <c r="O13" i="54"/>
  <c r="O14" i="54" s="1"/>
  <c r="I13" i="53"/>
  <c r="Q13" i="53"/>
  <c r="R13" i="53" s="1"/>
  <c r="F7" i="55"/>
  <c r="G4" i="55"/>
  <c r="J29" i="57"/>
  <c r="H29" i="57"/>
  <c r="K31" i="57"/>
  <c r="J34" i="57"/>
  <c r="H34" i="57"/>
  <c r="J30" i="57"/>
  <c r="J32" i="57"/>
  <c r="K16" i="57"/>
  <c r="K17" i="57"/>
  <c r="K30" i="57"/>
  <c r="K32" i="57"/>
  <c r="H17" i="57"/>
  <c r="H21" i="57" s="1"/>
  <c r="H22" i="57" s="1"/>
  <c r="L13" i="53" l="1"/>
  <c r="I36" i="57"/>
  <c r="I39" i="57" s="1"/>
  <c r="L28" i="49"/>
  <c r="E10" i="48" s="1"/>
  <c r="J36" i="57"/>
  <c r="J39" i="57" s="1"/>
  <c r="F14" i="48"/>
  <c r="K21" i="57"/>
  <c r="K36" i="57" s="1"/>
  <c r="K39" i="57" s="1"/>
  <c r="H36" i="57"/>
  <c r="H39" i="57" s="1"/>
  <c r="G7" i="55"/>
  <c r="E14" i="48" l="1"/>
  <c r="E15" i="48" s="1"/>
  <c r="D18" i="43" s="1"/>
  <c r="C14" i="48"/>
  <c r="D14" i="48"/>
  <c r="C15" i="48" l="1"/>
  <c r="C18" i="43" s="1"/>
  <c r="C161" i="47" l="1"/>
  <c r="C156" i="47"/>
  <c r="C155" i="47"/>
  <c r="D149" i="47"/>
  <c r="D148" i="47"/>
  <c r="C147" i="47"/>
  <c r="D147" i="47" s="1"/>
  <c r="C146" i="47"/>
  <c r="D146" i="47" s="1"/>
  <c r="C145" i="47"/>
  <c r="D145" i="47" s="1"/>
  <c r="D144" i="47"/>
  <c r="D143" i="47"/>
  <c r="C142" i="47"/>
  <c r="D142" i="47" s="1"/>
  <c r="C141" i="47"/>
  <c r="D141" i="47" s="1"/>
  <c r="C140" i="47"/>
  <c r="D140" i="47" s="1"/>
  <c r="D139" i="47"/>
  <c r="C138" i="47"/>
  <c r="D138" i="47" s="1"/>
  <c r="D137" i="47"/>
  <c r="C137" i="47"/>
  <c r="D136" i="47"/>
  <c r="D135" i="47"/>
  <c r="C124" i="47"/>
  <c r="C123" i="47"/>
  <c r="C122" i="47"/>
  <c r="C121" i="47"/>
  <c r="C117" i="47"/>
  <c r="C116" i="47"/>
  <c r="E115" i="47"/>
  <c r="E116" i="47" s="1"/>
  <c r="E117" i="47" s="1"/>
  <c r="D115" i="47"/>
  <c r="D116" i="47" s="1"/>
  <c r="D117" i="47" s="1"/>
  <c r="C106" i="47"/>
  <c r="C107" i="47" s="1"/>
  <c r="C108" i="47" s="1"/>
  <c r="C100" i="47"/>
  <c r="C101" i="47" s="1"/>
  <c r="C94" i="47"/>
  <c r="C95" i="47" s="1"/>
  <c r="C96" i="47" s="1"/>
  <c r="C88" i="47"/>
  <c r="C86" i="47"/>
  <c r="I82" i="47"/>
  <c r="K81" i="47"/>
  <c r="K82" i="47" s="1"/>
  <c r="H80" i="47"/>
  <c r="H82" i="47" s="1"/>
  <c r="D79" i="47"/>
  <c r="D82" i="47" s="1"/>
  <c r="F71" i="47"/>
  <c r="F82" i="47" s="1"/>
  <c r="G70" i="47"/>
  <c r="E70" i="47"/>
  <c r="G69" i="47"/>
  <c r="E69" i="47"/>
  <c r="G68" i="47"/>
  <c r="E68" i="47"/>
  <c r="G67" i="47"/>
  <c r="E67" i="47"/>
  <c r="G66" i="47"/>
  <c r="E66" i="47"/>
  <c r="G65" i="47"/>
  <c r="AF62" i="47"/>
  <c r="AE62" i="47"/>
  <c r="AD62" i="47"/>
  <c r="AC62" i="47"/>
  <c r="AB62" i="47"/>
  <c r="AA62" i="47"/>
  <c r="Z62" i="47"/>
  <c r="Y62" i="47"/>
  <c r="X62" i="47"/>
  <c r="W62" i="47"/>
  <c r="U62" i="47"/>
  <c r="T62" i="47"/>
  <c r="S62" i="47"/>
  <c r="Q62" i="47"/>
  <c r="P62" i="47"/>
  <c r="O62" i="47"/>
  <c r="M62" i="47"/>
  <c r="L62" i="47"/>
  <c r="K62" i="47"/>
  <c r="J62" i="47"/>
  <c r="I62" i="47"/>
  <c r="G62" i="47"/>
  <c r="F62" i="47"/>
  <c r="E62" i="47"/>
  <c r="D62" i="47"/>
  <c r="C49" i="47"/>
  <c r="C62" i="47" s="1"/>
  <c r="V48" i="47"/>
  <c r="V62" i="47" s="1"/>
  <c r="R46" i="47"/>
  <c r="N46" i="47"/>
  <c r="H46" i="47"/>
  <c r="R45" i="47"/>
  <c r="N45" i="47"/>
  <c r="H45" i="47"/>
  <c r="R44" i="47"/>
  <c r="N44" i="47"/>
  <c r="H44" i="47"/>
  <c r="R43" i="47"/>
  <c r="N43" i="47"/>
  <c r="H43" i="47"/>
  <c r="R42" i="47"/>
  <c r="N42" i="47"/>
  <c r="H42" i="47"/>
  <c r="R41" i="47"/>
  <c r="N41" i="47"/>
  <c r="H41" i="47"/>
  <c r="Q36" i="47"/>
  <c r="O36" i="47"/>
  <c r="H36" i="47"/>
  <c r="E36" i="47"/>
  <c r="J35" i="47"/>
  <c r="J36" i="47" s="1"/>
  <c r="G35" i="47"/>
  <c r="G36" i="47" s="1"/>
  <c r="F35" i="47"/>
  <c r="F36" i="47" s="1"/>
  <c r="D35" i="47"/>
  <c r="D36" i="47" s="1"/>
  <c r="C35" i="47"/>
  <c r="C36" i="47" s="1"/>
  <c r="K30" i="47"/>
  <c r="K35" i="47" s="1"/>
  <c r="Q29" i="47"/>
  <c r="O29" i="47"/>
  <c r="K29" i="47"/>
  <c r="K36" i="47" s="1"/>
  <c r="X23" i="47"/>
  <c r="X24" i="47" s="1"/>
  <c r="W23" i="47"/>
  <c r="W24" i="47" s="1"/>
  <c r="V23" i="47"/>
  <c r="V24" i="47" s="1"/>
  <c r="U23" i="47"/>
  <c r="U24" i="47" s="1"/>
  <c r="T23" i="47"/>
  <c r="T24" i="47" s="1"/>
  <c r="S23" i="47"/>
  <c r="S24" i="47" s="1"/>
  <c r="R23" i="47"/>
  <c r="R24" i="47" s="1"/>
  <c r="Q23" i="47"/>
  <c r="Q24" i="47" s="1"/>
  <c r="P23" i="47"/>
  <c r="P24" i="47" s="1"/>
  <c r="O23" i="47"/>
  <c r="O24" i="47" s="1"/>
  <c r="N23" i="47"/>
  <c r="N24" i="47" s="1"/>
  <c r="L23" i="47"/>
  <c r="L24" i="47" s="1"/>
  <c r="K23" i="47"/>
  <c r="K24" i="47" s="1"/>
  <c r="J23" i="47"/>
  <c r="J24" i="47" s="1"/>
  <c r="I23" i="47"/>
  <c r="I24" i="47" s="1"/>
  <c r="H23" i="47"/>
  <c r="H24" i="47" s="1"/>
  <c r="G23" i="47"/>
  <c r="G24" i="47" s="1"/>
  <c r="M21" i="47"/>
  <c r="E21" i="47"/>
  <c r="E23" i="47" s="1"/>
  <c r="E24" i="47" s="1"/>
  <c r="D21" i="47"/>
  <c r="C21" i="47"/>
  <c r="C20" i="47" s="1"/>
  <c r="C19" i="47" s="1"/>
  <c r="M20" i="47"/>
  <c r="E20" i="47"/>
  <c r="M19" i="47"/>
  <c r="M18" i="47"/>
  <c r="D18" i="47"/>
  <c r="C18" i="47"/>
  <c r="O12" i="47"/>
  <c r="T10" i="47"/>
  <c r="S10" i="47"/>
  <c r="P10" i="47"/>
  <c r="L10" i="47"/>
  <c r="K10" i="47"/>
  <c r="J10" i="47"/>
  <c r="E10" i="47"/>
  <c r="X8" i="47"/>
  <c r="W8" i="47"/>
  <c r="V8" i="47"/>
  <c r="N8" i="47"/>
  <c r="M8" i="47"/>
  <c r="Y7" i="47"/>
  <c r="X7" i="47"/>
  <c r="V7" i="47"/>
  <c r="R7" i="47"/>
  <c r="M7" i="47"/>
  <c r="G7" i="47"/>
  <c r="G10" i="47" s="1"/>
  <c r="C7" i="47"/>
  <c r="H7" i="47" s="1"/>
  <c r="W6" i="47"/>
  <c r="Q6" i="47"/>
  <c r="Q10" i="47" s="1"/>
  <c r="O6" i="47"/>
  <c r="M6" i="47" s="1"/>
  <c r="I6" i="47"/>
  <c r="F6" i="47"/>
  <c r="D6" i="47"/>
  <c r="Y6" i="47" s="1"/>
  <c r="C6" i="47"/>
  <c r="H6" i="47" s="1"/>
  <c r="W5" i="47"/>
  <c r="U5" i="47"/>
  <c r="U10" i="47" s="1"/>
  <c r="O5" i="47"/>
  <c r="M5" i="47"/>
  <c r="I5" i="47"/>
  <c r="I10" i="47" s="1"/>
  <c r="F5" i="47"/>
  <c r="D5" i="47"/>
  <c r="Y5" i="47" s="1"/>
  <c r="C5" i="47"/>
  <c r="H826" i="2"/>
  <c r="H824" i="2"/>
  <c r="H823" i="2"/>
  <c r="H822" i="2"/>
  <c r="H821" i="2"/>
  <c r="H820" i="2"/>
  <c r="H819" i="2"/>
  <c r="H818" i="2"/>
  <c r="G839" i="2"/>
  <c r="H839" i="2" s="1"/>
  <c r="F77" i="1" s="1"/>
  <c r="G815" i="2"/>
  <c r="H815" i="2" s="1"/>
  <c r="F61" i="1" s="1"/>
  <c r="L77" i="1"/>
  <c r="K77" i="1"/>
  <c r="G835" i="2"/>
  <c r="H835" i="2" s="1"/>
  <c r="G834" i="2"/>
  <c r="H834" i="2" s="1"/>
  <c r="G833" i="2"/>
  <c r="H833" i="2" s="1"/>
  <c r="G832" i="2"/>
  <c r="H832" i="2" s="1"/>
  <c r="G831" i="2"/>
  <c r="H831" i="2" s="1"/>
  <c r="G830" i="2"/>
  <c r="H830" i="2" s="1"/>
  <c r="G829" i="2"/>
  <c r="H829" i="2" s="1"/>
  <c r="G813" i="2"/>
  <c r="H813" i="2" s="1"/>
  <c r="G812" i="2"/>
  <c r="H812" i="2" s="1"/>
  <c r="G811" i="2"/>
  <c r="H811" i="2" s="1"/>
  <c r="G810" i="2"/>
  <c r="H810" i="2" s="1"/>
  <c r="G809" i="2"/>
  <c r="H809" i="2" s="1"/>
  <c r="G808" i="2"/>
  <c r="H808" i="2" s="1"/>
  <c r="G807" i="2"/>
  <c r="H807" i="2" s="1"/>
  <c r="Y10" i="47" l="1"/>
  <c r="O10" i="47"/>
  <c r="M23" i="47"/>
  <c r="M24" i="47" s="1"/>
  <c r="D10" i="47"/>
  <c r="R29" i="47"/>
  <c r="R36" i="47" s="1"/>
  <c r="E82" i="47"/>
  <c r="R5" i="47"/>
  <c r="G82" i="47"/>
  <c r="D23" i="47"/>
  <c r="D24" i="47" s="1"/>
  <c r="N62" i="47"/>
  <c r="P29" i="47" s="1"/>
  <c r="P36" i="47" s="1"/>
  <c r="R62" i="47"/>
  <c r="M29" i="47" s="1"/>
  <c r="M36" i="47" s="1"/>
  <c r="J108" i="47"/>
  <c r="N7" i="47"/>
  <c r="C23" i="47"/>
  <c r="C24" i="47" s="1"/>
  <c r="F18" i="47"/>
  <c r="F23" i="47" s="1"/>
  <c r="F24" i="47" s="1"/>
  <c r="V5" i="47"/>
  <c r="X6" i="47"/>
  <c r="V6" i="47"/>
  <c r="F10" i="47"/>
  <c r="X5" i="47"/>
  <c r="C10" i="47"/>
  <c r="H5" i="47"/>
  <c r="H10" i="47" s="1"/>
  <c r="M10" i="47"/>
  <c r="N6" i="47"/>
  <c r="N5" i="47"/>
  <c r="H62" i="47"/>
  <c r="L29" i="47" s="1"/>
  <c r="L36" i="47" s="1"/>
  <c r="R6" i="47"/>
  <c r="W7" i="47"/>
  <c r="W10" i="47" s="1"/>
  <c r="H825" i="2"/>
  <c r="H836" i="2"/>
  <c r="E77" i="1" s="1"/>
  <c r="H814" i="2"/>
  <c r="E61" i="1" s="1"/>
  <c r="H76" i="7"/>
  <c r="N10" i="47" l="1"/>
  <c r="R10" i="47"/>
  <c r="V10" i="47"/>
  <c r="X10" i="47"/>
  <c r="N108" i="6"/>
  <c r="N84" i="6"/>
  <c r="N55" i="6"/>
  <c r="N92" i="6" s="1"/>
  <c r="N36" i="6"/>
  <c r="N13" i="6"/>
  <c r="H9264" i="2"/>
  <c r="H9263" i="2"/>
  <c r="H9262" i="2"/>
  <c r="H9261" i="2"/>
  <c r="H9260" i="2"/>
  <c r="H9259" i="2"/>
  <c r="H9258" i="2"/>
  <c r="H9257" i="2"/>
  <c r="H9256" i="2"/>
  <c r="H9255" i="2"/>
  <c r="H9254" i="2"/>
  <c r="H9253" i="2"/>
  <c r="H9251" i="2"/>
  <c r="H9250" i="2"/>
  <c r="H9249" i="2"/>
  <c r="H9248" i="2"/>
  <c r="H9247" i="2"/>
  <c r="H9246" i="2"/>
  <c r="H9245" i="2"/>
  <c r="H9243" i="2"/>
  <c r="H9242" i="2"/>
  <c r="H9241" i="2"/>
  <c r="H9240" i="2"/>
  <c r="H9239" i="2"/>
  <c r="H9238" i="2"/>
  <c r="H9237" i="2"/>
  <c r="H9236" i="2"/>
  <c r="H9232" i="2"/>
  <c r="H9231" i="2"/>
  <c r="H9229" i="2"/>
  <c r="H9228" i="2"/>
  <c r="H9226" i="2"/>
  <c r="H9225" i="2"/>
  <c r="H9223" i="2"/>
  <c r="H9222" i="2"/>
  <c r="H9221" i="2"/>
  <c r="H9220" i="2"/>
  <c r="H9216" i="2"/>
  <c r="H9215" i="2"/>
  <c r="H9213" i="2"/>
  <c r="H9212" i="2"/>
  <c r="H9211" i="2"/>
  <c r="H9210" i="2"/>
  <c r="H9209" i="2"/>
  <c r="H9206" i="2"/>
  <c r="H9204" i="2"/>
  <c r="H9202" i="2"/>
  <c r="H9201" i="2"/>
  <c r="H9199" i="2"/>
  <c r="H9197" i="2"/>
  <c r="H9195" i="2"/>
  <c r="H9194" i="2"/>
  <c r="H9186" i="2"/>
  <c r="H9185" i="2"/>
  <c r="H9184" i="2"/>
  <c r="H9183" i="2"/>
  <c r="H9182" i="2"/>
  <c r="H9181" i="2"/>
  <c r="H9180" i="2"/>
  <c r="H9179" i="2"/>
  <c r="H9178" i="2"/>
  <c r="H9177" i="2"/>
  <c r="H9176" i="2"/>
  <c r="H9175" i="2"/>
  <c r="H9174" i="2"/>
  <c r="H9173" i="2"/>
  <c r="H9172" i="2"/>
  <c r="H9171" i="2"/>
  <c r="H9170" i="2"/>
  <c r="H9169" i="2"/>
  <c r="H9168" i="2"/>
  <c r="H9167" i="2"/>
  <c r="H9166" i="2"/>
  <c r="H9165" i="2"/>
  <c r="H9164" i="2"/>
  <c r="H9163" i="2"/>
  <c r="H9162" i="2"/>
  <c r="H9161" i="2"/>
  <c r="H9160" i="2"/>
  <c r="H9159" i="2"/>
  <c r="H9158" i="2"/>
  <c r="H9157" i="2"/>
  <c r="H9156" i="2"/>
  <c r="H9155" i="2"/>
  <c r="H9154" i="2"/>
  <c r="H9153" i="2"/>
  <c r="H9152" i="2"/>
  <c r="H9151" i="2"/>
  <c r="H9150" i="2"/>
  <c r="H9149" i="2"/>
  <c r="H9148" i="2"/>
  <c r="H9147" i="2"/>
  <c r="H9146" i="2"/>
  <c r="H9145" i="2"/>
  <c r="H9144" i="2"/>
  <c r="H9143" i="2"/>
  <c r="H9142" i="2"/>
  <c r="H9141" i="2"/>
  <c r="H9140" i="2"/>
  <c r="H9139" i="2"/>
  <c r="H9138" i="2"/>
  <c r="H9137" i="2"/>
  <c r="H9136" i="2"/>
  <c r="H9135" i="2"/>
  <c r="H9134" i="2"/>
  <c r="H9133" i="2"/>
  <c r="H9132" i="2"/>
  <c r="H9131" i="2"/>
  <c r="H9130" i="2"/>
  <c r="H9129" i="2"/>
  <c r="H9128" i="2"/>
  <c r="H9127" i="2"/>
  <c r="H9126" i="2"/>
  <c r="H9125" i="2"/>
  <c r="H9124" i="2"/>
  <c r="H9123" i="2"/>
  <c r="H9122" i="2"/>
  <c r="H9121" i="2"/>
  <c r="H9120" i="2"/>
  <c r="H9119" i="2"/>
  <c r="H9118" i="2"/>
  <c r="H9117" i="2"/>
  <c r="H9116" i="2"/>
  <c r="H9115" i="2"/>
  <c r="H9114" i="2"/>
  <c r="H9113" i="2"/>
  <c r="H9112" i="2"/>
  <c r="H9110" i="2"/>
  <c r="H9109" i="2"/>
  <c r="H9108" i="2"/>
  <c r="H9107" i="2"/>
  <c r="H9106" i="2"/>
  <c r="H9105" i="2"/>
  <c r="H9104" i="2"/>
  <c r="H9103" i="2"/>
  <c r="H9102" i="2"/>
  <c r="H9101" i="2"/>
  <c r="H9100" i="2"/>
  <c r="H9096" i="2"/>
  <c r="H9095" i="2"/>
  <c r="H9094" i="2"/>
  <c r="H9093" i="2"/>
  <c r="H9092" i="2"/>
  <c r="H9091" i="2"/>
  <c r="H9090" i="2"/>
  <c r="H9088" i="2"/>
  <c r="H9087" i="2"/>
  <c r="H9086" i="2"/>
  <c r="H9084" i="2"/>
  <c r="H9083" i="2"/>
  <c r="H9082" i="2"/>
  <c r="H9081" i="2"/>
  <c r="H9079" i="2"/>
  <c r="H9078" i="2"/>
  <c r="H9077" i="2"/>
  <c r="H9076" i="2"/>
  <c r="H9074" i="2"/>
  <c r="H9073" i="2"/>
  <c r="H9072" i="2"/>
  <c r="H9071" i="2"/>
  <c r="H9067" i="2"/>
  <c r="H9065" i="2"/>
  <c r="H9062" i="2"/>
  <c r="H9060" i="2"/>
  <c r="H9058" i="2"/>
  <c r="H9056" i="2"/>
  <c r="H9054" i="2"/>
  <c r="H9048" i="2"/>
  <c r="H9047" i="2"/>
  <c r="H9045" i="2"/>
  <c r="H9044" i="2"/>
  <c r="H9043" i="2"/>
  <c r="H9042" i="2"/>
  <c r="H9041" i="2"/>
  <c r="H9040" i="2"/>
  <c r="H9037" i="2"/>
  <c r="H9034" i="2"/>
  <c r="H9033" i="2"/>
  <c r="H9032" i="2"/>
  <c r="H9031" i="2"/>
  <c r="H9030" i="2"/>
  <c r="H9029" i="2"/>
  <c r="H9028" i="2"/>
  <c r="H9027" i="2"/>
  <c r="H9025" i="2"/>
  <c r="H9024" i="2"/>
  <c r="H9023" i="2"/>
  <c r="H9022" i="2"/>
  <c r="H9021" i="2"/>
  <c r="H9020" i="2"/>
  <c r="H9019" i="2"/>
  <c r="H9018" i="2"/>
  <c r="H9015" i="2"/>
  <c r="H9013" i="2"/>
  <c r="H9012" i="2"/>
  <c r="H9010" i="2"/>
  <c r="H9007" i="2"/>
  <c r="H9004" i="2"/>
  <c r="H9003" i="2"/>
  <c r="H9001" i="2"/>
  <c r="H9000" i="2"/>
  <c r="H8997" i="2"/>
  <c r="H8996" i="2"/>
  <c r="H8995" i="2"/>
  <c r="H8993" i="2"/>
  <c r="H8992" i="2"/>
  <c r="H8991" i="2"/>
  <c r="H8990" i="2"/>
  <c r="H8987" i="2"/>
  <c r="H8985" i="2"/>
  <c r="H8984" i="2"/>
  <c r="H8983" i="2"/>
  <c r="H8982" i="2"/>
  <c r="H8980" i="2"/>
  <c r="H8979" i="2"/>
  <c r="H8978" i="2"/>
  <c r="H8977" i="2"/>
  <c r="H8975" i="2"/>
  <c r="H8974" i="2"/>
  <c r="H8973" i="2"/>
  <c r="H8972" i="2"/>
  <c r="H8971" i="2"/>
  <c r="H8970" i="2"/>
  <c r="H8968" i="2"/>
  <c r="H8967" i="2"/>
  <c r="H8966" i="2"/>
  <c r="H8965" i="2"/>
  <c r="H8964" i="2"/>
  <c r="H8963" i="2"/>
  <c r="H8962" i="2"/>
  <c r="H8961" i="2"/>
  <c r="H8960" i="2"/>
  <c r="H8957" i="2"/>
  <c r="H8956" i="2"/>
  <c r="H8953" i="2"/>
  <c r="H8952" i="2"/>
  <c r="H8951" i="2"/>
  <c r="H8949" i="2"/>
  <c r="H8947" i="2"/>
  <c r="H8945" i="2"/>
  <c r="H8943" i="2"/>
  <c r="H8941" i="2"/>
  <c r="H8939" i="2"/>
  <c r="H8938" i="2"/>
  <c r="H8936" i="2"/>
  <c r="H8935" i="2"/>
  <c r="H8934" i="2"/>
  <c r="H8933" i="2"/>
  <c r="H8932" i="2"/>
  <c r="H8931" i="2"/>
  <c r="H8929" i="2"/>
  <c r="H8928" i="2"/>
  <c r="H8927" i="2"/>
  <c r="H8926" i="2"/>
  <c r="H8925" i="2"/>
  <c r="H8924" i="2"/>
  <c r="H8923" i="2"/>
  <c r="H8921" i="2"/>
  <c r="H8920" i="2"/>
  <c r="H8919" i="2"/>
  <c r="H8918" i="2"/>
  <c r="H8917" i="2"/>
  <c r="H8916" i="2"/>
  <c r="H8915" i="2"/>
  <c r="H8914" i="2"/>
  <c r="H8913" i="2"/>
  <c r="H8911" i="2"/>
  <c r="H8910" i="2"/>
  <c r="H8909" i="2"/>
  <c r="H8907" i="2"/>
  <c r="H8906" i="2"/>
  <c r="H8905" i="2"/>
  <c r="H8903" i="2"/>
  <c r="H8901" i="2"/>
  <c r="H8899" i="2"/>
  <c r="H8897" i="2"/>
  <c r="H8896" i="2"/>
  <c r="H8894" i="2"/>
  <c r="H8892" i="2"/>
  <c r="H8891" i="2"/>
  <c r="H8890" i="2"/>
  <c r="H8888" i="2"/>
  <c r="H8886" i="2"/>
  <c r="E8090" i="2"/>
  <c r="H8090" i="2" s="1"/>
  <c r="H8091" i="2"/>
  <c r="H8089" i="2"/>
  <c r="H8096" i="2"/>
  <c r="E8095" i="2"/>
  <c r="H8095" i="2" s="1"/>
  <c r="H9035" i="2" l="1"/>
  <c r="H9049" i="2" s="1"/>
  <c r="E255" i="1" s="1"/>
  <c r="H9265" i="2"/>
  <c r="G255" i="1" s="1"/>
  <c r="H9063" i="2"/>
  <c r="H9187" i="2" s="1"/>
  <c r="F255" i="1" s="1"/>
  <c r="H1260" i="3" l="1"/>
  <c r="H1257" i="3"/>
  <c r="H1251" i="3"/>
  <c r="H1250" i="3"/>
  <c r="H1249" i="3"/>
  <c r="H1248" i="3"/>
  <c r="H1244" i="3"/>
  <c r="H1243" i="3"/>
  <c r="H1241" i="3"/>
  <c r="H1240" i="3"/>
  <c r="H1239" i="3"/>
  <c r="H1238" i="3"/>
  <c r="H1237" i="3"/>
  <c r="H1234" i="3"/>
  <c r="H1232" i="3"/>
  <c r="H1230" i="3"/>
  <c r="H1229" i="3"/>
  <c r="H1227" i="3"/>
  <c r="H122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8" i="3"/>
  <c r="H1137" i="3"/>
  <c r="H1136" i="3"/>
  <c r="H1135" i="3"/>
  <c r="H1134" i="3"/>
  <c r="H1133" i="3"/>
  <c r="H1132" i="3"/>
  <c r="H1131" i="3"/>
  <c r="H1130" i="3"/>
  <c r="H1129" i="3"/>
  <c r="H1128" i="3"/>
  <c r="H1124" i="3"/>
  <c r="H1123" i="3"/>
  <c r="H1122" i="3"/>
  <c r="H1121" i="3"/>
  <c r="H1120" i="3"/>
  <c r="H1119" i="3"/>
  <c r="H1118" i="3"/>
  <c r="H1116" i="3"/>
  <c r="H1115" i="3"/>
  <c r="H1114" i="3"/>
  <c r="H1112" i="3"/>
  <c r="H1111" i="3"/>
  <c r="H1110" i="3"/>
  <c r="H1109" i="3"/>
  <c r="H1107" i="3"/>
  <c r="H1106" i="3"/>
  <c r="H1105" i="3"/>
  <c r="H1104" i="3"/>
  <c r="H1102" i="3"/>
  <c r="H1101" i="3"/>
  <c r="H1100" i="3"/>
  <c r="H1099" i="3"/>
  <c r="H1095" i="3"/>
  <c r="H1093" i="3"/>
  <c r="H1090" i="3"/>
  <c r="H1088" i="3"/>
  <c r="H1086" i="3"/>
  <c r="H1084" i="3"/>
  <c r="H1082" i="3"/>
  <c r="H1071" i="3"/>
  <c r="H1070" i="3"/>
  <c r="H1060" i="3"/>
  <c r="H1050" i="3"/>
  <c r="H983" i="3"/>
  <c r="H976" i="3"/>
  <c r="H975" i="3"/>
  <c r="H974" i="3"/>
  <c r="H972" i="3"/>
  <c r="H970" i="3"/>
  <c r="H968" i="3"/>
  <c r="H962" i="3"/>
  <c r="H959" i="3"/>
  <c r="H957" i="3"/>
  <c r="H956" i="3"/>
  <c r="H955" i="3"/>
  <c r="H954" i="3"/>
  <c r="H952" i="3"/>
  <c r="H950" i="3"/>
  <c r="H949" i="3"/>
  <c r="H948" i="3"/>
  <c r="H947" i="3"/>
  <c r="H946" i="3"/>
  <c r="H944" i="3"/>
  <c r="H942" i="3"/>
  <c r="H941" i="3"/>
  <c r="H940" i="3"/>
  <c r="H939" i="3"/>
  <c r="H938" i="3"/>
  <c r="H937" i="3"/>
  <c r="H936" i="3"/>
  <c r="H934" i="3"/>
  <c r="H933" i="3"/>
  <c r="H932" i="3"/>
  <c r="H930" i="3"/>
  <c r="H929" i="3"/>
  <c r="H928" i="3"/>
  <c r="H926" i="3"/>
  <c r="H924" i="3"/>
  <c r="H922" i="3"/>
  <c r="H920" i="3"/>
  <c r="H919" i="3"/>
  <c r="H917" i="3"/>
  <c r="H915" i="3"/>
  <c r="H914" i="3"/>
  <c r="D1001" i="4"/>
  <c r="E113" i="6"/>
  <c r="F64" i="6"/>
  <c r="F1105" i="4"/>
  <c r="E1105" i="4"/>
  <c r="D1105" i="4"/>
  <c r="D1117" i="4"/>
  <c r="G1117" i="4" s="1"/>
  <c r="L81" i="6" s="1"/>
  <c r="G1116" i="4"/>
  <c r="G1115" i="4"/>
  <c r="D1112" i="4"/>
  <c r="G1112" i="4" s="1"/>
  <c r="L63" i="6" s="1"/>
  <c r="G1111" i="4"/>
  <c r="G1110" i="4"/>
  <c r="E1107" i="4"/>
  <c r="D1107" i="4"/>
  <c r="E1104" i="4"/>
  <c r="D1104" i="4"/>
  <c r="D1109" i="4"/>
  <c r="G1109" i="4" s="1"/>
  <c r="L61" i="6" s="1"/>
  <c r="L22" i="1"/>
  <c r="K22" i="1"/>
  <c r="K21" i="1"/>
  <c r="L21" i="1"/>
  <c r="E408" i="2"/>
  <c r="H408" i="2" s="1"/>
  <c r="E424" i="2"/>
  <c r="H424" i="2" s="1"/>
  <c r="E423" i="2"/>
  <c r="H423" i="2" s="1"/>
  <c r="E416" i="2"/>
  <c r="H416" i="2" s="1"/>
  <c r="H415" i="2"/>
  <c r="H414" i="2"/>
  <c r="E8546" i="2"/>
  <c r="H8546" i="2" s="1"/>
  <c r="F8570" i="2"/>
  <c r="E8570" i="2"/>
  <c r="H8570" i="2" s="1"/>
  <c r="H8569" i="2"/>
  <c r="E8557" i="2"/>
  <c r="H8557" i="2" s="1"/>
  <c r="E8545" i="2"/>
  <c r="H8545" i="2" s="1"/>
  <c r="E8540" i="2"/>
  <c r="H8540" i="2" s="1"/>
  <c r="G8124" i="2"/>
  <c r="H8124" i="2" s="1"/>
  <c r="G8416" i="2"/>
  <c r="H8416" i="2" s="1"/>
  <c r="H4974" i="2"/>
  <c r="H2010" i="2"/>
  <c r="H2116" i="2"/>
  <c r="H5080" i="2"/>
  <c r="H5061" i="2"/>
  <c r="H5060" i="2"/>
  <c r="H5059" i="2"/>
  <c r="H5058" i="2"/>
  <c r="H5057" i="2"/>
  <c r="H5054" i="2"/>
  <c r="H2097" i="2"/>
  <c r="H2096" i="2"/>
  <c r="H2095" i="2"/>
  <c r="H2094" i="2"/>
  <c r="H2093" i="2"/>
  <c r="H2090" i="2"/>
  <c r="E8549" i="2"/>
  <c r="H8549" i="2" s="1"/>
  <c r="E129" i="1" s="1"/>
  <c r="H8564" i="2"/>
  <c r="H8563" i="2"/>
  <c r="H4973" i="2"/>
  <c r="H4972" i="2"/>
  <c r="H4971" i="2"/>
  <c r="H4970" i="2"/>
  <c r="H2009" i="2"/>
  <c r="H2008" i="2"/>
  <c r="H2007" i="2"/>
  <c r="H2006" i="2"/>
  <c r="H8556" i="2"/>
  <c r="F8555" i="2"/>
  <c r="E8555" i="2"/>
  <c r="H8555" i="2" s="1"/>
  <c r="H8539" i="2"/>
  <c r="H8538" i="2"/>
  <c r="H1253" i="3" l="1"/>
  <c r="H1259" i="3"/>
  <c r="H1266" i="3"/>
  <c r="H1270" i="3"/>
  <c r="H1275" i="3"/>
  <c r="H1279" i="3"/>
  <c r="H1284" i="3"/>
  <c r="H1288" i="3"/>
  <c r="H1292" i="3"/>
  <c r="H1222" i="3"/>
  <c r="H1254" i="3"/>
  <c r="H1267" i="3"/>
  <c r="H1271" i="3"/>
  <c r="H1276" i="3"/>
  <c r="H1281" i="3"/>
  <c r="H1285" i="3"/>
  <c r="H1289" i="3"/>
  <c r="H1223" i="3"/>
  <c r="H1256" i="3"/>
  <c r="H1264" i="3"/>
  <c r="H1268" i="3"/>
  <c r="H1273" i="3"/>
  <c r="H1277" i="3"/>
  <c r="H1282" i="3"/>
  <c r="H1286" i="3"/>
  <c r="H1290" i="3"/>
  <c r="H1265" i="3"/>
  <c r="H1269" i="3"/>
  <c r="H1274" i="3"/>
  <c r="H1278" i="3"/>
  <c r="H1283" i="3"/>
  <c r="H1287" i="3"/>
  <c r="H1291" i="3"/>
  <c r="H1018" i="3"/>
  <c r="H966" i="3"/>
  <c r="H951" i="3"/>
  <c r="H961" i="3"/>
  <c r="H980" i="3"/>
  <c r="H986" i="3"/>
  <c r="H990" i="3"/>
  <c r="H995" i="3"/>
  <c r="H1000" i="3"/>
  <c r="H1005" i="3"/>
  <c r="H1010" i="3"/>
  <c r="H1016" i="3"/>
  <c r="H1020" i="3"/>
  <c r="H1027" i="3"/>
  <c r="H1036" i="3"/>
  <c r="H1043" i="3"/>
  <c r="H1047" i="3"/>
  <c r="H1052" i="3"/>
  <c r="H1056" i="3"/>
  <c r="H1063" i="3"/>
  <c r="H1067" i="3"/>
  <c r="H943" i="3"/>
  <c r="H987" i="3"/>
  <c r="H991" i="3"/>
  <c r="H996" i="3"/>
  <c r="H1001" i="3"/>
  <c r="H1006" i="3"/>
  <c r="H1013" i="3"/>
  <c r="H1023" i="3"/>
  <c r="H1030" i="3"/>
  <c r="H1038" i="3"/>
  <c r="H1044" i="3"/>
  <c r="H1048" i="3"/>
  <c r="H1053" i="3"/>
  <c r="H1057" i="3"/>
  <c r="H1064" i="3"/>
  <c r="H1068" i="3"/>
  <c r="H958" i="3"/>
  <c r="H964" i="3"/>
  <c r="H984" i="3"/>
  <c r="H988" i="3"/>
  <c r="H993" i="3"/>
  <c r="H997" i="3"/>
  <c r="H1002" i="3"/>
  <c r="H1007" i="3"/>
  <c r="H1014" i="3"/>
  <c r="H1024" i="3"/>
  <c r="H1033" i="3"/>
  <c r="H1041" i="3"/>
  <c r="H1045" i="3"/>
  <c r="H1054" i="3"/>
  <c r="H1065" i="3"/>
  <c r="H979" i="3"/>
  <c r="H985" i="3"/>
  <c r="H989" i="3"/>
  <c r="H994" i="3"/>
  <c r="H998" i="3"/>
  <c r="H1003" i="3"/>
  <c r="H1008" i="3"/>
  <c r="H1015" i="3"/>
  <c r="H1019" i="3"/>
  <c r="H1026" i="3"/>
  <c r="H1035" i="3"/>
  <c r="H1042" i="3"/>
  <c r="H1046" i="3"/>
  <c r="H1051" i="3"/>
  <c r="H1055" i="3"/>
  <c r="H1066" i="3"/>
  <c r="H8541" i="2"/>
  <c r="G129" i="1" s="1"/>
  <c r="H913" i="3"/>
  <c r="H909" i="3"/>
  <c r="H1091" i="3"/>
  <c r="H1215" i="3" s="1"/>
  <c r="H911" i="3"/>
  <c r="G1107" i="4"/>
  <c r="L36" i="6" s="1"/>
  <c r="L80" i="6"/>
  <c r="G1105" i="4"/>
  <c r="L14" i="6" s="1"/>
  <c r="L62" i="6"/>
  <c r="L92" i="6" s="1"/>
  <c r="G1104" i="4"/>
  <c r="L13" i="6" s="1"/>
  <c r="G1118" i="4"/>
  <c r="G1113" i="4"/>
  <c r="H8565" i="2"/>
  <c r="E131" i="1" s="1"/>
  <c r="H8571" i="2"/>
  <c r="F131" i="1" s="1"/>
  <c r="H8547" i="2"/>
  <c r="F129" i="1" s="1"/>
  <c r="H8558" i="2"/>
  <c r="G131" i="1" s="1"/>
  <c r="H1293" i="3" l="1"/>
  <c r="H1303" i="3" s="1"/>
  <c r="H1320" i="3" s="1"/>
  <c r="H1058" i="3"/>
  <c r="H1072" i="3" s="1"/>
  <c r="H7975" i="2" l="1"/>
  <c r="F8453" i="2" l="1"/>
  <c r="H8453" i="2" s="1"/>
  <c r="F8452" i="2"/>
  <c r="H8452" i="2" s="1"/>
  <c r="F8451" i="2"/>
  <c r="H8451" i="2" s="1"/>
  <c r="F8450" i="2"/>
  <c r="H8450" i="2" s="1"/>
  <c r="F8449" i="2"/>
  <c r="H8449" i="2" s="1"/>
  <c r="B33" i="1"/>
  <c r="B38" i="1" s="1"/>
  <c r="H8454" i="2" l="1"/>
  <c r="E127" i="1" s="1"/>
  <c r="D1097" i="4" l="1"/>
  <c r="G1097" i="4" s="1"/>
  <c r="F1096" i="4"/>
  <c r="G1096" i="4" s="1"/>
  <c r="F1095" i="4"/>
  <c r="G1095" i="4" s="1"/>
  <c r="D1093" i="4"/>
  <c r="G1093" i="4" s="1"/>
  <c r="G1092" i="4"/>
  <c r="G1091" i="4"/>
  <c r="D1087" i="4"/>
  <c r="G1087" i="4" s="1"/>
  <c r="D1083" i="4"/>
  <c r="G1083" i="4" s="1"/>
  <c r="D1078" i="4"/>
  <c r="G1078" i="4" s="1"/>
  <c r="E1071" i="4"/>
  <c r="D1071" i="4"/>
  <c r="F1085" i="4"/>
  <c r="G1085" i="4" s="1"/>
  <c r="F1086" i="4"/>
  <c r="G1086" i="4" s="1"/>
  <c r="G1082" i="4"/>
  <c r="G1081" i="4"/>
  <c r="F1069" i="4"/>
  <c r="E1070" i="4"/>
  <c r="G1070" i="4" s="1"/>
  <c r="E1069" i="4"/>
  <c r="E1077" i="4"/>
  <c r="G1077" i="4" s="1"/>
  <c r="E1076" i="4"/>
  <c r="G1076" i="4" s="1"/>
  <c r="J1124" i="4"/>
  <c r="L1124" i="4" s="1"/>
  <c r="G1064" i="4"/>
  <c r="G1063" i="4"/>
  <c r="G1062" i="4"/>
  <c r="G1059" i="4"/>
  <c r="G1058" i="4"/>
  <c r="G1057" i="4"/>
  <c r="G1040" i="4"/>
  <c r="G1039" i="4"/>
  <c r="I1038" i="4"/>
  <c r="G1038" i="4"/>
  <c r="L76" i="1"/>
  <c r="K76" i="1"/>
  <c r="L75" i="1"/>
  <c r="K75" i="1"/>
  <c r="F125" i="1"/>
  <c r="E125" i="1"/>
  <c r="G1079" i="4" l="1"/>
  <c r="H24" i="7" s="1"/>
  <c r="G1098" i="4"/>
  <c r="H60" i="7" s="1"/>
  <c r="G1088" i="4"/>
  <c r="H48" i="7" s="1"/>
  <c r="G1071" i="4"/>
  <c r="G1069" i="4"/>
  <c r="G1065" i="4"/>
  <c r="I123" i="6" s="1"/>
  <c r="G1060" i="4"/>
  <c r="H123" i="6" s="1"/>
  <c r="G1041" i="4"/>
  <c r="E123" i="6" s="1"/>
  <c r="K228" i="1"/>
  <c r="L228" i="1"/>
  <c r="G1072" i="4" l="1"/>
  <c r="F7775" i="2"/>
  <c r="E7775" i="2"/>
  <c r="F7774" i="2"/>
  <c r="E7774" i="2"/>
  <c r="F7773" i="2"/>
  <c r="F7763" i="2"/>
  <c r="F7762" i="2"/>
  <c r="F7761" i="2"/>
  <c r="F7760" i="2"/>
  <c r="F7759" i="2"/>
  <c r="F7758" i="2"/>
  <c r="E7773" i="2"/>
  <c r="H7734" i="2"/>
  <c r="H7704" i="2"/>
  <c r="H7730" i="2"/>
  <c r="C7731" i="2"/>
  <c r="H7731" i="2" s="1"/>
  <c r="H7727" i="2"/>
  <c r="F7701" i="2"/>
  <c r="H7722" i="2"/>
  <c r="H7721" i="2"/>
  <c r="H7720" i="2"/>
  <c r="H7719" i="2"/>
  <c r="H7718" i="2"/>
  <c r="P179" i="1"/>
  <c r="K179" i="1"/>
  <c r="H6603" i="2"/>
  <c r="G6601" i="2"/>
  <c r="H6601" i="2" s="1"/>
  <c r="H6602" i="2"/>
  <c r="H7774" i="2" l="1"/>
  <c r="H7773" i="2"/>
  <c r="G176" i="1" s="1"/>
  <c r="L176" i="1" s="1"/>
  <c r="H7775" i="2"/>
  <c r="H6600" i="2"/>
  <c r="H6604" i="2" s="1"/>
  <c r="G138" i="1" s="1"/>
  <c r="E389" i="2"/>
  <c r="H389" i="2" s="1"/>
  <c r="G38" i="1" s="1"/>
  <c r="F348" i="1" l="1"/>
  <c r="F1049" i="4"/>
  <c r="G1049" i="4" s="1"/>
  <c r="F1048" i="4"/>
  <c r="G1048" i="4" s="1"/>
  <c r="F1047" i="4"/>
  <c r="G1047" i="4" s="1"/>
  <c r="F1046" i="4"/>
  <c r="G1046" i="4" s="1"/>
  <c r="F1045" i="4"/>
  <c r="G1045" i="4" s="1"/>
  <c r="F1044" i="4"/>
  <c r="G1044" i="4" s="1"/>
  <c r="F1043" i="4"/>
  <c r="G1043" i="4" s="1"/>
  <c r="G1054" i="4"/>
  <c r="G1053" i="4"/>
  <c r="G1052" i="4"/>
  <c r="G7993" i="2"/>
  <c r="H7993" i="2" s="1"/>
  <c r="G7992" i="2"/>
  <c r="H7992" i="2" s="1"/>
  <c r="G7989" i="2"/>
  <c r="H7989" i="2" s="1"/>
  <c r="G7988" i="2"/>
  <c r="H7988" i="2" s="1"/>
  <c r="H7983" i="2"/>
  <c r="H7982" i="2"/>
  <c r="H7981" i="2"/>
  <c r="H7980" i="2"/>
  <c r="H7979" i="2"/>
  <c r="H7974" i="2"/>
  <c r="H7973" i="2"/>
  <c r="H7972" i="2"/>
  <c r="H7971" i="2"/>
  <c r="H7970" i="2"/>
  <c r="H7969" i="2"/>
  <c r="E7968" i="2"/>
  <c r="H7968" i="2" s="1"/>
  <c r="E7964" i="2"/>
  <c r="H7964" i="2" s="1"/>
  <c r="E7963" i="2"/>
  <c r="H7963" i="2" s="1"/>
  <c r="G7962" i="2"/>
  <c r="H7962" i="2" s="1"/>
  <c r="E7961" i="2"/>
  <c r="H7961" i="2" s="1"/>
  <c r="E7960" i="2"/>
  <c r="H7960" i="2" s="1"/>
  <c r="E7959" i="2"/>
  <c r="H7959" i="2" s="1"/>
  <c r="H7958" i="2"/>
  <c r="H7957" i="2"/>
  <c r="H7956" i="2"/>
  <c r="H7955" i="2"/>
  <c r="H7953" i="2"/>
  <c r="H7952" i="2"/>
  <c r="G7951" i="2"/>
  <c r="E7951" i="2"/>
  <c r="G7950" i="2"/>
  <c r="E7950" i="2"/>
  <c r="G7948" i="2"/>
  <c r="H7948" i="2" s="1"/>
  <c r="G7946" i="2"/>
  <c r="H7946" i="2" s="1"/>
  <c r="G7945" i="2"/>
  <c r="H7945" i="2" s="1"/>
  <c r="G7944" i="2"/>
  <c r="H7944" i="2" s="1"/>
  <c r="G7943" i="2"/>
  <c r="H7943" i="2" s="1"/>
  <c r="G7942" i="2"/>
  <c r="H7942" i="2" s="1"/>
  <c r="H7941" i="2"/>
  <c r="G7940" i="2"/>
  <c r="E7940" i="2"/>
  <c r="H7938" i="2"/>
  <c r="G7937" i="2"/>
  <c r="H7937" i="2" s="1"/>
  <c r="G7936" i="2"/>
  <c r="H7936" i="2" s="1"/>
  <c r="G7935" i="2"/>
  <c r="H7935" i="2" s="1"/>
  <c r="G7934" i="2"/>
  <c r="H7934" i="2" s="1"/>
  <c r="E7933" i="2"/>
  <c r="H7933" i="2" s="1"/>
  <c r="H7932" i="2"/>
  <c r="G7931" i="2"/>
  <c r="E7931" i="2"/>
  <c r="H7927" i="2"/>
  <c r="H7926" i="2"/>
  <c r="G7925" i="2"/>
  <c r="H7925" i="2" s="1"/>
  <c r="G7924" i="2"/>
  <c r="H7924" i="2" s="1"/>
  <c r="H7923" i="2"/>
  <c r="G7922" i="2"/>
  <c r="H7922" i="2" s="1"/>
  <c r="G7921" i="2"/>
  <c r="H7921" i="2" s="1"/>
  <c r="G7920" i="2"/>
  <c r="H7920" i="2" s="1"/>
  <c r="H7919" i="2"/>
  <c r="G7918" i="2"/>
  <c r="H7918" i="2" s="1"/>
  <c r="G7916" i="2"/>
  <c r="H7916" i="2" s="1"/>
  <c r="G7915" i="2"/>
  <c r="H7915" i="2" s="1"/>
  <c r="G7914" i="2"/>
  <c r="E7914" i="2"/>
  <c r="G7913" i="2"/>
  <c r="E7913" i="2"/>
  <c r="G7912" i="2"/>
  <c r="E7912" i="2"/>
  <c r="G7911" i="2"/>
  <c r="H7911" i="2" s="1"/>
  <c r="H7909" i="2"/>
  <c r="G7908" i="2"/>
  <c r="E7908" i="2"/>
  <c r="G7907" i="2"/>
  <c r="E7907" i="2"/>
  <c r="J7906" i="2"/>
  <c r="G7906" i="2"/>
  <c r="H7906" i="2" s="1"/>
  <c r="J7905" i="2"/>
  <c r="G7905" i="2"/>
  <c r="H7905" i="2" s="1"/>
  <c r="G7904" i="2"/>
  <c r="E7904" i="2"/>
  <c r="G7902" i="2"/>
  <c r="H7902" i="2" s="1"/>
  <c r="H7901" i="2"/>
  <c r="G7900" i="2"/>
  <c r="H7900" i="2" s="1"/>
  <c r="G7899" i="2"/>
  <c r="H7899" i="2" s="1"/>
  <c r="G7898" i="2"/>
  <c r="H7898" i="2" s="1"/>
  <c r="H7897" i="2"/>
  <c r="G7896" i="2"/>
  <c r="H7896" i="2" s="1"/>
  <c r="G7895" i="2"/>
  <c r="H7895" i="2" s="1"/>
  <c r="G7894" i="2"/>
  <c r="H7894" i="2" s="1"/>
  <c r="G7893" i="2"/>
  <c r="H7893" i="2" s="1"/>
  <c r="G7892" i="2"/>
  <c r="E7892" i="2"/>
  <c r="G7891" i="2"/>
  <c r="E7891" i="2"/>
  <c r="G7890" i="2"/>
  <c r="H7890" i="2" s="1"/>
  <c r="H7889" i="2"/>
  <c r="G7888" i="2"/>
  <c r="E7888" i="2"/>
  <c r="G7887" i="2"/>
  <c r="H7887" i="2" s="1"/>
  <c r="H7886" i="2"/>
  <c r="G7885" i="2"/>
  <c r="H7885" i="2" s="1"/>
  <c r="G7884" i="2"/>
  <c r="H7884" i="2" s="1"/>
  <c r="G7883" i="2"/>
  <c r="H7883" i="2" s="1"/>
  <c r="H7881" i="2"/>
  <c r="H7880" i="2"/>
  <c r="H7879" i="2"/>
  <c r="G7878" i="2"/>
  <c r="H7878" i="2" s="1"/>
  <c r="G7877" i="2"/>
  <c r="H7877" i="2" s="1"/>
  <c r="H7876" i="2"/>
  <c r="G7875" i="2"/>
  <c r="H7875" i="2" s="1"/>
  <c r="G7874" i="2"/>
  <c r="H7874" i="2" s="1"/>
  <c r="G7873" i="2"/>
  <c r="H7873" i="2" s="1"/>
  <c r="G7869" i="2"/>
  <c r="H7869" i="2" s="1"/>
  <c r="G7868" i="2"/>
  <c r="E7868" i="2"/>
  <c r="G7867" i="2"/>
  <c r="H7867" i="2" s="1"/>
  <c r="G7866" i="2"/>
  <c r="H7866" i="2" s="1"/>
  <c r="G7865" i="2"/>
  <c r="H7865" i="2" s="1"/>
  <c r="G7864" i="2"/>
  <c r="H7864" i="2" s="1"/>
  <c r="G7863" i="2"/>
  <c r="H7863" i="2" s="1"/>
  <c r="H7862" i="2"/>
  <c r="G7861" i="2"/>
  <c r="H7861" i="2" s="1"/>
  <c r="G7860" i="2"/>
  <c r="E7860" i="2"/>
  <c r="H7858" i="2"/>
  <c r="G7857" i="2"/>
  <c r="H7857" i="2" s="1"/>
  <c r="G7856" i="2"/>
  <c r="H7856" i="2" s="1"/>
  <c r="G7855" i="2"/>
  <c r="H7855" i="2" s="1"/>
  <c r="G7854" i="2"/>
  <c r="H7854" i="2" s="1"/>
  <c r="H7853" i="2"/>
  <c r="G7852" i="2"/>
  <c r="E7852" i="2"/>
  <c r="G7851" i="2"/>
  <c r="H7851" i="2" s="1"/>
  <c r="G7850" i="2"/>
  <c r="H7850" i="2" s="1"/>
  <c r="G7849" i="2"/>
  <c r="E7849" i="2"/>
  <c r="H7846" i="2"/>
  <c r="G7845" i="2"/>
  <c r="E7845" i="2"/>
  <c r="G7843" i="2"/>
  <c r="E7843" i="2"/>
  <c r="G7842" i="2"/>
  <c r="H7842" i="2" s="1"/>
  <c r="G7841" i="2"/>
  <c r="E7841" i="2"/>
  <c r="G7839" i="2"/>
  <c r="E7839" i="2"/>
  <c r="G7838" i="2"/>
  <c r="H7838" i="2" s="1"/>
  <c r="G7837" i="2"/>
  <c r="H7837" i="2" s="1"/>
  <c r="G7836" i="2"/>
  <c r="H7836" i="2" s="1"/>
  <c r="G7834" i="2"/>
  <c r="H7834" i="2" s="1"/>
  <c r="G7832" i="2"/>
  <c r="H7832" i="2" s="1"/>
  <c r="G7831" i="2"/>
  <c r="E7831" i="2"/>
  <c r="G7830" i="2"/>
  <c r="H7830" i="2" s="1"/>
  <c r="G7829" i="2"/>
  <c r="H7829" i="2" s="1"/>
  <c r="G7828" i="2"/>
  <c r="H7828" i="2" s="1"/>
  <c r="G7827" i="2"/>
  <c r="H7827" i="2" s="1"/>
  <c r="G7826" i="2"/>
  <c r="H7826" i="2" s="1"/>
  <c r="G7825" i="2"/>
  <c r="E7825" i="2"/>
  <c r="H7823" i="2"/>
  <c r="G7822" i="2"/>
  <c r="H7822" i="2" s="1"/>
  <c r="G7821" i="2"/>
  <c r="H7821" i="2" s="1"/>
  <c r="G7820" i="2"/>
  <c r="H7820" i="2" s="1"/>
  <c r="G7819" i="2"/>
  <c r="H7819" i="2" s="1"/>
  <c r="H7818" i="2"/>
  <c r="G7817" i="2"/>
  <c r="H7817" i="2" s="1"/>
  <c r="G7816" i="2"/>
  <c r="H7816" i="2" s="1"/>
  <c r="H7815" i="2"/>
  <c r="G7814" i="2"/>
  <c r="E7814" i="2"/>
  <c r="G7812" i="2"/>
  <c r="H7812" i="2" s="1"/>
  <c r="H7811" i="2"/>
  <c r="G7810" i="2"/>
  <c r="E7810" i="2"/>
  <c r="G7809" i="2"/>
  <c r="H7809" i="2" s="1"/>
  <c r="G7808" i="2"/>
  <c r="H7808" i="2" s="1"/>
  <c r="G7807" i="2"/>
  <c r="H7807" i="2" s="1"/>
  <c r="G7806" i="2"/>
  <c r="H7806" i="2" s="1"/>
  <c r="G7805" i="2"/>
  <c r="H7805" i="2" s="1"/>
  <c r="G7803" i="2"/>
  <c r="E7803" i="2"/>
  <c r="J7802" i="2"/>
  <c r="G7802" i="2"/>
  <c r="H7802" i="2" s="1"/>
  <c r="J7801" i="2"/>
  <c r="G7801" i="2"/>
  <c r="H7801" i="2" s="1"/>
  <c r="G7800" i="2"/>
  <c r="E7800" i="2"/>
  <c r="G7799" i="2"/>
  <c r="H7799" i="2" s="1"/>
  <c r="G7798" i="2"/>
  <c r="H7798" i="2" s="1"/>
  <c r="G7796" i="2"/>
  <c r="H7796" i="2" s="1"/>
  <c r="G7795" i="2"/>
  <c r="H7795" i="2" s="1"/>
  <c r="H7794" i="2"/>
  <c r="G7793" i="2"/>
  <c r="H7793" i="2" s="1"/>
  <c r="H7792" i="2"/>
  <c r="G7791" i="2"/>
  <c r="H7791" i="2" s="1"/>
  <c r="G7790" i="2"/>
  <c r="H7790" i="2" s="1"/>
  <c r="G7789" i="2"/>
  <c r="H7789" i="2" s="1"/>
  <c r="G7788" i="2"/>
  <c r="H7788" i="2" s="1"/>
  <c r="G7787" i="2"/>
  <c r="E7787" i="2"/>
  <c r="G7786" i="2"/>
  <c r="H7786" i="2" s="1"/>
  <c r="H898" i="3"/>
  <c r="H897" i="3"/>
  <c r="H896" i="3"/>
  <c r="H895" i="3"/>
  <c r="H894" i="3"/>
  <c r="H890" i="3"/>
  <c r="H889" i="3"/>
  <c r="H888" i="3"/>
  <c r="H887" i="3"/>
  <c r="H886" i="3"/>
  <c r="H885" i="3"/>
  <c r="E884" i="3"/>
  <c r="H884" i="3" s="1"/>
  <c r="E880" i="3"/>
  <c r="H880" i="3" s="1"/>
  <c r="E879" i="3"/>
  <c r="H879" i="3" s="1"/>
  <c r="G878" i="3"/>
  <c r="H878" i="3" s="1"/>
  <c r="E877" i="3"/>
  <c r="H877" i="3" s="1"/>
  <c r="E875" i="3"/>
  <c r="H875" i="3" s="1"/>
  <c r="E876" i="3"/>
  <c r="H876" i="3" s="1"/>
  <c r="H843" i="3"/>
  <c r="H842" i="3"/>
  <c r="G841" i="3"/>
  <c r="H841" i="3" s="1"/>
  <c r="H874" i="3"/>
  <c r="H873" i="3"/>
  <c r="H872" i="3"/>
  <c r="H871" i="3"/>
  <c r="H869" i="3"/>
  <c r="H868" i="3"/>
  <c r="G867" i="3"/>
  <c r="G866" i="3"/>
  <c r="E867" i="3"/>
  <c r="E866" i="3"/>
  <c r="G864" i="3"/>
  <c r="H864" i="3" s="1"/>
  <c r="G859" i="3"/>
  <c r="H859" i="3" s="1"/>
  <c r="G858" i="3"/>
  <c r="H858" i="3" s="1"/>
  <c r="G860" i="3"/>
  <c r="H860" i="3" s="1"/>
  <c r="G862" i="3"/>
  <c r="H862" i="3" s="1"/>
  <c r="H854" i="3"/>
  <c r="E847" i="3"/>
  <c r="E856" i="3"/>
  <c r="G853" i="3"/>
  <c r="H853" i="3" s="1"/>
  <c r="G852" i="3"/>
  <c r="H852" i="3" s="1"/>
  <c r="E849" i="3"/>
  <c r="H849" i="3" s="1"/>
  <c r="G861" i="3"/>
  <c r="H861" i="3" s="1"/>
  <c r="G851" i="3"/>
  <c r="H851" i="3" s="1"/>
  <c r="G850" i="3"/>
  <c r="H850" i="3" s="1"/>
  <c r="H857" i="3"/>
  <c r="G856" i="3"/>
  <c r="H848" i="3"/>
  <c r="G847" i="3"/>
  <c r="G840" i="3"/>
  <c r="H840" i="3" s="1"/>
  <c r="H839" i="3"/>
  <c r="G834" i="3"/>
  <c r="H834" i="3" s="1"/>
  <c r="G838" i="3"/>
  <c r="H838" i="3" s="1"/>
  <c r="G837" i="3"/>
  <c r="H837" i="3" s="1"/>
  <c r="G836" i="3"/>
  <c r="H836" i="3" s="1"/>
  <c r="H835" i="3"/>
  <c r="G832" i="3"/>
  <c r="H832" i="3" s="1"/>
  <c r="G831" i="3"/>
  <c r="H831" i="3" s="1"/>
  <c r="G830" i="3"/>
  <c r="G829" i="3"/>
  <c r="G828" i="3"/>
  <c r="G827" i="3"/>
  <c r="H827" i="3" s="1"/>
  <c r="E830" i="3"/>
  <c r="E829" i="3"/>
  <c r="E828" i="3"/>
  <c r="H825" i="3"/>
  <c r="G824" i="3"/>
  <c r="G823" i="3"/>
  <c r="E824" i="3"/>
  <c r="E823" i="3"/>
  <c r="G822" i="3"/>
  <c r="H822" i="3" s="1"/>
  <c r="G821" i="3"/>
  <c r="H821" i="3" s="1"/>
  <c r="G820" i="3"/>
  <c r="E820" i="3"/>
  <c r="G816" i="3"/>
  <c r="H816" i="3" s="1"/>
  <c r="G815" i="3"/>
  <c r="H815" i="3" s="1"/>
  <c r="G818" i="3"/>
  <c r="H818" i="3" s="1"/>
  <c r="H817" i="3"/>
  <c r="G814" i="3"/>
  <c r="H814" i="3" s="1"/>
  <c r="G812" i="3"/>
  <c r="H812" i="3" s="1"/>
  <c r="H813" i="3"/>
  <c r="G811" i="3"/>
  <c r="H811" i="3" s="1"/>
  <c r="G725" i="3"/>
  <c r="H725" i="3" s="1"/>
  <c r="G724" i="3"/>
  <c r="H724" i="3" s="1"/>
  <c r="G810" i="3"/>
  <c r="H810" i="3" s="1"/>
  <c r="G809" i="3"/>
  <c r="H809" i="3" s="1"/>
  <c r="G808" i="3"/>
  <c r="E808" i="3"/>
  <c r="G807" i="3"/>
  <c r="G804" i="3"/>
  <c r="G800" i="3"/>
  <c r="H800" i="3" s="1"/>
  <c r="G799" i="3"/>
  <c r="H799" i="3" s="1"/>
  <c r="G801" i="3"/>
  <c r="H801" i="3" s="1"/>
  <c r="E807" i="3"/>
  <c r="E804" i="3"/>
  <c r="G806" i="3"/>
  <c r="H806" i="3" s="1"/>
  <c r="H805" i="3"/>
  <c r="G803" i="3"/>
  <c r="H803" i="3" s="1"/>
  <c r="H802" i="3"/>
  <c r="H797" i="3"/>
  <c r="H795" i="3"/>
  <c r="H792" i="3"/>
  <c r="G706" i="3"/>
  <c r="H706" i="3" s="1"/>
  <c r="G705" i="3"/>
  <c r="H705" i="3" s="1"/>
  <c r="G794" i="3"/>
  <c r="H794" i="3" s="1"/>
  <c r="G793" i="3"/>
  <c r="H793" i="3" s="1"/>
  <c r="H796" i="3"/>
  <c r="G791" i="3"/>
  <c r="H791" i="3" s="1"/>
  <c r="G790" i="3"/>
  <c r="H790" i="3" s="1"/>
  <c r="G789" i="3"/>
  <c r="H789" i="3" s="1"/>
  <c r="G785" i="3"/>
  <c r="H785" i="3" s="1"/>
  <c r="G784" i="3"/>
  <c r="E784" i="3"/>
  <c r="G783" i="3"/>
  <c r="H783" i="3" s="1"/>
  <c r="G782" i="3"/>
  <c r="H782" i="3" s="1"/>
  <c r="H778" i="3"/>
  <c r="G777" i="3"/>
  <c r="H777" i="3" s="1"/>
  <c r="G776" i="3"/>
  <c r="G781" i="3"/>
  <c r="H781" i="3" s="1"/>
  <c r="G780" i="3"/>
  <c r="H780" i="3" s="1"/>
  <c r="G779" i="3"/>
  <c r="H779" i="3" s="1"/>
  <c r="E776" i="3"/>
  <c r="H774" i="3"/>
  <c r="G772" i="3"/>
  <c r="H772" i="3" s="1"/>
  <c r="G773" i="3"/>
  <c r="H773" i="3" s="1"/>
  <c r="G771" i="3"/>
  <c r="H771" i="3" s="1"/>
  <c r="G770" i="3"/>
  <c r="H770" i="3" s="1"/>
  <c r="H769" i="3"/>
  <c r="G768" i="3"/>
  <c r="E768" i="3"/>
  <c r="G767" i="3"/>
  <c r="H767" i="3" s="1"/>
  <c r="H762" i="3"/>
  <c r="G765" i="3"/>
  <c r="G766" i="3"/>
  <c r="H766" i="3" s="1"/>
  <c r="E765" i="3"/>
  <c r="G761" i="3"/>
  <c r="G758" i="3"/>
  <c r="H758" i="3" s="1"/>
  <c r="G757" i="3"/>
  <c r="G759" i="3"/>
  <c r="G755" i="3"/>
  <c r="G754" i="3"/>
  <c r="H754" i="3" s="1"/>
  <c r="G753" i="3"/>
  <c r="H753" i="3" s="1"/>
  <c r="G752" i="3"/>
  <c r="H752" i="3" s="1"/>
  <c r="G750" i="3"/>
  <c r="H750" i="3" s="1"/>
  <c r="E761" i="3"/>
  <c r="E759" i="3"/>
  <c r="E757" i="3"/>
  <c r="E755" i="3"/>
  <c r="G748" i="3"/>
  <c r="H748" i="3" s="1"/>
  <c r="G747" i="3"/>
  <c r="G746" i="3"/>
  <c r="H746" i="3" s="1"/>
  <c r="G744" i="3"/>
  <c r="H744" i="3" s="1"/>
  <c r="G743" i="3"/>
  <c r="H743" i="3" s="1"/>
  <c r="G742" i="3"/>
  <c r="H742" i="3" s="1"/>
  <c r="G741" i="3"/>
  <c r="G745" i="3"/>
  <c r="H745" i="3" s="1"/>
  <c r="E747" i="3"/>
  <c r="E741" i="3"/>
  <c r="H739" i="3"/>
  <c r="G738" i="3"/>
  <c r="H738" i="3" s="1"/>
  <c r="G737" i="3"/>
  <c r="H737" i="3" s="1"/>
  <c r="G736" i="3"/>
  <c r="H736" i="3" s="1"/>
  <c r="G735" i="3"/>
  <c r="H735" i="3" s="1"/>
  <c r="H734" i="3"/>
  <c r="G733" i="3"/>
  <c r="H733" i="3" s="1"/>
  <c r="G730" i="3"/>
  <c r="G732" i="3"/>
  <c r="H732" i="3" s="1"/>
  <c r="H731" i="3"/>
  <c r="E730" i="3"/>
  <c r="H727" i="3"/>
  <c r="G726" i="3"/>
  <c r="G723" i="3"/>
  <c r="H723" i="3" s="1"/>
  <c r="G722" i="3"/>
  <c r="H722" i="3" s="1"/>
  <c r="G721" i="3"/>
  <c r="H721" i="3" s="1"/>
  <c r="G728" i="3"/>
  <c r="H728" i="3" s="1"/>
  <c r="E726" i="3"/>
  <c r="G719" i="3"/>
  <c r="E719" i="3"/>
  <c r="G718" i="3"/>
  <c r="H718" i="3" s="1"/>
  <c r="G717" i="3"/>
  <c r="H717" i="3" s="1"/>
  <c r="G716" i="3"/>
  <c r="E716" i="3"/>
  <c r="G714" i="3"/>
  <c r="H714" i="3" s="1"/>
  <c r="G715" i="3"/>
  <c r="H715" i="3" s="1"/>
  <c r="G711" i="3"/>
  <c r="H711" i="3" s="1"/>
  <c r="G709" i="3"/>
  <c r="H709" i="3" s="1"/>
  <c r="G707" i="3"/>
  <c r="H707" i="3" s="1"/>
  <c r="G704" i="3"/>
  <c r="H704" i="3" s="1"/>
  <c r="G703" i="3"/>
  <c r="G702" i="3"/>
  <c r="H702" i="3" s="1"/>
  <c r="H710" i="3"/>
  <c r="H708" i="3"/>
  <c r="G712" i="3"/>
  <c r="H712" i="3" s="1"/>
  <c r="E703" i="3"/>
  <c r="H755" i="3" l="1"/>
  <c r="H899" i="3"/>
  <c r="H7976" i="2"/>
  <c r="G148" i="1" s="1"/>
  <c r="G1055" i="4"/>
  <c r="G123" i="6" s="1"/>
  <c r="G1050" i="4"/>
  <c r="F123" i="6" s="1"/>
  <c r="K123" i="6" s="1"/>
  <c r="H7814" i="2"/>
  <c r="H7787" i="2"/>
  <c r="H7825" i="2"/>
  <c r="H7849" i="2"/>
  <c r="H7852" i="2"/>
  <c r="H7888" i="2"/>
  <c r="H7803" i="2"/>
  <c r="H7843" i="2"/>
  <c r="H7810" i="2"/>
  <c r="H7892" i="2"/>
  <c r="H7839" i="2"/>
  <c r="H7904" i="2"/>
  <c r="H7914" i="2"/>
  <c r="H7940" i="2"/>
  <c r="H7990" i="2"/>
  <c r="G160" i="1" s="1"/>
  <c r="H7891" i="2"/>
  <c r="H7860" i="2"/>
  <c r="H7913" i="2"/>
  <c r="H7931" i="2"/>
  <c r="H7951" i="2"/>
  <c r="H7868" i="2"/>
  <c r="H7994" i="2"/>
  <c r="G161" i="1" s="1"/>
  <c r="H7841" i="2"/>
  <c r="H7908" i="2"/>
  <c r="H7950" i="2"/>
  <c r="H7984" i="2"/>
  <c r="E182" i="1" s="1"/>
  <c r="H7800" i="2"/>
  <c r="H7831" i="2"/>
  <c r="H7845" i="2"/>
  <c r="H7907" i="2"/>
  <c r="H7912" i="2"/>
  <c r="H866" i="3"/>
  <c r="H867" i="3"/>
  <c r="H847" i="3"/>
  <c r="H856" i="3"/>
  <c r="H823" i="3"/>
  <c r="H829" i="3"/>
  <c r="H824" i="3"/>
  <c r="H830" i="3"/>
  <c r="H820" i="3"/>
  <c r="H828" i="3"/>
  <c r="H807" i="3"/>
  <c r="H808" i="3"/>
  <c r="H804" i="3"/>
  <c r="H741" i="3"/>
  <c r="H759" i="3"/>
  <c r="H747" i="3"/>
  <c r="H761" i="3"/>
  <c r="H757" i="3"/>
  <c r="H765" i="3"/>
  <c r="H768" i="3"/>
  <c r="H776" i="3"/>
  <c r="H784" i="3"/>
  <c r="H703" i="3"/>
  <c r="H730" i="3"/>
  <c r="H719" i="3"/>
  <c r="H726" i="3"/>
  <c r="H716" i="3"/>
  <c r="H8534" i="2"/>
  <c r="H8533" i="2"/>
  <c r="H8532" i="2"/>
  <c r="H8531" i="2"/>
  <c r="H8530" i="2"/>
  <c r="H8529" i="2"/>
  <c r="H8526" i="2"/>
  <c r="E122" i="1" s="1"/>
  <c r="H8677" i="2"/>
  <c r="H8676" i="2"/>
  <c r="H8675" i="2"/>
  <c r="H8674" i="2"/>
  <c r="H8673" i="2"/>
  <c r="H8672" i="2"/>
  <c r="H8671" i="2"/>
  <c r="H8670" i="2"/>
  <c r="H8669" i="2"/>
  <c r="H8668" i="2"/>
  <c r="H8667" i="2"/>
  <c r="H8666" i="2"/>
  <c r="H8664" i="2"/>
  <c r="H8663" i="2"/>
  <c r="H8662" i="2"/>
  <c r="C8665" i="2"/>
  <c r="H8665" i="2" s="1"/>
  <c r="F8443" i="2"/>
  <c r="E8443" i="2"/>
  <c r="H8442" i="2"/>
  <c r="E3598" i="2"/>
  <c r="F3600" i="2" s="1"/>
  <c r="H3600" i="2" s="1"/>
  <c r="G6537" i="2"/>
  <c r="C6536" i="2"/>
  <c r="H6536" i="2" s="1"/>
  <c r="E6533" i="2"/>
  <c r="H6533" i="2" s="1"/>
  <c r="G6578" i="2"/>
  <c r="H6578" i="2" s="1"/>
  <c r="C6577" i="2"/>
  <c r="H6577" i="2" s="1"/>
  <c r="G6567" i="2"/>
  <c r="H6567" i="2" s="1"/>
  <c r="G6566" i="2"/>
  <c r="H6566" i="2" s="1"/>
  <c r="C6565" i="2"/>
  <c r="H6565" i="2" s="1"/>
  <c r="G6555" i="2"/>
  <c r="H6555" i="2" s="1"/>
  <c r="C6554" i="2"/>
  <c r="H6554" i="2" s="1"/>
  <c r="E6571" i="2"/>
  <c r="H6571" i="2" s="1"/>
  <c r="E6558" i="2"/>
  <c r="H6558" i="2" s="1"/>
  <c r="E6549" i="2"/>
  <c r="H6549" i="2" s="1"/>
  <c r="G6545" i="2"/>
  <c r="H6545" i="2" s="1"/>
  <c r="C6544" i="2"/>
  <c r="H6544" i="2" s="1"/>
  <c r="E6541" i="2"/>
  <c r="H6541" i="2" s="1"/>
  <c r="C6529" i="2"/>
  <c r="H6529" i="2" s="1"/>
  <c r="G6530" i="2"/>
  <c r="H6530" i="2" s="1"/>
  <c r="G6525" i="2"/>
  <c r="C6524" i="2"/>
  <c r="H6524" i="2" s="1"/>
  <c r="C6520" i="2"/>
  <c r="H6520" i="2" s="1"/>
  <c r="E6517" i="2"/>
  <c r="H6517" i="2" s="1"/>
  <c r="G6513" i="2"/>
  <c r="H6513" i="2" s="1"/>
  <c r="G6512" i="2"/>
  <c r="H6512" i="2" s="1"/>
  <c r="G6501" i="2"/>
  <c r="H6501" i="2" s="1"/>
  <c r="G6500" i="2"/>
  <c r="H6500" i="2" s="1"/>
  <c r="C6499" i="2"/>
  <c r="H6499" i="2" s="1"/>
  <c r="E6498" i="2"/>
  <c r="H6498" i="2" s="1"/>
  <c r="C6511" i="2"/>
  <c r="H6511" i="2" s="1"/>
  <c r="G6507" i="2"/>
  <c r="H6507" i="2" s="1"/>
  <c r="G6506" i="2"/>
  <c r="H6506" i="2" s="1"/>
  <c r="C6505" i="2"/>
  <c r="H6505" i="2" s="1"/>
  <c r="E6576" i="2"/>
  <c r="H6576" i="2" s="1"/>
  <c r="E6575" i="2"/>
  <c r="H6575" i="2" s="1"/>
  <c r="H6572" i="2"/>
  <c r="E6564" i="2"/>
  <c r="H6564" i="2" s="1"/>
  <c r="E6563" i="2"/>
  <c r="H6563" i="2" s="1"/>
  <c r="E6562" i="2"/>
  <c r="H6562" i="2" s="1"/>
  <c r="H6559" i="2"/>
  <c r="E6553" i="2"/>
  <c r="H6553" i="2" s="1"/>
  <c r="E6551" i="2"/>
  <c r="H6551" i="2" s="1"/>
  <c r="H6550" i="2"/>
  <c r="E6543" i="2"/>
  <c r="H6543" i="2" s="1"/>
  <c r="H6542" i="2"/>
  <c r="E6537" i="2"/>
  <c r="E6535" i="2"/>
  <c r="H6535" i="2" s="1"/>
  <c r="H6534" i="2"/>
  <c r="E6528" i="2"/>
  <c r="H6528" i="2" s="1"/>
  <c r="E6525" i="2"/>
  <c r="E6523" i="2"/>
  <c r="H6523" i="2" s="1"/>
  <c r="E6519" i="2"/>
  <c r="H6519" i="2" s="1"/>
  <c r="H6518" i="2"/>
  <c r="E6510" i="2"/>
  <c r="H6510" i="2" s="1"/>
  <c r="E6504" i="2"/>
  <c r="H6504" i="2" s="1"/>
  <c r="E3656" i="2"/>
  <c r="H3656" i="2" s="1"/>
  <c r="E3655" i="2"/>
  <c r="H3655" i="2" s="1"/>
  <c r="H3658" i="2"/>
  <c r="C3657" i="2"/>
  <c r="H3657" i="2" s="1"/>
  <c r="H3652" i="2"/>
  <c r="H3651" i="2"/>
  <c r="H3647" i="2"/>
  <c r="E3644" i="2"/>
  <c r="H3644" i="2" s="1"/>
  <c r="E3643" i="2"/>
  <c r="H3643" i="2" s="1"/>
  <c r="E3642" i="2"/>
  <c r="H3642" i="2" s="1"/>
  <c r="H3646" i="2"/>
  <c r="C3645" i="2"/>
  <c r="H3645" i="2" s="1"/>
  <c r="H3639" i="2"/>
  <c r="H3638" i="2"/>
  <c r="E3631" i="2"/>
  <c r="H3631" i="2" s="1"/>
  <c r="H3630" i="2"/>
  <c r="H3629" i="2"/>
  <c r="E3633" i="2"/>
  <c r="H3633" i="2" s="1"/>
  <c r="H3635" i="2"/>
  <c r="C3634" i="2"/>
  <c r="H3634" i="2" s="1"/>
  <c r="E3605" i="2"/>
  <c r="H3605" i="2" s="1"/>
  <c r="E3623" i="2"/>
  <c r="H3623" i="2" s="1"/>
  <c r="H3625" i="2"/>
  <c r="C3624" i="2"/>
  <c r="H3624" i="2" s="1"/>
  <c r="H3622" i="2"/>
  <c r="H3621" i="2"/>
  <c r="E3617" i="2"/>
  <c r="H3617" i="2" s="1"/>
  <c r="C3616" i="2"/>
  <c r="H3616" i="2" s="1"/>
  <c r="E3615" i="2"/>
  <c r="H3615" i="2" s="1"/>
  <c r="H3614" i="2"/>
  <c r="H3613" i="2"/>
  <c r="E3608" i="2"/>
  <c r="H3608" i="2" s="1"/>
  <c r="H3610" i="2"/>
  <c r="C3609" i="2"/>
  <c r="H3609" i="2" s="1"/>
  <c r="E3603" i="2"/>
  <c r="H3603" i="2" s="1"/>
  <c r="C3604" i="2"/>
  <c r="H3604" i="2" s="1"/>
  <c r="C3599" i="2"/>
  <c r="H3599" i="2" s="1"/>
  <c r="H3597" i="2"/>
  <c r="H3596" i="2"/>
  <c r="C3590" i="2"/>
  <c r="H3590" i="2" s="1"/>
  <c r="C3584" i="2"/>
  <c r="H3584" i="2" s="1"/>
  <c r="H3592" i="2"/>
  <c r="H3591" i="2"/>
  <c r="E3589" i="2"/>
  <c r="H3589" i="2" s="1"/>
  <c r="E3583" i="2"/>
  <c r="H3583" i="2" s="1"/>
  <c r="H3586" i="2"/>
  <c r="H3585" i="2"/>
  <c r="E3576" i="2"/>
  <c r="H3576" i="2" s="1"/>
  <c r="H3579" i="2"/>
  <c r="H3578" i="2"/>
  <c r="C3577" i="2"/>
  <c r="H3577" i="2" s="1"/>
  <c r="M123" i="6" l="1"/>
  <c r="L123" i="6"/>
  <c r="H7870" i="2"/>
  <c r="G146" i="1" s="1"/>
  <c r="H7965" i="2"/>
  <c r="G147" i="1" s="1"/>
  <c r="H881" i="3"/>
  <c r="H786" i="3"/>
  <c r="H8535" i="2"/>
  <c r="F122" i="1" s="1"/>
  <c r="H8678" i="2"/>
  <c r="G119" i="1" s="1"/>
  <c r="H8443" i="2"/>
  <c r="H3598" i="2"/>
  <c r="H3618" i="2" s="1"/>
  <c r="E57" i="1" s="1"/>
  <c r="H8444" i="2"/>
  <c r="H6525" i="2"/>
  <c r="H6560" i="2"/>
  <c r="H6537" i="2"/>
  <c r="H6573" i="2"/>
  <c r="H3640" i="2"/>
  <c r="H3653" i="2"/>
  <c r="H6568" i="2"/>
  <c r="H6556" i="2"/>
  <c r="G73" i="1" s="1"/>
  <c r="H6579" i="2"/>
  <c r="H3659" i="2"/>
  <c r="H3648" i="2"/>
  <c r="H3636" i="2"/>
  <c r="G57" i="1" s="1"/>
  <c r="H8445" i="2" l="1"/>
  <c r="H8446" i="2" s="1"/>
  <c r="G100" i="1" s="1"/>
  <c r="H6538" i="2"/>
  <c r="E73" i="1" s="1"/>
  <c r="H6580" i="2"/>
  <c r="F73" i="1" s="1"/>
  <c r="H3660" i="2"/>
  <c r="F57" i="1" s="1"/>
  <c r="D21" i="43" l="1"/>
  <c r="C21" i="43"/>
  <c r="J21" i="43" l="1"/>
  <c r="E21" i="43"/>
  <c r="H21" i="43"/>
  <c r="F21" i="43" l="1"/>
  <c r="G21" i="43" l="1"/>
  <c r="I21" i="43" l="1"/>
  <c r="K21" i="43"/>
  <c r="D998" i="4" l="1"/>
  <c r="D988" i="4"/>
  <c r="G988" i="4" s="1"/>
  <c r="G987" i="4"/>
  <c r="H1028" i="4"/>
  <c r="H1026" i="4"/>
  <c r="H1024" i="4"/>
  <c r="H1023" i="4"/>
  <c r="H1022" i="4"/>
  <c r="H1021" i="4"/>
  <c r="G1031" i="4"/>
  <c r="M108" i="6" s="1"/>
  <c r="D1027" i="4"/>
  <c r="H1027" i="4" s="1"/>
  <c r="F1016" i="4"/>
  <c r="H1016" i="4" s="1"/>
  <c r="F1017" i="4"/>
  <c r="H1017" i="4" s="1"/>
  <c r="F1020" i="4"/>
  <c r="H1020" i="4" s="1"/>
  <c r="D1013" i="4"/>
  <c r="D1012" i="4"/>
  <c r="G1012" i="4" s="1"/>
  <c r="M84" i="6" s="1"/>
  <c r="F1013" i="4"/>
  <c r="F1009" i="4"/>
  <c r="G1009" i="4" s="1"/>
  <c r="M64" i="6" s="1"/>
  <c r="F1004" i="4"/>
  <c r="G1008" i="4"/>
  <c r="M55" i="6" s="1"/>
  <c r="G1006" i="4"/>
  <c r="M36" i="6" s="1"/>
  <c r="E1004" i="4"/>
  <c r="D1004" i="4"/>
  <c r="F9677" i="2"/>
  <c r="F9676" i="2"/>
  <c r="F9675" i="2"/>
  <c r="F9674" i="2"/>
  <c r="F9718" i="2"/>
  <c r="F9702" i="2"/>
  <c r="F9671" i="2"/>
  <c r="F9670" i="2"/>
  <c r="F9669" i="2"/>
  <c r="F9668" i="2"/>
  <c r="F9667" i="2"/>
  <c r="F9666" i="2"/>
  <c r="F9665" i="2"/>
  <c r="F9664" i="2"/>
  <c r="F9663" i="2"/>
  <c r="E9716" i="2"/>
  <c r="E9715" i="2"/>
  <c r="E9714" i="2"/>
  <c r="E9713" i="2"/>
  <c r="E9712" i="2"/>
  <c r="E9711" i="2"/>
  <c r="G998" i="4" l="1"/>
  <c r="H74" i="7" s="1"/>
  <c r="C1000" i="4"/>
  <c r="G989" i="4"/>
  <c r="H12" i="7" s="1"/>
  <c r="H1029" i="4"/>
  <c r="M102" i="6" s="1"/>
  <c r="G1004" i="4"/>
  <c r="M13" i="6" s="1"/>
  <c r="G1013" i="4"/>
  <c r="M85" i="6" s="1"/>
  <c r="M92" i="6" s="1"/>
  <c r="E9710" i="2"/>
  <c r="E9709" i="2"/>
  <c r="E9708" i="2"/>
  <c r="E9707" i="2"/>
  <c r="E9706" i="2"/>
  <c r="E9695" i="2"/>
  <c r="E9696" i="2"/>
  <c r="E9700" i="2"/>
  <c r="H9700" i="2" s="1"/>
  <c r="E9699" i="2"/>
  <c r="E9698" i="2"/>
  <c r="E9697" i="2"/>
  <c r="E9694" i="2"/>
  <c r="E9693" i="2"/>
  <c r="E9691" i="2"/>
  <c r="E9690" i="2"/>
  <c r="E9689" i="2"/>
  <c r="E9688" i="2"/>
  <c r="E9687" i="2"/>
  <c r="G1000" i="4" l="1"/>
  <c r="C1001" i="4"/>
  <c r="G1001" i="4" s="1"/>
  <c r="H61" i="7" s="1"/>
  <c r="H52" i="7"/>
  <c r="E9659" i="2"/>
  <c r="H9659" i="2" s="1"/>
  <c r="E9658" i="2"/>
  <c r="H9658" i="2" s="1"/>
  <c r="E9657" i="2"/>
  <c r="H9657" i="2" s="1"/>
  <c r="E9656" i="2"/>
  <c r="H9656" i="2" s="1"/>
  <c r="E9655" i="2"/>
  <c r="H9655" i="2" s="1"/>
  <c r="E9654" i="2"/>
  <c r="H9654" i="2" s="1"/>
  <c r="E9653" i="2"/>
  <c r="H9653" i="2" s="1"/>
  <c r="E9652" i="2"/>
  <c r="H9652" i="2" s="1"/>
  <c r="E9651" i="2"/>
  <c r="H9651" i="2" s="1"/>
  <c r="E9650" i="2"/>
  <c r="H9650" i="2" s="1"/>
  <c r="E9649" i="2"/>
  <c r="H9649" i="2" s="1"/>
  <c r="E9648" i="2"/>
  <c r="H9648" i="2" s="1"/>
  <c r="E9647" i="2"/>
  <c r="H9647" i="2" s="1"/>
  <c r="E9646" i="2"/>
  <c r="H9646" i="2" s="1"/>
  <c r="E9645" i="2"/>
  <c r="H9645" i="2" s="1"/>
  <c r="E9644" i="2"/>
  <c r="H9644" i="2" s="1"/>
  <c r="F9783" i="2"/>
  <c r="H9783" i="2" s="1"/>
  <c r="E9777" i="2"/>
  <c r="H9777" i="2" s="1"/>
  <c r="E9776" i="2"/>
  <c r="H9776" i="2" s="1"/>
  <c r="E9775" i="2"/>
  <c r="H9775" i="2" s="1"/>
  <c r="E9774" i="2"/>
  <c r="H9774" i="2" s="1"/>
  <c r="E9773" i="2"/>
  <c r="H9773" i="2" s="1"/>
  <c r="E9772" i="2"/>
  <c r="H9772" i="2" s="1"/>
  <c r="E9771" i="2"/>
  <c r="H9771" i="2" s="1"/>
  <c r="E9768" i="2"/>
  <c r="H9768" i="2" s="1"/>
  <c r="E9767" i="2"/>
  <c r="H9767" i="2" s="1"/>
  <c r="E9766" i="2"/>
  <c r="H9766" i="2" s="1"/>
  <c r="E9765" i="2"/>
  <c r="H9765" i="2" s="1"/>
  <c r="E9764" i="2"/>
  <c r="H9764" i="2" s="1"/>
  <c r="E9763" i="2"/>
  <c r="H9763" i="2" s="1"/>
  <c r="E9762" i="2"/>
  <c r="H9762" i="2" s="1"/>
  <c r="E9761" i="2"/>
  <c r="H9761" i="2" s="1"/>
  <c r="E9760" i="2"/>
  <c r="H9760" i="2" s="1"/>
  <c r="E9759" i="2"/>
  <c r="H9759" i="2" s="1"/>
  <c r="E9758" i="2"/>
  <c r="H9758" i="2" s="1"/>
  <c r="E9754" i="2"/>
  <c r="H9754" i="2" s="1"/>
  <c r="E9752" i="2"/>
  <c r="H9752" i="2" s="1"/>
  <c r="E9751" i="2"/>
  <c r="H9751" i="2" s="1"/>
  <c r="E9750" i="2"/>
  <c r="H9750" i="2" s="1"/>
  <c r="E9749" i="2"/>
  <c r="H9749" i="2" s="1"/>
  <c r="E9748" i="2"/>
  <c r="H9748" i="2" s="1"/>
  <c r="E9747" i="2"/>
  <c r="H9747" i="2" s="1"/>
  <c r="E9746" i="2"/>
  <c r="H9746" i="2" s="1"/>
  <c r="E9745" i="2"/>
  <c r="H9745" i="2" s="1"/>
  <c r="E9744" i="2"/>
  <c r="H9744" i="2" s="1"/>
  <c r="E9743" i="2"/>
  <c r="H9743" i="2" s="1"/>
  <c r="E9742" i="2"/>
  <c r="H9742" i="2" s="1"/>
  <c r="E9738" i="2"/>
  <c r="H9738" i="2" s="1"/>
  <c r="E9737" i="2"/>
  <c r="H9737" i="2" s="1"/>
  <c r="E9736" i="2"/>
  <c r="H9736" i="2" s="1"/>
  <c r="E9735" i="2"/>
  <c r="H9735" i="2" s="1"/>
  <c r="E9734" i="2"/>
  <c r="H9734" i="2" s="1"/>
  <c r="E9733" i="2"/>
  <c r="H9733" i="2" s="1"/>
  <c r="E9732" i="2"/>
  <c r="H9732" i="2" s="1"/>
  <c r="E9731" i="2"/>
  <c r="H9731" i="2" s="1"/>
  <c r="E9730" i="2"/>
  <c r="H9730" i="2" s="1"/>
  <c r="E9729" i="2"/>
  <c r="H9729" i="2" s="1"/>
  <c r="E9728" i="2"/>
  <c r="H9728" i="2" s="1"/>
  <c r="E9727" i="2"/>
  <c r="H9727" i="2" s="1"/>
  <c r="H9829" i="2"/>
  <c r="H9828" i="2"/>
  <c r="H9825" i="2"/>
  <c r="H9824" i="2"/>
  <c r="H9823" i="2"/>
  <c r="H9822" i="2"/>
  <c r="H9821" i="2"/>
  <c r="H9820" i="2"/>
  <c r="H9815" i="2"/>
  <c r="H9811" i="2"/>
  <c r="H9808" i="2"/>
  <c r="H9805" i="2"/>
  <c r="H9802" i="2"/>
  <c r="H9801" i="2"/>
  <c r="H9721" i="2"/>
  <c r="E293" i="1" s="1"/>
  <c r="H9718" i="2"/>
  <c r="H9702" i="2"/>
  <c r="H9681" i="2"/>
  <c r="H9676" i="2"/>
  <c r="H9675" i="2"/>
  <c r="H9674" i="2"/>
  <c r="H9671" i="2"/>
  <c r="H9670" i="2"/>
  <c r="H9669" i="2"/>
  <c r="H9668" i="2"/>
  <c r="H9667" i="2"/>
  <c r="H9666" i="2"/>
  <c r="H9665" i="2"/>
  <c r="H9664" i="2"/>
  <c r="H9663" i="2"/>
  <c r="H9790" i="2"/>
  <c r="H9789" i="2"/>
  <c r="H9716" i="2"/>
  <c r="H9715" i="2"/>
  <c r="H9714" i="2"/>
  <c r="H9713" i="2"/>
  <c r="H9712" i="2"/>
  <c r="H9711" i="2"/>
  <c r="H9710" i="2"/>
  <c r="H9709" i="2"/>
  <c r="H9708" i="2"/>
  <c r="H9707" i="2"/>
  <c r="H9706" i="2"/>
  <c r="H9699" i="2"/>
  <c r="H9698" i="2"/>
  <c r="H9697" i="2"/>
  <c r="H9696" i="2"/>
  <c r="H9695" i="2"/>
  <c r="H9694" i="2"/>
  <c r="H9693" i="2"/>
  <c r="H9691" i="2"/>
  <c r="H9690" i="2"/>
  <c r="H9689" i="2"/>
  <c r="H9688" i="2"/>
  <c r="H9687" i="2"/>
  <c r="H9686" i="2"/>
  <c r="H9685" i="2"/>
  <c r="H9719" i="2" l="1"/>
  <c r="E292" i="1" s="1"/>
  <c r="H9703" i="2"/>
  <c r="E291" i="1" s="1"/>
  <c r="H9682" i="2"/>
  <c r="E290" i="1" s="1"/>
  <c r="H9803" i="2"/>
  <c r="H9830" i="2"/>
  <c r="H9791" i="2"/>
  <c r="G291" i="1" s="1"/>
  <c r="H9826" i="2"/>
  <c r="H9784" i="2"/>
  <c r="G290" i="1" s="1"/>
  <c r="H9778" i="2"/>
  <c r="F293" i="1" s="1"/>
  <c r="H9769" i="2"/>
  <c r="F292" i="1" s="1"/>
  <c r="H9755" i="2"/>
  <c r="F291" i="1" s="1"/>
  <c r="H9739" i="2"/>
  <c r="F290" i="1" s="1"/>
  <c r="H10203" i="2"/>
  <c r="H10202" i="2"/>
  <c r="H9418" i="2"/>
  <c r="H9417" i="2"/>
  <c r="H9416" i="2"/>
  <c r="H9415" i="2"/>
  <c r="H9414" i="2"/>
  <c r="H9413" i="2"/>
  <c r="H9410" i="2"/>
  <c r="H9409" i="2"/>
  <c r="H9408" i="2"/>
  <c r="H9404" i="2"/>
  <c r="H9403" i="2"/>
  <c r="H9402" i="2"/>
  <c r="H9401" i="2"/>
  <c r="H9400" i="2"/>
  <c r="H9399" i="2"/>
  <c r="H9396" i="2"/>
  <c r="H9395" i="2"/>
  <c r="H9394" i="2"/>
  <c r="G8880" i="2"/>
  <c r="C8880" i="2"/>
  <c r="G8879" i="2"/>
  <c r="C8879" i="2"/>
  <c r="G8878" i="2"/>
  <c r="H8878" i="2" s="1"/>
  <c r="G8876" i="2"/>
  <c r="H8876" i="2" s="1"/>
  <c r="G8875" i="2"/>
  <c r="H8875" i="2" s="1"/>
  <c r="G8874" i="2"/>
  <c r="H8874" i="2" s="1"/>
  <c r="G8870" i="2"/>
  <c r="C8870" i="2"/>
  <c r="C8868" i="2"/>
  <c r="H8868" i="2" s="1"/>
  <c r="C8867" i="2"/>
  <c r="C8865" i="2"/>
  <c r="C8863" i="2"/>
  <c r="C8862" i="2"/>
  <c r="C8861" i="2"/>
  <c r="H8861" i="2" s="1"/>
  <c r="G8854" i="2"/>
  <c r="G8853" i="2"/>
  <c r="G8867" i="2"/>
  <c r="G8865" i="2"/>
  <c r="G8863" i="2"/>
  <c r="G8862" i="2"/>
  <c r="H10204" i="2" l="1"/>
  <c r="G320" i="1" s="1"/>
  <c r="L321" i="1" s="1"/>
  <c r="H8867" i="2"/>
  <c r="H8865" i="2"/>
  <c r="H9419" i="2"/>
  <c r="F273" i="1" s="1"/>
  <c r="F274" i="1" s="1"/>
  <c r="K274" i="1" s="1"/>
  <c r="H9405" i="2"/>
  <c r="E273" i="1" s="1"/>
  <c r="E274" i="1" s="1"/>
  <c r="H8879" i="2"/>
  <c r="H8862" i="2"/>
  <c r="H8863" i="2"/>
  <c r="H8880" i="2"/>
  <c r="H8870" i="2"/>
  <c r="G8860" i="2"/>
  <c r="H8860" i="2" s="1"/>
  <c r="G8859" i="2"/>
  <c r="H8859" i="2" s="1"/>
  <c r="G8857" i="2"/>
  <c r="H8857" i="2" s="1"/>
  <c r="G8856" i="2"/>
  <c r="H8856" i="2" s="1"/>
  <c r="H8854" i="2"/>
  <c r="H8853" i="2"/>
  <c r="G8852" i="2"/>
  <c r="H8852" i="2" s="1"/>
  <c r="G8851" i="2"/>
  <c r="H8851" i="2" s="1"/>
  <c r="G8850" i="2"/>
  <c r="H8850" i="2" s="1"/>
  <c r="G8849" i="2"/>
  <c r="H8849" i="2" s="1"/>
  <c r="G8842" i="2"/>
  <c r="G8840" i="2"/>
  <c r="G8838" i="2"/>
  <c r="G8836" i="2"/>
  <c r="G8834" i="2"/>
  <c r="G8830" i="2"/>
  <c r="C8843" i="2"/>
  <c r="C8841" i="2"/>
  <c r="C8839" i="2"/>
  <c r="C8837" i="2"/>
  <c r="C8835" i="2"/>
  <c r="C8833" i="2"/>
  <c r="C8831" i="2"/>
  <c r="H8831" i="2" s="1"/>
  <c r="E8830" i="2"/>
  <c r="G8786" i="2"/>
  <c r="E8786" i="2"/>
  <c r="G8785" i="2"/>
  <c r="H8785" i="2" s="1"/>
  <c r="G8780" i="2"/>
  <c r="H8780" i="2" s="1"/>
  <c r="G8779" i="2"/>
  <c r="E8779" i="2"/>
  <c r="G8778" i="2"/>
  <c r="H8778" i="2" s="1"/>
  <c r="G8771" i="2"/>
  <c r="H8771" i="2" s="1"/>
  <c r="G8770" i="2"/>
  <c r="E8770" i="2"/>
  <c r="G8769" i="2"/>
  <c r="H8769" i="2" s="1"/>
  <c r="G698" i="3"/>
  <c r="G697" i="3"/>
  <c r="G693" i="3"/>
  <c r="H693" i="3" s="1"/>
  <c r="G692" i="3"/>
  <c r="G691" i="3"/>
  <c r="H691" i="3" s="1"/>
  <c r="G687" i="3"/>
  <c r="H687" i="3" s="1"/>
  <c r="G686" i="3"/>
  <c r="G685" i="3"/>
  <c r="H685" i="3" s="1"/>
  <c r="E698" i="3"/>
  <c r="H698" i="3" s="1"/>
  <c r="H697" i="3"/>
  <c r="E692" i="3"/>
  <c r="E686" i="3"/>
  <c r="G8751" i="2"/>
  <c r="E8751" i="2"/>
  <c r="G8732" i="2"/>
  <c r="E8732" i="2"/>
  <c r="G6485" i="2"/>
  <c r="G6484" i="2"/>
  <c r="E6481" i="2"/>
  <c r="E6480" i="2"/>
  <c r="F3537" i="2"/>
  <c r="H3537" i="2" s="1"/>
  <c r="F3536" i="2"/>
  <c r="H3536" i="2" s="1"/>
  <c r="H3535" i="2"/>
  <c r="H6456" i="2"/>
  <c r="F6458" i="2"/>
  <c r="H6458" i="2" s="1"/>
  <c r="F6457" i="2"/>
  <c r="H6457" i="2" s="1"/>
  <c r="H3573" i="2"/>
  <c r="H3572" i="2"/>
  <c r="H3571" i="2"/>
  <c r="H3570" i="2"/>
  <c r="H3569" i="2"/>
  <c r="H3568" i="2"/>
  <c r="H3567" i="2"/>
  <c r="H3566" i="2"/>
  <c r="H3565" i="2"/>
  <c r="H3564" i="2"/>
  <c r="H3563" i="2"/>
  <c r="H3562" i="2"/>
  <c r="H3561" i="2"/>
  <c r="H3557" i="2"/>
  <c r="H3555" i="2"/>
  <c r="H3554" i="2"/>
  <c r="H3553" i="2"/>
  <c r="H3552" i="2"/>
  <c r="H3551" i="2"/>
  <c r="H3550" i="2"/>
  <c r="H3549" i="2"/>
  <c r="H3548" i="2"/>
  <c r="H3546" i="2"/>
  <c r="H3545" i="2"/>
  <c r="F3534" i="2"/>
  <c r="H3534" i="2" s="1"/>
  <c r="F3531" i="2"/>
  <c r="H3531" i="2" s="1"/>
  <c r="F60" i="1" s="1"/>
  <c r="F3528" i="2"/>
  <c r="H3528" i="2" s="1"/>
  <c r="F3527" i="2"/>
  <c r="H3527" i="2" s="1"/>
  <c r="F3526" i="2"/>
  <c r="H3526" i="2" s="1"/>
  <c r="F3524" i="2"/>
  <c r="H3524" i="2" s="1"/>
  <c r="H3475" i="2"/>
  <c r="H3474" i="2"/>
  <c r="H3472" i="2"/>
  <c r="H3471" i="2"/>
  <c r="H3468" i="2"/>
  <c r="H3467" i="2"/>
  <c r="H3465" i="2"/>
  <c r="H3463" i="2"/>
  <c r="H3461" i="2"/>
  <c r="H3459" i="2"/>
  <c r="H3458" i="2"/>
  <c r="H3457" i="2"/>
  <c r="H3456" i="2"/>
  <c r="H3455" i="2"/>
  <c r="H3454" i="2"/>
  <c r="H3453" i="2"/>
  <c r="H3451" i="2"/>
  <c r="H3450" i="2"/>
  <c r="H3449" i="2"/>
  <c r="H3446" i="2"/>
  <c r="H3445" i="2"/>
  <c r="H3444" i="2"/>
  <c r="H3439" i="2"/>
  <c r="H3438" i="2"/>
  <c r="H3437" i="2"/>
  <c r="H3436" i="2"/>
  <c r="H3435" i="2"/>
  <c r="H3434" i="2"/>
  <c r="H3433" i="2"/>
  <c r="H3431" i="2"/>
  <c r="H3430" i="2"/>
  <c r="H3429" i="2"/>
  <c r="H3428" i="2"/>
  <c r="H3426" i="2"/>
  <c r="H3425" i="2"/>
  <c r="H3424" i="2"/>
  <c r="H3423" i="2"/>
  <c r="H3418" i="2"/>
  <c r="H3416" i="2"/>
  <c r="H3415" i="2"/>
  <c r="H3411" i="2"/>
  <c r="H3407" i="2"/>
  <c r="H3405" i="2"/>
  <c r="H3404" i="2"/>
  <c r="H3402" i="2"/>
  <c r="H3401" i="2"/>
  <c r="H3398" i="2"/>
  <c r="H3397" i="2"/>
  <c r="H3396" i="2"/>
  <c r="H3395" i="2"/>
  <c r="H3394" i="2"/>
  <c r="H3393" i="2"/>
  <c r="H3389" i="2"/>
  <c r="H3388" i="2"/>
  <c r="H3387" i="2"/>
  <c r="H3386" i="2"/>
  <c r="H3385" i="2"/>
  <c r="H3384" i="2"/>
  <c r="H3383" i="2"/>
  <c r="H3382" i="2"/>
  <c r="H3381" i="2"/>
  <c r="H3380" i="2"/>
  <c r="H3379" i="2"/>
  <c r="H3378" i="2"/>
  <c r="H3377" i="2"/>
  <c r="H3374" i="2"/>
  <c r="H3373" i="2"/>
  <c r="H3372" i="2"/>
  <c r="H3367" i="2"/>
  <c r="E3366" i="2"/>
  <c r="H3366" i="2" s="1"/>
  <c r="H3365" i="2"/>
  <c r="H3364" i="2"/>
  <c r="H3363" i="2"/>
  <c r="H3360" i="2"/>
  <c r="H3359" i="2"/>
  <c r="H3356" i="2"/>
  <c r="H3355" i="2"/>
  <c r="H3354" i="2"/>
  <c r="H3353" i="2"/>
  <c r="H3352" i="2"/>
  <c r="H3351" i="2"/>
  <c r="H3350" i="2"/>
  <c r="H3349" i="2"/>
  <c r="H3348" i="2"/>
  <c r="H3347" i="2"/>
  <c r="H3346" i="2"/>
  <c r="H3345" i="2"/>
  <c r="H3344" i="2"/>
  <c r="H3341" i="2"/>
  <c r="H3340" i="2"/>
  <c r="H3339" i="2"/>
  <c r="H3338" i="2"/>
  <c r="H3337" i="2"/>
  <c r="H3336" i="2"/>
  <c r="H3335" i="2"/>
  <c r="H3334" i="2"/>
  <c r="H3333" i="2"/>
  <c r="H3332" i="2"/>
  <c r="H3331" i="2"/>
  <c r="H3330" i="2"/>
  <c r="H3329" i="2"/>
  <c r="H3324" i="2"/>
  <c r="H3323" i="2"/>
  <c r="H3322" i="2"/>
  <c r="H3321" i="2"/>
  <c r="H3320" i="2"/>
  <c r="H3317" i="2"/>
  <c r="H3316" i="2"/>
  <c r="H3315" i="2"/>
  <c r="H3313" i="2"/>
  <c r="H3312" i="2"/>
  <c r="H3309" i="2"/>
  <c r="H3307" i="2"/>
  <c r="H3306" i="2"/>
  <c r="H3305" i="2"/>
  <c r="H3304" i="2"/>
  <c r="H3303" i="2"/>
  <c r="H3302" i="2"/>
  <c r="H3300" i="2"/>
  <c r="H3299" i="2"/>
  <c r="H3298" i="2"/>
  <c r="H3296" i="2"/>
  <c r="H3295" i="2"/>
  <c r="H3294" i="2"/>
  <c r="H3293" i="2"/>
  <c r="H3292" i="2"/>
  <c r="H3291" i="2"/>
  <c r="H3290" i="2"/>
  <c r="H3289" i="2"/>
  <c r="H3288" i="2"/>
  <c r="H3287" i="2"/>
  <c r="H3286" i="2"/>
  <c r="H3285" i="2"/>
  <c r="H3284" i="2"/>
  <c r="H3283" i="2"/>
  <c r="H3282" i="2"/>
  <c r="H3281" i="2"/>
  <c r="H3278" i="2"/>
  <c r="H3277" i="2"/>
  <c r="H3276" i="2"/>
  <c r="H3275" i="2"/>
  <c r="H3274" i="2"/>
  <c r="H3273" i="2"/>
  <c r="H3272" i="2"/>
  <c r="H3271" i="2"/>
  <c r="H3270" i="2"/>
  <c r="H3269" i="2"/>
  <c r="H3268" i="2"/>
  <c r="H3267" i="2"/>
  <c r="H3266" i="2"/>
  <c r="H3263" i="2"/>
  <c r="H3262" i="2"/>
  <c r="H3261" i="2"/>
  <c r="H3260" i="2"/>
  <c r="H3259" i="2"/>
  <c r="H3258" i="2"/>
  <c r="H3257" i="2"/>
  <c r="H3256" i="2"/>
  <c r="H3255" i="2"/>
  <c r="H3254" i="2"/>
  <c r="H3253" i="2"/>
  <c r="H3252" i="2"/>
  <c r="H3251" i="2"/>
  <c r="H3250" i="2"/>
  <c r="H3249" i="2"/>
  <c r="H3248" i="2"/>
  <c r="H3247" i="2"/>
  <c r="H3246" i="2"/>
  <c r="H3239" i="2"/>
  <c r="H3238" i="2"/>
  <c r="H3236" i="2"/>
  <c r="H3232" i="2"/>
  <c r="H3231" i="2"/>
  <c r="H3230" i="2"/>
  <c r="H3229" i="2"/>
  <c r="H3228" i="2"/>
  <c r="H3227" i="2"/>
  <c r="H3226" i="2"/>
  <c r="H3225" i="2"/>
  <c r="H3224" i="2"/>
  <c r="H3223" i="2"/>
  <c r="H3222" i="2"/>
  <c r="H3221" i="2"/>
  <c r="H3220" i="2"/>
  <c r="H3219" i="2"/>
  <c r="H3216" i="2"/>
  <c r="H3215" i="2"/>
  <c r="H3214" i="2"/>
  <c r="H3213" i="2"/>
  <c r="H3212" i="2"/>
  <c r="H3211" i="2"/>
  <c r="H3210" i="2"/>
  <c r="H3209" i="2"/>
  <c r="H3208" i="2"/>
  <c r="H3207" i="2"/>
  <c r="H3206" i="2"/>
  <c r="H3205" i="2"/>
  <c r="H3204" i="2"/>
  <c r="H3203" i="2"/>
  <c r="H3202" i="2"/>
  <c r="H3201" i="2"/>
  <c r="H3199" i="2"/>
  <c r="H3198" i="2"/>
  <c r="H3197" i="2"/>
  <c r="H3196" i="2"/>
  <c r="H3195" i="2"/>
  <c r="H3194" i="2"/>
  <c r="H3193" i="2"/>
  <c r="H3192" i="2"/>
  <c r="H3191" i="2"/>
  <c r="H3190" i="2"/>
  <c r="H3189" i="2"/>
  <c r="H3187" i="2"/>
  <c r="H3186" i="2"/>
  <c r="H3185" i="2"/>
  <c r="H3184" i="2"/>
  <c r="H3183" i="2"/>
  <c r="H3182" i="2"/>
  <c r="H3181" i="2"/>
  <c r="H3180" i="2"/>
  <c r="H3179" i="2"/>
  <c r="H3178" i="2"/>
  <c r="H3177" i="2"/>
  <c r="H3174" i="2"/>
  <c r="H3173" i="2"/>
  <c r="H3172" i="2"/>
  <c r="H3171" i="2"/>
  <c r="H3170" i="2"/>
  <c r="H3169" i="2"/>
  <c r="H3168" i="2"/>
  <c r="H3167" i="2"/>
  <c r="H3166" i="2"/>
  <c r="H3165" i="2"/>
  <c r="H3164" i="2"/>
  <c r="H3162" i="2"/>
  <c r="H3161" i="2"/>
  <c r="H3160" i="2"/>
  <c r="H3159" i="2"/>
  <c r="H3157" i="2"/>
  <c r="H3156" i="2"/>
  <c r="H3155" i="2"/>
  <c r="H3154" i="2"/>
  <c r="H3153" i="2"/>
  <c r="H3152" i="2"/>
  <c r="H3151" i="2"/>
  <c r="H3150" i="2"/>
  <c r="H3149" i="2"/>
  <c r="H3148" i="2"/>
  <c r="H3147" i="2"/>
  <c r="H692" i="3" l="1"/>
  <c r="H686" i="3"/>
  <c r="H8881" i="2"/>
  <c r="G244" i="1" s="1"/>
  <c r="G341" i="1" s="1"/>
  <c r="H8871" i="2"/>
  <c r="F244" i="1" s="1"/>
  <c r="F341" i="1" s="1"/>
  <c r="H8770" i="2"/>
  <c r="H8779" i="2"/>
  <c r="H8786" i="2"/>
  <c r="H8732" i="2"/>
  <c r="H8751" i="2"/>
  <c r="H3538" i="2"/>
  <c r="G60" i="1" s="1"/>
  <c r="H3419" i="2"/>
  <c r="E58" i="1" s="1"/>
  <c r="H3476" i="2"/>
  <c r="G58" i="1" s="1"/>
  <c r="H3233" i="2"/>
  <c r="H3240" i="2"/>
  <c r="H3241" i="2" s="1"/>
  <c r="H3558" i="2"/>
  <c r="E59" i="1" s="1"/>
  <c r="H3574" i="2"/>
  <c r="F59" i="1" s="1"/>
  <c r="H3529" i="2"/>
  <c r="E60" i="1" s="1"/>
  <c r="H699" i="3" l="1"/>
  <c r="H3242" i="2"/>
  <c r="F58" i="1" s="1"/>
  <c r="G6470" i="2"/>
  <c r="G6469" i="2"/>
  <c r="G6468" i="2"/>
  <c r="G6467" i="2"/>
  <c r="E6465" i="2"/>
  <c r="E6464" i="2"/>
  <c r="G6197" i="2"/>
  <c r="G6196" i="2"/>
  <c r="G6195" i="2"/>
  <c r="G6194" i="2"/>
  <c r="G6193" i="2"/>
  <c r="G6192" i="2"/>
  <c r="G6191" i="2"/>
  <c r="G6190" i="2"/>
  <c r="G6189" i="2"/>
  <c r="G6188" i="2"/>
  <c r="G6187" i="2"/>
  <c r="G6186" i="2"/>
  <c r="G6185" i="2"/>
  <c r="G6184" i="2"/>
  <c r="G6180" i="2"/>
  <c r="G6179" i="2"/>
  <c r="G6178" i="2"/>
  <c r="G6177" i="2"/>
  <c r="G6176" i="2"/>
  <c r="G6175" i="2"/>
  <c r="G6174" i="2"/>
  <c r="G6173" i="2"/>
  <c r="G6172" i="2"/>
  <c r="G6171" i="2"/>
  <c r="G6170" i="2"/>
  <c r="G6169" i="2"/>
  <c r="G6168" i="2"/>
  <c r="G6167" i="2"/>
  <c r="G6166" i="2"/>
  <c r="G6164" i="2"/>
  <c r="G6163" i="2"/>
  <c r="G6162" i="2"/>
  <c r="G6161" i="2"/>
  <c r="G6160" i="2"/>
  <c r="G6159" i="2"/>
  <c r="G6158" i="2"/>
  <c r="G6157" i="2"/>
  <c r="G6156" i="2"/>
  <c r="G6155" i="2"/>
  <c r="G6154" i="2"/>
  <c r="G6152" i="2"/>
  <c r="G6151" i="2"/>
  <c r="G6150" i="2"/>
  <c r="G6149" i="2"/>
  <c r="G6148" i="2"/>
  <c r="G6147" i="2"/>
  <c r="G6146" i="2"/>
  <c r="G6145" i="2"/>
  <c r="G6144" i="2"/>
  <c r="G6143" i="2"/>
  <c r="G6142" i="2"/>
  <c r="G6139" i="2"/>
  <c r="G6138" i="2"/>
  <c r="G6137" i="2"/>
  <c r="G6136" i="2"/>
  <c r="G6135" i="2"/>
  <c r="G6134" i="2"/>
  <c r="G6133" i="2"/>
  <c r="G6132" i="2"/>
  <c r="G6131" i="2"/>
  <c r="G6130" i="2"/>
  <c r="G6129" i="2"/>
  <c r="G6128" i="2"/>
  <c r="G6127" i="2"/>
  <c r="G6126" i="2"/>
  <c r="G6125" i="2"/>
  <c r="G6124" i="2"/>
  <c r="G6122" i="2"/>
  <c r="G6121" i="2"/>
  <c r="G6120" i="2"/>
  <c r="G6119" i="2"/>
  <c r="G6118" i="2"/>
  <c r="G6117" i="2"/>
  <c r="G6116" i="2"/>
  <c r="G6115" i="2"/>
  <c r="G6114" i="2"/>
  <c r="G6113" i="2"/>
  <c r="G6112" i="2"/>
  <c r="I6181" i="2"/>
  <c r="G6181" i="2"/>
  <c r="H404" i="2"/>
  <c r="H403" i="2"/>
  <c r="H400" i="2"/>
  <c r="E401" i="2"/>
  <c r="H401" i="2" s="1"/>
  <c r="H399" i="2" l="1"/>
  <c r="H398" i="2"/>
  <c r="H397" i="2"/>
  <c r="G678" i="3"/>
  <c r="G676" i="3"/>
  <c r="E678" i="3"/>
  <c r="E676" i="3"/>
  <c r="D673" i="3"/>
  <c r="E396" i="2"/>
  <c r="H396" i="2" s="1"/>
  <c r="E121" i="2"/>
  <c r="E119" i="2"/>
  <c r="M9" i="2"/>
  <c r="L19" i="2"/>
  <c r="K11" i="2"/>
  <c r="K14" i="2"/>
  <c r="D996" i="4"/>
  <c r="G996" i="4" s="1"/>
  <c r="H121" i="7" s="1"/>
  <c r="G993" i="4"/>
  <c r="H113" i="7" s="1"/>
  <c r="H119" i="7" s="1"/>
  <c r="G991" i="4"/>
  <c r="H111" i="7" s="1"/>
  <c r="H118" i="7" s="1"/>
  <c r="H678" i="3" l="1"/>
  <c r="K15" i="2"/>
  <c r="H676" i="3"/>
  <c r="B111" i="7"/>
  <c r="B125" i="7" s="1"/>
  <c r="B127" i="7" s="1"/>
  <c r="H679" i="3" l="1"/>
  <c r="H115" i="7"/>
  <c r="G252" i="1" l="1"/>
  <c r="G251" i="1"/>
  <c r="G250" i="1"/>
  <c r="G249" i="1"/>
  <c r="G248" i="1"/>
  <c r="E252" i="1"/>
  <c r="F76" i="7"/>
  <c r="F74" i="7"/>
  <c r="F106" i="7"/>
  <c r="G106" i="7" s="1"/>
  <c r="F103" i="7"/>
  <c r="G103" i="7" s="1"/>
  <c r="F92" i="7"/>
  <c r="G92" i="7" s="1"/>
  <c r="G98" i="7" s="1"/>
  <c r="F69" i="7"/>
  <c r="E69" i="7"/>
  <c r="F59" i="7"/>
  <c r="G59" i="7" s="1"/>
  <c r="F58" i="7"/>
  <c r="G58" i="7" s="1"/>
  <c r="F50" i="7"/>
  <c r="G50" i="7" s="1"/>
  <c r="F48" i="7"/>
  <c r="F46" i="7"/>
  <c r="G46" i="7" s="1"/>
  <c r="F43" i="7"/>
  <c r="G43" i="7" s="1"/>
  <c r="F31" i="7"/>
  <c r="G31" i="7" s="1"/>
  <c r="F27" i="7"/>
  <c r="G27" i="7" s="1"/>
  <c r="F24" i="7"/>
  <c r="G24" i="7" s="1"/>
  <c r="A20" i="7"/>
  <c r="A36" i="7" s="1"/>
  <c r="A55" i="7" s="1"/>
  <c r="F15" i="7"/>
  <c r="F12" i="7"/>
  <c r="G12" i="7" s="1"/>
  <c r="B10" i="7"/>
  <c r="B14" i="7" s="1"/>
  <c r="H8198" i="2"/>
  <c r="H8197" i="2"/>
  <c r="G8194" i="2"/>
  <c r="H8194" i="2" s="1"/>
  <c r="G8193" i="2"/>
  <c r="H8193" i="2" s="1"/>
  <c r="G8192" i="2"/>
  <c r="H8192" i="2" s="1"/>
  <c r="G8191" i="2"/>
  <c r="H8191" i="2" s="1"/>
  <c r="L223" i="1"/>
  <c r="L221" i="1"/>
  <c r="L193" i="1"/>
  <c r="K193" i="1"/>
  <c r="K191" i="1"/>
  <c r="K189" i="1"/>
  <c r="G116" i="2"/>
  <c r="H116" i="2" s="1"/>
  <c r="F22" i="1" s="1"/>
  <c r="E114" i="2"/>
  <c r="H114" i="2" s="1"/>
  <c r="G22" i="1" s="1"/>
  <c r="H111" i="2"/>
  <c r="H109" i="2"/>
  <c r="G972" i="4"/>
  <c r="J79" i="6" s="1"/>
  <c r="O79" i="6" s="1"/>
  <c r="R79" i="6" s="1"/>
  <c r="D984" i="4"/>
  <c r="G984" i="4" s="1"/>
  <c r="J80" i="6" s="1"/>
  <c r="G981" i="4"/>
  <c r="G980" i="4"/>
  <c r="G979" i="4"/>
  <c r="G978" i="4"/>
  <c r="G977" i="4"/>
  <c r="G976" i="4"/>
  <c r="G975" i="4"/>
  <c r="G974" i="4"/>
  <c r="D969" i="4"/>
  <c r="G969" i="4" s="1"/>
  <c r="J62" i="6" s="1"/>
  <c r="G966" i="4"/>
  <c r="G965" i="4"/>
  <c r="G964" i="4"/>
  <c r="G963" i="4"/>
  <c r="G962" i="4"/>
  <c r="G961" i="4"/>
  <c r="G960" i="4"/>
  <c r="G959" i="4"/>
  <c r="D957" i="4"/>
  <c r="G957" i="4" s="1"/>
  <c r="J61" i="6" s="1"/>
  <c r="D955" i="4"/>
  <c r="G955" i="4" s="1"/>
  <c r="J36" i="6" s="1"/>
  <c r="D944" i="4"/>
  <c r="G944" i="4" s="1"/>
  <c r="E952" i="4"/>
  <c r="D952" i="4"/>
  <c r="E948" i="4"/>
  <c r="D948" i="4"/>
  <c r="E943" i="4"/>
  <c r="D943" i="4"/>
  <c r="F951" i="4"/>
  <c r="F952" i="4" s="1"/>
  <c r="E951" i="4"/>
  <c r="D951" i="4"/>
  <c r="E947" i="4"/>
  <c r="D947" i="4"/>
  <c r="E942" i="4"/>
  <c r="D942" i="4"/>
  <c r="E937" i="4"/>
  <c r="D937" i="4"/>
  <c r="E936" i="4"/>
  <c r="D936" i="4"/>
  <c r="D932" i="4"/>
  <c r="G932" i="4" s="1"/>
  <c r="G930" i="4"/>
  <c r="D928" i="4"/>
  <c r="G928" i="4" s="1"/>
  <c r="D927" i="4"/>
  <c r="G927" i="4" s="1"/>
  <c r="G926" i="4"/>
  <c r="F924" i="4"/>
  <c r="G924" i="4" s="1"/>
  <c r="E919" i="4"/>
  <c r="G919" i="4" s="1"/>
  <c r="D917" i="4"/>
  <c r="G917" i="4" s="1"/>
  <c r="E915" i="4"/>
  <c r="G920" i="4"/>
  <c r="G899" i="4"/>
  <c r="G895" i="4"/>
  <c r="G881" i="4"/>
  <c r="G877" i="4"/>
  <c r="G861" i="4"/>
  <c r="G859" i="4"/>
  <c r="G857" i="4"/>
  <c r="K20" i="6" s="1"/>
  <c r="G853" i="4"/>
  <c r="G842" i="4"/>
  <c r="G840" i="4"/>
  <c r="G837" i="4"/>
  <c r="I132" i="6" s="1"/>
  <c r="G836" i="4"/>
  <c r="G831" i="4"/>
  <c r="G830" i="4"/>
  <c r="E906" i="4"/>
  <c r="D906" i="4"/>
  <c r="E905" i="4"/>
  <c r="D905" i="4"/>
  <c r="D901" i="4"/>
  <c r="G901" i="4" s="1"/>
  <c r="D897" i="4"/>
  <c r="D898" i="4" s="1"/>
  <c r="G898" i="4" s="1"/>
  <c r="D896" i="4"/>
  <c r="G896" i="4" s="1"/>
  <c r="F893" i="4"/>
  <c r="G893" i="4" s="1"/>
  <c r="E888" i="4"/>
  <c r="D888" i="4"/>
  <c r="E887" i="4"/>
  <c r="D887" i="4"/>
  <c r="D879" i="4"/>
  <c r="G879" i="4" s="1"/>
  <c r="D878" i="4"/>
  <c r="G878" i="4" s="1"/>
  <c r="F875" i="4"/>
  <c r="G875" i="4" s="1"/>
  <c r="D883" i="4"/>
  <c r="G883" i="4" s="1"/>
  <c r="D871" i="4"/>
  <c r="G871" i="4" s="1"/>
  <c r="E870" i="4"/>
  <c r="D866" i="4"/>
  <c r="G866" i="4" s="1"/>
  <c r="E868" i="4"/>
  <c r="D868" i="4"/>
  <c r="E862" i="4"/>
  <c r="G862" i="4" s="1"/>
  <c r="F850" i="4"/>
  <c r="E849" i="4"/>
  <c r="D849" i="4"/>
  <c r="E850" i="4"/>
  <c r="D850" i="4"/>
  <c r="F854" i="4"/>
  <c r="G854" i="4" s="1"/>
  <c r="F148" i="6"/>
  <c r="E148" i="6"/>
  <c r="C832" i="4"/>
  <c r="G832" i="4" s="1"/>
  <c r="G822" i="4"/>
  <c r="I195" i="6" s="1"/>
  <c r="D826" i="4"/>
  <c r="G820" i="4"/>
  <c r="I192" i="6" s="1"/>
  <c r="F790" i="4"/>
  <c r="G790" i="4" s="1"/>
  <c r="I156" i="6" s="1"/>
  <c r="I206" i="6" s="1"/>
  <c r="G787" i="4"/>
  <c r="G786" i="4"/>
  <c r="G785" i="4"/>
  <c r="F795" i="4"/>
  <c r="D795" i="4"/>
  <c r="D794" i="4"/>
  <c r="F797" i="4"/>
  <c r="D797" i="4"/>
  <c r="D796" i="4"/>
  <c r="D769" i="4"/>
  <c r="D809" i="4"/>
  <c r="G809" i="4" s="1"/>
  <c r="G808" i="4"/>
  <c r="F807" i="4"/>
  <c r="G807" i="4" s="1"/>
  <c r="G806" i="4"/>
  <c r="G805" i="4"/>
  <c r="F803" i="4"/>
  <c r="G803" i="4" s="1"/>
  <c r="F802" i="4"/>
  <c r="G802" i="4" s="1"/>
  <c r="F801" i="4"/>
  <c r="G801" i="4" s="1"/>
  <c r="F800" i="4"/>
  <c r="G800" i="4" s="1"/>
  <c r="F799" i="4"/>
  <c r="G799" i="4" s="1"/>
  <c r="F798" i="4"/>
  <c r="G798" i="4" s="1"/>
  <c r="F796" i="4"/>
  <c r="F794" i="4"/>
  <c r="F793" i="4"/>
  <c r="G793" i="4" s="1"/>
  <c r="D780" i="4"/>
  <c r="D829" i="4" s="1"/>
  <c r="G829" i="4" s="1"/>
  <c r="F778" i="4"/>
  <c r="G778" i="4" s="1"/>
  <c r="D751" i="4"/>
  <c r="G751" i="4" s="1"/>
  <c r="D750" i="4"/>
  <c r="G750" i="4" s="1"/>
  <c r="D749" i="4"/>
  <c r="G749" i="4" s="1"/>
  <c r="D748" i="4"/>
  <c r="G748" i="4" s="1"/>
  <c r="G777" i="4"/>
  <c r="F775" i="4"/>
  <c r="G775" i="4" s="1"/>
  <c r="F774" i="4"/>
  <c r="G774" i="4" s="1"/>
  <c r="F773" i="4"/>
  <c r="G773" i="4" s="1"/>
  <c r="F772" i="4"/>
  <c r="G772" i="4" s="1"/>
  <c r="F771" i="4"/>
  <c r="G771" i="4" s="1"/>
  <c r="F770" i="4"/>
  <c r="G770" i="4" s="1"/>
  <c r="F769" i="4"/>
  <c r="F768" i="4"/>
  <c r="F767" i="4"/>
  <c r="G756" i="4"/>
  <c r="G755" i="4"/>
  <c r="D701" i="4"/>
  <c r="G701" i="4" s="1"/>
  <c r="D700" i="4"/>
  <c r="G700" i="4" s="1"/>
  <c r="D699" i="4"/>
  <c r="G699" i="4" s="1"/>
  <c r="D698" i="4"/>
  <c r="G698" i="4" s="1"/>
  <c r="G633" i="4"/>
  <c r="G632" i="4"/>
  <c r="G631" i="4"/>
  <c r="I143" i="6"/>
  <c r="G623" i="4"/>
  <c r="I10" i="6" s="1"/>
  <c r="I29" i="6" s="1"/>
  <c r="I37" i="6" s="1"/>
  <c r="G620" i="4"/>
  <c r="H111" i="6" s="1"/>
  <c r="N111" i="6"/>
  <c r="G526" i="4"/>
  <c r="G524" i="4"/>
  <c r="G523" i="4"/>
  <c r="F565" i="4"/>
  <c r="F563" i="4"/>
  <c r="F560" i="4"/>
  <c r="D565" i="4"/>
  <c r="D563" i="4"/>
  <c r="D560" i="4"/>
  <c r="D527" i="4"/>
  <c r="G527" i="4" s="1"/>
  <c r="D525" i="4"/>
  <c r="G525" i="4" s="1"/>
  <c r="D522" i="4"/>
  <c r="G522" i="4" s="1"/>
  <c r="G473" i="4"/>
  <c r="G474" i="4" s="1"/>
  <c r="H14" i="6" s="1"/>
  <c r="G467" i="4"/>
  <c r="H10" i="6" s="1"/>
  <c r="H29" i="6" s="1"/>
  <c r="H37" i="6" s="1"/>
  <c r="Q145" i="6"/>
  <c r="G373" i="4"/>
  <c r="G371" i="4"/>
  <c r="G369" i="4"/>
  <c r="G368" i="4"/>
  <c r="F415" i="4"/>
  <c r="F414" i="4"/>
  <c r="F413" i="4"/>
  <c r="F411" i="4"/>
  <c r="F408" i="4"/>
  <c r="D415" i="4"/>
  <c r="D413" i="4"/>
  <c r="D411" i="4"/>
  <c r="D408" i="4"/>
  <c r="D374" i="4"/>
  <c r="G374" i="4" s="1"/>
  <c r="D372" i="4"/>
  <c r="G372" i="4" s="1"/>
  <c r="D370" i="4"/>
  <c r="G370" i="4" s="1"/>
  <c r="D367" i="4"/>
  <c r="G367" i="4" s="1"/>
  <c r="F45" i="6"/>
  <c r="E45" i="6"/>
  <c r="G311" i="4"/>
  <c r="G310" i="4"/>
  <c r="E307" i="4"/>
  <c r="D307" i="4"/>
  <c r="G329" i="4"/>
  <c r="G37" i="6" s="1"/>
  <c r="G302" i="4"/>
  <c r="G10" i="6" s="1"/>
  <c r="G291" i="4"/>
  <c r="G290" i="4"/>
  <c r="G289" i="4"/>
  <c r="G288" i="4"/>
  <c r="G285" i="4"/>
  <c r="G284" i="4"/>
  <c r="G283" i="4"/>
  <c r="G280" i="4"/>
  <c r="G279" i="4"/>
  <c r="F147" i="6"/>
  <c r="F137" i="6"/>
  <c r="F245" i="4"/>
  <c r="G245" i="4" s="1"/>
  <c r="F244" i="4"/>
  <c r="G244" i="4" s="1"/>
  <c r="G222" i="4"/>
  <c r="G221" i="4"/>
  <c r="G199" i="4"/>
  <c r="F37" i="6" s="1"/>
  <c r="G184" i="4"/>
  <c r="F14" i="6" s="1"/>
  <c r="G176" i="4"/>
  <c r="F10" i="6" s="1"/>
  <c r="G146" i="4"/>
  <c r="E187" i="6" s="1"/>
  <c r="F94" i="4"/>
  <c r="G94" i="4" s="1"/>
  <c r="F92" i="4"/>
  <c r="D92" i="4"/>
  <c r="D58" i="4"/>
  <c r="G58" i="4" s="1"/>
  <c r="G60" i="4"/>
  <c r="G171" i="4"/>
  <c r="E147" i="6" s="1"/>
  <c r="G169" i="4"/>
  <c r="E132" i="6" s="1"/>
  <c r="G27" i="4"/>
  <c r="E37" i="6" s="1"/>
  <c r="G10" i="4"/>
  <c r="E14" i="6" s="1"/>
  <c r="G2" i="4"/>
  <c r="E10" i="6" s="1"/>
  <c r="O220" i="6"/>
  <c r="R220" i="6" s="1"/>
  <c r="Q217" i="6"/>
  <c r="O217" i="6"/>
  <c r="Q216" i="6"/>
  <c r="O216" i="6"/>
  <c r="Q215" i="6"/>
  <c r="O215" i="6"/>
  <c r="B214" i="6"/>
  <c r="B219" i="6" s="1"/>
  <c r="B222" i="6" s="1"/>
  <c r="B225" i="6" s="1"/>
  <c r="Q174" i="6"/>
  <c r="Q172" i="6"/>
  <c r="Q168" i="6"/>
  <c r="O168" i="6"/>
  <c r="B168" i="6"/>
  <c r="B171" i="6" s="1"/>
  <c r="Q209" i="6"/>
  <c r="N209" i="6"/>
  <c r="Q206" i="6"/>
  <c r="B206" i="6"/>
  <c r="B207" i="6" s="1"/>
  <c r="B209" i="6" s="1"/>
  <c r="Q200" i="6"/>
  <c r="Q197" i="6"/>
  <c r="Q195" i="6"/>
  <c r="Q192" i="6"/>
  <c r="Q190" i="6"/>
  <c r="Q185" i="6"/>
  <c r="Q183" i="6"/>
  <c r="B185" i="6"/>
  <c r="B192" i="6" s="1"/>
  <c r="B195" i="6" s="1"/>
  <c r="B197" i="6" s="1"/>
  <c r="B200" i="6" s="1"/>
  <c r="Q159" i="6"/>
  <c r="N159" i="6"/>
  <c r="Q156" i="6"/>
  <c r="B156" i="6"/>
  <c r="B159" i="6" s="1"/>
  <c r="B161" i="6" s="1"/>
  <c r="Q143" i="6"/>
  <c r="R140" i="6"/>
  <c r="Q137" i="6"/>
  <c r="Q132" i="6"/>
  <c r="B128" i="6"/>
  <c r="Q120" i="6"/>
  <c r="Q118" i="6"/>
  <c r="J209" i="6"/>
  <c r="B117" i="6"/>
  <c r="B122" i="6" s="1"/>
  <c r="O108" i="6"/>
  <c r="R108" i="6" s="1"/>
  <c r="Q106" i="6"/>
  <c r="O106" i="6"/>
  <c r="Q105" i="6"/>
  <c r="O105" i="6"/>
  <c r="Q102" i="6"/>
  <c r="O102" i="6"/>
  <c r="B102" i="6"/>
  <c r="O96" i="6"/>
  <c r="R96" i="6" s="1"/>
  <c r="O94" i="6"/>
  <c r="R94" i="6" s="1"/>
  <c r="Q92" i="6"/>
  <c r="B90" i="6"/>
  <c r="B94" i="6" s="1"/>
  <c r="B96" i="6" s="1"/>
  <c r="Q80" i="6"/>
  <c r="Q78" i="6"/>
  <c r="Q77" i="6"/>
  <c r="Q76" i="6"/>
  <c r="Q74" i="6"/>
  <c r="Q75" i="6" s="1"/>
  <c r="Q84" i="6"/>
  <c r="B70" i="6"/>
  <c r="B73" i="6" s="1"/>
  <c r="B83" i="6" s="1"/>
  <c r="Q63" i="6"/>
  <c r="Q62" i="6"/>
  <c r="Q61" i="6"/>
  <c r="Q60" i="6"/>
  <c r="Q59" i="6"/>
  <c r="Q58" i="6"/>
  <c r="Q57" i="6"/>
  <c r="Q56" i="6"/>
  <c r="Q64" i="6" s="1"/>
  <c r="Q55" i="6"/>
  <c r="B53" i="6"/>
  <c r="Q40" i="6"/>
  <c r="O40" i="6"/>
  <c r="O39" i="6"/>
  <c r="R39" i="6" s="1"/>
  <c r="Q38" i="6"/>
  <c r="Q37" i="6"/>
  <c r="Q36" i="6"/>
  <c r="B35" i="6"/>
  <c r="B40" i="6" s="1"/>
  <c r="B42" i="6" s="1"/>
  <c r="Q29" i="6"/>
  <c r="R28" i="6"/>
  <c r="Q14" i="6"/>
  <c r="Q13" i="6"/>
  <c r="Q10" i="6"/>
  <c r="B10" i="6"/>
  <c r="B12" i="6" s="1"/>
  <c r="B17" i="6" s="1"/>
  <c r="B29" i="6" s="1"/>
  <c r="G48" i="7" l="1"/>
  <c r="G53" i="7" s="1"/>
  <c r="F60" i="7"/>
  <c r="G413" i="4"/>
  <c r="B104" i="6"/>
  <c r="B108" i="6" s="1"/>
  <c r="B111" i="6" s="1"/>
  <c r="B113" i="6" s="1"/>
  <c r="G18" i="7"/>
  <c r="G967" i="4"/>
  <c r="G63" i="7"/>
  <c r="B22" i="7"/>
  <c r="B26" i="7" s="1"/>
  <c r="B29" i="7" s="1"/>
  <c r="G69" i="7"/>
  <c r="G71" i="7" s="1"/>
  <c r="G34" i="7"/>
  <c r="G81" i="7"/>
  <c r="G108" i="7"/>
  <c r="H8199" i="2"/>
  <c r="A65" i="7"/>
  <c r="B57" i="7"/>
  <c r="B39" i="7"/>
  <c r="G982" i="4"/>
  <c r="J81" i="6" s="1"/>
  <c r="G952" i="4"/>
  <c r="G948" i="4"/>
  <c r="G849" i="4"/>
  <c r="K13" i="6" s="1"/>
  <c r="G868" i="4"/>
  <c r="G943" i="4"/>
  <c r="G936" i="4"/>
  <c r="G942" i="4"/>
  <c r="G937" i="4"/>
  <c r="G951" i="4"/>
  <c r="D929" i="4"/>
  <c r="D931" i="4" s="1"/>
  <c r="G931" i="4" s="1"/>
  <c r="G905" i="4"/>
  <c r="G947" i="4"/>
  <c r="G888" i="4"/>
  <c r="G906" i="4"/>
  <c r="G850" i="4"/>
  <c r="K14" i="6" s="1"/>
  <c r="G887" i="4"/>
  <c r="G897" i="4"/>
  <c r="G915" i="4"/>
  <c r="G921" i="4" s="1"/>
  <c r="D900" i="4"/>
  <c r="G900" i="4" s="1"/>
  <c r="D880" i="4"/>
  <c r="G880" i="4" s="1"/>
  <c r="D870" i="4"/>
  <c r="G863" i="4"/>
  <c r="K36" i="6" s="1"/>
  <c r="O147" i="6"/>
  <c r="G788" i="4"/>
  <c r="G797" i="4"/>
  <c r="G795" i="4"/>
  <c r="G794" i="4"/>
  <c r="G796" i="4"/>
  <c r="G752" i="4"/>
  <c r="I78" i="6" s="1"/>
  <c r="G757" i="4"/>
  <c r="I111" i="6" s="1"/>
  <c r="G702" i="4"/>
  <c r="I60" i="6" s="1"/>
  <c r="G634" i="4"/>
  <c r="I14" i="6" s="1"/>
  <c r="G565" i="4"/>
  <c r="G563" i="4"/>
  <c r="G528" i="4"/>
  <c r="H60" i="6" s="1"/>
  <c r="G560" i="4"/>
  <c r="G312" i="4"/>
  <c r="G14" i="6" s="1"/>
  <c r="G307" i="4"/>
  <c r="G408" i="4"/>
  <c r="G415" i="4"/>
  <c r="G411" i="4"/>
  <c r="G375" i="4"/>
  <c r="G60" i="6" s="1"/>
  <c r="G29" i="6"/>
  <c r="G292" i="4"/>
  <c r="F187" i="6" s="1"/>
  <c r="G223" i="4"/>
  <c r="F60" i="6" s="1"/>
  <c r="G286" i="4"/>
  <c r="F190" i="6" s="1"/>
  <c r="G281" i="4"/>
  <c r="F183" i="6" s="1"/>
  <c r="G246" i="4"/>
  <c r="F78" i="6" s="1"/>
  <c r="O37" i="6"/>
  <c r="R37" i="6" s="1"/>
  <c r="F29" i="6"/>
  <c r="G61" i="4"/>
  <c r="E60" i="6" s="1"/>
  <c r="O10" i="6"/>
  <c r="R10" i="6" s="1"/>
  <c r="G92" i="4"/>
  <c r="G95" i="4" s="1"/>
  <c r="E78" i="6" s="1"/>
  <c r="R40" i="6"/>
  <c r="R102" i="6"/>
  <c r="R216" i="6"/>
  <c r="E29" i="6"/>
  <c r="R105" i="6"/>
  <c r="R215" i="6"/>
  <c r="R217" i="6"/>
  <c r="J159" i="6"/>
  <c r="R168" i="6"/>
  <c r="R106" i="6"/>
  <c r="J63" i="6" l="1"/>
  <c r="J92" i="6" s="1"/>
  <c r="J174" i="6"/>
  <c r="B67" i="7"/>
  <c r="G949" i="4"/>
  <c r="J14" i="6" s="1"/>
  <c r="O14" i="6" s="1"/>
  <c r="R14" i="6" s="1"/>
  <c r="G945" i="4"/>
  <c r="J13" i="6" s="1"/>
  <c r="G953" i="4"/>
  <c r="J15" i="6" s="1"/>
  <c r="O15" i="6" s="1"/>
  <c r="R15" i="6" s="1"/>
  <c r="G938" i="4"/>
  <c r="G889" i="4"/>
  <c r="K62" i="6" s="1"/>
  <c r="O62" i="6" s="1"/>
  <c r="R62" i="6" s="1"/>
  <c r="G851" i="4"/>
  <c r="G907" i="4"/>
  <c r="K80" i="6" s="1"/>
  <c r="O80" i="6" s="1"/>
  <c r="R80" i="6" s="1"/>
  <c r="G929" i="4"/>
  <c r="G933" i="4" s="1"/>
  <c r="K174" i="6" s="1"/>
  <c r="G870" i="4"/>
  <c r="G872" i="4" s="1"/>
  <c r="K61" i="6" s="1"/>
  <c r="G902" i="4"/>
  <c r="K81" i="6" s="1"/>
  <c r="O81" i="6" s="1"/>
  <c r="R81" i="6" s="1"/>
  <c r="D882" i="4"/>
  <c r="G810" i="4"/>
  <c r="I159" i="6" s="1"/>
  <c r="G566" i="4"/>
  <c r="H78" i="6" s="1"/>
  <c r="G416" i="4"/>
  <c r="G78" i="6" s="1"/>
  <c r="R230" i="6"/>
  <c r="O29" i="6"/>
  <c r="R29" i="6" s="1"/>
  <c r="O60" i="6"/>
  <c r="R60" i="6" s="1"/>
  <c r="R114" i="6"/>
  <c r="O61" i="6" l="1"/>
  <c r="R61" i="6" s="1"/>
  <c r="O174" i="6"/>
  <c r="R174" i="6" s="1"/>
  <c r="B86" i="7"/>
  <c r="B96" i="7" s="1"/>
  <c r="G882" i="4"/>
  <c r="G884" i="4" s="1"/>
  <c r="K63" i="6" s="1"/>
  <c r="K92" i="6" s="1"/>
  <c r="O78" i="6"/>
  <c r="R78" i="6" s="1"/>
  <c r="G769" i="4"/>
  <c r="D768" i="4"/>
  <c r="G768" i="4" s="1"/>
  <c r="F738" i="4"/>
  <c r="G738" i="4" s="1"/>
  <c r="F745" i="4"/>
  <c r="G745" i="4" s="1"/>
  <c r="F744" i="4"/>
  <c r="G744" i="4" s="1"/>
  <c r="F743" i="4"/>
  <c r="G743" i="4" s="1"/>
  <c r="F742" i="4"/>
  <c r="G742" i="4" s="1"/>
  <c r="F741" i="4"/>
  <c r="G741" i="4" s="1"/>
  <c r="F740" i="4"/>
  <c r="G740" i="4" s="1"/>
  <c r="F739" i="4"/>
  <c r="G739" i="4" s="1"/>
  <c r="F737" i="4"/>
  <c r="G737" i="4" s="1"/>
  <c r="F736" i="4"/>
  <c r="G736" i="4" s="1"/>
  <c r="F734" i="4"/>
  <c r="G734" i="4" s="1"/>
  <c r="F733" i="4"/>
  <c r="G733" i="4" s="1"/>
  <c r="F726" i="4"/>
  <c r="D723" i="4"/>
  <c r="D722" i="4"/>
  <c r="D721" i="4"/>
  <c r="D718" i="4"/>
  <c r="D717" i="4"/>
  <c r="D713" i="4"/>
  <c r="D712" i="4"/>
  <c r="D711" i="4"/>
  <c r="D708" i="4"/>
  <c r="G708" i="4" s="1"/>
  <c r="D707" i="4"/>
  <c r="G707" i="4" s="1"/>
  <c r="D706" i="4"/>
  <c r="G706" i="4" s="1"/>
  <c r="G730" i="4"/>
  <c r="G731" i="4" s="1"/>
  <c r="I76" i="6" s="1"/>
  <c r="F728" i="4"/>
  <c r="G728" i="4" s="1"/>
  <c r="D726" i="4"/>
  <c r="F723" i="4"/>
  <c r="F722" i="4"/>
  <c r="F721" i="4"/>
  <c r="F718" i="4"/>
  <c r="F717" i="4"/>
  <c r="F713" i="4"/>
  <c r="F712" i="4"/>
  <c r="F711" i="4"/>
  <c r="G694" i="4"/>
  <c r="G693" i="4"/>
  <c r="G692" i="4"/>
  <c r="G691" i="4"/>
  <c r="G690" i="4"/>
  <c r="G689" i="4"/>
  <c r="G688" i="4"/>
  <c r="F667" i="4"/>
  <c r="G667" i="4" s="1"/>
  <c r="F666" i="4"/>
  <c r="G666" i="4" s="1"/>
  <c r="F672" i="4"/>
  <c r="G672" i="4" s="1"/>
  <c r="F671" i="4"/>
  <c r="G671" i="4" s="1"/>
  <c r="F670" i="4"/>
  <c r="G670" i="4" s="1"/>
  <c r="D675" i="4"/>
  <c r="G675" i="4" s="1"/>
  <c r="I57" i="6" s="1"/>
  <c r="F662" i="4"/>
  <c r="G662" i="4" s="1"/>
  <c r="F661" i="4"/>
  <c r="G661" i="4" s="1"/>
  <c r="F660" i="4"/>
  <c r="G660" i="4" s="1"/>
  <c r="G657" i="4"/>
  <c r="G656" i="4"/>
  <c r="G655" i="4"/>
  <c r="D651" i="4"/>
  <c r="G651" i="4" s="1"/>
  <c r="I45" i="6" s="1"/>
  <c r="D648" i="4"/>
  <c r="G645" i="4"/>
  <c r="G644" i="4"/>
  <c r="G643" i="4"/>
  <c r="G627" i="4"/>
  <c r="G626" i="4"/>
  <c r="G844" i="4"/>
  <c r="I172" i="6" s="1"/>
  <c r="I148" i="6"/>
  <c r="O148" i="6" s="1"/>
  <c r="I141" i="6"/>
  <c r="I137" i="6"/>
  <c r="O137" i="6" s="1"/>
  <c r="R137" i="6" s="1"/>
  <c r="F828" i="4"/>
  <c r="G828" i="4" s="1"/>
  <c r="G826" i="4"/>
  <c r="I187" i="6" s="1"/>
  <c r="G817" i="4"/>
  <c r="G816" i="4"/>
  <c r="G814" i="4"/>
  <c r="I185" i="6" s="1"/>
  <c r="O185" i="6" s="1"/>
  <c r="R185" i="6" s="1"/>
  <c r="G812" i="4"/>
  <c r="I183" i="6" s="1"/>
  <c r="G780" i="4"/>
  <c r="G776" i="4"/>
  <c r="G779" i="4"/>
  <c r="G687" i="4"/>
  <c r="G686" i="4"/>
  <c r="G685" i="4"/>
  <c r="G683" i="4"/>
  <c r="G682" i="4"/>
  <c r="G679" i="4"/>
  <c r="F677" i="4"/>
  <c r="G677" i="4" s="1"/>
  <c r="E648" i="4"/>
  <c r="G646" i="4"/>
  <c r="G628" i="4"/>
  <c r="G625" i="4"/>
  <c r="E195" i="4"/>
  <c r="D195" i="4"/>
  <c r="E24" i="4"/>
  <c r="D24" i="4"/>
  <c r="D23" i="4"/>
  <c r="E23" i="4"/>
  <c r="D486" i="4"/>
  <c r="E486" i="4"/>
  <c r="E326" i="4"/>
  <c r="D326" i="4"/>
  <c r="F238" i="4"/>
  <c r="D235" i="4"/>
  <c r="G235" i="4" s="1"/>
  <c r="D234" i="4"/>
  <c r="F36" i="4"/>
  <c r="F70" i="4"/>
  <c r="F536" i="4"/>
  <c r="F535" i="4"/>
  <c r="F497" i="4"/>
  <c r="F383" i="4"/>
  <c r="F382" i="4"/>
  <c r="F339" i="4"/>
  <c r="F340" i="4" s="1"/>
  <c r="D230" i="4"/>
  <c r="D229" i="4"/>
  <c r="F229" i="4"/>
  <c r="F230" i="4" s="1"/>
  <c r="F205" i="4"/>
  <c r="F206" i="4" s="1"/>
  <c r="G206" i="4" s="1"/>
  <c r="D226" i="4"/>
  <c r="G226" i="4" s="1"/>
  <c r="G227" i="4" s="1"/>
  <c r="F84" i="6" s="1"/>
  <c r="D238" i="4"/>
  <c r="G234" i="4"/>
  <c r="D214" i="4"/>
  <c r="G214" i="4" s="1"/>
  <c r="G211" i="4"/>
  <c r="G210" i="4"/>
  <c r="G193" i="4"/>
  <c r="F36" i="6" s="1"/>
  <c r="F217" i="4"/>
  <c r="G217" i="4" s="1"/>
  <c r="G202" i="4"/>
  <c r="G203" i="4" s="1"/>
  <c r="E196" i="4"/>
  <c r="D196" i="4"/>
  <c r="E181" i="4"/>
  <c r="D181" i="4"/>
  <c r="G180" i="4"/>
  <c r="F89" i="4"/>
  <c r="F88" i="4"/>
  <c r="F86" i="4"/>
  <c r="F85" i="4"/>
  <c r="F78" i="4"/>
  <c r="F77" i="4"/>
  <c r="D74" i="4"/>
  <c r="D70" i="4"/>
  <c r="D67" i="4"/>
  <c r="D64" i="4"/>
  <c r="G165" i="4"/>
  <c r="G164" i="4"/>
  <c r="G110" i="4"/>
  <c r="G108" i="4"/>
  <c r="G104" i="4"/>
  <c r="G103" i="4"/>
  <c r="G102" i="4"/>
  <c r="G101" i="4"/>
  <c r="G100" i="4"/>
  <c r="G99" i="4"/>
  <c r="G98" i="4"/>
  <c r="O63" i="6" l="1"/>
  <c r="R63" i="6" s="1"/>
  <c r="B102" i="7"/>
  <c r="B105" i="7" s="1"/>
  <c r="B74" i="7"/>
  <c r="G818" i="4"/>
  <c r="I190" i="6" s="1"/>
  <c r="I36" i="6"/>
  <c r="G713" i="4"/>
  <c r="G722" i="4"/>
  <c r="G188" i="4"/>
  <c r="F55" i="6"/>
  <c r="G711" i="4"/>
  <c r="G718" i="4"/>
  <c r="G717" i="4"/>
  <c r="G723" i="4"/>
  <c r="G712" i="4"/>
  <c r="G721" i="4"/>
  <c r="G726" i="4"/>
  <c r="I75" i="6" s="1"/>
  <c r="G746" i="4"/>
  <c r="I77" i="6" s="1"/>
  <c r="G709" i="4"/>
  <c r="I84" i="6" s="1"/>
  <c r="G695" i="4"/>
  <c r="I59" i="6" s="1"/>
  <c r="G673" i="4"/>
  <c r="G663" i="4"/>
  <c r="G658" i="4"/>
  <c r="G648" i="4"/>
  <c r="G629" i="4"/>
  <c r="G767" i="4"/>
  <c r="G781" i="4" s="1"/>
  <c r="I118" i="6" s="1"/>
  <c r="G680" i="4"/>
  <c r="I58" i="6" s="1"/>
  <c r="G833" i="4"/>
  <c r="I209" i="6" s="1"/>
  <c r="G195" i="4"/>
  <c r="G24" i="4"/>
  <c r="G486" i="4"/>
  <c r="H38" i="6" s="1"/>
  <c r="G23" i="4"/>
  <c r="G326" i="4"/>
  <c r="G38" i="6" s="1"/>
  <c r="G238" i="4"/>
  <c r="G239" i="4" s="1"/>
  <c r="F75" i="6" s="1"/>
  <c r="G230" i="4"/>
  <c r="G205" i="4"/>
  <c r="G207" i="4" s="1"/>
  <c r="G189" i="4" s="1"/>
  <c r="G229" i="4"/>
  <c r="G236" i="4"/>
  <c r="G212" i="4"/>
  <c r="G215" i="4"/>
  <c r="F57" i="6" s="1"/>
  <c r="G166" i="4"/>
  <c r="E209" i="6" s="1"/>
  <c r="G181" i="4"/>
  <c r="G182" i="4" s="1"/>
  <c r="G196" i="4"/>
  <c r="G89" i="4"/>
  <c r="G88" i="4"/>
  <c r="G86" i="4"/>
  <c r="G85" i="4"/>
  <c r="F82" i="4"/>
  <c r="G82" i="4" s="1"/>
  <c r="F81" i="4"/>
  <c r="G81" i="4" s="1"/>
  <c r="D78" i="4"/>
  <c r="G78" i="4" s="1"/>
  <c r="D77" i="4"/>
  <c r="G77" i="4" s="1"/>
  <c r="F74" i="4"/>
  <c r="G74" i="4" s="1"/>
  <c r="G75" i="4" s="1"/>
  <c r="G70" i="4"/>
  <c r="G71" i="4" s="1"/>
  <c r="G67" i="4"/>
  <c r="G68" i="4" s="1"/>
  <c r="E85" i="6" s="1"/>
  <c r="O85" i="6" s="1"/>
  <c r="R85" i="6" s="1"/>
  <c r="G64" i="4"/>
  <c r="G65" i="4" s="1"/>
  <c r="E84" i="6" s="1"/>
  <c r="F48" i="4"/>
  <c r="G48" i="4" s="1"/>
  <c r="F47" i="4"/>
  <c r="G47" i="4" s="1"/>
  <c r="D44" i="4"/>
  <c r="G44" i="4" s="1"/>
  <c r="D43" i="4"/>
  <c r="E7" i="4"/>
  <c r="D7" i="4"/>
  <c r="E6" i="4"/>
  <c r="D6" i="4"/>
  <c r="E21" i="4"/>
  <c r="D21" i="4"/>
  <c r="E20" i="4"/>
  <c r="D20" i="4"/>
  <c r="F40" i="4"/>
  <c r="G33" i="4"/>
  <c r="G34" i="4" s="1"/>
  <c r="E64" i="6" s="1"/>
  <c r="O64" i="6" l="1"/>
  <c r="R64" i="6" s="1"/>
  <c r="B76" i="7"/>
  <c r="B78" i="7" s="1"/>
  <c r="B80" i="7" s="1"/>
  <c r="G649" i="4"/>
  <c r="G637" i="4" s="1"/>
  <c r="I38" i="6"/>
  <c r="G638" i="4"/>
  <c r="I55" i="6"/>
  <c r="G636" i="4"/>
  <c r="I13" i="6"/>
  <c r="G639" i="4"/>
  <c r="I56" i="6"/>
  <c r="F38" i="6"/>
  <c r="F56" i="6"/>
  <c r="F92" i="6" s="1"/>
  <c r="F13" i="6"/>
  <c r="G186" i="4"/>
  <c r="E74" i="6"/>
  <c r="G714" i="4"/>
  <c r="H25" i="4"/>
  <c r="E38" i="6" s="1"/>
  <c r="G724" i="4"/>
  <c r="G197" i="4"/>
  <c r="G187" i="4" s="1"/>
  <c r="G231" i="4"/>
  <c r="F74" i="6" s="1"/>
  <c r="G90" i="4"/>
  <c r="E77" i="6" s="1"/>
  <c r="G6" i="4"/>
  <c r="G79" i="4"/>
  <c r="E75" i="6" s="1"/>
  <c r="G21" i="4"/>
  <c r="G7" i="4"/>
  <c r="G20" i="4"/>
  <c r="I92" i="6" l="1"/>
  <c r="I74" i="6"/>
  <c r="G640" i="4"/>
  <c r="I20" i="6" s="1"/>
  <c r="O38" i="6"/>
  <c r="R38" i="6" s="1"/>
  <c r="G190" i="4"/>
  <c r="F20" i="6" s="1"/>
  <c r="G470" i="4"/>
  <c r="G55" i="4"/>
  <c r="G54" i="4"/>
  <c r="G52" i="4"/>
  <c r="G51" i="4"/>
  <c r="G43" i="4"/>
  <c r="G45" i="4" s="1"/>
  <c r="E57" i="6" s="1"/>
  <c r="G40" i="4"/>
  <c r="G41" i="4" s="1"/>
  <c r="G36" i="4"/>
  <c r="G37" i="4" s="1"/>
  <c r="G30" i="4"/>
  <c r="E19" i="4"/>
  <c r="D19" i="4"/>
  <c r="G5" i="4"/>
  <c r="D612" i="4"/>
  <c r="G612" i="4" s="1"/>
  <c r="H143" i="6" s="1"/>
  <c r="D602" i="4"/>
  <c r="G602" i="4" s="1"/>
  <c r="D433" i="4"/>
  <c r="G433" i="4" s="1"/>
  <c r="D587" i="4"/>
  <c r="G587" i="4" s="1"/>
  <c r="G586" i="4"/>
  <c r="F585" i="4"/>
  <c r="G585" i="4" s="1"/>
  <c r="F584" i="4"/>
  <c r="G584" i="4" s="1"/>
  <c r="F583" i="4"/>
  <c r="G583" i="4" s="1"/>
  <c r="D582" i="4"/>
  <c r="G582" i="4" s="1"/>
  <c r="F581" i="4"/>
  <c r="G581" i="4" s="1"/>
  <c r="F580" i="4"/>
  <c r="D580" i="4"/>
  <c r="D576" i="4"/>
  <c r="G576" i="4" s="1"/>
  <c r="F574" i="4"/>
  <c r="G574" i="4" s="1"/>
  <c r="F573" i="4"/>
  <c r="G573" i="4" s="1"/>
  <c r="F572" i="4"/>
  <c r="G572" i="4" s="1"/>
  <c r="D571" i="4"/>
  <c r="G571" i="4" s="1"/>
  <c r="D569" i="4"/>
  <c r="G519" i="4"/>
  <c r="G516" i="4"/>
  <c r="G509" i="4"/>
  <c r="D508" i="4"/>
  <c r="G508" i="4" s="1"/>
  <c r="F506" i="4"/>
  <c r="G506" i="4" s="1"/>
  <c r="G484" i="4"/>
  <c r="D504" i="4"/>
  <c r="G504" i="4" s="1"/>
  <c r="H57" i="6" s="1"/>
  <c r="D489" i="4"/>
  <c r="G489" i="4" s="1"/>
  <c r="H45" i="6" s="1"/>
  <c r="G614" i="4"/>
  <c r="G610" i="4"/>
  <c r="H141" i="6" s="1"/>
  <c r="G607" i="4"/>
  <c r="H132" i="6" s="1"/>
  <c r="G603" i="4"/>
  <c r="F601" i="4"/>
  <c r="G601" i="4" s="1"/>
  <c r="D600" i="4"/>
  <c r="G600" i="4" s="1"/>
  <c r="F599" i="4"/>
  <c r="G599" i="4" s="1"/>
  <c r="G597" i="4"/>
  <c r="H187" i="6" s="1"/>
  <c r="G594" i="4"/>
  <c r="G593" i="4"/>
  <c r="G592" i="4"/>
  <c r="G590" i="4"/>
  <c r="H183" i="6" s="1"/>
  <c r="G575" i="4"/>
  <c r="F570" i="4"/>
  <c r="G570" i="4" s="1"/>
  <c r="F569" i="4"/>
  <c r="F556" i="4"/>
  <c r="G556" i="4" s="1"/>
  <c r="F555" i="4"/>
  <c r="G555" i="4" s="1"/>
  <c r="F553" i="4"/>
  <c r="G553" i="4" s="1"/>
  <c r="F552" i="4"/>
  <c r="G552" i="4" s="1"/>
  <c r="F550" i="4"/>
  <c r="G550" i="4" s="1"/>
  <c r="F549" i="4"/>
  <c r="G549" i="4" s="1"/>
  <c r="G546" i="4"/>
  <c r="H76" i="6" s="1"/>
  <c r="F544" i="4"/>
  <c r="D544" i="4"/>
  <c r="F541" i="4"/>
  <c r="D541" i="4"/>
  <c r="F540" i="4"/>
  <c r="D540" i="4"/>
  <c r="D536" i="4"/>
  <c r="D535" i="4"/>
  <c r="D532" i="4"/>
  <c r="G532" i="4" s="1"/>
  <c r="D531" i="4"/>
  <c r="G531" i="4" s="1"/>
  <c r="G518" i="4"/>
  <c r="G515" i="4"/>
  <c r="G513" i="4"/>
  <c r="G512" i="4"/>
  <c r="F501" i="4"/>
  <c r="G501" i="4" s="1"/>
  <c r="G497" i="4"/>
  <c r="E483" i="4"/>
  <c r="D483" i="4"/>
  <c r="G469" i="4"/>
  <c r="F403" i="4"/>
  <c r="G403" i="4" s="1"/>
  <c r="F402" i="4"/>
  <c r="G402" i="4" s="1"/>
  <c r="F400" i="4"/>
  <c r="G400" i="4" s="1"/>
  <c r="F399" i="4"/>
  <c r="G399" i="4" s="1"/>
  <c r="F397" i="4"/>
  <c r="G397" i="4" s="1"/>
  <c r="F396" i="4"/>
  <c r="G396" i="4" s="1"/>
  <c r="F391" i="4"/>
  <c r="D388" i="4"/>
  <c r="D387" i="4"/>
  <c r="D383" i="4"/>
  <c r="D382" i="4"/>
  <c r="D379" i="4"/>
  <c r="G379" i="4" s="1"/>
  <c r="D378" i="4"/>
  <c r="G393" i="4"/>
  <c r="G76" i="6" s="1"/>
  <c r="D391" i="4"/>
  <c r="F388" i="4"/>
  <c r="F387" i="4"/>
  <c r="G464" i="4"/>
  <c r="G172" i="6" s="1"/>
  <c r="D459" i="4"/>
  <c r="G459" i="4" s="1"/>
  <c r="G143" i="6" s="1"/>
  <c r="G461" i="4"/>
  <c r="G145" i="6" s="1"/>
  <c r="G457" i="4"/>
  <c r="G141" i="6" s="1"/>
  <c r="G454" i="4"/>
  <c r="G132" i="6" s="1"/>
  <c r="C450" i="4"/>
  <c r="G450" i="4" s="1"/>
  <c r="C449" i="4"/>
  <c r="C448" i="4"/>
  <c r="F449" i="4"/>
  <c r="D448" i="4"/>
  <c r="F447" i="4"/>
  <c r="G447" i="4" s="1"/>
  <c r="D446" i="4"/>
  <c r="G446" i="4" s="1"/>
  <c r="F445" i="4"/>
  <c r="G445" i="4" s="1"/>
  <c r="D443" i="4"/>
  <c r="G443" i="4" s="1"/>
  <c r="G187" i="6" s="1"/>
  <c r="O187" i="6" s="1"/>
  <c r="R200" i="6" s="1"/>
  <c r="G440" i="4"/>
  <c r="G439" i="4"/>
  <c r="G438" i="4"/>
  <c r="G436" i="4"/>
  <c r="G183" i="6" s="1"/>
  <c r="D332" i="4"/>
  <c r="G332" i="4" s="1"/>
  <c r="G45" i="6" s="1"/>
  <c r="D423" i="4"/>
  <c r="G423" i="4" s="1"/>
  <c r="O141" i="6" l="1"/>
  <c r="O143" i="6"/>
  <c r="R143" i="6" s="1"/>
  <c r="O132" i="6"/>
  <c r="R132" i="6" s="1"/>
  <c r="O145" i="6"/>
  <c r="R145" i="6" s="1"/>
  <c r="O76" i="6"/>
  <c r="R76" i="6" s="1"/>
  <c r="G15" i="4"/>
  <c r="E56" i="6"/>
  <c r="G8" i="4"/>
  <c r="G471" i="4"/>
  <c r="G31" i="4"/>
  <c r="G19" i="4"/>
  <c r="G56" i="4"/>
  <c r="E59" i="6" s="1"/>
  <c r="G580" i="4"/>
  <c r="G588" i="4" s="1"/>
  <c r="H159" i="6" s="1"/>
  <c r="G520" i="4"/>
  <c r="H59" i="6" s="1"/>
  <c r="G510" i="4"/>
  <c r="H58" i="6" s="1"/>
  <c r="G536" i="4"/>
  <c r="G493" i="4"/>
  <c r="G495" i="4" s="1"/>
  <c r="G502" i="4"/>
  <c r="G535" i="4"/>
  <c r="G544" i="4"/>
  <c r="H75" i="6" s="1"/>
  <c r="G557" i="4"/>
  <c r="H77" i="6" s="1"/>
  <c r="G483" i="4"/>
  <c r="G595" i="4"/>
  <c r="H190" i="6" s="1"/>
  <c r="G498" i="4"/>
  <c r="G533" i="4"/>
  <c r="H84" i="6" s="1"/>
  <c r="G540" i="4"/>
  <c r="G541" i="4"/>
  <c r="G569" i="4"/>
  <c r="G577" i="4" s="1"/>
  <c r="H118" i="6" s="1"/>
  <c r="G382" i="4"/>
  <c r="G391" i="4"/>
  <c r="G75" i="6" s="1"/>
  <c r="G388" i="4"/>
  <c r="G383" i="4"/>
  <c r="G387" i="4"/>
  <c r="G404" i="4"/>
  <c r="G77" i="6" s="1"/>
  <c r="G378" i="4"/>
  <c r="G380" i="4" s="1"/>
  <c r="G84" i="6" s="1"/>
  <c r="G448" i="4"/>
  <c r="G449" i="4"/>
  <c r="G441" i="4"/>
  <c r="G190" i="6" s="1"/>
  <c r="R150" i="6" l="1"/>
  <c r="O84" i="6"/>
  <c r="R84" i="6" s="1"/>
  <c r="O77" i="6"/>
  <c r="R77" i="6" s="1"/>
  <c r="O75" i="6"/>
  <c r="R75" i="6" s="1"/>
  <c r="G487" i="4"/>
  <c r="G477" i="4" s="1"/>
  <c r="H36" i="6"/>
  <c r="G479" i="4"/>
  <c r="H56" i="6"/>
  <c r="G478" i="4"/>
  <c r="H55" i="6"/>
  <c r="G476" i="4"/>
  <c r="H13" i="6"/>
  <c r="G14" i="4"/>
  <c r="E55" i="6"/>
  <c r="E92" i="6" s="1"/>
  <c r="G25" i="4"/>
  <c r="G13" i="4" s="1"/>
  <c r="H22" i="4"/>
  <c r="E36" i="6" s="1"/>
  <c r="E13" i="6"/>
  <c r="G12" i="4"/>
  <c r="G537" i="4"/>
  <c r="G604" i="4"/>
  <c r="G542" i="4"/>
  <c r="G384" i="4"/>
  <c r="G389" i="4"/>
  <c r="G451" i="4"/>
  <c r="G209" i="6" s="1"/>
  <c r="H92" i="6" l="1"/>
  <c r="H74" i="6"/>
  <c r="G480" i="4"/>
  <c r="H20" i="6" s="1"/>
  <c r="H172" i="6"/>
  <c r="O172" i="6" s="1"/>
  <c r="R172" i="6" s="1"/>
  <c r="R177" i="6" s="1"/>
  <c r="H209" i="6"/>
  <c r="G74" i="6"/>
  <c r="G16" i="4"/>
  <c r="E20" i="6" s="1"/>
  <c r="C432" i="4"/>
  <c r="G432" i="4" s="1"/>
  <c r="C431" i="4"/>
  <c r="C430" i="4"/>
  <c r="C429" i="4"/>
  <c r="D428" i="4"/>
  <c r="F431" i="4"/>
  <c r="D430" i="4"/>
  <c r="F429" i="4"/>
  <c r="F428" i="4"/>
  <c r="G422" i="4"/>
  <c r="F421" i="4"/>
  <c r="G421" i="4" s="1"/>
  <c r="D420" i="4"/>
  <c r="G420" i="4" s="1"/>
  <c r="F419" i="4"/>
  <c r="G419" i="4" s="1"/>
  <c r="F418" i="4"/>
  <c r="D418" i="4"/>
  <c r="G353" i="4"/>
  <c r="G58" i="6" s="1"/>
  <c r="O58" i="6" s="1"/>
  <c r="R58" i="6" s="1"/>
  <c r="G363" i="4"/>
  <c r="G362" i="4"/>
  <c r="G360" i="4"/>
  <c r="G359" i="4"/>
  <c r="G357" i="4"/>
  <c r="G356" i="4"/>
  <c r="F345" i="4"/>
  <c r="G345" i="4" s="1"/>
  <c r="F344" i="4"/>
  <c r="G344" i="4" s="1"/>
  <c r="D351" i="4"/>
  <c r="G351" i="4" s="1"/>
  <c r="G57" i="6" s="1"/>
  <c r="O57" i="6" s="1"/>
  <c r="R57" i="6" s="1"/>
  <c r="G339" i="4"/>
  <c r="G340" i="4"/>
  <c r="G336" i="4"/>
  <c r="D323" i="4"/>
  <c r="E323" i="4"/>
  <c r="G324" i="4"/>
  <c r="G306" i="4"/>
  <c r="G305" i="4"/>
  <c r="O74" i="6" l="1"/>
  <c r="R74" i="6" s="1"/>
  <c r="R87" i="6" s="1"/>
  <c r="G308" i="4"/>
  <c r="G431" i="4"/>
  <c r="G429" i="4"/>
  <c r="G428" i="4"/>
  <c r="G430" i="4"/>
  <c r="G418" i="4"/>
  <c r="G424" i="4" s="1"/>
  <c r="G118" i="6" s="1"/>
  <c r="G364" i="4"/>
  <c r="G59" i="6" s="1"/>
  <c r="O59" i="6" s="1"/>
  <c r="R59" i="6" s="1"/>
  <c r="G346" i="4"/>
  <c r="G341" i="4"/>
  <c r="G335" i="4"/>
  <c r="G337" i="4" s="1"/>
  <c r="G323" i="4"/>
  <c r="H325" i="4" s="1"/>
  <c r="G36" i="6" s="1"/>
  <c r="O36" i="6" s="1"/>
  <c r="R36" i="6" s="1"/>
  <c r="R48" i="6" s="1"/>
  <c r="G316" i="4" l="1"/>
  <c r="G55" i="6"/>
  <c r="G317" i="4"/>
  <c r="G56" i="6"/>
  <c r="O56" i="6" s="1"/>
  <c r="R56" i="6" s="1"/>
  <c r="G314" i="4"/>
  <c r="G13" i="6"/>
  <c r="O13" i="6" s="1"/>
  <c r="R13" i="6" s="1"/>
  <c r="G327" i="4"/>
  <c r="G315" i="4" s="1"/>
  <c r="G434" i="4"/>
  <c r="G159" i="6" s="1"/>
  <c r="G275" i="4"/>
  <c r="G274" i="4"/>
  <c r="G273" i="4"/>
  <c r="G272" i="4"/>
  <c r="G270" i="4"/>
  <c r="G269" i="4"/>
  <c r="F268" i="4"/>
  <c r="G268" i="4" s="1"/>
  <c r="G267" i="4"/>
  <c r="G266" i="4"/>
  <c r="F265" i="4"/>
  <c r="G265" i="4" s="1"/>
  <c r="G264" i="4"/>
  <c r="G260" i="4"/>
  <c r="G259" i="4"/>
  <c r="G258" i="4"/>
  <c r="G257" i="4"/>
  <c r="G255" i="4"/>
  <c r="G254" i="4"/>
  <c r="G252" i="4"/>
  <c r="G251" i="4"/>
  <c r="G249" i="4"/>
  <c r="F253" i="4"/>
  <c r="G253" i="4" s="1"/>
  <c r="F250" i="4"/>
  <c r="G250" i="4" s="1"/>
  <c r="G92" i="6" l="1"/>
  <c r="O55" i="6"/>
  <c r="G318" i="4"/>
  <c r="G20" i="6" s="1"/>
  <c r="G261" i="4"/>
  <c r="F118" i="6" s="1"/>
  <c r="F209" i="6" s="1"/>
  <c r="G276" i="4"/>
  <c r="F159" i="6" s="1"/>
  <c r="G122" i="4"/>
  <c r="G121" i="4"/>
  <c r="G120" i="4"/>
  <c r="G119" i="4"/>
  <c r="G118" i="4"/>
  <c r="G117" i="4"/>
  <c r="G116" i="4"/>
  <c r="G128" i="4"/>
  <c r="G126" i="4"/>
  <c r="G132" i="4"/>
  <c r="E183" i="6" s="1"/>
  <c r="O183" i="6" s="1"/>
  <c r="R183" i="6" s="1"/>
  <c r="G144" i="4"/>
  <c r="E192" i="6" s="1"/>
  <c r="O192" i="6" s="1"/>
  <c r="R192" i="6" s="1"/>
  <c r="G141" i="4"/>
  <c r="G140" i="4"/>
  <c r="G137" i="4"/>
  <c r="G136" i="4"/>
  <c r="G156" i="4"/>
  <c r="G155" i="4"/>
  <c r="G154" i="4"/>
  <c r="G153" i="4"/>
  <c r="G152" i="4"/>
  <c r="G161" i="4"/>
  <c r="F160" i="4"/>
  <c r="G160" i="4" s="1"/>
  <c r="F159" i="4"/>
  <c r="G159" i="4" s="1"/>
  <c r="F127" i="4"/>
  <c r="G127" i="4" s="1"/>
  <c r="D115" i="4"/>
  <c r="G115" i="4" s="1"/>
  <c r="F109" i="4"/>
  <c r="G109" i="4" s="1"/>
  <c r="G111" i="4" s="1"/>
  <c r="E120" i="6" s="1"/>
  <c r="O120" i="6" s="1"/>
  <c r="R120" i="6" s="1"/>
  <c r="D97" i="4"/>
  <c r="G97" i="4" s="1"/>
  <c r="G105" i="4" s="1"/>
  <c r="E118" i="6" s="1"/>
  <c r="R55" i="6" l="1"/>
  <c r="R66" i="6" s="1"/>
  <c r="O92" i="6"/>
  <c r="R92" i="6" s="1"/>
  <c r="R98" i="6" s="1"/>
  <c r="O20" i="6"/>
  <c r="R31" i="6" s="1"/>
  <c r="G162" i="4"/>
  <c r="E156" i="6" s="1"/>
  <c r="O156" i="6" s="1"/>
  <c r="R156" i="6" s="1"/>
  <c r="E190" i="6"/>
  <c r="O190" i="6" s="1"/>
  <c r="R190" i="6" s="1"/>
  <c r="G157" i="4"/>
  <c r="E197" i="6" s="1"/>
  <c r="O197" i="6" s="1"/>
  <c r="R197" i="6" s="1"/>
  <c r="O209" i="6"/>
  <c r="R209" i="6" s="1"/>
  <c r="O118" i="6"/>
  <c r="R118" i="6" s="1"/>
  <c r="R125" i="6" s="1"/>
  <c r="E195" i="6"/>
  <c r="O195" i="6" s="1"/>
  <c r="R195" i="6" s="1"/>
  <c r="G129" i="4"/>
  <c r="E159" i="6" s="1"/>
  <c r="O159" i="6" s="1"/>
  <c r="R159" i="6" s="1"/>
  <c r="H8842" i="2"/>
  <c r="H8840" i="2"/>
  <c r="H8838" i="2"/>
  <c r="H8836" i="2"/>
  <c r="H8834" i="2"/>
  <c r="H8830" i="2"/>
  <c r="D10241" i="2"/>
  <c r="D10232" i="2"/>
  <c r="E206" i="6" l="1"/>
  <c r="O206" i="6" s="1"/>
  <c r="R206" i="6" s="1"/>
  <c r="R211" i="6" s="1"/>
  <c r="R164" i="6"/>
  <c r="R203" i="6"/>
  <c r="H10290" i="2"/>
  <c r="D10287" i="2"/>
  <c r="H10287" i="2" s="1"/>
  <c r="H10285" i="2"/>
  <c r="D10283" i="2"/>
  <c r="H10283" i="2" s="1"/>
  <c r="H10289" i="2"/>
  <c r="H10288" i="2"/>
  <c r="H10284" i="2"/>
  <c r="H10282" i="2"/>
  <c r="D10271" i="2"/>
  <c r="H10271" i="2" s="1"/>
  <c r="H10273" i="2"/>
  <c r="H10272" i="2"/>
  <c r="H10268" i="2"/>
  <c r="H10267" i="2"/>
  <c r="H10266" i="2"/>
  <c r="H10253" i="2"/>
  <c r="H10252" i="2"/>
  <c r="H10251" i="2"/>
  <c r="H10258" i="2"/>
  <c r="H10257" i="2"/>
  <c r="H10256" i="2"/>
  <c r="H10248" i="2"/>
  <c r="H10247" i="2"/>
  <c r="H10246" i="2"/>
  <c r="H10243" i="2"/>
  <c r="H10242" i="2"/>
  <c r="H10241" i="2"/>
  <c r="H10238" i="2"/>
  <c r="H10235" i="2"/>
  <c r="H10236" i="2"/>
  <c r="H10234" i="2"/>
  <c r="H10232" i="2"/>
  <c r="H10233" i="2"/>
  <c r="H10185" i="2"/>
  <c r="H10186" i="2" s="1"/>
  <c r="F322" i="1" s="1"/>
  <c r="K322" i="1" s="1"/>
  <c r="H10181" i="2"/>
  <c r="H10180" i="2"/>
  <c r="H10168" i="2"/>
  <c r="H10167" i="2"/>
  <c r="H10166" i="2"/>
  <c r="H10165" i="2"/>
  <c r="H10150" i="2"/>
  <c r="H10149" i="2"/>
  <c r="H10148" i="2"/>
  <c r="H10147" i="2"/>
  <c r="H10146" i="2"/>
  <c r="H10145" i="2"/>
  <c r="H10144" i="2"/>
  <c r="H10161" i="2"/>
  <c r="H10160" i="2"/>
  <c r="H10159" i="2"/>
  <c r="H10158" i="2"/>
  <c r="H10157" i="2"/>
  <c r="H10156" i="2"/>
  <c r="H10155" i="2"/>
  <c r="H10154" i="2"/>
  <c r="H10153" i="2"/>
  <c r="H10183" i="2" l="1"/>
  <c r="E322" i="1" s="1"/>
  <c r="H10276" i="2"/>
  <c r="F298" i="1" s="1"/>
  <c r="H10275" i="2"/>
  <c r="F297" i="1" s="1"/>
  <c r="H10293" i="2"/>
  <c r="G297" i="1" s="1"/>
  <c r="H10292" i="2"/>
  <c r="G296" i="1" s="1"/>
  <c r="H10262" i="2"/>
  <c r="E298" i="1" s="1"/>
  <c r="H10274" i="2"/>
  <c r="F296" i="1" s="1"/>
  <c r="H10294" i="2"/>
  <c r="G298" i="1" s="1"/>
  <c r="H10260" i="2"/>
  <c r="E296" i="1" s="1"/>
  <c r="H10261" i="2"/>
  <c r="E297" i="1" s="1"/>
  <c r="H10169" i="2"/>
  <c r="G328" i="1" s="1"/>
  <c r="H10162" i="2"/>
  <c r="F328" i="1" s="1"/>
  <c r="H10151" i="2"/>
  <c r="E328" i="1" s="1"/>
  <c r="H10778" i="2" l="1"/>
  <c r="E381" i="1" s="1"/>
  <c r="H10772" i="2"/>
  <c r="E380" i="1" s="1"/>
  <c r="H10775" i="2"/>
  <c r="H10774" i="2"/>
  <c r="H10768" i="2"/>
  <c r="H10767" i="2"/>
  <c r="H10765" i="2"/>
  <c r="E379" i="1" s="1"/>
  <c r="H10755" i="2"/>
  <c r="H10761" i="2"/>
  <c r="H10760" i="2"/>
  <c r="H10756" i="2"/>
  <c r="E10757" i="2"/>
  <c r="H10757" i="2" s="1"/>
  <c r="E10750" i="2"/>
  <c r="H10750" i="2" s="1"/>
  <c r="E10749" i="2"/>
  <c r="H10749" i="2" s="1"/>
  <c r="E10748" i="2"/>
  <c r="H10748" i="2" s="1"/>
  <c r="E10747" i="2"/>
  <c r="H10747" i="2" s="1"/>
  <c r="E10746" i="2"/>
  <c r="H10746" i="2" s="1"/>
  <c r="E10742" i="2"/>
  <c r="H10742" i="2" s="1"/>
  <c r="E10741" i="2"/>
  <c r="H10741" i="2" s="1"/>
  <c r="E10739" i="2"/>
  <c r="H10739" i="2" s="1"/>
  <c r="E10738" i="2"/>
  <c r="H10738" i="2" s="1"/>
  <c r="E10735" i="2"/>
  <c r="H10735" i="2" s="1"/>
  <c r="E10734" i="2"/>
  <c r="H10734" i="2" s="1"/>
  <c r="E10729" i="2"/>
  <c r="H10729" i="2" s="1"/>
  <c r="E10728" i="2"/>
  <c r="H10728" i="2" s="1"/>
  <c r="E10727" i="2"/>
  <c r="H10727" i="2" s="1"/>
  <c r="E10724" i="2"/>
  <c r="H10724" i="2" s="1"/>
  <c r="E10723" i="2"/>
  <c r="H10723" i="2" s="1"/>
  <c r="E10722" i="2"/>
  <c r="H10722" i="2" s="1"/>
  <c r="E10720" i="2"/>
  <c r="H10720" i="2" s="1"/>
  <c r="E10719" i="2"/>
  <c r="H10719" i="2" s="1"/>
  <c r="E10712" i="2"/>
  <c r="H10712" i="2" s="1"/>
  <c r="E10711" i="2"/>
  <c r="H10711" i="2" s="1"/>
  <c r="E10710" i="2"/>
  <c r="H10710" i="2" s="1"/>
  <c r="E10709" i="2"/>
  <c r="H10709" i="2" s="1"/>
  <c r="E10708" i="2"/>
  <c r="H10708" i="2" s="1"/>
  <c r="G10704" i="2"/>
  <c r="G10703" i="2"/>
  <c r="G10701" i="2"/>
  <c r="G10700" i="2"/>
  <c r="G10697" i="2"/>
  <c r="G10696" i="2"/>
  <c r="E10700" i="2"/>
  <c r="E10704" i="2"/>
  <c r="E10703" i="2"/>
  <c r="E10701" i="2"/>
  <c r="E10697" i="2"/>
  <c r="E10696" i="2"/>
  <c r="E10691" i="2"/>
  <c r="H10691" i="2" s="1"/>
  <c r="E10690" i="2"/>
  <c r="H10690" i="2" s="1"/>
  <c r="E10689" i="2"/>
  <c r="H10689" i="2" s="1"/>
  <c r="E10686" i="2"/>
  <c r="H10686" i="2" s="1"/>
  <c r="E10685" i="2"/>
  <c r="H10685" i="2" s="1"/>
  <c r="E10684" i="2"/>
  <c r="H10684" i="2" s="1"/>
  <c r="E10682" i="2"/>
  <c r="H10682" i="2" s="1"/>
  <c r="E10681" i="2"/>
  <c r="H10681" i="2" s="1"/>
  <c r="G337" i="1"/>
  <c r="F340" i="1"/>
  <c r="F339" i="1"/>
  <c r="E339" i="1"/>
  <c r="E338" i="1"/>
  <c r="J4002" i="2"/>
  <c r="J4001" i="2"/>
  <c r="G4001" i="2"/>
  <c r="H4001" i="2" s="1"/>
  <c r="J4000" i="2"/>
  <c r="G4000" i="2"/>
  <c r="H4000" i="2" s="1"/>
  <c r="J3999" i="2"/>
  <c r="G3999" i="2"/>
  <c r="H3999" i="2" s="1"/>
  <c r="J3998" i="2"/>
  <c r="G3998" i="2"/>
  <c r="H3998" i="2" s="1"/>
  <c r="J3997" i="2"/>
  <c r="G3997" i="2"/>
  <c r="H3997" i="2" s="1"/>
  <c r="J3996" i="2"/>
  <c r="G3996" i="2"/>
  <c r="H3996" i="2" s="1"/>
  <c r="J3995" i="2"/>
  <c r="G3995" i="2"/>
  <c r="H3995" i="2" s="1"/>
  <c r="J3994" i="2"/>
  <c r="G3994" i="2"/>
  <c r="H3994" i="2" s="1"/>
  <c r="J3993" i="2"/>
  <c r="G3993" i="2"/>
  <c r="H3993" i="2" s="1"/>
  <c r="J3992" i="2"/>
  <c r="G3992" i="2"/>
  <c r="H3992" i="2" s="1"/>
  <c r="J3991" i="2"/>
  <c r="G3991" i="2"/>
  <c r="H3991" i="2" s="1"/>
  <c r="J3990" i="2"/>
  <c r="G3990" i="2"/>
  <c r="H3990" i="2" s="1"/>
  <c r="J3989" i="2"/>
  <c r="G3989" i="2"/>
  <c r="H3989" i="2" s="1"/>
  <c r="J3988" i="2"/>
  <c r="G3988" i="2"/>
  <c r="H3988" i="2" s="1"/>
  <c r="J3987" i="2"/>
  <c r="G3987" i="2"/>
  <c r="H3987" i="2" s="1"/>
  <c r="J3986" i="2"/>
  <c r="G3986" i="2"/>
  <c r="H3986" i="2" s="1"/>
  <c r="J3985" i="2"/>
  <c r="G3985" i="2"/>
  <c r="H3985" i="2" s="1"/>
  <c r="J3984" i="2"/>
  <c r="G3984" i="2"/>
  <c r="H3984" i="2" s="1"/>
  <c r="J3983" i="2"/>
  <c r="G3983" i="2"/>
  <c r="H3983" i="2" s="1"/>
  <c r="J3982" i="2"/>
  <c r="G3982" i="2"/>
  <c r="H3982" i="2" s="1"/>
  <c r="J3981" i="2"/>
  <c r="G3981" i="2"/>
  <c r="H3981" i="2" s="1"/>
  <c r="J3980" i="2"/>
  <c r="G3980" i="2"/>
  <c r="H3980" i="2" s="1"/>
  <c r="J3979" i="2"/>
  <c r="G3979" i="2"/>
  <c r="H3979" i="2" s="1"/>
  <c r="J3978" i="2"/>
  <c r="G3978" i="2"/>
  <c r="H3978" i="2" s="1"/>
  <c r="J3977" i="2"/>
  <c r="G3977" i="2"/>
  <c r="H3977" i="2" s="1"/>
  <c r="J3976" i="2"/>
  <c r="G3976" i="2"/>
  <c r="H3976" i="2" s="1"/>
  <c r="J3975" i="2"/>
  <c r="G3975" i="2"/>
  <c r="H3975" i="2" s="1"/>
  <c r="J3974" i="2"/>
  <c r="G3974" i="2"/>
  <c r="H3974" i="2" s="1"/>
  <c r="J3973" i="2"/>
  <c r="G3973" i="2"/>
  <c r="H3973" i="2" s="1"/>
  <c r="J3972" i="2"/>
  <c r="G3972" i="2"/>
  <c r="H3972" i="2" s="1"/>
  <c r="G3971" i="2"/>
  <c r="H3971" i="2" s="1"/>
  <c r="J3970" i="2"/>
  <c r="J3969" i="2"/>
  <c r="J3968" i="2"/>
  <c r="J3967" i="2"/>
  <c r="J3966" i="2"/>
  <c r="G3966" i="2"/>
  <c r="H3966" i="2" s="1"/>
  <c r="J3965" i="2"/>
  <c r="G3965" i="2"/>
  <c r="H3965" i="2" s="1"/>
  <c r="J3964" i="2"/>
  <c r="G3964" i="2"/>
  <c r="H3964" i="2" s="1"/>
  <c r="J3963" i="2"/>
  <c r="G3963" i="2"/>
  <c r="H3963" i="2" s="1"/>
  <c r="J3962" i="2"/>
  <c r="G3962" i="2"/>
  <c r="H3962" i="2" s="1"/>
  <c r="J3961" i="2"/>
  <c r="G3961" i="2"/>
  <c r="H3961" i="2" s="1"/>
  <c r="J3960" i="2"/>
  <c r="G3960" i="2"/>
  <c r="H3960" i="2" s="1"/>
  <c r="J3959" i="2"/>
  <c r="G3959" i="2"/>
  <c r="H3959" i="2" s="1"/>
  <c r="G3958" i="2"/>
  <c r="H3958" i="2" s="1"/>
  <c r="J3957" i="2"/>
  <c r="G3957" i="2"/>
  <c r="H3957" i="2" s="1"/>
  <c r="J3956" i="2"/>
  <c r="G3956" i="2"/>
  <c r="H3956" i="2" s="1"/>
  <c r="J3955" i="2"/>
  <c r="G3955" i="2"/>
  <c r="H3955" i="2" s="1"/>
  <c r="J3954" i="2"/>
  <c r="G3954" i="2"/>
  <c r="H3954" i="2" s="1"/>
  <c r="J3953" i="2"/>
  <c r="G3953" i="2"/>
  <c r="H3953" i="2" s="1"/>
  <c r="J3952" i="2"/>
  <c r="G3952" i="2"/>
  <c r="H3952" i="2" s="1"/>
  <c r="J3951" i="2"/>
  <c r="G3951" i="2"/>
  <c r="H3951" i="2" s="1"/>
  <c r="J3950" i="2"/>
  <c r="G3950" i="2"/>
  <c r="H3950" i="2" s="1"/>
  <c r="J3949" i="2"/>
  <c r="G3949" i="2"/>
  <c r="H3949" i="2" s="1"/>
  <c r="J3948" i="2"/>
  <c r="G3948" i="2"/>
  <c r="H3948" i="2" s="1"/>
  <c r="J3947" i="2"/>
  <c r="G3947" i="2"/>
  <c r="H3947" i="2" s="1"/>
  <c r="J3946" i="2"/>
  <c r="G3946" i="2"/>
  <c r="H3946" i="2" s="1"/>
  <c r="J3945" i="2"/>
  <c r="G3945" i="2"/>
  <c r="H3945" i="2" s="1"/>
  <c r="J3944" i="2"/>
  <c r="G3944" i="2"/>
  <c r="H3944" i="2" s="1"/>
  <c r="J3943" i="2"/>
  <c r="G3943" i="2"/>
  <c r="H3943" i="2" s="1"/>
  <c r="J3942" i="2"/>
  <c r="G3942" i="2"/>
  <c r="H3942" i="2" s="1"/>
  <c r="J3941" i="2"/>
  <c r="G3941" i="2"/>
  <c r="H3941" i="2" s="1"/>
  <c r="J3940" i="2"/>
  <c r="G3940" i="2"/>
  <c r="H3940" i="2" s="1"/>
  <c r="J3939" i="2"/>
  <c r="G3939" i="2"/>
  <c r="H3939" i="2" s="1"/>
  <c r="J3938" i="2"/>
  <c r="G3938" i="2"/>
  <c r="H3938" i="2" s="1"/>
  <c r="J3937" i="2"/>
  <c r="G3937" i="2"/>
  <c r="H3937" i="2" s="1"/>
  <c r="J3936" i="2"/>
  <c r="G3936" i="2"/>
  <c r="H3936" i="2" s="1"/>
  <c r="J3935" i="2"/>
  <c r="G3935" i="2"/>
  <c r="H3935" i="2" s="1"/>
  <c r="J3934" i="2"/>
  <c r="G3934" i="2"/>
  <c r="H3934" i="2" s="1"/>
  <c r="J3933" i="2"/>
  <c r="G3933" i="2"/>
  <c r="H3933" i="2" s="1"/>
  <c r="J3932" i="2"/>
  <c r="G3932" i="2"/>
  <c r="H3932" i="2" s="1"/>
  <c r="J3931" i="2"/>
  <c r="G3931" i="2"/>
  <c r="H3931" i="2" s="1"/>
  <c r="J3930" i="2"/>
  <c r="G3930" i="2"/>
  <c r="H3930" i="2" s="1"/>
  <c r="J3929" i="2"/>
  <c r="G3929" i="2"/>
  <c r="H3929" i="2" s="1"/>
  <c r="J3928" i="2"/>
  <c r="G3928" i="2"/>
  <c r="H3928" i="2" s="1"/>
  <c r="J3927" i="2"/>
  <c r="G3927" i="2"/>
  <c r="H3927" i="2" s="1"/>
  <c r="J3926" i="2"/>
  <c r="G3926" i="2"/>
  <c r="H3926" i="2" s="1"/>
  <c r="J3925" i="2"/>
  <c r="G3925" i="2"/>
  <c r="H3925" i="2" s="1"/>
  <c r="J3924" i="2"/>
  <c r="G3924" i="2"/>
  <c r="H3924" i="2" s="1"/>
  <c r="J3923" i="2"/>
  <c r="G3923" i="2"/>
  <c r="H3923" i="2" s="1"/>
  <c r="J3922" i="2"/>
  <c r="G3922" i="2"/>
  <c r="H3922" i="2" s="1"/>
  <c r="J3921" i="2"/>
  <c r="G3921" i="2"/>
  <c r="H3921" i="2" s="1"/>
  <c r="J3920" i="2"/>
  <c r="G3920" i="2"/>
  <c r="H3920" i="2" s="1"/>
  <c r="J3919" i="2"/>
  <c r="G3919" i="2"/>
  <c r="H3919" i="2" s="1"/>
  <c r="J3918" i="2"/>
  <c r="G3918" i="2"/>
  <c r="H3918" i="2" s="1"/>
  <c r="J3917" i="2"/>
  <c r="G3917" i="2"/>
  <c r="H3917" i="2" s="1"/>
  <c r="J3916" i="2"/>
  <c r="G3916" i="2"/>
  <c r="H3916" i="2" s="1"/>
  <c r="J3915" i="2"/>
  <c r="G3915" i="2"/>
  <c r="H3915" i="2" s="1"/>
  <c r="J3914" i="2"/>
  <c r="G3914" i="2"/>
  <c r="H3914" i="2" s="1"/>
  <c r="J3913" i="2"/>
  <c r="G3913" i="2"/>
  <c r="H3913" i="2" s="1"/>
  <c r="J3912" i="2"/>
  <c r="G3912" i="2"/>
  <c r="H3912" i="2" s="1"/>
  <c r="J3911" i="2"/>
  <c r="G3911" i="2"/>
  <c r="H3911" i="2" s="1"/>
  <c r="J3910" i="2"/>
  <c r="G3910" i="2"/>
  <c r="H3910" i="2" s="1"/>
  <c r="J3909" i="2"/>
  <c r="G3909" i="2"/>
  <c r="H3909" i="2" s="1"/>
  <c r="J3908" i="2"/>
  <c r="G3908" i="2"/>
  <c r="H3908" i="2" s="1"/>
  <c r="J3907" i="2"/>
  <c r="G3907" i="2"/>
  <c r="H3907" i="2" s="1"/>
  <c r="J3906" i="2"/>
  <c r="G3906" i="2"/>
  <c r="H3906" i="2" s="1"/>
  <c r="G3900" i="2"/>
  <c r="H3900" i="2" s="1"/>
  <c r="G3899" i="2"/>
  <c r="H3899" i="2" s="1"/>
  <c r="G3898" i="2"/>
  <c r="H3898" i="2" s="1"/>
  <c r="G3897" i="2"/>
  <c r="H3897" i="2" s="1"/>
  <c r="G3896" i="2"/>
  <c r="H3896" i="2" s="1"/>
  <c r="G3895" i="2"/>
  <c r="H3895" i="2" s="1"/>
  <c r="G3894" i="2"/>
  <c r="H3894" i="2" s="1"/>
  <c r="G3893" i="2"/>
  <c r="H3893" i="2" s="1"/>
  <c r="G3892" i="2"/>
  <c r="H3892" i="2" s="1"/>
  <c r="G3891" i="2"/>
  <c r="H3891" i="2" s="1"/>
  <c r="G3890" i="2"/>
  <c r="H3890" i="2" s="1"/>
  <c r="G3889" i="2"/>
  <c r="H3889" i="2" s="1"/>
  <c r="G3888" i="2"/>
  <c r="H3888" i="2" s="1"/>
  <c r="G3887" i="2"/>
  <c r="H3887" i="2" s="1"/>
  <c r="G3886" i="2"/>
  <c r="H3886" i="2" s="1"/>
  <c r="G3885" i="2"/>
  <c r="H3885" i="2" s="1"/>
  <c r="G3884" i="2"/>
  <c r="H3884" i="2" s="1"/>
  <c r="G3883" i="2"/>
  <c r="H3883" i="2" s="1"/>
  <c r="G3882" i="2"/>
  <c r="H3882" i="2" s="1"/>
  <c r="G3881" i="2"/>
  <c r="H3881" i="2" s="1"/>
  <c r="G3880" i="2"/>
  <c r="H3880" i="2" s="1"/>
  <c r="G3879" i="2"/>
  <c r="H3879" i="2" s="1"/>
  <c r="G3878" i="2"/>
  <c r="H3878" i="2" s="1"/>
  <c r="G3877" i="2"/>
  <c r="H3877" i="2" s="1"/>
  <c r="G3876" i="2"/>
  <c r="H3876" i="2" s="1"/>
  <c r="G3875" i="2"/>
  <c r="H3875" i="2" s="1"/>
  <c r="G3874" i="2"/>
  <c r="H3874" i="2" s="1"/>
  <c r="G3873" i="2"/>
  <c r="H3873" i="2" s="1"/>
  <c r="G3872" i="2"/>
  <c r="H3872" i="2" s="1"/>
  <c r="G3871" i="2"/>
  <c r="H3871" i="2" s="1"/>
  <c r="G3869" i="2"/>
  <c r="H3869" i="2" s="1"/>
  <c r="G3868" i="2"/>
  <c r="H3868" i="2" s="1"/>
  <c r="G3867" i="2"/>
  <c r="H3867" i="2" s="1"/>
  <c r="G3866" i="2"/>
  <c r="H3866" i="2" s="1"/>
  <c r="G3865" i="2"/>
  <c r="H3865" i="2" s="1"/>
  <c r="G3864" i="2"/>
  <c r="H3864" i="2" s="1"/>
  <c r="G3863" i="2"/>
  <c r="H3863" i="2" s="1"/>
  <c r="G3861" i="2"/>
  <c r="H3861" i="2" s="1"/>
  <c r="G3860" i="2"/>
  <c r="H3860" i="2" s="1"/>
  <c r="G3859" i="2"/>
  <c r="H3859" i="2" s="1"/>
  <c r="G3858" i="2"/>
  <c r="H3858" i="2" s="1"/>
  <c r="G3857" i="2"/>
  <c r="H3857" i="2" s="1"/>
  <c r="G3856" i="2"/>
  <c r="H3856" i="2" s="1"/>
  <c r="G3855" i="2"/>
  <c r="H3855" i="2" s="1"/>
  <c r="G3854" i="2"/>
  <c r="H3854" i="2" s="1"/>
  <c r="G3853" i="2"/>
  <c r="H3853" i="2" s="1"/>
  <c r="G3852" i="2"/>
  <c r="H3852" i="2" s="1"/>
  <c r="G3851" i="2"/>
  <c r="H3851" i="2" s="1"/>
  <c r="G3850" i="2"/>
  <c r="H3850" i="2" s="1"/>
  <c r="G3849" i="2"/>
  <c r="H3849" i="2" s="1"/>
  <c r="G3848" i="2"/>
  <c r="H3848" i="2" s="1"/>
  <c r="G3847" i="2"/>
  <c r="H3847" i="2" s="1"/>
  <c r="G3846" i="2"/>
  <c r="H3846" i="2" s="1"/>
  <c r="G3845" i="2"/>
  <c r="H3845" i="2" s="1"/>
  <c r="G3844" i="2"/>
  <c r="H3844" i="2" s="1"/>
  <c r="G3843" i="2"/>
  <c r="H3843" i="2" s="1"/>
  <c r="G3842" i="2"/>
  <c r="H3842" i="2" s="1"/>
  <c r="G3841" i="2"/>
  <c r="H3841" i="2" s="1"/>
  <c r="G3840" i="2"/>
  <c r="H3840" i="2" s="1"/>
  <c r="G3839" i="2"/>
  <c r="H3839" i="2" s="1"/>
  <c r="G3838" i="2"/>
  <c r="H3838" i="2" s="1"/>
  <c r="G3837" i="2"/>
  <c r="H3837" i="2" s="1"/>
  <c r="G3836" i="2"/>
  <c r="H3836" i="2" s="1"/>
  <c r="G3835" i="2"/>
  <c r="H3835" i="2" s="1"/>
  <c r="G3834" i="2"/>
  <c r="H3834" i="2" s="1"/>
  <c r="G3833" i="2"/>
  <c r="H3833" i="2" s="1"/>
  <c r="G3832" i="2"/>
  <c r="H3832" i="2" s="1"/>
  <c r="G3831" i="2"/>
  <c r="H3831" i="2" s="1"/>
  <c r="G3830" i="2"/>
  <c r="H3830" i="2" s="1"/>
  <c r="G3829" i="2"/>
  <c r="H3829" i="2" s="1"/>
  <c r="G3828" i="2"/>
  <c r="H3828" i="2" s="1"/>
  <c r="G3827" i="2"/>
  <c r="H3827" i="2" s="1"/>
  <c r="G3826" i="2"/>
  <c r="H3826" i="2" s="1"/>
  <c r="G3825" i="2"/>
  <c r="H3825" i="2" s="1"/>
  <c r="G3824" i="2"/>
  <c r="H3824" i="2" s="1"/>
  <c r="G3823" i="2"/>
  <c r="H3823" i="2" s="1"/>
  <c r="G3822" i="2"/>
  <c r="H3822" i="2" s="1"/>
  <c r="G3821" i="2"/>
  <c r="H3821" i="2" s="1"/>
  <c r="G3820" i="2"/>
  <c r="H3820" i="2" s="1"/>
  <c r="G3819" i="2"/>
  <c r="H3819" i="2" s="1"/>
  <c r="G3818" i="2"/>
  <c r="H3818" i="2" s="1"/>
  <c r="G3817" i="2"/>
  <c r="H3817" i="2" s="1"/>
  <c r="G3816" i="2"/>
  <c r="H3816" i="2" s="1"/>
  <c r="G3815" i="2"/>
  <c r="H3815" i="2" s="1"/>
  <c r="G3814" i="2"/>
  <c r="H3814" i="2" s="1"/>
  <c r="G3813" i="2"/>
  <c r="H3813" i="2" s="1"/>
  <c r="G3812" i="2"/>
  <c r="H3812" i="2" s="1"/>
  <c r="G3811" i="2"/>
  <c r="H3811" i="2" s="1"/>
  <c r="G3810" i="2"/>
  <c r="H3810" i="2" s="1"/>
  <c r="G3809" i="2"/>
  <c r="H3809" i="2" s="1"/>
  <c r="G3808" i="2"/>
  <c r="H3808" i="2" s="1"/>
  <c r="G3807" i="2"/>
  <c r="H3807" i="2" s="1"/>
  <c r="G3806" i="2"/>
  <c r="H3806" i="2" s="1"/>
  <c r="G3805" i="2"/>
  <c r="H3805" i="2" s="1"/>
  <c r="G3804" i="2"/>
  <c r="H3804" i="2" s="1"/>
  <c r="G3803" i="2"/>
  <c r="H3803" i="2" s="1"/>
  <c r="G3802" i="2"/>
  <c r="H3802" i="2" s="1"/>
  <c r="G3801" i="2"/>
  <c r="H3801" i="2" s="1"/>
  <c r="G3800" i="2"/>
  <c r="H3800" i="2" s="1"/>
  <c r="G3799" i="2"/>
  <c r="H3799" i="2" s="1"/>
  <c r="G3798" i="2"/>
  <c r="H3798" i="2" s="1"/>
  <c r="G3797" i="2"/>
  <c r="H3797" i="2" s="1"/>
  <c r="G3796" i="2"/>
  <c r="H3796" i="2" s="1"/>
  <c r="G3795" i="2"/>
  <c r="H3795" i="2" s="1"/>
  <c r="G3794" i="2"/>
  <c r="H3794" i="2" s="1"/>
  <c r="G3793" i="2"/>
  <c r="H3793" i="2" s="1"/>
  <c r="G3792" i="2"/>
  <c r="H3792" i="2" s="1"/>
  <c r="G3791" i="2"/>
  <c r="H3791" i="2" s="1"/>
  <c r="G3790" i="2"/>
  <c r="H3790" i="2" s="1"/>
  <c r="G3789" i="2"/>
  <c r="H3789" i="2" s="1"/>
  <c r="G3788" i="2"/>
  <c r="H3788" i="2" s="1"/>
  <c r="G3787" i="2"/>
  <c r="H3787" i="2" s="1"/>
  <c r="G3786" i="2"/>
  <c r="H3786" i="2" s="1"/>
  <c r="G3785" i="2"/>
  <c r="H3785" i="2" s="1"/>
  <c r="G3784" i="2"/>
  <c r="H3784" i="2" s="1"/>
  <c r="G3783" i="2"/>
  <c r="H3783" i="2" s="1"/>
  <c r="G3782" i="2"/>
  <c r="H3782" i="2" s="1"/>
  <c r="G3781" i="2"/>
  <c r="H3781" i="2" s="1"/>
  <c r="G3780" i="2"/>
  <c r="H3780" i="2" s="1"/>
  <c r="G3779" i="2"/>
  <c r="H3779" i="2" s="1"/>
  <c r="G3778" i="2"/>
  <c r="H3778" i="2" s="1"/>
  <c r="G3777" i="2"/>
  <c r="H3777" i="2" s="1"/>
  <c r="G3776" i="2"/>
  <c r="H3776" i="2" s="1"/>
  <c r="G3775" i="2"/>
  <c r="H3775" i="2" s="1"/>
  <c r="G3774" i="2"/>
  <c r="H3774" i="2" s="1"/>
  <c r="G3773" i="2"/>
  <c r="H3773" i="2" s="1"/>
  <c r="G3772" i="2"/>
  <c r="H3772" i="2" s="1"/>
  <c r="G3771" i="2"/>
  <c r="H3771" i="2" s="1"/>
  <c r="G3770" i="2"/>
  <c r="H3770" i="2" s="1"/>
  <c r="G3769" i="2"/>
  <c r="H3769" i="2" s="1"/>
  <c r="G3768" i="2"/>
  <c r="H3768" i="2" s="1"/>
  <c r="F482" i="3"/>
  <c r="F483" i="3"/>
  <c r="F484" i="3"/>
  <c r="F485" i="3"/>
  <c r="F486" i="3"/>
  <c r="F516" i="3"/>
  <c r="F527" i="3"/>
  <c r="F530" i="3"/>
  <c r="F531" i="3"/>
  <c r="F532" i="3"/>
  <c r="F533" i="3"/>
  <c r="F534" i="3"/>
  <c r="F535" i="3"/>
  <c r="F536" i="3"/>
  <c r="F551" i="3"/>
  <c r="F552" i="3"/>
  <c r="F553" i="3"/>
  <c r="F554" i="3"/>
  <c r="G668" i="3"/>
  <c r="H668" i="3" s="1"/>
  <c r="G667" i="3"/>
  <c r="H667" i="3" s="1"/>
  <c r="G666" i="3"/>
  <c r="H666" i="3" s="1"/>
  <c r="G665" i="3"/>
  <c r="H665" i="3" s="1"/>
  <c r="G664" i="3"/>
  <c r="H664" i="3" s="1"/>
  <c r="G663" i="3"/>
  <c r="H663" i="3" s="1"/>
  <c r="G662" i="3"/>
  <c r="H662" i="3" s="1"/>
  <c r="G661" i="3"/>
  <c r="H661" i="3" s="1"/>
  <c r="G660" i="3"/>
  <c r="H660" i="3" s="1"/>
  <c r="G659" i="3"/>
  <c r="H659" i="3" s="1"/>
  <c r="G658" i="3"/>
  <c r="H658" i="3" s="1"/>
  <c r="G657" i="3"/>
  <c r="H657" i="3" s="1"/>
  <c r="G656" i="3"/>
  <c r="H656" i="3" s="1"/>
  <c r="G655" i="3"/>
  <c r="H655" i="3" s="1"/>
  <c r="G654" i="3"/>
  <c r="H654" i="3" s="1"/>
  <c r="G653" i="3"/>
  <c r="H653" i="3" s="1"/>
  <c r="G652" i="3"/>
  <c r="H652" i="3" s="1"/>
  <c r="G651" i="3"/>
  <c r="H651" i="3" s="1"/>
  <c r="G650" i="3"/>
  <c r="H650" i="3" s="1"/>
  <c r="G649" i="3"/>
  <c r="H649" i="3" s="1"/>
  <c r="G648" i="3"/>
  <c r="H648" i="3" s="1"/>
  <c r="G647" i="3"/>
  <c r="H647" i="3" s="1"/>
  <c r="G646" i="3"/>
  <c r="H646" i="3" s="1"/>
  <c r="G645" i="3"/>
  <c r="H645" i="3" s="1"/>
  <c r="G644" i="3"/>
  <c r="H644" i="3" s="1"/>
  <c r="G643" i="3"/>
  <c r="H643" i="3" s="1"/>
  <c r="G642" i="3"/>
  <c r="H642" i="3" s="1"/>
  <c r="G641" i="3"/>
  <c r="H641" i="3" s="1"/>
  <c r="G640" i="3"/>
  <c r="H640" i="3" s="1"/>
  <c r="G639" i="3"/>
  <c r="H639" i="3" s="1"/>
  <c r="G638" i="3"/>
  <c r="H638" i="3" s="1"/>
  <c r="G633" i="3"/>
  <c r="H633" i="3" s="1"/>
  <c r="G632" i="3"/>
  <c r="H632" i="3" s="1"/>
  <c r="G631" i="3"/>
  <c r="H631" i="3" s="1"/>
  <c r="G630" i="3"/>
  <c r="H630" i="3" s="1"/>
  <c r="G629" i="3"/>
  <c r="H629" i="3" s="1"/>
  <c r="G628" i="3"/>
  <c r="H628" i="3" s="1"/>
  <c r="G627" i="3"/>
  <c r="H627" i="3" s="1"/>
  <c r="G626" i="3"/>
  <c r="H626" i="3" s="1"/>
  <c r="G625" i="3"/>
  <c r="G624" i="3"/>
  <c r="H624" i="3" s="1"/>
  <c r="G623" i="3"/>
  <c r="H623" i="3" s="1"/>
  <c r="G622" i="3"/>
  <c r="H622" i="3" s="1"/>
  <c r="G621" i="3"/>
  <c r="H621" i="3" s="1"/>
  <c r="G620" i="3"/>
  <c r="H620" i="3" s="1"/>
  <c r="G619" i="3"/>
  <c r="H619" i="3" s="1"/>
  <c r="G618" i="3"/>
  <c r="H618" i="3" s="1"/>
  <c r="G617" i="3"/>
  <c r="H617" i="3" s="1"/>
  <c r="G616" i="3"/>
  <c r="H616" i="3" s="1"/>
  <c r="G615" i="3"/>
  <c r="H615" i="3" s="1"/>
  <c r="G614" i="3"/>
  <c r="H614" i="3" s="1"/>
  <c r="G613" i="3"/>
  <c r="H613" i="3" s="1"/>
  <c r="G612" i="3"/>
  <c r="H612" i="3" s="1"/>
  <c r="G611" i="3"/>
  <c r="H611" i="3" s="1"/>
  <c r="G610" i="3"/>
  <c r="H610" i="3" s="1"/>
  <c r="G609" i="3"/>
  <c r="H609" i="3" s="1"/>
  <c r="G608" i="3"/>
  <c r="H608" i="3" s="1"/>
  <c r="G607" i="3"/>
  <c r="H607" i="3" s="1"/>
  <c r="G606" i="3"/>
  <c r="H606" i="3" s="1"/>
  <c r="G605" i="3"/>
  <c r="H605" i="3" s="1"/>
  <c r="G604" i="3"/>
  <c r="H604" i="3" s="1"/>
  <c r="G603" i="3"/>
  <c r="H603" i="3" s="1"/>
  <c r="G602" i="3"/>
  <c r="H602" i="3" s="1"/>
  <c r="G601" i="3"/>
  <c r="H601" i="3" s="1"/>
  <c r="G600" i="3"/>
  <c r="H600" i="3" s="1"/>
  <c r="G599" i="3"/>
  <c r="H599" i="3" s="1"/>
  <c r="G598" i="3"/>
  <c r="H598" i="3" s="1"/>
  <c r="G597" i="3"/>
  <c r="H597" i="3" s="1"/>
  <c r="G596" i="3"/>
  <c r="H596" i="3" s="1"/>
  <c r="G595" i="3"/>
  <c r="H595" i="3" s="1"/>
  <c r="G594" i="3"/>
  <c r="H594" i="3" s="1"/>
  <c r="G593" i="3"/>
  <c r="H593" i="3" s="1"/>
  <c r="G592" i="3"/>
  <c r="H592" i="3" s="1"/>
  <c r="G591" i="3"/>
  <c r="H591" i="3" s="1"/>
  <c r="G590" i="3"/>
  <c r="H590" i="3" s="1"/>
  <c r="G589" i="3"/>
  <c r="H589" i="3" s="1"/>
  <c r="G588" i="3"/>
  <c r="H588" i="3" s="1"/>
  <c r="G587" i="3"/>
  <c r="H587" i="3" s="1"/>
  <c r="G586" i="3"/>
  <c r="H586" i="3" s="1"/>
  <c r="G585" i="3"/>
  <c r="H585" i="3" s="1"/>
  <c r="G584" i="3"/>
  <c r="H584" i="3" s="1"/>
  <c r="G583" i="3"/>
  <c r="H583" i="3" s="1"/>
  <c r="G582" i="3"/>
  <c r="H582" i="3" s="1"/>
  <c r="G581" i="3"/>
  <c r="H581" i="3" s="1"/>
  <c r="G580" i="3"/>
  <c r="H580" i="3" s="1"/>
  <c r="G579" i="3"/>
  <c r="H579" i="3" s="1"/>
  <c r="G578" i="3"/>
  <c r="H578" i="3" s="1"/>
  <c r="G577" i="3"/>
  <c r="H577" i="3" s="1"/>
  <c r="G576" i="3"/>
  <c r="H576" i="3" s="1"/>
  <c r="G575" i="3"/>
  <c r="H575" i="3" s="1"/>
  <c r="G574" i="3"/>
  <c r="H574" i="3" s="1"/>
  <c r="G573" i="3"/>
  <c r="H573" i="3" s="1"/>
  <c r="G567" i="3"/>
  <c r="H567" i="3" s="1"/>
  <c r="G566" i="3"/>
  <c r="H566" i="3" s="1"/>
  <c r="G565" i="3"/>
  <c r="H565" i="3" s="1"/>
  <c r="G564" i="3"/>
  <c r="H564" i="3" s="1"/>
  <c r="G563" i="3"/>
  <c r="H563" i="3" s="1"/>
  <c r="G562" i="3"/>
  <c r="H562" i="3" s="1"/>
  <c r="G561" i="3"/>
  <c r="H561" i="3" s="1"/>
  <c r="G560" i="3"/>
  <c r="H560" i="3" s="1"/>
  <c r="G559" i="3"/>
  <c r="H559" i="3" s="1"/>
  <c r="G558" i="3"/>
  <c r="H558" i="3" s="1"/>
  <c r="G557" i="3"/>
  <c r="H557" i="3" s="1"/>
  <c r="G556" i="3"/>
  <c r="H556" i="3" s="1"/>
  <c r="G555" i="3"/>
  <c r="H555" i="3" s="1"/>
  <c r="G554" i="3"/>
  <c r="G553" i="3"/>
  <c r="G552" i="3"/>
  <c r="G551" i="3"/>
  <c r="G550" i="3"/>
  <c r="H550" i="3" s="1"/>
  <c r="G549" i="3"/>
  <c r="H549" i="3" s="1"/>
  <c r="G548" i="3"/>
  <c r="H548" i="3" s="1"/>
  <c r="G547" i="3"/>
  <c r="H547" i="3" s="1"/>
  <c r="G546" i="3"/>
  <c r="H546" i="3" s="1"/>
  <c r="G545" i="3"/>
  <c r="H545" i="3" s="1"/>
  <c r="G544" i="3"/>
  <c r="H544" i="3" s="1"/>
  <c r="G543" i="3"/>
  <c r="H543" i="3" s="1"/>
  <c r="G542" i="3"/>
  <c r="H542" i="3" s="1"/>
  <c r="G541" i="3"/>
  <c r="H541" i="3" s="1"/>
  <c r="G540" i="3"/>
  <c r="H540" i="3" s="1"/>
  <c r="G539" i="3"/>
  <c r="H539" i="3" s="1"/>
  <c r="G538" i="3"/>
  <c r="H538" i="3" s="1"/>
  <c r="G536" i="3"/>
  <c r="G535" i="3"/>
  <c r="G534" i="3"/>
  <c r="G533" i="3"/>
  <c r="G532" i="3"/>
  <c r="G531" i="3"/>
  <c r="G530" i="3"/>
  <c r="G528" i="3"/>
  <c r="H528" i="3" s="1"/>
  <c r="G527" i="3"/>
  <c r="G526" i="3"/>
  <c r="H526" i="3" s="1"/>
  <c r="G525" i="3"/>
  <c r="H525" i="3" s="1"/>
  <c r="G524" i="3"/>
  <c r="H524" i="3" s="1"/>
  <c r="G523" i="3"/>
  <c r="H523" i="3" s="1"/>
  <c r="G522" i="3"/>
  <c r="H522" i="3" s="1"/>
  <c r="G521" i="3"/>
  <c r="H521" i="3" s="1"/>
  <c r="G520" i="3"/>
  <c r="H520" i="3" s="1"/>
  <c r="G519" i="3"/>
  <c r="H519" i="3" s="1"/>
  <c r="G518" i="3"/>
  <c r="H518" i="3" s="1"/>
  <c r="G517" i="3"/>
  <c r="H517" i="3" s="1"/>
  <c r="G516" i="3"/>
  <c r="G515" i="3"/>
  <c r="H515" i="3" s="1"/>
  <c r="G514" i="3"/>
  <c r="H514" i="3" s="1"/>
  <c r="G513" i="3"/>
  <c r="H513" i="3" s="1"/>
  <c r="G512" i="3"/>
  <c r="H512" i="3" s="1"/>
  <c r="G511" i="3"/>
  <c r="H511" i="3" s="1"/>
  <c r="G510" i="3"/>
  <c r="H510" i="3" s="1"/>
  <c r="G509" i="3"/>
  <c r="H509" i="3" s="1"/>
  <c r="G508" i="3"/>
  <c r="H508" i="3" s="1"/>
  <c r="G507" i="3"/>
  <c r="H507" i="3" s="1"/>
  <c r="G506" i="3"/>
  <c r="H506" i="3" s="1"/>
  <c r="G505" i="3"/>
  <c r="H505" i="3" s="1"/>
  <c r="G504" i="3"/>
  <c r="H504" i="3" s="1"/>
  <c r="G503" i="3"/>
  <c r="H503" i="3" s="1"/>
  <c r="G502" i="3"/>
  <c r="H502" i="3" s="1"/>
  <c r="G501" i="3"/>
  <c r="H501" i="3" s="1"/>
  <c r="G500" i="3"/>
  <c r="H500" i="3" s="1"/>
  <c r="G499" i="3"/>
  <c r="H499" i="3" s="1"/>
  <c r="G498" i="3"/>
  <c r="H498" i="3" s="1"/>
  <c r="G497" i="3"/>
  <c r="H497" i="3" s="1"/>
  <c r="G496" i="3"/>
  <c r="H496" i="3" s="1"/>
  <c r="G495" i="3"/>
  <c r="H495" i="3" s="1"/>
  <c r="G494" i="3"/>
  <c r="H494" i="3" s="1"/>
  <c r="G493" i="3"/>
  <c r="H493" i="3" s="1"/>
  <c r="G492" i="3"/>
  <c r="H492" i="3" s="1"/>
  <c r="G491" i="3"/>
  <c r="H491" i="3" s="1"/>
  <c r="G490" i="3"/>
  <c r="H490" i="3" s="1"/>
  <c r="G489" i="3"/>
  <c r="H489" i="3" s="1"/>
  <c r="G488" i="3"/>
  <c r="H488" i="3" s="1"/>
  <c r="G487" i="3"/>
  <c r="H487" i="3" s="1"/>
  <c r="G486" i="3"/>
  <c r="G485" i="3"/>
  <c r="G484" i="3"/>
  <c r="G483" i="3"/>
  <c r="G482" i="3"/>
  <c r="G481" i="3"/>
  <c r="H481" i="3" s="1"/>
  <c r="G480" i="3"/>
  <c r="H480" i="3" s="1"/>
  <c r="G479" i="3"/>
  <c r="H479" i="3" s="1"/>
  <c r="G478" i="3"/>
  <c r="H478" i="3" s="1"/>
  <c r="G477" i="3"/>
  <c r="H477" i="3" s="1"/>
  <c r="G476" i="3"/>
  <c r="H476" i="3" s="1"/>
  <c r="G475" i="3"/>
  <c r="H475" i="3" s="1"/>
  <c r="G474" i="3"/>
  <c r="H474" i="3" s="1"/>
  <c r="G473" i="3"/>
  <c r="H473" i="3" s="1"/>
  <c r="G472" i="3"/>
  <c r="H472" i="3" s="1"/>
  <c r="G471" i="3"/>
  <c r="H471" i="3" s="1"/>
  <c r="G470" i="3"/>
  <c r="H470" i="3" s="1"/>
  <c r="G469" i="3"/>
  <c r="H469" i="3" s="1"/>
  <c r="G468" i="3"/>
  <c r="H468" i="3" s="1"/>
  <c r="G467" i="3"/>
  <c r="H467" i="3" s="1"/>
  <c r="G466" i="3"/>
  <c r="H466" i="3" s="1"/>
  <c r="G465" i="3"/>
  <c r="H465" i="3" s="1"/>
  <c r="G464" i="3"/>
  <c r="H464" i="3" s="1"/>
  <c r="G463" i="3"/>
  <c r="H463" i="3" s="1"/>
  <c r="G462" i="3"/>
  <c r="H462" i="3" s="1"/>
  <c r="G461" i="3"/>
  <c r="H461" i="3" s="1"/>
  <c r="G460" i="3"/>
  <c r="H460" i="3" s="1"/>
  <c r="G459" i="3"/>
  <c r="H459" i="3" s="1"/>
  <c r="G458" i="3"/>
  <c r="H458" i="3" s="1"/>
  <c r="G457" i="3"/>
  <c r="H457" i="3" s="1"/>
  <c r="G456" i="3"/>
  <c r="H456" i="3" s="1"/>
  <c r="G455" i="3"/>
  <c r="H455" i="3" s="1"/>
  <c r="G454" i="3"/>
  <c r="H454" i="3" s="1"/>
  <c r="G453" i="3"/>
  <c r="H453" i="3" s="1"/>
  <c r="G452" i="3"/>
  <c r="H452" i="3" s="1"/>
  <c r="G451" i="3"/>
  <c r="H451" i="3" s="1"/>
  <c r="G450" i="3"/>
  <c r="H450" i="3" s="1"/>
  <c r="G449" i="3"/>
  <c r="H449" i="3" s="1"/>
  <c r="G448" i="3"/>
  <c r="H448" i="3" s="1"/>
  <c r="G447" i="3"/>
  <c r="H447" i="3" s="1"/>
  <c r="G446" i="3"/>
  <c r="H446" i="3" s="1"/>
  <c r="G445" i="3"/>
  <c r="H445" i="3" s="1"/>
  <c r="G444" i="3"/>
  <c r="H444" i="3" s="1"/>
  <c r="G443" i="3"/>
  <c r="H443" i="3" s="1"/>
  <c r="G442" i="3"/>
  <c r="H442" i="3" s="1"/>
  <c r="G441" i="3"/>
  <c r="H441" i="3" s="1"/>
  <c r="G440" i="3"/>
  <c r="H440" i="3" s="1"/>
  <c r="G439" i="3"/>
  <c r="H439" i="3" s="1"/>
  <c r="G438" i="3"/>
  <c r="H438" i="3" s="1"/>
  <c r="G437" i="3"/>
  <c r="H437" i="3" s="1"/>
  <c r="G436" i="3"/>
  <c r="H436" i="3" s="1"/>
  <c r="G435" i="3"/>
  <c r="H435" i="3" s="1"/>
  <c r="L82" i="1"/>
  <c r="K82" i="1"/>
  <c r="H6465" i="2"/>
  <c r="H6464" i="2"/>
  <c r="H6492" i="2"/>
  <c r="H6491" i="2"/>
  <c r="H6490" i="2"/>
  <c r="H6489" i="2"/>
  <c r="H6488" i="2"/>
  <c r="H6487" i="2"/>
  <c r="H6486" i="2"/>
  <c r="H6485" i="2"/>
  <c r="H6484" i="2"/>
  <c r="H6483" i="2"/>
  <c r="H6482" i="2"/>
  <c r="H6481" i="2"/>
  <c r="H6480" i="2"/>
  <c r="H484" i="3" l="1"/>
  <c r="H551" i="3"/>
  <c r="H536" i="3"/>
  <c r="H516" i="3"/>
  <c r="H554" i="3"/>
  <c r="H527" i="3"/>
  <c r="H482" i="3"/>
  <c r="H553" i="3"/>
  <c r="H485" i="3"/>
  <c r="H10776" i="2"/>
  <c r="G380" i="1" s="1"/>
  <c r="H10700" i="2"/>
  <c r="H10762" i="2"/>
  <c r="G378" i="1" s="1"/>
  <c r="H10769" i="2"/>
  <c r="G379" i="1" s="1"/>
  <c r="H10758" i="2"/>
  <c r="E378" i="1" s="1"/>
  <c r="H10701" i="2"/>
  <c r="H10731" i="2"/>
  <c r="E356" i="1" s="1"/>
  <c r="H10696" i="2"/>
  <c r="H10703" i="2"/>
  <c r="H10751" i="2"/>
  <c r="G356" i="1" s="1"/>
  <c r="H10743" i="2"/>
  <c r="F356" i="1" s="1"/>
  <c r="H10704" i="2"/>
  <c r="H10697" i="2"/>
  <c r="H10713" i="2"/>
  <c r="G353" i="1" s="1"/>
  <c r="H10693" i="2"/>
  <c r="E353" i="1" s="1"/>
  <c r="H6493" i="2"/>
  <c r="F76" i="1" s="1"/>
  <c r="H3967" i="2"/>
  <c r="H3901" i="2"/>
  <c r="H4002" i="2"/>
  <c r="H669" i="3"/>
  <c r="I669" i="3" s="1"/>
  <c r="H530" i="3"/>
  <c r="H552" i="3"/>
  <c r="H531" i="3"/>
  <c r="H533" i="3"/>
  <c r="H535" i="3"/>
  <c r="H625" i="3"/>
  <c r="H634" i="3" s="1"/>
  <c r="H483" i="3"/>
  <c r="H486" i="3"/>
  <c r="H532" i="3"/>
  <c r="H534" i="3"/>
  <c r="H6472" i="2"/>
  <c r="H6471" i="2"/>
  <c r="H6476" i="2"/>
  <c r="H6474" i="2"/>
  <c r="H6473" i="2"/>
  <c r="H6470" i="2"/>
  <c r="H6469" i="2"/>
  <c r="H6468" i="2"/>
  <c r="H6467" i="2"/>
  <c r="F6455" i="2"/>
  <c r="H6455" i="2" s="1"/>
  <c r="H6459" i="2" s="1"/>
  <c r="G75" i="1" s="1"/>
  <c r="F6452" i="2"/>
  <c r="H6452" i="2" s="1"/>
  <c r="F75" i="1" s="1"/>
  <c r="F6449" i="2"/>
  <c r="F6448" i="2"/>
  <c r="H6448" i="2" s="1"/>
  <c r="F6447" i="2"/>
  <c r="H6447" i="2" s="1"/>
  <c r="F6445" i="2"/>
  <c r="H6445" i="2" s="1"/>
  <c r="H6440" i="2"/>
  <c r="H6439" i="2"/>
  <c r="H6437" i="2"/>
  <c r="H6436" i="2"/>
  <c r="H6433" i="2"/>
  <c r="H6432" i="2"/>
  <c r="H6430" i="2"/>
  <c r="H6428" i="2"/>
  <c r="H6426" i="2"/>
  <c r="H6424" i="2"/>
  <c r="H6423" i="2"/>
  <c r="H6422" i="2"/>
  <c r="H6421" i="2"/>
  <c r="H6420" i="2"/>
  <c r="H6419" i="2"/>
  <c r="H6418" i="2"/>
  <c r="H6416" i="2"/>
  <c r="H6415" i="2"/>
  <c r="H6414" i="2"/>
  <c r="H6411" i="2"/>
  <c r="H6410" i="2"/>
  <c r="H6409" i="2"/>
  <c r="H6404" i="2"/>
  <c r="H6403" i="2"/>
  <c r="H6402" i="2"/>
  <c r="H6401" i="2"/>
  <c r="H6400" i="2"/>
  <c r="H6399" i="2"/>
  <c r="H6398" i="2"/>
  <c r="H6396" i="2"/>
  <c r="H6395" i="2"/>
  <c r="H6394" i="2"/>
  <c r="H6393" i="2"/>
  <c r="H6391" i="2"/>
  <c r="H6390" i="2"/>
  <c r="H6389" i="2"/>
  <c r="H6388" i="2"/>
  <c r="H6383" i="2"/>
  <c r="H6381" i="2"/>
  <c r="H6380" i="2"/>
  <c r="H6376" i="2"/>
  <c r="H6372" i="2"/>
  <c r="H6370" i="2"/>
  <c r="H6369" i="2"/>
  <c r="H6367" i="2"/>
  <c r="H6366" i="2"/>
  <c r="H6363" i="2"/>
  <c r="H6362" i="2"/>
  <c r="H6361" i="2"/>
  <c r="H6360" i="2"/>
  <c r="H6359" i="2"/>
  <c r="H6358" i="2"/>
  <c r="H6354" i="2"/>
  <c r="H6353" i="2"/>
  <c r="H6352" i="2"/>
  <c r="H6351" i="2"/>
  <c r="H6350" i="2"/>
  <c r="H6349" i="2"/>
  <c r="H6348" i="2"/>
  <c r="H6347" i="2"/>
  <c r="H6346" i="2"/>
  <c r="H6345" i="2"/>
  <c r="H6344" i="2"/>
  <c r="H6343" i="2"/>
  <c r="H6342" i="2"/>
  <c r="H6339" i="2"/>
  <c r="H6338" i="2"/>
  <c r="H6337" i="2"/>
  <c r="H6332" i="2"/>
  <c r="H6330" i="2"/>
  <c r="H6329" i="2"/>
  <c r="H6328" i="2"/>
  <c r="H6325" i="2"/>
  <c r="H6324" i="2"/>
  <c r="H6321" i="2"/>
  <c r="H6320" i="2"/>
  <c r="H6319" i="2"/>
  <c r="H6318" i="2"/>
  <c r="H6317" i="2"/>
  <c r="H6316" i="2"/>
  <c r="H6315" i="2"/>
  <c r="H6314" i="2"/>
  <c r="H6313" i="2"/>
  <c r="H6312" i="2"/>
  <c r="H6311" i="2"/>
  <c r="H6310" i="2"/>
  <c r="H6309" i="2"/>
  <c r="H6306" i="2"/>
  <c r="H6305" i="2"/>
  <c r="H6304" i="2"/>
  <c r="H6303" i="2"/>
  <c r="H6302" i="2"/>
  <c r="H6301" i="2"/>
  <c r="H6300" i="2"/>
  <c r="H6299" i="2"/>
  <c r="H6298" i="2"/>
  <c r="H6297" i="2"/>
  <c r="H6296" i="2"/>
  <c r="H6295" i="2"/>
  <c r="H6294" i="2"/>
  <c r="H6289" i="2"/>
  <c r="H6288" i="2"/>
  <c r="H6287" i="2"/>
  <c r="H6286" i="2"/>
  <c r="H6285" i="2"/>
  <c r="H6282" i="2"/>
  <c r="H6281" i="2"/>
  <c r="H6280" i="2"/>
  <c r="H6278" i="2"/>
  <c r="H6277" i="2"/>
  <c r="H6274" i="2"/>
  <c r="H6272" i="2"/>
  <c r="H6271" i="2"/>
  <c r="H6270" i="2"/>
  <c r="H6269" i="2"/>
  <c r="H6268" i="2"/>
  <c r="H6267" i="2"/>
  <c r="H6265" i="2"/>
  <c r="H6264" i="2"/>
  <c r="H6263" i="2"/>
  <c r="H6261" i="2"/>
  <c r="H6260" i="2"/>
  <c r="H6259" i="2"/>
  <c r="H6258" i="2"/>
  <c r="H6257" i="2"/>
  <c r="H6256" i="2"/>
  <c r="H6255" i="2"/>
  <c r="H6254" i="2"/>
  <c r="H6253" i="2"/>
  <c r="H6252" i="2"/>
  <c r="H6251" i="2"/>
  <c r="H6250" i="2"/>
  <c r="H6249" i="2"/>
  <c r="H6248" i="2"/>
  <c r="H6247" i="2"/>
  <c r="H6246" i="2"/>
  <c r="H6243" i="2"/>
  <c r="H6242" i="2"/>
  <c r="H6241" i="2"/>
  <c r="H6240" i="2"/>
  <c r="H6239" i="2"/>
  <c r="H6238" i="2"/>
  <c r="H6237" i="2"/>
  <c r="H6236" i="2"/>
  <c r="H6235" i="2"/>
  <c r="H6234" i="2"/>
  <c r="H6233" i="2"/>
  <c r="H6232" i="2"/>
  <c r="H6231" i="2"/>
  <c r="H6228" i="2"/>
  <c r="H6227" i="2"/>
  <c r="H6226" i="2"/>
  <c r="H6225" i="2"/>
  <c r="H6224" i="2"/>
  <c r="H6223" i="2"/>
  <c r="H6222" i="2"/>
  <c r="H6221" i="2"/>
  <c r="H6220" i="2"/>
  <c r="H6219" i="2"/>
  <c r="H6218" i="2"/>
  <c r="H6217" i="2"/>
  <c r="H6216" i="2"/>
  <c r="H6215" i="2"/>
  <c r="H6214" i="2"/>
  <c r="H6213" i="2"/>
  <c r="H6212" i="2"/>
  <c r="H6211" i="2"/>
  <c r="E6331" i="2"/>
  <c r="H6331" i="2" s="1"/>
  <c r="H10705" i="2" l="1"/>
  <c r="F353" i="1" s="1"/>
  <c r="H6477" i="2"/>
  <c r="E76" i="1" s="1"/>
  <c r="I4002" i="2"/>
  <c r="I3901" i="2"/>
  <c r="H568" i="3"/>
  <c r="I568" i="3" s="1"/>
  <c r="H6441" i="2"/>
  <c r="G74" i="1" s="1"/>
  <c r="H6449" i="2"/>
  <c r="H6450" i="2" s="1"/>
  <c r="E75" i="1" s="1"/>
  <c r="H6384" i="2"/>
  <c r="E74" i="1" s="1"/>
  <c r="G8843" i="2" l="1"/>
  <c r="G8841" i="2"/>
  <c r="G8839" i="2"/>
  <c r="G8837" i="2"/>
  <c r="H8837" i="2" s="1"/>
  <c r="G8835" i="2"/>
  <c r="H8835" i="2" s="1"/>
  <c r="G8832" i="2"/>
  <c r="H8832" i="2" s="1"/>
  <c r="G8833" i="2"/>
  <c r="H8833" i="2" s="1"/>
  <c r="G8684" i="2"/>
  <c r="H8684" i="2" s="1"/>
  <c r="G8685" i="2"/>
  <c r="H8685" i="2" s="1"/>
  <c r="G8687" i="2"/>
  <c r="H8687" i="2" s="1"/>
  <c r="G8689" i="2"/>
  <c r="H8689" i="2" s="1"/>
  <c r="G8690" i="2"/>
  <c r="H8690" i="2" s="1"/>
  <c r="G8692" i="2"/>
  <c r="H8692" i="2" s="1"/>
  <c r="G8694" i="2"/>
  <c r="H8694" i="2" s="1"/>
  <c r="G8695" i="2"/>
  <c r="H8695" i="2" s="1"/>
  <c r="G8697" i="2"/>
  <c r="H8697" i="2" s="1"/>
  <c r="G8698" i="2"/>
  <c r="H8698" i="2" s="1"/>
  <c r="G8700" i="2"/>
  <c r="H8700" i="2" s="1"/>
  <c r="G8702" i="2"/>
  <c r="H8702" i="2" s="1"/>
  <c r="G8704" i="2"/>
  <c r="H8704" i="2" s="1"/>
  <c r="G8706" i="2"/>
  <c r="H8706" i="2" s="1"/>
  <c r="G8708" i="2"/>
  <c r="H8708" i="2" s="1"/>
  <c r="G8710" i="2"/>
  <c r="H8710" i="2" s="1"/>
  <c r="G8712" i="2"/>
  <c r="H8712" i="2" s="1"/>
  <c r="G8716" i="2"/>
  <c r="H8716" i="2" s="1"/>
  <c r="G8717" i="2"/>
  <c r="H8717" i="2" s="1"/>
  <c r="G8719" i="2"/>
  <c r="H8719" i="2" s="1"/>
  <c r="G8721" i="2"/>
  <c r="H8721" i="2" s="1"/>
  <c r="G8722" i="2"/>
  <c r="H8722" i="2" s="1"/>
  <c r="G8724" i="2"/>
  <c r="H8724" i="2" s="1"/>
  <c r="G8726" i="2"/>
  <c r="H8726" i="2" s="1"/>
  <c r="G8727" i="2"/>
  <c r="H8727" i="2" s="1"/>
  <c r="G8729" i="2"/>
  <c r="H8729" i="2" s="1"/>
  <c r="G8730" i="2"/>
  <c r="H8730" i="2" s="1"/>
  <c r="G8736" i="2"/>
  <c r="H8736" i="2" s="1"/>
  <c r="G8737" i="2"/>
  <c r="H8737" i="2" s="1"/>
  <c r="G8739" i="2"/>
  <c r="H8739" i="2" s="1"/>
  <c r="G8741" i="2"/>
  <c r="H8741" i="2" s="1"/>
  <c r="G8742" i="2"/>
  <c r="H8742" i="2" s="1"/>
  <c r="G8744" i="2"/>
  <c r="H8744" i="2" s="1"/>
  <c r="G8746" i="2"/>
  <c r="H8746" i="2" s="1"/>
  <c r="G8747" i="2"/>
  <c r="H8747" i="2" s="1"/>
  <c r="G8749" i="2"/>
  <c r="H8749" i="2" s="1"/>
  <c r="G8750" i="2"/>
  <c r="H8750" i="2" s="1"/>
  <c r="G8758" i="2"/>
  <c r="H8758" i="2" s="1"/>
  <c r="G8760" i="2"/>
  <c r="H8760" i="2" s="1"/>
  <c r="G8762" i="2"/>
  <c r="H8762" i="2" s="1"/>
  <c r="G8765" i="2"/>
  <c r="H8765" i="2" s="1"/>
  <c r="G8767" i="2"/>
  <c r="H8767" i="2" s="1"/>
  <c r="G8774" i="2"/>
  <c r="H8774" i="2" s="1"/>
  <c r="G8776" i="2"/>
  <c r="H8776" i="2" s="1"/>
  <c r="G8783" i="2"/>
  <c r="H8783" i="2" s="1"/>
  <c r="H8787" i="2" s="1"/>
  <c r="G8791" i="2"/>
  <c r="H8791" i="2" s="1"/>
  <c r="G8793" i="2"/>
  <c r="H8793" i="2" s="1"/>
  <c r="G8795" i="2"/>
  <c r="H8795" i="2" s="1"/>
  <c r="G8797" i="2"/>
  <c r="H8797" i="2" s="1"/>
  <c r="G8799" i="2"/>
  <c r="H8799" i="2" s="1"/>
  <c r="G8801" i="2"/>
  <c r="H8801" i="2" s="1"/>
  <c r="G8803" i="2"/>
  <c r="H8803" i="2" s="1"/>
  <c r="G8805" i="2"/>
  <c r="H8805" i="2" s="1"/>
  <c r="G8807" i="2"/>
  <c r="H8807" i="2" s="1"/>
  <c r="G8810" i="2"/>
  <c r="H8810" i="2" s="1"/>
  <c r="G8812" i="2"/>
  <c r="H8812" i="2" s="1"/>
  <c r="G8814" i="2"/>
  <c r="H8814" i="2" s="1"/>
  <c r="G8816" i="2"/>
  <c r="H8816" i="2" s="1"/>
  <c r="G8818" i="2"/>
  <c r="H8818" i="2" s="1"/>
  <c r="G8820" i="2"/>
  <c r="H8820" i="2" s="1"/>
  <c r="G8822" i="2"/>
  <c r="H8822" i="2" s="1"/>
  <c r="G8824" i="2"/>
  <c r="H8824" i="2" s="1"/>
  <c r="H7739" i="2"/>
  <c r="E7741" i="2"/>
  <c r="F7741" i="2"/>
  <c r="E7742" i="2"/>
  <c r="F7742" i="2"/>
  <c r="E7743" i="2"/>
  <c r="F7743" i="2"/>
  <c r="F7744" i="2"/>
  <c r="H7744" i="2" s="1"/>
  <c r="E7745" i="2"/>
  <c r="F7745" i="2"/>
  <c r="E7746" i="2"/>
  <c r="F7746" i="2"/>
  <c r="E7747" i="2"/>
  <c r="F7747" i="2"/>
  <c r="E7749" i="2"/>
  <c r="F7749" i="2"/>
  <c r="E7750" i="2"/>
  <c r="F7750" i="2"/>
  <c r="E7751" i="2"/>
  <c r="F7751" i="2"/>
  <c r="F7752" i="2"/>
  <c r="H7752" i="2" s="1"/>
  <c r="E7753" i="2"/>
  <c r="F7753" i="2"/>
  <c r="E7754" i="2"/>
  <c r="F7754" i="2"/>
  <c r="E7755" i="2"/>
  <c r="F7755" i="2"/>
  <c r="E7757" i="2"/>
  <c r="F7757" i="2"/>
  <c r="G7757" i="2"/>
  <c r="E7758" i="2"/>
  <c r="G7758" i="2"/>
  <c r="E7759" i="2"/>
  <c r="G7759" i="2"/>
  <c r="G7760" i="2"/>
  <c r="E7761" i="2"/>
  <c r="G7761" i="2"/>
  <c r="E7762" i="2"/>
  <c r="G7762" i="2"/>
  <c r="E7763" i="2"/>
  <c r="G7763" i="2"/>
  <c r="E7766" i="2"/>
  <c r="H7766" i="2" s="1"/>
  <c r="C7767" i="2"/>
  <c r="E7767" i="2"/>
  <c r="E7772" i="2"/>
  <c r="H7772" i="2" s="1"/>
  <c r="G174" i="1" l="1"/>
  <c r="H7776" i="2"/>
  <c r="G179" i="1" s="1"/>
  <c r="L179" i="1" s="1"/>
  <c r="H8781" i="2"/>
  <c r="H8772" i="2"/>
  <c r="F239" i="1"/>
  <c r="F338" i="1" s="1"/>
  <c r="H8733" i="2"/>
  <c r="E237" i="1" s="1"/>
  <c r="E336" i="1" s="1"/>
  <c r="H8753" i="2"/>
  <c r="E238" i="1" s="1"/>
  <c r="E337" i="1" s="1"/>
  <c r="H8841" i="2"/>
  <c r="H8843" i="2"/>
  <c r="H8839" i="2"/>
  <c r="F238" i="1"/>
  <c r="F337" i="1" s="1"/>
  <c r="H8825" i="2"/>
  <c r="G237" i="1" s="1"/>
  <c r="G336" i="1" s="1"/>
  <c r="H8713" i="2"/>
  <c r="E236" i="1" s="1"/>
  <c r="E335" i="1" s="1"/>
  <c r="H7750" i="2"/>
  <c r="H8763" i="2"/>
  <c r="F236" i="1" s="1"/>
  <c r="F335" i="1" s="1"/>
  <c r="H8808" i="2"/>
  <c r="G236" i="1" s="1"/>
  <c r="G335" i="1" s="1"/>
  <c r="H7741" i="2"/>
  <c r="H7742" i="2"/>
  <c r="H7760" i="2"/>
  <c r="H7758" i="2"/>
  <c r="H7757" i="2"/>
  <c r="H7754" i="2"/>
  <c r="H7761" i="2"/>
  <c r="H7747" i="2"/>
  <c r="H7745" i="2"/>
  <c r="H7743" i="2"/>
  <c r="H7767" i="2"/>
  <c r="H7768" i="2" s="1"/>
  <c r="F174" i="1" s="1"/>
  <c r="H7762" i="2"/>
  <c r="H7753" i="2"/>
  <c r="H7751" i="2"/>
  <c r="H7749" i="2"/>
  <c r="H7759" i="2"/>
  <c r="H7746" i="2"/>
  <c r="H7763" i="2"/>
  <c r="H7755" i="2"/>
  <c r="H7712" i="2"/>
  <c r="H7711" i="2"/>
  <c r="H7710" i="2"/>
  <c r="H7709" i="2"/>
  <c r="H7708" i="2"/>
  <c r="H7724" i="2"/>
  <c r="H7717" i="2"/>
  <c r="H7696" i="2"/>
  <c r="H7695" i="2"/>
  <c r="H7700" i="2"/>
  <c r="H7726" i="2"/>
  <c r="H7694" i="2"/>
  <c r="H7689" i="2"/>
  <c r="H7688" i="2"/>
  <c r="H7687" i="2"/>
  <c r="H7684" i="2"/>
  <c r="H7732" i="2" l="1"/>
  <c r="E179" i="1" s="1"/>
  <c r="H7764" i="2"/>
  <c r="E174" i="1" s="1"/>
  <c r="H7697" i="2"/>
  <c r="H8844" i="2"/>
  <c r="E244" i="1" s="1"/>
  <c r="E341" i="1" s="1"/>
  <c r="F237" i="1"/>
  <c r="F336" i="1" s="1"/>
  <c r="H7713" i="2"/>
  <c r="G167" i="1" s="1"/>
  <c r="H7701" i="2"/>
  <c r="H6204" i="2" l="1"/>
  <c r="H6203" i="2"/>
  <c r="H6201" i="2"/>
  <c r="H6197" i="2"/>
  <c r="H6196" i="2"/>
  <c r="H6195" i="2"/>
  <c r="H6194" i="2"/>
  <c r="H6193" i="2"/>
  <c r="H6192" i="2"/>
  <c r="H6191" i="2"/>
  <c r="H6190" i="2"/>
  <c r="H6189" i="2"/>
  <c r="H6188" i="2"/>
  <c r="H6187" i="2"/>
  <c r="H6186" i="2"/>
  <c r="H6185" i="2"/>
  <c r="H6184" i="2"/>
  <c r="H6181" i="2"/>
  <c r="H6180" i="2"/>
  <c r="H6179" i="2"/>
  <c r="H6178" i="2"/>
  <c r="H6177" i="2"/>
  <c r="H6176" i="2"/>
  <c r="H6175" i="2"/>
  <c r="H6174" i="2"/>
  <c r="H6173" i="2"/>
  <c r="H6172" i="2"/>
  <c r="H6171" i="2"/>
  <c r="H6170" i="2"/>
  <c r="H6169" i="2"/>
  <c r="H6168" i="2"/>
  <c r="H6167" i="2"/>
  <c r="H6166" i="2"/>
  <c r="H6164" i="2"/>
  <c r="H6163" i="2"/>
  <c r="H6162" i="2"/>
  <c r="H6161" i="2"/>
  <c r="H6160" i="2"/>
  <c r="H6159" i="2"/>
  <c r="H6158" i="2"/>
  <c r="H6157" i="2"/>
  <c r="H6156" i="2"/>
  <c r="H6155" i="2"/>
  <c r="H6154" i="2"/>
  <c r="H6152" i="2"/>
  <c r="H6151" i="2"/>
  <c r="H6150" i="2"/>
  <c r="H6149" i="2"/>
  <c r="H6148" i="2"/>
  <c r="H6147" i="2"/>
  <c r="H6146" i="2"/>
  <c r="H6145" i="2"/>
  <c r="H6144" i="2"/>
  <c r="H6143" i="2"/>
  <c r="H6142" i="2"/>
  <c r="H6139" i="2"/>
  <c r="H6138" i="2"/>
  <c r="H6137" i="2"/>
  <c r="H6136" i="2"/>
  <c r="H6135" i="2"/>
  <c r="H6134" i="2"/>
  <c r="H6133" i="2"/>
  <c r="H6132" i="2"/>
  <c r="H6131" i="2"/>
  <c r="H6130" i="2"/>
  <c r="H6129" i="2"/>
  <c r="H6127" i="2"/>
  <c r="H6126" i="2"/>
  <c r="H6125" i="2"/>
  <c r="H6124" i="2"/>
  <c r="H6122" i="2"/>
  <c r="H6121" i="2"/>
  <c r="H6120" i="2"/>
  <c r="H6119" i="2"/>
  <c r="H6118" i="2"/>
  <c r="H6117" i="2"/>
  <c r="H6116" i="2"/>
  <c r="H6115" i="2"/>
  <c r="H6114" i="2"/>
  <c r="H6113" i="2"/>
  <c r="H6112" i="2"/>
  <c r="E463" i="2"/>
  <c r="H463" i="2" s="1"/>
  <c r="H461" i="2"/>
  <c r="H459" i="2"/>
  <c r="E456" i="2"/>
  <c r="H456" i="2" s="1"/>
  <c r="H455" i="2"/>
  <c r="H452" i="2"/>
  <c r="H451" i="2"/>
  <c r="H450" i="2"/>
  <c r="H449" i="2"/>
  <c r="H448" i="2"/>
  <c r="H447" i="2"/>
  <c r="E446" i="2"/>
  <c r="H446" i="2" s="1"/>
  <c r="E443" i="2"/>
  <c r="H443" i="2" s="1"/>
  <c r="H442" i="2"/>
  <c r="H439" i="2"/>
  <c r="E438" i="2"/>
  <c r="H438" i="2" s="1"/>
  <c r="H436" i="2"/>
  <c r="H435" i="2"/>
  <c r="H434" i="2"/>
  <c r="H432" i="2"/>
  <c r="H431" i="2"/>
  <c r="H430" i="2"/>
  <c r="H429" i="2"/>
  <c r="H1406" i="3"/>
  <c r="E412" i="2"/>
  <c r="H412" i="2" s="1"/>
  <c r="H417" i="2" s="1"/>
  <c r="G42" i="1" s="1"/>
  <c r="E420" i="2"/>
  <c r="H420" i="2" s="1"/>
  <c r="E395" i="2"/>
  <c r="H395" i="2" s="1"/>
  <c r="H409" i="2" s="1"/>
  <c r="E42" i="1" s="1"/>
  <c r="E427" i="3"/>
  <c r="H427" i="3" s="1"/>
  <c r="E386" i="2"/>
  <c r="H386" i="2" s="1"/>
  <c r="E385" i="2"/>
  <c r="H385" i="2" s="1"/>
  <c r="E384" i="2"/>
  <c r="H384" i="2" s="1"/>
  <c r="H383" i="2"/>
  <c r="E382" i="2"/>
  <c r="H382" i="2" s="1"/>
  <c r="E381" i="2"/>
  <c r="H381" i="2" s="1"/>
  <c r="E380" i="2"/>
  <c r="H380" i="2" s="1"/>
  <c r="D423" i="3"/>
  <c r="G423" i="3" s="1"/>
  <c r="D422" i="3"/>
  <c r="G422" i="3" s="1"/>
  <c r="D421" i="3"/>
  <c r="G421" i="3" s="1"/>
  <c r="G420" i="3"/>
  <c r="D419" i="3"/>
  <c r="G419" i="3" s="1"/>
  <c r="D418" i="3"/>
  <c r="G418" i="3" s="1"/>
  <c r="D417" i="3"/>
  <c r="G417" i="3" s="1"/>
  <c r="E169" i="2"/>
  <c r="H169" i="2" s="1"/>
  <c r="E168" i="2"/>
  <c r="H168" i="2" s="1"/>
  <c r="E167" i="2"/>
  <c r="H167" i="2" s="1"/>
  <c r="H166" i="2"/>
  <c r="E165" i="2"/>
  <c r="H165" i="2" s="1"/>
  <c r="E164" i="2"/>
  <c r="H164" i="2" s="1"/>
  <c r="E163" i="2"/>
  <c r="H163" i="2" s="1"/>
  <c r="H6" i="2"/>
  <c r="G8" i="1" s="1"/>
  <c r="H7" i="2"/>
  <c r="H5" i="2"/>
  <c r="E8" i="1" s="1"/>
  <c r="E8495" i="2"/>
  <c r="H8495" i="2" s="1"/>
  <c r="E8493" i="2"/>
  <c r="H8493" i="2" s="1"/>
  <c r="H8658" i="2"/>
  <c r="H8657" i="2"/>
  <c r="H8656" i="2"/>
  <c r="H8655" i="2"/>
  <c r="H8654" i="2"/>
  <c r="H8653" i="2"/>
  <c r="H8652" i="2"/>
  <c r="H8651" i="2"/>
  <c r="H8650" i="2"/>
  <c r="H8649" i="2"/>
  <c r="H8648" i="2"/>
  <c r="H8647" i="2"/>
  <c r="H8646" i="2"/>
  <c r="H8645" i="2"/>
  <c r="H8644" i="2"/>
  <c r="H8643" i="2"/>
  <c r="H8642" i="2"/>
  <c r="H8640" i="2"/>
  <c r="H8638" i="2"/>
  <c r="H8637" i="2"/>
  <c r="H8635" i="2"/>
  <c r="H8634" i="2"/>
  <c r="H8633" i="2"/>
  <c r="H8632" i="2"/>
  <c r="H8631" i="2"/>
  <c r="H8630" i="2"/>
  <c r="H8629" i="2"/>
  <c r="H8622" i="2"/>
  <c r="H8621" i="2"/>
  <c r="H8620" i="2"/>
  <c r="H8619" i="2"/>
  <c r="H8618" i="2"/>
  <c r="H8617" i="2"/>
  <c r="H8616" i="2"/>
  <c r="H8615" i="2"/>
  <c r="H8614" i="2"/>
  <c r="H8613" i="2"/>
  <c r="H8612" i="2"/>
  <c r="H8611" i="2"/>
  <c r="H8610" i="2"/>
  <c r="H8609" i="2"/>
  <c r="H8608" i="2"/>
  <c r="H8607" i="2"/>
  <c r="H8606" i="2"/>
  <c r="H8605" i="2"/>
  <c r="H8604" i="2"/>
  <c r="H8599" i="2"/>
  <c r="H8598" i="2"/>
  <c r="H8597" i="2"/>
  <c r="H8596" i="2"/>
  <c r="H8595" i="2"/>
  <c r="H8594" i="2"/>
  <c r="H8593" i="2"/>
  <c r="H8592" i="2"/>
  <c r="H8591" i="2"/>
  <c r="H8590" i="2"/>
  <c r="H8589" i="2"/>
  <c r="H8588" i="2"/>
  <c r="H8587" i="2"/>
  <c r="H8586" i="2"/>
  <c r="H8585" i="2"/>
  <c r="H8584" i="2"/>
  <c r="H8583" i="2"/>
  <c r="H8582" i="2"/>
  <c r="H8581" i="2"/>
  <c r="H8580" i="2"/>
  <c r="H8579" i="2"/>
  <c r="H8578" i="2"/>
  <c r="H8577" i="2"/>
  <c r="F8603" i="2"/>
  <c r="H8603" i="2" s="1"/>
  <c r="F8602" i="2"/>
  <c r="H8602" i="2" s="1"/>
  <c r="F8601" i="2"/>
  <c r="H8601" i="2" s="1"/>
  <c r="F8600" i="2"/>
  <c r="H8600" i="2" s="1"/>
  <c r="H8513" i="2"/>
  <c r="H8509" i="2"/>
  <c r="H8507" i="2"/>
  <c r="H8503" i="2"/>
  <c r="H8501" i="2"/>
  <c r="H8476" i="2"/>
  <c r="E8466" i="2"/>
  <c r="H8466" i="2" s="1"/>
  <c r="E8475" i="2"/>
  <c r="H8475" i="2" s="1"/>
  <c r="H464" i="2" l="1"/>
  <c r="F42" i="1" s="1"/>
  <c r="H387" i="2"/>
  <c r="E38" i="1" s="1"/>
  <c r="H6205" i="2"/>
  <c r="H6206" i="2" s="1"/>
  <c r="H6198" i="2"/>
  <c r="G425" i="3"/>
  <c r="F8" i="1"/>
  <c r="H8496" i="2"/>
  <c r="G105" i="1" s="1"/>
  <c r="H8623" i="2"/>
  <c r="E8464" i="2"/>
  <c r="H8464" i="2" s="1"/>
  <c r="E8462" i="2"/>
  <c r="H8462" i="2" s="1"/>
  <c r="E8473" i="2"/>
  <c r="H8473" i="2" s="1"/>
  <c r="H8522" i="2"/>
  <c r="E119" i="1" l="1"/>
  <c r="H6207" i="2"/>
  <c r="F74" i="1" s="1"/>
  <c r="E8460" i="2"/>
  <c r="H8460" i="2" s="1"/>
  <c r="E8471" i="2"/>
  <c r="H8471" i="2" s="1"/>
  <c r="E8470" i="2"/>
  <c r="H8470" i="2" s="1"/>
  <c r="E8458" i="2"/>
  <c r="H8458" i="2" s="1"/>
  <c r="E8519" i="2"/>
  <c r="H8519" i="2" s="1"/>
  <c r="E8517" i="2"/>
  <c r="H8517" i="2" s="1"/>
  <c r="I10139" i="2"/>
  <c r="I10138" i="2"/>
  <c r="I10135" i="2"/>
  <c r="I10134" i="2"/>
  <c r="I10133" i="2"/>
  <c r="I10132" i="2"/>
  <c r="I10131" i="2"/>
  <c r="I10126" i="2"/>
  <c r="I10125" i="2"/>
  <c r="G9972" i="2"/>
  <c r="H9972" i="2" s="1"/>
  <c r="G9959" i="2"/>
  <c r="H9959" i="2" s="1"/>
  <c r="G9955" i="2"/>
  <c r="H9955" i="2" s="1"/>
  <c r="H9954" i="2"/>
  <c r="H9971" i="2"/>
  <c r="H9968" i="2"/>
  <c r="H9965" i="2"/>
  <c r="H9962" i="2"/>
  <c r="H9958" i="2"/>
  <c r="H9970" i="2"/>
  <c r="H9967" i="2"/>
  <c r="H9964" i="2"/>
  <c r="H9961" i="2"/>
  <c r="H9957" i="2"/>
  <c r="H9953" i="2"/>
  <c r="H9582" i="2"/>
  <c r="H9581" i="2"/>
  <c r="H9857" i="2"/>
  <c r="H9855" i="2"/>
  <c r="H9853" i="2"/>
  <c r="H9851" i="2"/>
  <c r="H9849" i="2"/>
  <c r="H9847" i="2"/>
  <c r="I10124" i="2"/>
  <c r="I10122" i="2"/>
  <c r="F111" i="6" l="1"/>
  <c r="M111" i="6" s="1"/>
  <c r="H8520" i="2"/>
  <c r="E112" i="1" s="1"/>
  <c r="H8477" i="2"/>
  <c r="E108" i="1" s="1"/>
  <c r="H8467" i="2"/>
  <c r="E105" i="1" s="1"/>
  <c r="I10127" i="2"/>
  <c r="I10136" i="2"/>
  <c r="I10140" i="2"/>
  <c r="H10116" i="2"/>
  <c r="H10115" i="2"/>
  <c r="H10113" i="2"/>
  <c r="H10112" i="2"/>
  <c r="G10110" i="2"/>
  <c r="H10110" i="2" s="1"/>
  <c r="H10109" i="2"/>
  <c r="H10108" i="2"/>
  <c r="H10107" i="2"/>
  <c r="H10105" i="2"/>
  <c r="H10104" i="2"/>
  <c r="H10102" i="2"/>
  <c r="H10101" i="2"/>
  <c r="H10099" i="2"/>
  <c r="H10098" i="2"/>
  <c r="H10096" i="2"/>
  <c r="H10095" i="2"/>
  <c r="H10094" i="2"/>
  <c r="H10092" i="2"/>
  <c r="H10091" i="2"/>
  <c r="H10088" i="2"/>
  <c r="H10087" i="2"/>
  <c r="H10085" i="2"/>
  <c r="H10084" i="2"/>
  <c r="H10082" i="2"/>
  <c r="H10081" i="2"/>
  <c r="G10079" i="2"/>
  <c r="H10079" i="2" s="1"/>
  <c r="H10078" i="2"/>
  <c r="H10077" i="2"/>
  <c r="H10076" i="2"/>
  <c r="H10074" i="2"/>
  <c r="H10073" i="2"/>
  <c r="H10071" i="2"/>
  <c r="H10070" i="2"/>
  <c r="H10068" i="2"/>
  <c r="H10067" i="2"/>
  <c r="H10065" i="2"/>
  <c r="H10064" i="2"/>
  <c r="H10063" i="2"/>
  <c r="H10061" i="2"/>
  <c r="H10060" i="2"/>
  <c r="G10055" i="2"/>
  <c r="H10055" i="2" s="1"/>
  <c r="H10054" i="2"/>
  <c r="H10053" i="2"/>
  <c r="G10050" i="2"/>
  <c r="H10050" i="2" s="1"/>
  <c r="H10049" i="2"/>
  <c r="H10048" i="2"/>
  <c r="G10046" i="2"/>
  <c r="H10046" i="2" s="1"/>
  <c r="H10045" i="2"/>
  <c r="H10044" i="2"/>
  <c r="G10041" i="2"/>
  <c r="H10041" i="2" s="1"/>
  <c r="H10040" i="2"/>
  <c r="H10039" i="2"/>
  <c r="G10037" i="2"/>
  <c r="H10037" i="2" s="1"/>
  <c r="H10036" i="2"/>
  <c r="H10035" i="2"/>
  <c r="G10032" i="2"/>
  <c r="H10032" i="2" s="1"/>
  <c r="H10031" i="2"/>
  <c r="H10030" i="2"/>
  <c r="G10028" i="2"/>
  <c r="H10028" i="2" s="1"/>
  <c r="H10027" i="2"/>
  <c r="H10026" i="2"/>
  <c r="G10024" i="2"/>
  <c r="H10024" i="2" s="1"/>
  <c r="H10023" i="2"/>
  <c r="H10022" i="2"/>
  <c r="H10016" i="2"/>
  <c r="H10015" i="2"/>
  <c r="H10013" i="2"/>
  <c r="H10012" i="2"/>
  <c r="H10010" i="2"/>
  <c r="H10009" i="2"/>
  <c r="G10008" i="2"/>
  <c r="H10008" i="2" s="1"/>
  <c r="H10007" i="2"/>
  <c r="H10006" i="2"/>
  <c r="H10005" i="2"/>
  <c r="H10003" i="2"/>
  <c r="H10002" i="2"/>
  <c r="G10001" i="2"/>
  <c r="H10001" i="2" s="1"/>
  <c r="H10000" i="2"/>
  <c r="H9999" i="2"/>
  <c r="H9998" i="2"/>
  <c r="H9994" i="2"/>
  <c r="H9993" i="2"/>
  <c r="H9991" i="2"/>
  <c r="H9990" i="2"/>
  <c r="H9988" i="2"/>
  <c r="H9987" i="2"/>
  <c r="G9986" i="2"/>
  <c r="H9986" i="2" s="1"/>
  <c r="H9985" i="2"/>
  <c r="H9984" i="2"/>
  <c r="H9983" i="2"/>
  <c r="H9981" i="2"/>
  <c r="H9980" i="2"/>
  <c r="G9979" i="2"/>
  <c r="H9979" i="2" s="1"/>
  <c r="H9978" i="2"/>
  <c r="H9977" i="2"/>
  <c r="H9976" i="2"/>
  <c r="H9951" i="2"/>
  <c r="H9949" i="2"/>
  <c r="H9946" i="2"/>
  <c r="H9943" i="2"/>
  <c r="G9941" i="2"/>
  <c r="H9941" i="2" s="1"/>
  <c r="H9940" i="2"/>
  <c r="H9939" i="2"/>
  <c r="H9936" i="2"/>
  <c r="G9934" i="2"/>
  <c r="H9934" i="2" s="1"/>
  <c r="H9933" i="2"/>
  <c r="H9932" i="2"/>
  <c r="H9950" i="2"/>
  <c r="H9948" i="2"/>
  <c r="H9945" i="2"/>
  <c r="H9942" i="2"/>
  <c r="H9938" i="2"/>
  <c r="H9935" i="2"/>
  <c r="H9931" i="2"/>
  <c r="H9926" i="2"/>
  <c r="H9925" i="2"/>
  <c r="H9924" i="2"/>
  <c r="H9922" i="2"/>
  <c r="H9921" i="2"/>
  <c r="H9920" i="2"/>
  <c r="H9919" i="2"/>
  <c r="H9918" i="2"/>
  <c r="H9915" i="2"/>
  <c r="H9913" i="2"/>
  <c r="H9912" i="2"/>
  <c r="H9911" i="2"/>
  <c r="H9909" i="2"/>
  <c r="H9908" i="2"/>
  <c r="H9907" i="2"/>
  <c r="H9906" i="2"/>
  <c r="H9905" i="2"/>
  <c r="H9901" i="2"/>
  <c r="F309" i="1" s="1"/>
  <c r="H9897" i="2"/>
  <c r="H9896" i="2"/>
  <c r="H9893" i="2"/>
  <c r="H9892" i="2"/>
  <c r="H9889" i="2"/>
  <c r="H9888" i="2"/>
  <c r="H9887" i="2"/>
  <c r="H9883" i="2"/>
  <c r="H9880" i="2"/>
  <c r="H9878" i="2"/>
  <c r="H9877" i="2"/>
  <c r="H9875" i="2"/>
  <c r="H9874" i="2"/>
  <c r="H9871" i="2"/>
  <c r="H9868" i="2"/>
  <c r="H9866" i="2"/>
  <c r="H9865" i="2"/>
  <c r="H9863" i="2"/>
  <c r="H9862" i="2"/>
  <c r="H9845" i="2"/>
  <c r="H9843" i="2"/>
  <c r="H9840" i="2"/>
  <c r="H9838" i="2"/>
  <c r="H9837" i="2"/>
  <c r="H9835" i="2"/>
  <c r="H9834" i="2"/>
  <c r="H9973" i="2" l="1"/>
  <c r="E313" i="1" s="1"/>
  <c r="H9859" i="2"/>
  <c r="E306" i="1" s="1"/>
  <c r="H10089" i="2"/>
  <c r="G313" i="1" s="1"/>
  <c r="H10056" i="2"/>
  <c r="F316" i="1" s="1"/>
  <c r="H10117" i="2"/>
  <c r="G314" i="1" s="1"/>
  <c r="H10042" i="2"/>
  <c r="F314" i="1" s="1"/>
  <c r="H10051" i="2"/>
  <c r="F315" i="1" s="1"/>
  <c r="H10033" i="2"/>
  <c r="F313" i="1" s="1"/>
  <c r="H10017" i="2"/>
  <c r="E315" i="1" s="1"/>
  <c r="H9995" i="2"/>
  <c r="E314" i="1" s="1"/>
  <c r="H9916" i="2"/>
  <c r="G306" i="1" s="1"/>
  <c r="H9898" i="2"/>
  <c r="F308" i="1" s="1"/>
  <c r="H9927" i="2"/>
  <c r="G307" i="1" s="1"/>
  <c r="H9894" i="2"/>
  <c r="F307" i="1" s="1"/>
  <c r="H9890" i="2"/>
  <c r="F306" i="1" s="1"/>
  <c r="H9884" i="2"/>
  <c r="E308" i="1" s="1"/>
  <c r="H9872" i="2"/>
  <c r="E307" i="1" s="1"/>
  <c r="H9606" i="2" l="1"/>
  <c r="E285" i="1" s="1"/>
  <c r="H9639" i="2"/>
  <c r="H9638" i="2"/>
  <c r="H9635" i="2"/>
  <c r="H9634" i="2"/>
  <c r="H9633" i="2"/>
  <c r="H9632" i="2"/>
  <c r="H9631" i="2"/>
  <c r="H9630" i="2"/>
  <c r="H9597" i="2"/>
  <c r="H9596" i="2"/>
  <c r="H9598" i="2"/>
  <c r="H9595" i="2"/>
  <c r="H9593" i="2"/>
  <c r="H9592" i="2"/>
  <c r="H9591" i="2"/>
  <c r="H9590" i="2"/>
  <c r="H9589" i="2"/>
  <c r="H9604" i="2"/>
  <c r="H9601" i="2"/>
  <c r="H9586" i="2"/>
  <c r="H9585" i="2"/>
  <c r="H9584" i="2"/>
  <c r="H9583" i="2"/>
  <c r="H9580" i="2"/>
  <c r="H9579" i="2"/>
  <c r="H9578" i="2"/>
  <c r="H9577" i="2"/>
  <c r="H9576" i="2"/>
  <c r="H9575" i="2"/>
  <c r="H9574" i="2"/>
  <c r="H9573" i="2"/>
  <c r="H9625" i="2"/>
  <c r="F286" i="1" s="1"/>
  <c r="H9621" i="2"/>
  <c r="H9618" i="2"/>
  <c r="H9612" i="2"/>
  <c r="H9611" i="2"/>
  <c r="H9565" i="2"/>
  <c r="H9564" i="2"/>
  <c r="H9558" i="2"/>
  <c r="H9557" i="2"/>
  <c r="H9556" i="2"/>
  <c r="H9555" i="2"/>
  <c r="H9554" i="2"/>
  <c r="H9553" i="2"/>
  <c r="H9552" i="2"/>
  <c r="H9551" i="2"/>
  <c r="H9550" i="2"/>
  <c r="H9544" i="2"/>
  <c r="H9543" i="2"/>
  <c r="H9542" i="2"/>
  <c r="H9541" i="2"/>
  <c r="H9540" i="2"/>
  <c r="H9539" i="2"/>
  <c r="H9538" i="2"/>
  <c r="H9535" i="2"/>
  <c r="H9534" i="2"/>
  <c r="H9533" i="2"/>
  <c r="H9532" i="2"/>
  <c r="H9531" i="2"/>
  <c r="H9530" i="2"/>
  <c r="H9529" i="2"/>
  <c r="H9528" i="2"/>
  <c r="H9527" i="2"/>
  <c r="H9526" i="2"/>
  <c r="H9525" i="2"/>
  <c r="H9521" i="2"/>
  <c r="H9519" i="2"/>
  <c r="H9518" i="2"/>
  <c r="H9517" i="2"/>
  <c r="H9516" i="2"/>
  <c r="H9515" i="2"/>
  <c r="H9514" i="2"/>
  <c r="H9513" i="2"/>
  <c r="H9512" i="2"/>
  <c r="H9511" i="2"/>
  <c r="H9510" i="2"/>
  <c r="H9509" i="2"/>
  <c r="H9505" i="2"/>
  <c r="H9504" i="2"/>
  <c r="H9503" i="2"/>
  <c r="H9502" i="2"/>
  <c r="H9501" i="2"/>
  <c r="H9500" i="2"/>
  <c r="H9499" i="2"/>
  <c r="H9498" i="2"/>
  <c r="H9497" i="2"/>
  <c r="H9496" i="2"/>
  <c r="H9495" i="2"/>
  <c r="H9494" i="2"/>
  <c r="H9615" i="2"/>
  <c r="H9487" i="2"/>
  <c r="H9486" i="2"/>
  <c r="H9485" i="2"/>
  <c r="H9484" i="2"/>
  <c r="H9483" i="2"/>
  <c r="H9482" i="2"/>
  <c r="H9481" i="2"/>
  <c r="H9480" i="2"/>
  <c r="H9479" i="2"/>
  <c r="H9478" i="2"/>
  <c r="H9477" i="2"/>
  <c r="H9473" i="2"/>
  <c r="H9472" i="2"/>
  <c r="H9471" i="2"/>
  <c r="H9470" i="2"/>
  <c r="H9469" i="2"/>
  <c r="H9468" i="2"/>
  <c r="H9467" i="2"/>
  <c r="H9466" i="2"/>
  <c r="H9464" i="2"/>
  <c r="H9463" i="2"/>
  <c r="H9462" i="2"/>
  <c r="H9461" i="2"/>
  <c r="H9460" i="2"/>
  <c r="H9459" i="2"/>
  <c r="H9458" i="2"/>
  <c r="H9454" i="2"/>
  <c r="H9452" i="2"/>
  <c r="H9451" i="2"/>
  <c r="H9450" i="2"/>
  <c r="H9449" i="2"/>
  <c r="H9448" i="2"/>
  <c r="H9447" i="2"/>
  <c r="H9446" i="2"/>
  <c r="H9445" i="2"/>
  <c r="H9444" i="2"/>
  <c r="H9443" i="2"/>
  <c r="H9442" i="2"/>
  <c r="H9441" i="2"/>
  <c r="H9440" i="2"/>
  <c r="H9439" i="2"/>
  <c r="H9438" i="2"/>
  <c r="H9437" i="2"/>
  <c r="H9436" i="2"/>
  <c r="G9453" i="2"/>
  <c r="H9453" i="2" s="1"/>
  <c r="E9330" i="2"/>
  <c r="H9330" i="2" s="1"/>
  <c r="E9358" i="2"/>
  <c r="H9358" i="2" s="1"/>
  <c r="E9357" i="2"/>
  <c r="H9357" i="2" s="1"/>
  <c r="E9329" i="2"/>
  <c r="H9329" i="2" s="1"/>
  <c r="E9351" i="2"/>
  <c r="H9351" i="2" s="1"/>
  <c r="E9352" i="2"/>
  <c r="H9352" i="2" s="1"/>
  <c r="H9348" i="2"/>
  <c r="E9349" i="2"/>
  <c r="H9349" i="2" s="1"/>
  <c r="E9346" i="2"/>
  <c r="H9346" i="2" s="1"/>
  <c r="F9338" i="2"/>
  <c r="H9338" i="2" s="1"/>
  <c r="E9337" i="2"/>
  <c r="H9337" i="2" s="1"/>
  <c r="E9336" i="2"/>
  <c r="H9336" i="2" s="1"/>
  <c r="E9340" i="2"/>
  <c r="H9340" i="2" s="1"/>
  <c r="F9334" i="2"/>
  <c r="H9334" i="2" s="1"/>
  <c r="F9333" i="2"/>
  <c r="H9333" i="2" s="1"/>
  <c r="E9332" i="2"/>
  <c r="H9332" i="2" s="1"/>
  <c r="F9314" i="2"/>
  <c r="H9314" i="2" s="1"/>
  <c r="F9313" i="2"/>
  <c r="H9313" i="2" s="1"/>
  <c r="F9311" i="2"/>
  <c r="H9311" i="2" s="1"/>
  <c r="F9310" i="2"/>
  <c r="H9310" i="2" s="1"/>
  <c r="F9307" i="2"/>
  <c r="H9307" i="2" s="1"/>
  <c r="F9306" i="2"/>
  <c r="H9306" i="2" s="1"/>
  <c r="E9323" i="2"/>
  <c r="H9323" i="2" s="1"/>
  <c r="E9322" i="2"/>
  <c r="H9322" i="2" s="1"/>
  <c r="E9321" i="2"/>
  <c r="H9321" i="2" s="1"/>
  <c r="E9320" i="2"/>
  <c r="H9320" i="2" s="1"/>
  <c r="E9319" i="2"/>
  <c r="H9319" i="2" s="1"/>
  <c r="E9315" i="2"/>
  <c r="H9315" i="2" s="1"/>
  <c r="E9302" i="2"/>
  <c r="H9302" i="2" s="1"/>
  <c r="E9300" i="2"/>
  <c r="H9300" i="2" s="1"/>
  <c r="E9299" i="2"/>
  <c r="H9299" i="2" s="1"/>
  <c r="E9298" i="2"/>
  <c r="H9298" i="2" s="1"/>
  <c r="E9295" i="2"/>
  <c r="H9295" i="2" s="1"/>
  <c r="E9294" i="2"/>
  <c r="H9294" i="2" s="1"/>
  <c r="E9293" i="2"/>
  <c r="H9293" i="2" s="1"/>
  <c r="E9291" i="2"/>
  <c r="H9291" i="2" s="1"/>
  <c r="E9290" i="2"/>
  <c r="H9290" i="2" s="1"/>
  <c r="H9599" i="2" l="1"/>
  <c r="H9640" i="2"/>
  <c r="H9636" i="2"/>
  <c r="H9613" i="2"/>
  <c r="H9566" i="2"/>
  <c r="H9559" i="2"/>
  <c r="H9506" i="2"/>
  <c r="H9545" i="2"/>
  <c r="F285" i="1" s="1"/>
  <c r="H9522" i="2"/>
  <c r="F283" i="1" s="1"/>
  <c r="H9536" i="2"/>
  <c r="F284" i="1" s="1"/>
  <c r="H9474" i="2"/>
  <c r="E283" i="1" s="1"/>
  <c r="H9488" i="2"/>
  <c r="E284" i="1" s="1"/>
  <c r="H9455" i="2"/>
  <c r="E282" i="1" s="1"/>
  <c r="H9359" i="2"/>
  <c r="G270" i="1" s="1"/>
  <c r="H9341" i="2"/>
  <c r="E270" i="1" s="1"/>
  <c r="H9353" i="2"/>
  <c r="F270" i="1" s="1"/>
  <c r="H9324" i="2"/>
  <c r="G263" i="1" s="1"/>
  <c r="H9303" i="2"/>
  <c r="E263" i="1" s="1"/>
  <c r="H9316" i="2"/>
  <c r="F263" i="1" s="1"/>
  <c r="F282" i="1" l="1"/>
  <c r="G283" i="1"/>
  <c r="G282" i="1"/>
  <c r="H8351" i="2"/>
  <c r="H8350" i="2"/>
  <c r="H8349" i="2"/>
  <c r="H8348" i="2"/>
  <c r="H8347" i="2"/>
  <c r="H8346" i="2"/>
  <c r="H8345" i="2"/>
  <c r="H8344" i="2"/>
  <c r="H8343" i="2"/>
  <c r="H8342" i="2"/>
  <c r="H8341" i="2"/>
  <c r="H8340" i="2"/>
  <c r="H8339" i="2"/>
  <c r="H8338" i="2"/>
  <c r="H8337" i="2"/>
  <c r="H8336" i="2"/>
  <c r="H8335" i="2"/>
  <c r="H8334" i="2"/>
  <c r="H8333" i="2"/>
  <c r="H8332" i="2"/>
  <c r="H8330" i="2"/>
  <c r="H8329" i="2"/>
  <c r="H8328" i="2"/>
  <c r="H8327" i="2"/>
  <c r="H8326" i="2"/>
  <c r="H8325" i="2"/>
  <c r="H8324" i="2"/>
  <c r="H8323" i="2"/>
  <c r="H8322" i="2"/>
  <c r="H8321" i="2"/>
  <c r="H8320" i="2"/>
  <c r="H8319" i="2"/>
  <c r="H8318" i="2"/>
  <c r="H8317" i="2"/>
  <c r="H8316" i="2"/>
  <c r="H8315" i="2"/>
  <c r="H8314" i="2"/>
  <c r="H8313" i="2"/>
  <c r="H8312" i="2"/>
  <c r="H8311" i="2"/>
  <c r="H8310" i="2"/>
  <c r="H8309" i="2"/>
  <c r="H8308" i="2"/>
  <c r="H8307" i="2"/>
  <c r="H8306" i="2"/>
  <c r="H8305" i="2"/>
  <c r="H8304" i="2"/>
  <c r="H8303" i="2"/>
  <c r="H8301" i="2"/>
  <c r="H8300" i="2"/>
  <c r="H8299" i="2"/>
  <c r="H8298" i="2"/>
  <c r="H8297" i="2"/>
  <c r="H8296" i="2"/>
  <c r="H8295" i="2"/>
  <c r="H8293" i="2"/>
  <c r="H8292" i="2"/>
  <c r="H8291" i="2"/>
  <c r="H8290" i="2"/>
  <c r="H8289" i="2"/>
  <c r="H8288" i="2"/>
  <c r="H8287" i="2"/>
  <c r="H8286" i="2"/>
  <c r="H8285" i="2"/>
  <c r="H8284" i="2"/>
  <c r="H8283" i="2"/>
  <c r="H8282" i="2"/>
  <c r="H8281" i="2"/>
  <c r="H8280" i="2"/>
  <c r="H8279" i="2"/>
  <c r="H8278" i="2"/>
  <c r="H8277" i="2"/>
  <c r="H8276" i="2"/>
  <c r="H8275" i="2"/>
  <c r="H8274" i="2"/>
  <c r="H8271" i="2"/>
  <c r="H8270" i="2"/>
  <c r="H8269" i="2"/>
  <c r="H8268" i="2"/>
  <c r="H8267" i="2"/>
  <c r="H8266" i="2"/>
  <c r="H8265" i="2"/>
  <c r="H8262" i="2"/>
  <c r="H8261" i="2"/>
  <c r="H8260" i="2"/>
  <c r="H8259" i="2"/>
  <c r="H8258" i="2"/>
  <c r="H8257" i="2"/>
  <c r="H8252" i="2"/>
  <c r="H8251" i="2"/>
  <c r="H8250" i="2"/>
  <c r="H8249" i="2"/>
  <c r="H8248" i="2"/>
  <c r="H8247" i="2"/>
  <c r="H8246" i="2"/>
  <c r="H8243" i="2"/>
  <c r="H8242" i="2"/>
  <c r="H8241" i="2"/>
  <c r="H8239" i="2"/>
  <c r="H8238" i="2"/>
  <c r="H8237" i="2"/>
  <c r="H8236" i="2"/>
  <c r="H8234" i="2"/>
  <c r="H8233" i="2"/>
  <c r="H8232" i="2"/>
  <c r="H8231" i="2"/>
  <c r="H8229" i="2"/>
  <c r="H8228" i="2"/>
  <c r="H8227" i="2"/>
  <c r="H8226" i="2"/>
  <c r="H8222" i="2"/>
  <c r="H8220" i="2"/>
  <c r="H8217" i="2"/>
  <c r="H8215" i="2"/>
  <c r="H8213" i="2"/>
  <c r="H8211" i="2"/>
  <c r="H8209" i="2"/>
  <c r="H8093" i="2"/>
  <c r="H8046" i="2"/>
  <c r="G8053" i="2"/>
  <c r="H8053" i="2" s="1"/>
  <c r="G8072" i="2"/>
  <c r="H8072" i="2" s="1"/>
  <c r="L167" i="1"/>
  <c r="G7686" i="2"/>
  <c r="H7686" i="2" s="1"/>
  <c r="G7685" i="2"/>
  <c r="H7685" i="2" s="1"/>
  <c r="G7683" i="2"/>
  <c r="H7683" i="2" s="1"/>
  <c r="E7664" i="2"/>
  <c r="G7664" i="2"/>
  <c r="G7665" i="2"/>
  <c r="H7665" i="2" s="1"/>
  <c r="G7666" i="2"/>
  <c r="H7666" i="2" s="1"/>
  <c r="E7670" i="2"/>
  <c r="G7670" i="2"/>
  <c r="G7671" i="2"/>
  <c r="H7671" i="2" s="1"/>
  <c r="G7672" i="2"/>
  <c r="H7672" i="2" s="1"/>
  <c r="G7673" i="2"/>
  <c r="H7673" i="2" s="1"/>
  <c r="G7679" i="2"/>
  <c r="H7679" i="2" s="1"/>
  <c r="G7678" i="2"/>
  <c r="H7678" i="2" s="1"/>
  <c r="G7677" i="2"/>
  <c r="E7677" i="2"/>
  <c r="G7660" i="2"/>
  <c r="H7660" i="2" s="1"/>
  <c r="G7659" i="2"/>
  <c r="H7659" i="2" s="1"/>
  <c r="G7658" i="2"/>
  <c r="H7658" i="2" s="1"/>
  <c r="E7657" i="2"/>
  <c r="H7657" i="2" s="1"/>
  <c r="E7656" i="2"/>
  <c r="H7656" i="2" s="1"/>
  <c r="E7655" i="2"/>
  <c r="H7655" i="2" s="1"/>
  <c r="E7654" i="2"/>
  <c r="H7654" i="2" s="1"/>
  <c r="G7653" i="2"/>
  <c r="E7653" i="2"/>
  <c r="I164" i="1"/>
  <c r="L164" i="1" s="1"/>
  <c r="I163" i="1"/>
  <c r="L163" i="1" s="1"/>
  <c r="I162" i="1"/>
  <c r="L162" i="1" s="1"/>
  <c r="I161" i="1"/>
  <c r="L161" i="1" s="1"/>
  <c r="I160" i="1"/>
  <c r="L160" i="1" s="1"/>
  <c r="H7648" i="2"/>
  <c r="H7642" i="2"/>
  <c r="H7636" i="2"/>
  <c r="H7630" i="2"/>
  <c r="G7649" i="2"/>
  <c r="E7649" i="2"/>
  <c r="G7647" i="2"/>
  <c r="H7647" i="2" s="1"/>
  <c r="G7646" i="2"/>
  <c r="H7646" i="2" s="1"/>
  <c r="G7643" i="2"/>
  <c r="E7643" i="2"/>
  <c r="G7641" i="2"/>
  <c r="H7641" i="2" s="1"/>
  <c r="G7640" i="2"/>
  <c r="H7640" i="2" s="1"/>
  <c r="G7637" i="2"/>
  <c r="E7637" i="2"/>
  <c r="G7635" i="2"/>
  <c r="H7635" i="2" s="1"/>
  <c r="G7634" i="2"/>
  <c r="H7634" i="2" s="1"/>
  <c r="G7631" i="2"/>
  <c r="E7631" i="2"/>
  <c r="G7629" i="2"/>
  <c r="H7629" i="2" s="1"/>
  <c r="G7628" i="2"/>
  <c r="H7628" i="2" s="1"/>
  <c r="H7613" i="2"/>
  <c r="E7624" i="2"/>
  <c r="E7623" i="2"/>
  <c r="E7621" i="2"/>
  <c r="E7620" i="2"/>
  <c r="E7619" i="2"/>
  <c r="E7617" i="2"/>
  <c r="E7616" i="2"/>
  <c r="E7615" i="2"/>
  <c r="E7614" i="2"/>
  <c r="H7614" i="2" s="1"/>
  <c r="H7606" i="2"/>
  <c r="H7605" i="2"/>
  <c r="H7604" i="2"/>
  <c r="H7603" i="2"/>
  <c r="H7602" i="2"/>
  <c r="H7601" i="2"/>
  <c r="H7594" i="2"/>
  <c r="H7593" i="2"/>
  <c r="H7592" i="2"/>
  <c r="H7591" i="2"/>
  <c r="H7590" i="2"/>
  <c r="H7589" i="2"/>
  <c r="H7588" i="2"/>
  <c r="H7587" i="2"/>
  <c r="H7586" i="2"/>
  <c r="H7585" i="2"/>
  <c r="H7584" i="2"/>
  <c r="H7583" i="2"/>
  <c r="H7582" i="2"/>
  <c r="H7581" i="2"/>
  <c r="H7580" i="2"/>
  <c r="H7579" i="2"/>
  <c r="H7578" i="2"/>
  <c r="H7577" i="2"/>
  <c r="H7576" i="2"/>
  <c r="H7575" i="2"/>
  <c r="H7574" i="2"/>
  <c r="H7573" i="2"/>
  <c r="H7572" i="2"/>
  <c r="H7571" i="2"/>
  <c r="H7570" i="2"/>
  <c r="H7569" i="2"/>
  <c r="H7568" i="2"/>
  <c r="H7566" i="2"/>
  <c r="H7565" i="2"/>
  <c r="G7600" i="2"/>
  <c r="E7600" i="2"/>
  <c r="G7599" i="2"/>
  <c r="H7599" i="2" s="1"/>
  <c r="G7598" i="2"/>
  <c r="H7598" i="2" s="1"/>
  <c r="G7597" i="2"/>
  <c r="H7597" i="2" s="1"/>
  <c r="G7596" i="2"/>
  <c r="H7596" i="2" s="1"/>
  <c r="G7595" i="2"/>
  <c r="E7595" i="2"/>
  <c r="E7562" i="2"/>
  <c r="H7562" i="2" s="1"/>
  <c r="H7558" i="2"/>
  <c r="H7557" i="2"/>
  <c r="H7556" i="2"/>
  <c r="H7554" i="2"/>
  <c r="H7553" i="2"/>
  <c r="H7552" i="2"/>
  <c r="H7550" i="2"/>
  <c r="H7549" i="2"/>
  <c r="H7548" i="2"/>
  <c r="H7547" i="2"/>
  <c r="G7555" i="2"/>
  <c r="H7555" i="2" s="1"/>
  <c r="E7551" i="2"/>
  <c r="H7551" i="2" s="1"/>
  <c r="H8294" i="2" l="1"/>
  <c r="F221" i="1" s="1"/>
  <c r="K221" i="1" s="1"/>
  <c r="H8302" i="2"/>
  <c r="H8352" i="2"/>
  <c r="H8331" i="2"/>
  <c r="F224" i="1" s="1"/>
  <c r="H8263" i="2"/>
  <c r="H8272" i="2"/>
  <c r="F219" i="1" s="1"/>
  <c r="F226" i="1"/>
  <c r="K226" i="1" s="1"/>
  <c r="H8253" i="2"/>
  <c r="F198" i="1" s="1"/>
  <c r="K198" i="1" s="1"/>
  <c r="H8244" i="2"/>
  <c r="F196" i="1" s="1"/>
  <c r="K196" i="1" s="1"/>
  <c r="H8218" i="2"/>
  <c r="F206" i="1" s="1"/>
  <c r="K206" i="1" s="1"/>
  <c r="H7653" i="2"/>
  <c r="H7677" i="2"/>
  <c r="H7670" i="2"/>
  <c r="H7664" i="2"/>
  <c r="H7615" i="2"/>
  <c r="H7616" i="2"/>
  <c r="H7617" i="2" s="1"/>
  <c r="H7595" i="2"/>
  <c r="K164" i="1"/>
  <c r="H7649" i="2"/>
  <c r="H7650" i="2" s="1"/>
  <c r="F156" i="1" s="1"/>
  <c r="H7631" i="2"/>
  <c r="H7632" i="2" s="1"/>
  <c r="H7637" i="2"/>
  <c r="H7638" i="2" s="1"/>
  <c r="F154" i="1" s="1"/>
  <c r="H7643" i="2"/>
  <c r="H7644" i="2" s="1"/>
  <c r="F155" i="1" s="1"/>
  <c r="H7600" i="2"/>
  <c r="F223" i="1" l="1"/>
  <c r="K223" i="1" s="1"/>
  <c r="H7618" i="2"/>
  <c r="H7619" i="2" s="1"/>
  <c r="H7620" i="2" s="1"/>
  <c r="H7621" i="2" s="1"/>
  <c r="H7622" i="2" s="1"/>
  <c r="H7623" i="2" s="1"/>
  <c r="H7624" i="2" s="1"/>
  <c r="H7625" i="2" s="1"/>
  <c r="E153" i="1" s="1"/>
  <c r="E154" i="1" s="1"/>
  <c r="H7607" i="2"/>
  <c r="F150" i="1" s="1"/>
  <c r="E160" i="1"/>
  <c r="E161" i="1" s="1"/>
  <c r="F153" i="1"/>
  <c r="F252" i="1" l="1"/>
  <c r="H7542" i="2"/>
  <c r="H7541" i="2"/>
  <c r="H7540" i="2"/>
  <c r="H7539" i="2"/>
  <c r="H7538" i="2"/>
  <c r="H7537" i="2"/>
  <c r="H7536" i="2"/>
  <c r="H7535" i="2"/>
  <c r="H7534" i="2"/>
  <c r="E7543" i="2"/>
  <c r="H7543" i="2" s="1"/>
  <c r="E7533" i="2"/>
  <c r="H7533" i="2" s="1"/>
  <c r="H7430" i="2"/>
  <c r="H7429" i="2"/>
  <c r="H7428" i="2"/>
  <c r="H7427" i="2"/>
  <c r="H7425" i="2"/>
  <c r="H7424" i="2"/>
  <c r="H7423" i="2"/>
  <c r="H7422" i="2"/>
  <c r="H7421" i="2"/>
  <c r="H7420" i="2"/>
  <c r="H7419" i="2"/>
  <c r="H7418" i="2"/>
  <c r="H7417" i="2"/>
  <c r="E7431" i="2"/>
  <c r="H7431" i="2" s="1"/>
  <c r="E7426" i="2"/>
  <c r="H7426" i="2" s="1"/>
  <c r="H7147" i="2"/>
  <c r="E7150" i="2" l="1"/>
  <c r="H7150" i="2" s="1"/>
  <c r="H7143" i="2"/>
  <c r="H7142" i="2"/>
  <c r="H7141" i="2"/>
  <c r="H7146" i="2"/>
  <c r="H7148" i="2"/>
  <c r="G7144" i="2"/>
  <c r="H7144" i="2" s="1"/>
  <c r="G6834" i="2"/>
  <c r="H6834" i="2" s="1"/>
  <c r="F4957" i="2"/>
  <c r="H4957" i="2" s="1"/>
  <c r="F4956" i="2"/>
  <c r="H4956" i="2" s="1"/>
  <c r="G4954" i="2"/>
  <c r="E5079" i="2"/>
  <c r="H5079" i="2" s="1"/>
  <c r="H5078" i="2"/>
  <c r="H5077" i="2"/>
  <c r="H5076" i="2"/>
  <c r="E5074" i="2"/>
  <c r="H5074" i="2" s="1"/>
  <c r="H5073" i="2"/>
  <c r="H5072" i="2"/>
  <c r="H5071" i="2"/>
  <c r="H5070" i="2"/>
  <c r="H5069" i="2"/>
  <c r="H5068" i="2"/>
  <c r="H5067" i="2"/>
  <c r="H5066" i="2"/>
  <c r="H5065" i="2"/>
  <c r="H5064" i="2"/>
  <c r="H5056" i="2"/>
  <c r="H5055" i="2"/>
  <c r="H5053" i="2"/>
  <c r="H5052" i="2"/>
  <c r="H5051" i="2"/>
  <c r="H5050" i="2"/>
  <c r="H5049" i="2"/>
  <c r="H5048" i="2"/>
  <c r="H5047" i="2"/>
  <c r="H5046" i="2"/>
  <c r="H5045" i="2"/>
  <c r="H5044" i="2"/>
  <c r="H5043" i="2"/>
  <c r="H5042" i="2"/>
  <c r="H5041" i="2"/>
  <c r="H5040" i="2"/>
  <c r="H5039" i="2"/>
  <c r="H5038" i="2"/>
  <c r="H5037" i="2"/>
  <c r="H5036" i="2"/>
  <c r="H5035" i="2"/>
  <c r="H5034" i="2"/>
  <c r="H5033" i="2"/>
  <c r="H5032" i="2"/>
  <c r="H5031" i="2"/>
  <c r="H5030" i="2"/>
  <c r="H5029" i="2"/>
  <c r="H5028" i="2"/>
  <c r="H5027" i="2"/>
  <c r="H5026" i="2"/>
  <c r="H5025" i="2"/>
  <c r="H5024" i="2"/>
  <c r="H5023" i="2"/>
  <c r="H5021" i="2"/>
  <c r="H5019" i="2"/>
  <c r="H5017" i="2"/>
  <c r="H5016" i="2"/>
  <c r="H5015" i="2"/>
  <c r="H5014" i="2"/>
  <c r="H5013" i="2"/>
  <c r="H5011" i="2"/>
  <c r="H5010" i="2"/>
  <c r="H5009" i="2"/>
  <c r="H5007" i="2"/>
  <c r="H5006" i="2"/>
  <c r="H5005" i="2"/>
  <c r="H5004" i="2"/>
  <c r="H5003" i="2"/>
  <c r="H5002" i="2"/>
  <c r="H5001" i="2"/>
  <c r="H4999" i="2"/>
  <c r="H4998" i="2"/>
  <c r="H4995" i="2"/>
  <c r="H4994" i="2"/>
  <c r="H4993" i="2"/>
  <c r="H4992" i="2"/>
  <c r="H4990" i="2"/>
  <c r="H4989" i="2"/>
  <c r="H4988" i="2"/>
  <c r="H4986" i="2"/>
  <c r="H4985" i="2"/>
  <c r="H4984" i="2"/>
  <c r="H4983" i="2"/>
  <c r="H4982" i="2"/>
  <c r="H4981" i="2"/>
  <c r="H4980" i="2"/>
  <c r="H4978" i="2"/>
  <c r="H4968" i="2"/>
  <c r="H4966" i="2"/>
  <c r="H4965" i="2"/>
  <c r="H4964" i="2"/>
  <c r="H4963" i="2"/>
  <c r="H4962" i="2"/>
  <c r="H4961" i="2"/>
  <c r="E4955" i="2"/>
  <c r="H4955" i="2" s="1"/>
  <c r="E4954" i="2"/>
  <c r="E4952" i="2"/>
  <c r="H4952" i="2" s="1"/>
  <c r="H4951" i="2"/>
  <c r="H4950" i="2"/>
  <c r="H4949" i="2"/>
  <c r="H4948" i="2"/>
  <c r="H4947" i="2"/>
  <c r="H4946" i="2"/>
  <c r="H4945" i="2"/>
  <c r="H4944" i="2"/>
  <c r="H4943" i="2"/>
  <c r="H4942" i="2"/>
  <c r="H4941" i="2"/>
  <c r="H4940" i="2"/>
  <c r="H4938" i="2"/>
  <c r="H4937" i="2"/>
  <c r="H4936" i="2"/>
  <c r="H4935" i="2"/>
  <c r="H4934" i="2"/>
  <c r="H4933" i="2"/>
  <c r="H4932" i="2"/>
  <c r="H4931" i="2"/>
  <c r="H4930" i="2"/>
  <c r="H4929" i="2"/>
  <c r="H4928" i="2"/>
  <c r="H4927" i="2"/>
  <c r="H4926" i="2"/>
  <c r="F5276" i="2"/>
  <c r="F5275" i="2"/>
  <c r="F5274" i="2"/>
  <c r="F5273" i="2"/>
  <c r="F5272" i="2"/>
  <c r="F5271" i="2"/>
  <c r="F5270" i="2"/>
  <c r="F5269" i="2"/>
  <c r="F5268" i="2"/>
  <c r="F5267" i="2"/>
  <c r="F5266" i="2"/>
  <c r="F5265" i="2"/>
  <c r="F5264" i="2"/>
  <c r="F5263" i="2"/>
  <c r="F5262" i="2"/>
  <c r="F5261" i="2"/>
  <c r="F5260" i="2"/>
  <c r="F5259" i="2"/>
  <c r="F5258" i="2"/>
  <c r="F5257" i="2"/>
  <c r="F5256" i="2"/>
  <c r="F5255" i="2"/>
  <c r="F5254" i="2"/>
  <c r="F5253" i="2"/>
  <c r="F5252" i="2"/>
  <c r="F5251" i="2"/>
  <c r="F5250" i="2"/>
  <c r="F5249" i="2"/>
  <c r="F5248" i="2"/>
  <c r="F5247" i="2"/>
  <c r="F5246" i="2"/>
  <c r="F5245" i="2"/>
  <c r="F5244" i="2"/>
  <c r="F5243" i="2"/>
  <c r="F5242" i="2"/>
  <c r="F5241" i="2"/>
  <c r="F5240" i="2"/>
  <c r="F5239" i="2"/>
  <c r="F5238" i="2"/>
  <c r="F5237" i="2"/>
  <c r="F5236" i="2"/>
  <c r="F5235" i="2"/>
  <c r="F5234" i="2"/>
  <c r="F5233" i="2"/>
  <c r="F5231" i="2"/>
  <c r="F5230" i="2"/>
  <c r="F5229" i="2"/>
  <c r="F5228" i="2"/>
  <c r="F5227" i="2"/>
  <c r="F5226" i="2"/>
  <c r="F5225" i="2"/>
  <c r="F5224" i="2"/>
  <c r="F5223" i="2"/>
  <c r="F5222" i="2"/>
  <c r="F5221" i="2"/>
  <c r="F5220" i="2"/>
  <c r="F5219" i="2"/>
  <c r="F5218" i="2"/>
  <c r="F5217" i="2"/>
  <c r="F5216" i="2"/>
  <c r="F5215" i="2"/>
  <c r="F5214" i="2"/>
  <c r="F5213" i="2"/>
  <c r="F5212" i="2"/>
  <c r="F5211" i="2"/>
  <c r="F5210" i="2"/>
  <c r="F5209" i="2"/>
  <c r="F5208" i="2"/>
  <c r="F5207" i="2"/>
  <c r="F5206" i="2"/>
  <c r="F5205" i="2"/>
  <c r="F5204" i="2"/>
  <c r="F5203" i="2"/>
  <c r="F5202" i="2"/>
  <c r="F5201" i="2"/>
  <c r="F5200" i="2"/>
  <c r="F5199" i="2"/>
  <c r="F5198" i="2"/>
  <c r="F5197" i="2"/>
  <c r="F5196" i="2"/>
  <c r="F5195" i="2"/>
  <c r="F5194" i="2"/>
  <c r="F5193" i="2"/>
  <c r="F5192" i="2"/>
  <c r="F5191" i="2"/>
  <c r="F5190" i="2"/>
  <c r="F5189" i="2"/>
  <c r="F5188" i="2"/>
  <c r="F5187" i="2"/>
  <c r="F5186" i="2"/>
  <c r="F5185" i="2"/>
  <c r="F5184" i="2"/>
  <c r="F5183" i="2"/>
  <c r="F5182" i="2"/>
  <c r="F5181" i="2"/>
  <c r="F5180" i="2"/>
  <c r="F5179" i="2"/>
  <c r="F5178" i="2"/>
  <c r="F5177" i="2"/>
  <c r="F5176" i="2"/>
  <c r="F5175" i="2"/>
  <c r="F5174" i="2"/>
  <c r="F5173" i="2"/>
  <c r="F5172" i="2"/>
  <c r="F5171" i="2"/>
  <c r="F5170" i="2"/>
  <c r="F5169" i="2"/>
  <c r="F5168" i="2"/>
  <c r="F5167" i="2"/>
  <c r="F5166" i="2"/>
  <c r="F5165" i="2"/>
  <c r="F5164" i="2"/>
  <c r="F5163" i="2"/>
  <c r="F5162" i="2"/>
  <c r="F5161" i="2"/>
  <c r="F5160" i="2"/>
  <c r="F5159" i="2"/>
  <c r="F5158" i="2"/>
  <c r="F5157" i="2"/>
  <c r="F5156" i="2"/>
  <c r="F5155" i="2"/>
  <c r="F5154" i="2"/>
  <c r="F5153" i="2"/>
  <c r="F5152" i="2"/>
  <c r="F5151" i="2"/>
  <c r="F5150" i="2"/>
  <c r="F5149" i="2"/>
  <c r="F5148" i="2"/>
  <c r="F5147" i="2"/>
  <c r="F5146" i="2"/>
  <c r="F5145" i="2"/>
  <c r="F5144" i="2"/>
  <c r="F5143" i="2"/>
  <c r="F5142" i="2"/>
  <c r="F5141" i="2"/>
  <c r="F5140" i="2"/>
  <c r="F5139" i="2"/>
  <c r="F5138" i="2"/>
  <c r="F5137" i="2"/>
  <c r="F5136" i="2"/>
  <c r="F5135" i="2"/>
  <c r="F5134" i="2"/>
  <c r="F5133" i="2"/>
  <c r="F5132" i="2"/>
  <c r="F5131" i="2"/>
  <c r="F5130" i="2"/>
  <c r="F5129" i="2"/>
  <c r="F5128" i="2"/>
  <c r="F5127" i="2"/>
  <c r="F5126" i="2"/>
  <c r="F5125" i="2"/>
  <c r="F5124" i="2"/>
  <c r="F5123" i="2"/>
  <c r="F5122" i="2"/>
  <c r="F5121" i="2"/>
  <c r="F5120" i="2"/>
  <c r="F5119" i="2"/>
  <c r="F5118" i="2"/>
  <c r="F5117" i="2"/>
  <c r="F5116" i="2"/>
  <c r="F5115" i="2"/>
  <c r="F5114" i="2"/>
  <c r="F5113" i="2"/>
  <c r="F5112" i="2"/>
  <c r="F5111" i="2"/>
  <c r="F5110" i="2"/>
  <c r="F5109" i="2"/>
  <c r="F5108" i="2"/>
  <c r="F5107" i="2"/>
  <c r="F5106" i="2"/>
  <c r="F5105" i="2"/>
  <c r="F5104" i="2"/>
  <c r="F5103" i="2"/>
  <c r="F5102" i="2"/>
  <c r="F5101" i="2"/>
  <c r="F5100" i="2"/>
  <c r="F5099" i="2"/>
  <c r="F5098" i="2"/>
  <c r="F5097" i="2"/>
  <c r="F5096" i="2"/>
  <c r="F5095" i="2"/>
  <c r="F5094" i="2"/>
  <c r="F5093" i="2"/>
  <c r="F5092" i="2"/>
  <c r="F5091" i="2"/>
  <c r="F5090" i="2"/>
  <c r="F5089" i="2"/>
  <c r="F5088" i="2"/>
  <c r="F5087" i="2"/>
  <c r="F5086" i="2"/>
  <c r="F5085" i="2"/>
  <c r="E4735" i="2"/>
  <c r="H4735" i="2" s="1"/>
  <c r="E4734" i="2"/>
  <c r="H4734" i="2" s="1"/>
  <c r="E4733" i="2"/>
  <c r="H4733" i="2" s="1"/>
  <c r="E4732" i="2"/>
  <c r="H4732" i="2" s="1"/>
  <c r="E4731" i="2"/>
  <c r="H4731" i="2" s="1"/>
  <c r="E4730" i="2"/>
  <c r="H4730" i="2" s="1"/>
  <c r="E4729" i="2"/>
  <c r="H4729" i="2" s="1"/>
  <c r="E4728" i="2"/>
  <c r="H4728" i="2" s="1"/>
  <c r="E4727" i="2"/>
  <c r="H4727" i="2" s="1"/>
  <c r="E4726" i="2"/>
  <c r="H4726" i="2" s="1"/>
  <c r="E4725" i="2"/>
  <c r="H4725" i="2" s="1"/>
  <c r="E4724" i="2"/>
  <c r="H4724" i="2" s="1"/>
  <c r="E4723" i="2"/>
  <c r="H4723" i="2" s="1"/>
  <c r="E4722" i="2"/>
  <c r="H4722" i="2" s="1"/>
  <c r="E4721" i="2"/>
  <c r="H4721" i="2" s="1"/>
  <c r="E4720" i="2"/>
  <c r="H4720" i="2" s="1"/>
  <c r="E2110" i="2"/>
  <c r="H2110" i="2" s="1"/>
  <c r="G23" i="3"/>
  <c r="G22" i="3"/>
  <c r="G15" i="3"/>
  <c r="G14" i="3"/>
  <c r="G13" i="3"/>
  <c r="G12" i="3"/>
  <c r="G11" i="3"/>
  <c r="G10" i="3"/>
  <c r="G9" i="3"/>
  <c r="G8" i="3"/>
  <c r="G7" i="3"/>
  <c r="G6" i="3"/>
  <c r="G5" i="3"/>
  <c r="G4" i="3"/>
  <c r="G3" i="3"/>
  <c r="G2" i="3"/>
  <c r="H2114" i="2"/>
  <c r="H2113" i="2"/>
  <c r="H2112" i="2"/>
  <c r="H2109" i="2"/>
  <c r="H2108" i="2"/>
  <c r="H2107" i="2"/>
  <c r="H2106" i="2"/>
  <c r="H2105" i="2"/>
  <c r="H2104" i="2"/>
  <c r="H2103" i="2"/>
  <c r="H2102" i="2"/>
  <c r="H2101" i="2"/>
  <c r="H2100" i="2"/>
  <c r="H2092" i="2"/>
  <c r="H2091" i="2"/>
  <c r="H2089" i="2"/>
  <c r="H2088" i="2"/>
  <c r="H2087" i="2"/>
  <c r="H2086" i="2"/>
  <c r="H2085" i="2"/>
  <c r="H2084" i="2"/>
  <c r="H2083" i="2"/>
  <c r="H2082" i="2"/>
  <c r="H2081" i="2"/>
  <c r="H2080" i="2"/>
  <c r="H2079" i="2"/>
  <c r="H2078" i="2"/>
  <c r="H2077" i="2"/>
  <c r="H2076" i="2"/>
  <c r="H2075" i="2"/>
  <c r="H2074" i="2"/>
  <c r="H2073" i="2"/>
  <c r="H2072" i="2"/>
  <c r="H2071" i="2"/>
  <c r="H2070" i="2"/>
  <c r="H2069" i="2"/>
  <c r="H2068" i="2"/>
  <c r="H2067" i="2"/>
  <c r="H2066" i="2"/>
  <c r="H2065" i="2"/>
  <c r="H2064" i="2"/>
  <c r="H2063" i="2"/>
  <c r="H2062" i="2"/>
  <c r="H2061" i="2"/>
  <c r="H2060" i="2"/>
  <c r="H2059" i="2"/>
  <c r="H2057" i="2"/>
  <c r="H2055" i="2"/>
  <c r="H2053" i="2"/>
  <c r="H2052" i="2"/>
  <c r="H2051" i="2"/>
  <c r="H2050" i="2"/>
  <c r="H2049" i="2"/>
  <c r="H2047" i="2"/>
  <c r="H2046" i="2"/>
  <c r="H2045" i="2"/>
  <c r="H2043" i="2"/>
  <c r="H2042" i="2"/>
  <c r="H2041" i="2"/>
  <c r="H2040" i="2"/>
  <c r="H2039" i="2"/>
  <c r="H2038" i="2"/>
  <c r="H2037" i="2"/>
  <c r="H2035" i="2"/>
  <c r="H2695" i="2"/>
  <c r="H2034" i="2"/>
  <c r="H2031" i="2"/>
  <c r="H2030" i="2"/>
  <c r="H2029" i="2"/>
  <c r="H2028" i="2"/>
  <c r="H2026" i="2"/>
  <c r="H2025" i="2"/>
  <c r="H2024" i="2"/>
  <c r="H2022" i="2"/>
  <c r="H2021" i="2"/>
  <c r="H2020" i="2"/>
  <c r="H2019" i="2"/>
  <c r="H2018" i="2"/>
  <c r="H2017" i="2"/>
  <c r="H2016" i="2"/>
  <c r="H2014" i="2"/>
  <c r="E2115" i="2"/>
  <c r="H2115" i="2" s="1"/>
  <c r="H1961" i="2"/>
  <c r="H1962" i="2"/>
  <c r="H1963" i="2"/>
  <c r="H1964" i="2"/>
  <c r="H1965" i="2"/>
  <c r="H1966" i="2"/>
  <c r="H1967" i="2"/>
  <c r="H1968" i="2"/>
  <c r="H1969" i="2"/>
  <c r="H1970" i="2"/>
  <c r="H1971" i="2"/>
  <c r="H1972" i="2"/>
  <c r="H1973" i="2"/>
  <c r="H1975" i="2"/>
  <c r="H1976" i="2"/>
  <c r="H1977" i="2"/>
  <c r="H1978" i="2"/>
  <c r="H1979" i="2"/>
  <c r="H1980" i="2"/>
  <c r="H1981" i="2"/>
  <c r="H1982" i="2"/>
  <c r="H1983" i="2"/>
  <c r="H1984" i="2"/>
  <c r="H1985" i="2"/>
  <c r="H1986" i="2"/>
  <c r="E1987" i="2"/>
  <c r="H1987" i="2" s="1"/>
  <c r="E1989" i="2"/>
  <c r="G1989" i="2"/>
  <c r="E1990" i="2"/>
  <c r="H1990" i="2" s="1"/>
  <c r="F1991" i="2"/>
  <c r="H1991" i="2" s="1"/>
  <c r="F1992" i="2"/>
  <c r="H1992" i="2" s="1"/>
  <c r="H1996" i="2"/>
  <c r="H1997" i="2"/>
  <c r="H1998" i="2"/>
  <c r="H1999" i="2"/>
  <c r="H2000" i="2"/>
  <c r="H2001" i="2"/>
  <c r="H2003" i="2"/>
  <c r="C30" i="3"/>
  <c r="G30" i="3" s="1"/>
  <c r="G29" i="3"/>
  <c r="H7180" i="2" l="1"/>
  <c r="E149" i="1" s="1"/>
  <c r="H2117" i="2"/>
  <c r="G55" i="1" s="1"/>
  <c r="H5081" i="2"/>
  <c r="G71" i="1" s="1"/>
  <c r="H5062" i="2"/>
  <c r="F71" i="1" s="1"/>
  <c r="H2098" i="2"/>
  <c r="F55" i="1" s="1"/>
  <c r="H4954" i="2"/>
  <c r="H4975" i="2" s="1"/>
  <c r="H1989" i="2"/>
  <c r="H2011" i="2" s="1"/>
  <c r="D412" i="3"/>
  <c r="G318" i="3"/>
  <c r="E287" i="3"/>
  <c r="E286" i="3"/>
  <c r="E284" i="3"/>
  <c r="E71" i="1" l="1"/>
  <c r="E55" i="1"/>
  <c r="E251" i="1"/>
  <c r="F8639" i="2"/>
  <c r="H8639" i="2" s="1"/>
  <c r="F8636" i="2"/>
  <c r="H8636" i="2" s="1"/>
  <c r="E8488" i="2"/>
  <c r="H8488" i="2" s="1"/>
  <c r="E8483" i="2"/>
  <c r="H8483" i="2" s="1"/>
  <c r="E8486" i="2"/>
  <c r="H8486" i="2" s="1"/>
  <c r="E8481" i="2"/>
  <c r="H8481" i="2" s="1"/>
  <c r="E86" i="3"/>
  <c r="D86" i="3"/>
  <c r="E84" i="3"/>
  <c r="E83" i="3"/>
  <c r="E81" i="3"/>
  <c r="E80" i="3"/>
  <c r="E79" i="3"/>
  <c r="D79" i="3"/>
  <c r="E68" i="3"/>
  <c r="E75" i="3"/>
  <c r="D75" i="3"/>
  <c r="E73" i="3"/>
  <c r="E72" i="3"/>
  <c r="E70" i="3"/>
  <c r="E69" i="3"/>
  <c r="E67" i="3"/>
  <c r="D67" i="3"/>
  <c r="E57" i="3"/>
  <c r="E56" i="3"/>
  <c r="E42" i="3"/>
  <c r="E40" i="3"/>
  <c r="E39" i="3"/>
  <c r="E62" i="3"/>
  <c r="D62" i="3"/>
  <c r="E50" i="3"/>
  <c r="D50" i="3"/>
  <c r="E8514" i="2"/>
  <c r="H8514" i="2" s="1"/>
  <c r="F172" i="3"/>
  <c r="F171" i="3"/>
  <c r="F170" i="3"/>
  <c r="F174" i="3"/>
  <c r="F175" i="3"/>
  <c r="D175" i="3"/>
  <c r="F173" i="3"/>
  <c r="D170" i="3"/>
  <c r="D137" i="3"/>
  <c r="E131" i="3"/>
  <c r="D127" i="3"/>
  <c r="E8508" i="2"/>
  <c r="H8508" i="2" s="1"/>
  <c r="D120" i="3"/>
  <c r="E60" i="3"/>
  <c r="E59" i="3"/>
  <c r="E55" i="3"/>
  <c r="D55" i="3"/>
  <c r="D110" i="3"/>
  <c r="E47" i="3"/>
  <c r="E46" i="3"/>
  <c r="E34" i="3"/>
  <c r="D38" i="3"/>
  <c r="D37" i="3"/>
  <c r="D36" i="3"/>
  <c r="D35" i="3"/>
  <c r="D34" i="3"/>
  <c r="D105" i="3"/>
  <c r="D100" i="3"/>
  <c r="E8502" i="2"/>
  <c r="H8502" i="2" s="1"/>
  <c r="G1024" i="2"/>
  <c r="H1024" i="2" s="1"/>
  <c r="G1022" i="2"/>
  <c r="H1022" i="2" s="1"/>
  <c r="G1020" i="2"/>
  <c r="H1020" i="2" s="1"/>
  <c r="G1019" i="2"/>
  <c r="H1019" i="2" s="1"/>
  <c r="G1820" i="2"/>
  <c r="H1820" i="2" s="1"/>
  <c r="G1819" i="2"/>
  <c r="H1819" i="2" s="1"/>
  <c r="G1818" i="2"/>
  <c r="H1818" i="2" s="1"/>
  <c r="G1817" i="2"/>
  <c r="H1817" i="2" s="1"/>
  <c r="G1807" i="2"/>
  <c r="H1807" i="2" s="1"/>
  <c r="G1806" i="2"/>
  <c r="H1806" i="2" s="1"/>
  <c r="G1802" i="2"/>
  <c r="H1802" i="2" s="1"/>
  <c r="G1801" i="2"/>
  <c r="H1801" i="2" s="1"/>
  <c r="G1800" i="2"/>
  <c r="H1800" i="2" s="1"/>
  <c r="G1799" i="2"/>
  <c r="H1799" i="2" s="1"/>
  <c r="G1805" i="2"/>
  <c r="H1805" i="2" s="1"/>
  <c r="G1804" i="2"/>
  <c r="H1804" i="2" s="1"/>
  <c r="G1803" i="2"/>
  <c r="H1803" i="2" s="1"/>
  <c r="G1007" i="2"/>
  <c r="H1007" i="2" s="1"/>
  <c r="G1023" i="2"/>
  <c r="H1023" i="2" s="1"/>
  <c r="G1004" i="2"/>
  <c r="H1004" i="2" s="1"/>
  <c r="G1792" i="2"/>
  <c r="G1076" i="2"/>
  <c r="G1015" i="2"/>
  <c r="H1015" i="2" s="1"/>
  <c r="G1027" i="2"/>
  <c r="H1027" i="2" s="1"/>
  <c r="G1808" i="2"/>
  <c r="H1808" i="2" s="1"/>
  <c r="G1822" i="2"/>
  <c r="H1822" i="2" s="1"/>
  <c r="G1821" i="2"/>
  <c r="H1821" i="2" s="1"/>
  <c r="G1816" i="2"/>
  <c r="H1816" i="2" s="1"/>
  <c r="G1815" i="2"/>
  <c r="H1815" i="2" s="1"/>
  <c r="G1814" i="2"/>
  <c r="H1814" i="2" s="1"/>
  <c r="G1813" i="2"/>
  <c r="G1812" i="2"/>
  <c r="H1812" i="2" s="1"/>
  <c r="G1811" i="2"/>
  <c r="G1810" i="2"/>
  <c r="H1810" i="2" s="1"/>
  <c r="G1809" i="2"/>
  <c r="H1809" i="2" s="1"/>
  <c r="G1798" i="2"/>
  <c r="H1798" i="2" s="1"/>
  <c r="G1797" i="2"/>
  <c r="H1797" i="2" s="1"/>
  <c r="G1796" i="2"/>
  <c r="H1796" i="2" s="1"/>
  <c r="G1795" i="2"/>
  <c r="H1795" i="2" s="1"/>
  <c r="G1794" i="2"/>
  <c r="H1794" i="2" s="1"/>
  <c r="G1793" i="2"/>
  <c r="H1793" i="2" s="1"/>
  <c r="F1813" i="2"/>
  <c r="F1811" i="2"/>
  <c r="F1792" i="2"/>
  <c r="G1026" i="2"/>
  <c r="H1026" i="2" s="1"/>
  <c r="G1025" i="2"/>
  <c r="H1025" i="2" s="1"/>
  <c r="G1021" i="2"/>
  <c r="H1021" i="2" s="1"/>
  <c r="G1018" i="2"/>
  <c r="H1018" i="2" s="1"/>
  <c r="G1017" i="2"/>
  <c r="H1017" i="2" s="1"/>
  <c r="G1016" i="2"/>
  <c r="H1016" i="2" s="1"/>
  <c r="G1014" i="2"/>
  <c r="G1013" i="2"/>
  <c r="G1012" i="2"/>
  <c r="G1011" i="2"/>
  <c r="G1010" i="2"/>
  <c r="H1010" i="2" s="1"/>
  <c r="G1009" i="2"/>
  <c r="H1009" i="2" s="1"/>
  <c r="G1008" i="2"/>
  <c r="H1008" i="2" s="1"/>
  <c r="G1006" i="2"/>
  <c r="H1006" i="2" s="1"/>
  <c r="G1005" i="2"/>
  <c r="H1005" i="2" s="1"/>
  <c r="G1003" i="2"/>
  <c r="H1003" i="2" s="1"/>
  <c r="G1002" i="2"/>
  <c r="H1002" i="2" s="1"/>
  <c r="G1001" i="2"/>
  <c r="H1001" i="2" s="1"/>
  <c r="G1000" i="2"/>
  <c r="H1000" i="2" s="1"/>
  <c r="G999" i="2"/>
  <c r="H999" i="2" s="1"/>
  <c r="G998" i="2"/>
  <c r="H998" i="2" s="1"/>
  <c r="G984" i="2"/>
  <c r="H984" i="2" s="1"/>
  <c r="G918" i="2"/>
  <c r="H918" i="2" s="1"/>
  <c r="G917" i="2"/>
  <c r="H917" i="2" s="1"/>
  <c r="G916" i="2"/>
  <c r="H916" i="2" s="1"/>
  <c r="G915" i="2"/>
  <c r="H915" i="2" s="1"/>
  <c r="G911" i="2"/>
  <c r="H911" i="2" s="1"/>
  <c r="G910" i="2"/>
  <c r="H910" i="2" s="1"/>
  <c r="G983" i="2"/>
  <c r="H983" i="2" s="1"/>
  <c r="G982" i="2"/>
  <c r="H982" i="2" s="1"/>
  <c r="G981" i="2"/>
  <c r="H981" i="2" s="1"/>
  <c r="G980" i="2"/>
  <c r="H980" i="2" s="1"/>
  <c r="G979" i="2"/>
  <c r="H979" i="2" s="1"/>
  <c r="G972" i="2"/>
  <c r="H972" i="2" s="1"/>
  <c r="G971" i="2"/>
  <c r="H971" i="2" s="1"/>
  <c r="G970" i="2"/>
  <c r="H970" i="2" s="1"/>
  <c r="G957" i="2"/>
  <c r="H957" i="2" s="1"/>
  <c r="G956" i="2"/>
  <c r="H956" i="2" s="1"/>
  <c r="G955" i="2"/>
  <c r="H955" i="2" s="1"/>
  <c r="G954" i="2"/>
  <c r="H954" i="2" s="1"/>
  <c r="G950" i="2"/>
  <c r="H950" i="2" s="1"/>
  <c r="G940" i="2"/>
  <c r="H940" i="2" s="1"/>
  <c r="G939" i="2"/>
  <c r="H939" i="2" s="1"/>
  <c r="G913" i="2"/>
  <c r="H913" i="2" s="1"/>
  <c r="G914" i="2"/>
  <c r="H914" i="2" s="1"/>
  <c r="G909" i="2"/>
  <c r="H909" i="2" s="1"/>
  <c r="G978" i="2"/>
  <c r="H978" i="2" s="1"/>
  <c r="G969" i="2"/>
  <c r="H969" i="2" s="1"/>
  <c r="G952" i="2"/>
  <c r="H952" i="2" s="1"/>
  <c r="G938" i="2"/>
  <c r="H938" i="2" s="1"/>
  <c r="G947" i="2"/>
  <c r="H947" i="2" s="1"/>
  <c r="G937" i="2"/>
  <c r="H937" i="2" s="1"/>
  <c r="G936" i="2"/>
  <c r="H936" i="2" s="1"/>
  <c r="G929" i="2"/>
  <c r="H929" i="2" s="1"/>
  <c r="G927" i="2"/>
  <c r="H927" i="2" s="1"/>
  <c r="G926" i="2"/>
  <c r="H926" i="2" s="1"/>
  <c r="G925" i="2"/>
  <c r="H925" i="2" s="1"/>
  <c r="G924" i="2"/>
  <c r="H924" i="2" s="1"/>
  <c r="G996" i="2"/>
  <c r="G995" i="2"/>
  <c r="G994" i="2"/>
  <c r="G993" i="2"/>
  <c r="G992" i="2"/>
  <c r="G991" i="2"/>
  <c r="G990" i="2"/>
  <c r="G977" i="2"/>
  <c r="H977" i="2" s="1"/>
  <c r="G974" i="2"/>
  <c r="H974" i="2" s="1"/>
  <c r="G973" i="2"/>
  <c r="H973" i="2" s="1"/>
  <c r="G966" i="2"/>
  <c r="H966" i="2" s="1"/>
  <c r="G944" i="2"/>
  <c r="G941" i="2"/>
  <c r="H941" i="2" s="1"/>
  <c r="G934" i="2"/>
  <c r="H934" i="2" s="1"/>
  <c r="G931" i="2"/>
  <c r="H931" i="2" s="1"/>
  <c r="G930" i="2"/>
  <c r="H930" i="2" s="1"/>
  <c r="G923" i="2"/>
  <c r="H923" i="2" s="1"/>
  <c r="G933" i="2"/>
  <c r="H933" i="2" s="1"/>
  <c r="G943" i="2"/>
  <c r="G967" i="2"/>
  <c r="H967" i="2" s="1"/>
  <c r="G946" i="2"/>
  <c r="G953" i="2"/>
  <c r="H953" i="2" s="1"/>
  <c r="G965" i="2"/>
  <c r="H965" i="2" s="1"/>
  <c r="G958" i="2"/>
  <c r="H958" i="2" s="1"/>
  <c r="G921" i="2"/>
  <c r="H921" i="2" s="1"/>
  <c r="G922" i="2"/>
  <c r="H922" i="2" s="1"/>
  <c r="G919" i="2"/>
  <c r="H919" i="2" s="1"/>
  <c r="G945" i="2"/>
  <c r="G968" i="2"/>
  <c r="H968" i="2" s="1"/>
  <c r="G988" i="2"/>
  <c r="H988" i="2" s="1"/>
  <c r="G948" i="2"/>
  <c r="H948" i="2" s="1"/>
  <c r="G942" i="2"/>
  <c r="G959" i="2"/>
  <c r="H959" i="2" s="1"/>
  <c r="G949" i="2"/>
  <c r="H949" i="2" s="1"/>
  <c r="G895" i="2"/>
  <c r="H895" i="2" s="1"/>
  <c r="G928" i="2"/>
  <c r="H928" i="2" s="1"/>
  <c r="G932" i="2"/>
  <c r="H932" i="2" s="1"/>
  <c r="G951" i="2"/>
  <c r="H951" i="2" s="1"/>
  <c r="G985" i="2"/>
  <c r="H985" i="2" s="1"/>
  <c r="G964" i="2"/>
  <c r="H964" i="2" s="1"/>
  <c r="G935" i="2"/>
  <c r="H935" i="2" s="1"/>
  <c r="G960" i="2"/>
  <c r="H960" i="2" s="1"/>
  <c r="G961" i="2"/>
  <c r="H961" i="2" s="1"/>
  <c r="G962" i="2"/>
  <c r="H962" i="2" s="1"/>
  <c r="G963" i="2"/>
  <c r="H963" i="2" s="1"/>
  <c r="G975" i="2"/>
  <c r="H975" i="2" s="1"/>
  <c r="G976" i="2"/>
  <c r="G987" i="2"/>
  <c r="G986" i="2"/>
  <c r="H986" i="2" s="1"/>
  <c r="G920" i="2"/>
  <c r="H920" i="2" s="1"/>
  <c r="G912" i="2"/>
  <c r="H912" i="2" s="1"/>
  <c r="G908" i="2"/>
  <c r="H908" i="2" s="1"/>
  <c r="G907" i="2"/>
  <c r="H907" i="2" s="1"/>
  <c r="G906" i="2"/>
  <c r="H906" i="2" s="1"/>
  <c r="G905" i="2"/>
  <c r="H905" i="2" s="1"/>
  <c r="G904" i="2"/>
  <c r="H904" i="2" s="1"/>
  <c r="G903" i="2"/>
  <c r="H903" i="2" s="1"/>
  <c r="G902" i="2"/>
  <c r="H902" i="2" s="1"/>
  <c r="G901" i="2"/>
  <c r="H901" i="2" s="1"/>
  <c r="G900" i="2"/>
  <c r="H900" i="2" s="1"/>
  <c r="G899" i="2"/>
  <c r="H899" i="2" s="1"/>
  <c r="G898" i="2"/>
  <c r="H898" i="2" s="1"/>
  <c r="G897" i="2"/>
  <c r="H897" i="2" s="1"/>
  <c r="G896" i="2"/>
  <c r="H896" i="2" s="1"/>
  <c r="F1014" i="2"/>
  <c r="F1013" i="2"/>
  <c r="F1012" i="2"/>
  <c r="F1011" i="2"/>
  <c r="F996" i="2"/>
  <c r="F995" i="2"/>
  <c r="F994" i="2"/>
  <c r="F993" i="2"/>
  <c r="F992" i="2"/>
  <c r="F991" i="2"/>
  <c r="F990" i="2"/>
  <c r="F987" i="2"/>
  <c r="F976" i="2"/>
  <c r="F946" i="2"/>
  <c r="F945" i="2"/>
  <c r="F944" i="2"/>
  <c r="F943" i="2"/>
  <c r="F942" i="2"/>
  <c r="G1452" i="2"/>
  <c r="H1452" i="2" s="1"/>
  <c r="G1451" i="2"/>
  <c r="H1451" i="2" s="1"/>
  <c r="G1442" i="2"/>
  <c r="H1442" i="2" s="1"/>
  <c r="G1441" i="2"/>
  <c r="H1441" i="2" s="1"/>
  <c r="G1450" i="2"/>
  <c r="H1450" i="2" s="1"/>
  <c r="G1449" i="2"/>
  <c r="H1449" i="2" s="1"/>
  <c r="G1440" i="2"/>
  <c r="H1440" i="2" s="1"/>
  <c r="G1439" i="2"/>
  <c r="H1439" i="2" s="1"/>
  <c r="G1435" i="2"/>
  <c r="H1435" i="2" s="1"/>
  <c r="G1434" i="2"/>
  <c r="H1434" i="2" s="1"/>
  <c r="G1433" i="2"/>
  <c r="H1433" i="2" s="1"/>
  <c r="G1432" i="2"/>
  <c r="H1432" i="2" s="1"/>
  <c r="G1431" i="2"/>
  <c r="H1431" i="2" s="1"/>
  <c r="G1430" i="2"/>
  <c r="H1430" i="2" s="1"/>
  <c r="G1427" i="2"/>
  <c r="H1427" i="2" s="1"/>
  <c r="G1426" i="2"/>
  <c r="H1426" i="2" s="1"/>
  <c r="G1425" i="2"/>
  <c r="H1425" i="2" s="1"/>
  <c r="G1424" i="2"/>
  <c r="H1424" i="2" s="1"/>
  <c r="G1423" i="2"/>
  <c r="H1423" i="2" s="1"/>
  <c r="G1422" i="2"/>
  <c r="H1422" i="2" s="1"/>
  <c r="G1421" i="2"/>
  <c r="H1421" i="2" s="1"/>
  <c r="G1420" i="2"/>
  <c r="H1420" i="2" s="1"/>
  <c r="G1419" i="2"/>
  <c r="H1419" i="2" s="1"/>
  <c r="G1418" i="2"/>
  <c r="H1418" i="2" s="1"/>
  <c r="G1417" i="2"/>
  <c r="H1417" i="2" s="1"/>
  <c r="G1416" i="2"/>
  <c r="H1416" i="2" s="1"/>
  <c r="G1415" i="2"/>
  <c r="H1415" i="2" s="1"/>
  <c r="G1414" i="2"/>
  <c r="H1414" i="2" s="1"/>
  <c r="G1456" i="2"/>
  <c r="H1456" i="2" s="1"/>
  <c r="G1455" i="2"/>
  <c r="H1455" i="2" s="1"/>
  <c r="G1448" i="2"/>
  <c r="H1448" i="2" s="1"/>
  <c r="G1447" i="2"/>
  <c r="H1447" i="2" s="1"/>
  <c r="G1446" i="2"/>
  <c r="H1446" i="2" s="1"/>
  <c r="G1474" i="2"/>
  <c r="H1474" i="2" s="1"/>
  <c r="G1473" i="2"/>
  <c r="H1473" i="2" s="1"/>
  <c r="G1472" i="2"/>
  <c r="H1472" i="2" s="1"/>
  <c r="G1471" i="2"/>
  <c r="H1471" i="2" s="1"/>
  <c r="G1470" i="2"/>
  <c r="H1470" i="2" s="1"/>
  <c r="G1469" i="2"/>
  <c r="H1469" i="2" s="1"/>
  <c r="G1468" i="2"/>
  <c r="H1468" i="2" s="1"/>
  <c r="G1467" i="2"/>
  <c r="H1467" i="2" s="1"/>
  <c r="G1466" i="2"/>
  <c r="G1465" i="2"/>
  <c r="H1465" i="2" s="1"/>
  <c r="G1464" i="2"/>
  <c r="H1464" i="2" s="1"/>
  <c r="G1463" i="2"/>
  <c r="H1463" i="2" s="1"/>
  <c r="G1462" i="2"/>
  <c r="H1462" i="2" s="1"/>
  <c r="G1461" i="2"/>
  <c r="H1461" i="2" s="1"/>
  <c r="G1460" i="2"/>
  <c r="H1460" i="2" s="1"/>
  <c r="G1459" i="2"/>
  <c r="H1459" i="2" s="1"/>
  <c r="G1458" i="2"/>
  <c r="H1458" i="2" s="1"/>
  <c r="G1457" i="2"/>
  <c r="H1457" i="2" s="1"/>
  <c r="G1454" i="2"/>
  <c r="H1454" i="2" s="1"/>
  <c r="G1453" i="2"/>
  <c r="H1453" i="2" s="1"/>
  <c r="G1445" i="2"/>
  <c r="H1445" i="2" s="1"/>
  <c r="G1444" i="2"/>
  <c r="H1444" i="2" s="1"/>
  <c r="G1443" i="2"/>
  <c r="H1443" i="2" s="1"/>
  <c r="G1438" i="2"/>
  <c r="H1438" i="2" s="1"/>
  <c r="G1437" i="2"/>
  <c r="H1437" i="2" s="1"/>
  <c r="G1436" i="2"/>
  <c r="H1436" i="2" s="1"/>
  <c r="G1429" i="2"/>
  <c r="H1429" i="2" s="1"/>
  <c r="G1428" i="2"/>
  <c r="H1428" i="2" s="1"/>
  <c r="G1537" i="2"/>
  <c r="H1537" i="2" s="1"/>
  <c r="F1466" i="2"/>
  <c r="G1763" i="2"/>
  <c r="H1763" i="2" s="1"/>
  <c r="G1770" i="2"/>
  <c r="H1770" i="2" s="1"/>
  <c r="G1777" i="2"/>
  <c r="H1777" i="2" s="1"/>
  <c r="G1769" i="2"/>
  <c r="H1769" i="2" s="1"/>
  <c r="G1762" i="2"/>
  <c r="H1762" i="2" s="1"/>
  <c r="G1760" i="2"/>
  <c r="H1760" i="2" s="1"/>
  <c r="H1786" i="2"/>
  <c r="H1785" i="2"/>
  <c r="H1784" i="2"/>
  <c r="H1783" i="2"/>
  <c r="H1782" i="2"/>
  <c r="H1781" i="2"/>
  <c r="H1780" i="2"/>
  <c r="H1779" i="2"/>
  <c r="F1778" i="2"/>
  <c r="H1778" i="2" s="1"/>
  <c r="H1776" i="2"/>
  <c r="H1775" i="2"/>
  <c r="H1774" i="2"/>
  <c r="H1773" i="2"/>
  <c r="H1772" i="2"/>
  <c r="H1771" i="2"/>
  <c r="H1768" i="2"/>
  <c r="H1767" i="2"/>
  <c r="H1766" i="2"/>
  <c r="H1765" i="2"/>
  <c r="H1764" i="2"/>
  <c r="H1761" i="2"/>
  <c r="H1759" i="2"/>
  <c r="H1758" i="2"/>
  <c r="H1757" i="2"/>
  <c r="H1756" i="2"/>
  <c r="H1755" i="2"/>
  <c r="H1754" i="2"/>
  <c r="H1753" i="2"/>
  <c r="H1752" i="2"/>
  <c r="H1751" i="2"/>
  <c r="H1750" i="2"/>
  <c r="H1749" i="2"/>
  <c r="H1748" i="2"/>
  <c r="H1747" i="2"/>
  <c r="H1746" i="2"/>
  <c r="H1745" i="2"/>
  <c r="H1744" i="2"/>
  <c r="H1743" i="2"/>
  <c r="H1742" i="2"/>
  <c r="H1741" i="2"/>
  <c r="H1740" i="2"/>
  <c r="H1739" i="2"/>
  <c r="H1738" i="2"/>
  <c r="H1737" i="2"/>
  <c r="H1736" i="2"/>
  <c r="H1735" i="2"/>
  <c r="H1734" i="2"/>
  <c r="H1733" i="2"/>
  <c r="H1732" i="2"/>
  <c r="H1731" i="2"/>
  <c r="H1730" i="2"/>
  <c r="H1729" i="2"/>
  <c r="H1728" i="2"/>
  <c r="G1601" i="2"/>
  <c r="H1601" i="2" s="1"/>
  <c r="G1600" i="2"/>
  <c r="H1600" i="2" s="1"/>
  <c r="G1599" i="2"/>
  <c r="H1599" i="2" s="1"/>
  <c r="G1598" i="2"/>
  <c r="H1598" i="2" s="1"/>
  <c r="G1597" i="2"/>
  <c r="H1597" i="2" s="1"/>
  <c r="G1596" i="2"/>
  <c r="H1596" i="2" s="1"/>
  <c r="G1595" i="2"/>
  <c r="H1595" i="2" s="1"/>
  <c r="G1594" i="2"/>
  <c r="H1594" i="2" s="1"/>
  <c r="G1593" i="2"/>
  <c r="F1593" i="2"/>
  <c r="G1592" i="2"/>
  <c r="H1592" i="2" s="1"/>
  <c r="G1591" i="2"/>
  <c r="H1591" i="2" s="1"/>
  <c r="G1590" i="2"/>
  <c r="H1590" i="2" s="1"/>
  <c r="G1589" i="2"/>
  <c r="H1589" i="2" s="1"/>
  <c r="G1588" i="2"/>
  <c r="H1588" i="2" s="1"/>
  <c r="G1587" i="2"/>
  <c r="H1587" i="2" s="1"/>
  <c r="G1586" i="2"/>
  <c r="H1586" i="2" s="1"/>
  <c r="G1585" i="2"/>
  <c r="H1585" i="2" s="1"/>
  <c r="G1584" i="2"/>
  <c r="H1584" i="2" s="1"/>
  <c r="G1583" i="2"/>
  <c r="H1583" i="2" s="1"/>
  <c r="G1582" i="2"/>
  <c r="H1582" i="2" s="1"/>
  <c r="G1581" i="2"/>
  <c r="H1581" i="2" s="1"/>
  <c r="G1580" i="2"/>
  <c r="H1580" i="2" s="1"/>
  <c r="G1579" i="2"/>
  <c r="H1579" i="2" s="1"/>
  <c r="G1578" i="2"/>
  <c r="H1578" i="2" s="1"/>
  <c r="G1577" i="2"/>
  <c r="H1577" i="2" s="1"/>
  <c r="G1576" i="2"/>
  <c r="H1576" i="2" s="1"/>
  <c r="G1575" i="2"/>
  <c r="H1575" i="2" s="1"/>
  <c r="G1574" i="2"/>
  <c r="H1574" i="2" s="1"/>
  <c r="G1573" i="2"/>
  <c r="H1573" i="2" s="1"/>
  <c r="G1572" i="2"/>
  <c r="H1572" i="2" s="1"/>
  <c r="G1571" i="2"/>
  <c r="H1571" i="2" s="1"/>
  <c r="G1570" i="2"/>
  <c r="H1570" i="2" s="1"/>
  <c r="G1569" i="2"/>
  <c r="H1569" i="2" s="1"/>
  <c r="G1568" i="2"/>
  <c r="H1568" i="2" s="1"/>
  <c r="G1567" i="2"/>
  <c r="H1567" i="2" s="1"/>
  <c r="G1566" i="2"/>
  <c r="H1566" i="2" s="1"/>
  <c r="G1565" i="2"/>
  <c r="H1565" i="2" s="1"/>
  <c r="G1564" i="2"/>
  <c r="H1564" i="2" s="1"/>
  <c r="G1563" i="2"/>
  <c r="H1563" i="2" s="1"/>
  <c r="G1562" i="2"/>
  <c r="H1562" i="2" s="1"/>
  <c r="G1561" i="2"/>
  <c r="H1561" i="2" s="1"/>
  <c r="G1560" i="2"/>
  <c r="H1560" i="2" s="1"/>
  <c r="G1559" i="2"/>
  <c r="H1559" i="2" s="1"/>
  <c r="G1558" i="2"/>
  <c r="H1558" i="2" s="1"/>
  <c r="G1557" i="2"/>
  <c r="H1557" i="2" s="1"/>
  <c r="G1556" i="2"/>
  <c r="H1556" i="2" s="1"/>
  <c r="G1555" i="2"/>
  <c r="H1555" i="2" s="1"/>
  <c r="G1554" i="2"/>
  <c r="H1554" i="2" s="1"/>
  <c r="G1553" i="2"/>
  <c r="H1553" i="2" s="1"/>
  <c r="G1552" i="2"/>
  <c r="H1552" i="2" s="1"/>
  <c r="G1551" i="2"/>
  <c r="H1551" i="2" s="1"/>
  <c r="G1550" i="2"/>
  <c r="H1550" i="2" s="1"/>
  <c r="G1549" i="2"/>
  <c r="H1549" i="2" s="1"/>
  <c r="G1548" i="2"/>
  <c r="H1548" i="2" s="1"/>
  <c r="G1547" i="2"/>
  <c r="H1547" i="2" s="1"/>
  <c r="G1546" i="2"/>
  <c r="H1546" i="2" s="1"/>
  <c r="G1545" i="2"/>
  <c r="H1545" i="2" s="1"/>
  <c r="G1544" i="2"/>
  <c r="H1544" i="2" s="1"/>
  <c r="G1543" i="2"/>
  <c r="H1543" i="2" s="1"/>
  <c r="G1542" i="2"/>
  <c r="H1542" i="2" s="1"/>
  <c r="G1541" i="2"/>
  <c r="H1541" i="2" s="1"/>
  <c r="E208" i="2"/>
  <c r="C208" i="2"/>
  <c r="E207" i="2"/>
  <c r="H207" i="2" s="1"/>
  <c r="E186" i="2"/>
  <c r="H186" i="2" s="1"/>
  <c r="E110" i="2"/>
  <c r="H110" i="2" s="1"/>
  <c r="H112" i="2" s="1"/>
  <c r="E22" i="1" s="1"/>
  <c r="E161" i="2"/>
  <c r="H161" i="2" s="1"/>
  <c r="H216" i="2"/>
  <c r="F35" i="1" s="1"/>
  <c r="H214" i="2"/>
  <c r="G35" i="1" s="1"/>
  <c r="H212" i="2"/>
  <c r="E35" i="1" s="1"/>
  <c r="H119" i="2"/>
  <c r="H10675" i="2"/>
  <c r="H10674" i="2"/>
  <c r="H10673" i="2"/>
  <c r="H10672" i="2"/>
  <c r="H10671" i="2"/>
  <c r="H10670" i="2"/>
  <c r="H10669" i="2"/>
  <c r="H10668" i="2"/>
  <c r="H10667" i="2"/>
  <c r="H10666" i="2"/>
  <c r="H10665" i="2"/>
  <c r="H10663" i="2"/>
  <c r="H10662" i="2"/>
  <c r="H10660" i="2"/>
  <c r="H10652" i="2"/>
  <c r="H10651" i="2"/>
  <c r="H10659" i="2"/>
  <c r="H10658" i="2"/>
  <c r="H10657" i="2"/>
  <c r="H10656" i="2"/>
  <c r="H10655" i="2"/>
  <c r="H10654" i="2"/>
  <c r="H10653" i="2"/>
  <c r="H10650" i="2"/>
  <c r="I10596" i="2"/>
  <c r="I10595" i="2"/>
  <c r="I10593" i="2"/>
  <c r="I10592" i="2"/>
  <c r="H10590" i="2"/>
  <c r="I10590" i="2" s="1"/>
  <c r="I10589" i="2"/>
  <c r="I10588" i="2"/>
  <c r="I10587" i="2"/>
  <c r="I10585" i="2"/>
  <c r="I10584" i="2"/>
  <c r="I10582" i="2"/>
  <c r="I10581" i="2"/>
  <c r="I10579" i="2"/>
  <c r="I10578" i="2"/>
  <c r="I10576" i="2"/>
  <c r="I10575" i="2"/>
  <c r="I10574" i="2"/>
  <c r="I10572" i="2"/>
  <c r="I10571" i="2"/>
  <c r="I10568" i="2"/>
  <c r="I10567" i="2"/>
  <c r="I10565" i="2"/>
  <c r="I10564" i="2"/>
  <c r="I10562" i="2"/>
  <c r="I10561" i="2"/>
  <c r="H10559" i="2"/>
  <c r="I10559" i="2" s="1"/>
  <c r="I10558" i="2"/>
  <c r="I10557" i="2"/>
  <c r="I10556" i="2"/>
  <c r="I10554" i="2"/>
  <c r="I10553" i="2"/>
  <c r="I10551" i="2"/>
  <c r="I10550" i="2"/>
  <c r="I10548" i="2"/>
  <c r="I10547" i="2"/>
  <c r="I10545" i="2"/>
  <c r="I10544" i="2"/>
  <c r="I10543" i="2"/>
  <c r="I10541" i="2"/>
  <c r="I10540" i="2"/>
  <c r="H10646" i="2"/>
  <c r="I10646" i="2" s="1"/>
  <c r="I10645" i="2"/>
  <c r="I10644" i="2"/>
  <c r="H10641" i="2"/>
  <c r="I10641" i="2" s="1"/>
  <c r="I10640" i="2"/>
  <c r="I10639" i="2"/>
  <c r="H10637" i="2"/>
  <c r="I10637" i="2" s="1"/>
  <c r="I10636" i="2"/>
  <c r="I10635" i="2"/>
  <c r="H10632" i="2"/>
  <c r="I10632" i="2" s="1"/>
  <c r="I10631" i="2"/>
  <c r="I10630" i="2"/>
  <c r="H10628" i="2"/>
  <c r="I10628" i="2" s="1"/>
  <c r="I10627" i="2"/>
  <c r="I10626" i="2"/>
  <c r="H10623" i="2"/>
  <c r="I10623" i="2" s="1"/>
  <c r="I10622" i="2"/>
  <c r="I10621" i="2"/>
  <c r="H10619" i="2"/>
  <c r="I10619" i="2" s="1"/>
  <c r="I10618" i="2"/>
  <c r="I10617" i="2"/>
  <c r="H10615" i="2"/>
  <c r="I10615" i="2" s="1"/>
  <c r="I10614" i="2"/>
  <c r="I10613" i="2"/>
  <c r="F10458" i="2"/>
  <c r="H10324" i="2"/>
  <c r="H8176" i="2"/>
  <c r="H8032" i="2"/>
  <c r="H8066" i="2"/>
  <c r="H8065" i="2"/>
  <c r="H8069" i="2"/>
  <c r="H8064" i="2"/>
  <c r="H8067" i="2"/>
  <c r="H8021" i="2"/>
  <c r="H8094" i="2"/>
  <c r="H8097" i="2" s="1"/>
  <c r="H8086" i="2"/>
  <c r="H8186" i="2"/>
  <c r="H8059" i="2"/>
  <c r="H8039" i="2"/>
  <c r="H8038" i="2"/>
  <c r="H8040" i="2"/>
  <c r="H8030" i="2"/>
  <c r="H8057" i="2"/>
  <c r="H8058" i="2"/>
  <c r="H8062" i="2"/>
  <c r="H8056" i="2"/>
  <c r="H8060" i="2"/>
  <c r="H8084" i="2"/>
  <c r="H8019" i="2"/>
  <c r="H8104" i="2"/>
  <c r="H8051" i="2"/>
  <c r="H8036" i="2"/>
  <c r="H8035" i="2"/>
  <c r="H8073" i="2"/>
  <c r="H8028" i="2"/>
  <c r="H8048" i="2"/>
  <c r="H8049" i="2"/>
  <c r="H8054" i="2"/>
  <c r="H8047" i="2"/>
  <c r="H8052" i="2"/>
  <c r="H8017" i="2"/>
  <c r="H8050" i="2"/>
  <c r="H8034" i="2"/>
  <c r="H8082" i="2"/>
  <c r="H8011" i="2"/>
  <c r="E206" i="1" s="1"/>
  <c r="H8024" i="2"/>
  <c r="E193" i="1" s="1"/>
  <c r="G8183" i="2"/>
  <c r="H8183" i="2" s="1"/>
  <c r="G8182" i="2"/>
  <c r="H8182" i="2" s="1"/>
  <c r="G8181" i="2"/>
  <c r="H8181" i="2" s="1"/>
  <c r="G8180" i="2"/>
  <c r="H8180" i="2" s="1"/>
  <c r="G8179" i="2"/>
  <c r="H8179" i="2" s="1"/>
  <c r="G8123" i="2"/>
  <c r="H8123" i="2" s="1"/>
  <c r="G8122" i="2"/>
  <c r="H8122" i="2" s="1"/>
  <c r="G8121" i="2"/>
  <c r="H8121" i="2" s="1"/>
  <c r="G8163" i="2"/>
  <c r="H8163" i="2" s="1"/>
  <c r="G8178" i="2"/>
  <c r="H8178" i="2" s="1"/>
  <c r="G8177" i="2"/>
  <c r="H8177" i="2" s="1"/>
  <c r="G8190" i="2"/>
  <c r="H8190" i="2" s="1"/>
  <c r="G8189" i="2"/>
  <c r="H8189" i="2" s="1"/>
  <c r="G8007" i="2"/>
  <c r="H8007" i="2" s="1"/>
  <c r="G8068" i="2"/>
  <c r="H8068" i="2" s="1"/>
  <c r="G8077" i="2"/>
  <c r="H8077" i="2" s="1"/>
  <c r="G8117" i="2"/>
  <c r="H8117" i="2" s="1"/>
  <c r="G8174" i="2"/>
  <c r="H8174" i="2" s="1"/>
  <c r="G8172" i="2"/>
  <c r="H8172" i="2" s="1"/>
  <c r="G8170" i="2"/>
  <c r="H8170" i="2" s="1"/>
  <c r="G8171" i="2"/>
  <c r="H8171" i="2" s="1"/>
  <c r="G8173" i="2"/>
  <c r="H8173" i="2" s="1"/>
  <c r="G8116" i="2"/>
  <c r="H8116" i="2" s="1"/>
  <c r="G8115" i="2"/>
  <c r="H8115" i="2" s="1"/>
  <c r="G8114" i="2"/>
  <c r="H8114" i="2" s="1"/>
  <c r="G8160" i="2"/>
  <c r="H8160" i="2" s="1"/>
  <c r="G8169" i="2"/>
  <c r="H8169" i="2" s="1"/>
  <c r="G8150" i="2"/>
  <c r="H8150" i="2" s="1"/>
  <c r="G8143" i="2"/>
  <c r="H8143" i="2" s="1"/>
  <c r="G8167" i="2"/>
  <c r="H8167" i="2" s="1"/>
  <c r="G8142" i="2"/>
  <c r="H8142" i="2" s="1"/>
  <c r="G8168" i="2"/>
  <c r="H8168" i="2" s="1"/>
  <c r="G8141" i="2"/>
  <c r="H8141" i="2" s="1"/>
  <c r="G8151" i="2"/>
  <c r="H8151" i="2" s="1"/>
  <c r="G8119" i="2"/>
  <c r="H8119" i="2" s="1"/>
  <c r="G8132" i="2"/>
  <c r="H8132" i="2" s="1"/>
  <c r="G8161" i="2"/>
  <c r="H8161" i="2" s="1"/>
  <c r="G8118" i="2"/>
  <c r="H8118" i="2" s="1"/>
  <c r="G8075" i="2"/>
  <c r="H8075" i="2" s="1"/>
  <c r="G8005" i="2"/>
  <c r="H8005" i="2" s="1"/>
  <c r="G8061" i="2"/>
  <c r="H8061" i="2" s="1"/>
  <c r="G8139" i="2"/>
  <c r="H8139" i="2" s="1"/>
  <c r="G8130" i="2"/>
  <c r="H8130" i="2" s="1"/>
  <c r="G8101" i="2"/>
  <c r="H8101" i="2" s="1"/>
  <c r="G8112" i="2"/>
  <c r="H8112" i="2" s="1"/>
  <c r="G8111" i="2"/>
  <c r="H8111" i="2" s="1"/>
  <c r="G8100" i="2"/>
  <c r="H8100" i="2" s="1"/>
  <c r="G8110" i="2"/>
  <c r="H8110" i="2" s="1"/>
  <c r="G8109" i="2"/>
  <c r="H8109" i="2" s="1"/>
  <c r="G8158" i="2"/>
  <c r="H8158" i="2" s="1"/>
  <c r="G8155" i="2"/>
  <c r="H8155" i="2" s="1"/>
  <c r="E223" i="1" s="1"/>
  <c r="G8108" i="2"/>
  <c r="H8108" i="2" s="1"/>
  <c r="G8148" i="2"/>
  <c r="H8148" i="2" s="1"/>
  <c r="G8147" i="2"/>
  <c r="H8147" i="2" s="1"/>
  <c r="G8138" i="2"/>
  <c r="H8138" i="2" s="1"/>
  <c r="G8137" i="2"/>
  <c r="H8137" i="2" s="1"/>
  <c r="G8136" i="2"/>
  <c r="H8136" i="2" s="1"/>
  <c r="G8107" i="2"/>
  <c r="H8107" i="2" s="1"/>
  <c r="G8106" i="2"/>
  <c r="H8106" i="2" s="1"/>
  <c r="G8129" i="2"/>
  <c r="H8129" i="2" s="1"/>
  <c r="G8128" i="2"/>
  <c r="H8128" i="2" s="1"/>
  <c r="G8127" i="2"/>
  <c r="H8127" i="2" s="1"/>
  <c r="G8105" i="2"/>
  <c r="H8105" i="2" s="1"/>
  <c r="G8003" i="2"/>
  <c r="H8003" i="2" s="1"/>
  <c r="H8399" i="2"/>
  <c r="G8398" i="2"/>
  <c r="H8398" i="2" s="1"/>
  <c r="G8415" i="2"/>
  <c r="H8415" i="2" s="1"/>
  <c r="G8414" i="2"/>
  <c r="H8414" i="2" s="1"/>
  <c r="G8420" i="2"/>
  <c r="H8420" i="2" s="1"/>
  <c r="G8437" i="2"/>
  <c r="H8437" i="2" s="1"/>
  <c r="G8438" i="2"/>
  <c r="H8438" i="2" s="1"/>
  <c r="G8435" i="2"/>
  <c r="H8435" i="2" s="1"/>
  <c r="G8424" i="2"/>
  <c r="H8424" i="2" s="1"/>
  <c r="G8436" i="2"/>
  <c r="H8436" i="2" s="1"/>
  <c r="H8362" i="2"/>
  <c r="H8369" i="2"/>
  <c r="G226" i="1" s="1"/>
  <c r="L226" i="1" s="1"/>
  <c r="H8364" i="2"/>
  <c r="G191" i="1" s="1"/>
  <c r="L191" i="1" s="1"/>
  <c r="H8367" i="2"/>
  <c r="H8381" i="2"/>
  <c r="G8393" i="2"/>
  <c r="H8393" i="2" s="1"/>
  <c r="G8360" i="2"/>
  <c r="H8360" i="2" s="1"/>
  <c r="H8380" i="2"/>
  <c r="H8396" i="2"/>
  <c r="G8395" i="2"/>
  <c r="H8395" i="2" s="1"/>
  <c r="G8412" i="2"/>
  <c r="H8412" i="2" s="1"/>
  <c r="G8434" i="2"/>
  <c r="H8434" i="2" s="1"/>
  <c r="G8431" i="2"/>
  <c r="H8431" i="2" s="1"/>
  <c r="G8429" i="2"/>
  <c r="H8429" i="2" s="1"/>
  <c r="G8427" i="2"/>
  <c r="H8427" i="2" s="1"/>
  <c r="G8428" i="2"/>
  <c r="H8428" i="2" s="1"/>
  <c r="G8433" i="2"/>
  <c r="H8433" i="2" s="1"/>
  <c r="G8432" i="2"/>
  <c r="H8432" i="2" s="1"/>
  <c r="G8419" i="2"/>
  <c r="H8419" i="2" s="1"/>
  <c r="G8430" i="2"/>
  <c r="H8430" i="2" s="1"/>
  <c r="G8423" i="2"/>
  <c r="H8423" i="2" s="1"/>
  <c r="G8411" i="2"/>
  <c r="H8411" i="2" s="1"/>
  <c r="E111" i="6" s="1"/>
  <c r="G8410" i="2"/>
  <c r="H8410" i="2" s="1"/>
  <c r="G8409" i="2"/>
  <c r="H8409" i="2" s="1"/>
  <c r="G8408" i="2"/>
  <c r="H8408" i="2" s="1"/>
  <c r="G8407" i="2"/>
  <c r="H8407" i="2" s="1"/>
  <c r="G8406" i="2"/>
  <c r="H8406" i="2" s="1"/>
  <c r="G8405" i="2"/>
  <c r="H8405" i="2" s="1"/>
  <c r="H8378" i="2"/>
  <c r="H8377" i="2"/>
  <c r="H8388" i="2"/>
  <c r="H8387" i="2"/>
  <c r="H8386" i="2"/>
  <c r="H8385" i="2"/>
  <c r="H8371" i="2"/>
  <c r="H8366" i="2"/>
  <c r="H8376" i="2"/>
  <c r="G8392" i="2"/>
  <c r="H8392" i="2" s="1"/>
  <c r="G8359" i="2"/>
  <c r="H8359" i="2" s="1"/>
  <c r="H8375" i="2"/>
  <c r="H8374" i="2"/>
  <c r="H7531" i="2"/>
  <c r="H7530" i="2"/>
  <c r="G7529" i="2"/>
  <c r="H7529" i="2" s="1"/>
  <c r="H7528" i="2"/>
  <c r="H7527" i="2"/>
  <c r="H7525" i="2"/>
  <c r="H7524" i="2"/>
  <c r="H7523" i="2"/>
  <c r="H7521" i="2"/>
  <c r="E7520" i="2"/>
  <c r="H7520" i="2" s="1"/>
  <c r="G7519" i="2"/>
  <c r="H7519" i="2" s="1"/>
  <c r="E7518" i="2"/>
  <c r="H7518" i="2" s="1"/>
  <c r="H7517" i="2"/>
  <c r="H7514" i="2"/>
  <c r="H7513" i="2"/>
  <c r="E7512" i="2"/>
  <c r="H7512" i="2" s="1"/>
  <c r="H7511" i="2"/>
  <c r="G7510" i="2"/>
  <c r="H7510" i="2" s="1"/>
  <c r="G7509" i="2"/>
  <c r="H7509" i="2" s="1"/>
  <c r="E7508" i="2"/>
  <c r="H7508" i="2" s="1"/>
  <c r="H7507" i="2"/>
  <c r="G7504" i="2"/>
  <c r="H7504" i="2" s="1"/>
  <c r="H7503" i="2"/>
  <c r="H7502" i="2"/>
  <c r="H7500" i="2"/>
  <c r="G7499" i="2"/>
  <c r="H7499" i="2" s="1"/>
  <c r="H7498" i="2"/>
  <c r="H7497" i="2"/>
  <c r="G7495" i="2"/>
  <c r="H7495" i="2" s="1"/>
  <c r="H7494" i="2"/>
  <c r="G7491" i="2"/>
  <c r="H7491" i="2" s="1"/>
  <c r="H7490" i="2"/>
  <c r="H7488" i="2"/>
  <c r="H7487" i="2"/>
  <c r="H7486" i="2"/>
  <c r="G7482" i="2"/>
  <c r="H7482" i="2" s="1"/>
  <c r="E7481" i="2"/>
  <c r="H7481" i="2" s="1"/>
  <c r="G7480" i="2"/>
  <c r="H7480" i="2" s="1"/>
  <c r="E7479" i="2"/>
  <c r="H7479" i="2" s="1"/>
  <c r="H7478" i="2"/>
  <c r="E7477" i="2"/>
  <c r="H7477" i="2" s="1"/>
  <c r="G7473" i="2"/>
  <c r="H7473" i="2" s="1"/>
  <c r="E7472" i="2"/>
  <c r="H7472" i="2" s="1"/>
  <c r="G7471" i="2"/>
  <c r="H7471" i="2" s="1"/>
  <c r="E7470" i="2"/>
  <c r="H7470" i="2" s="1"/>
  <c r="E7469" i="2"/>
  <c r="H7469" i="2" s="1"/>
  <c r="G7466" i="2"/>
  <c r="H7466" i="2" s="1"/>
  <c r="E7465" i="2"/>
  <c r="H7465" i="2" s="1"/>
  <c r="H7464" i="2"/>
  <c r="G7463" i="2"/>
  <c r="H7463" i="2" s="1"/>
  <c r="E7462" i="2"/>
  <c r="H7462" i="2" s="1"/>
  <c r="G7459" i="2"/>
  <c r="H7459" i="2" s="1"/>
  <c r="E7458" i="2"/>
  <c r="H7458" i="2" s="1"/>
  <c r="H7457" i="2"/>
  <c r="H7456" i="2"/>
  <c r="E7455" i="2"/>
  <c r="H7455" i="2" s="1"/>
  <c r="H7454" i="2"/>
  <c r="G7453" i="2"/>
  <c r="H7453" i="2" s="1"/>
  <c r="H7452" i="2"/>
  <c r="H7451" i="2"/>
  <c r="G7448" i="2"/>
  <c r="E7448" i="2"/>
  <c r="G7447" i="2"/>
  <c r="E7447" i="2"/>
  <c r="G7446" i="2"/>
  <c r="E7446" i="2"/>
  <c r="G7445" i="2"/>
  <c r="E7445" i="2"/>
  <c r="G7444" i="2"/>
  <c r="H7444" i="2" s="1"/>
  <c r="G7443" i="2"/>
  <c r="H7443" i="2" s="1"/>
  <c r="G7442" i="2"/>
  <c r="H7442" i="2" s="1"/>
  <c r="G7441" i="2"/>
  <c r="H7441" i="2" s="1"/>
  <c r="E7440" i="2"/>
  <c r="H7440" i="2" s="1"/>
  <c r="G7438" i="2"/>
  <c r="H7438" i="2" s="1"/>
  <c r="G7437" i="2"/>
  <c r="H7437" i="2" s="1"/>
  <c r="H7436" i="2"/>
  <c r="H7414" i="2"/>
  <c r="H7413" i="2"/>
  <c r="H7412" i="2"/>
  <c r="E7411" i="2"/>
  <c r="H7411" i="2" s="1"/>
  <c r="G7408" i="2"/>
  <c r="H7408" i="2" s="1"/>
  <c r="G7407" i="2"/>
  <c r="H7407" i="2" s="1"/>
  <c r="G7406" i="2"/>
  <c r="H7406" i="2" s="1"/>
  <c r="E7405" i="2"/>
  <c r="H7405" i="2" s="1"/>
  <c r="H7404" i="2"/>
  <c r="E7403" i="2"/>
  <c r="H7403" i="2" s="1"/>
  <c r="H7401" i="2"/>
  <c r="H7400" i="2"/>
  <c r="G7399" i="2"/>
  <c r="H7399" i="2" s="1"/>
  <c r="H7398" i="2"/>
  <c r="H7397" i="2"/>
  <c r="H7395" i="2"/>
  <c r="H7394" i="2"/>
  <c r="H7392" i="2"/>
  <c r="E7391" i="2"/>
  <c r="H7391" i="2" s="1"/>
  <c r="G7390" i="2"/>
  <c r="H7390" i="2" s="1"/>
  <c r="H7389" i="2"/>
  <c r="H7388" i="2"/>
  <c r="H7385" i="2"/>
  <c r="H7384" i="2"/>
  <c r="E7383" i="2"/>
  <c r="H7383" i="2" s="1"/>
  <c r="H7382" i="2"/>
  <c r="G7381" i="2"/>
  <c r="H7381" i="2" s="1"/>
  <c r="G7380" i="2"/>
  <c r="H7380" i="2" s="1"/>
  <c r="E7379" i="2"/>
  <c r="H7379" i="2" s="1"/>
  <c r="H7378" i="2"/>
  <c r="G7375" i="2"/>
  <c r="H7375" i="2" s="1"/>
  <c r="H7374" i="2"/>
  <c r="E7373" i="2"/>
  <c r="H7373" i="2" s="1"/>
  <c r="G7372" i="2"/>
  <c r="H7372" i="2" s="1"/>
  <c r="H7371" i="2"/>
  <c r="H7370" i="2"/>
  <c r="H7369" i="2"/>
  <c r="E7368" i="2"/>
  <c r="H7368" i="2" s="1"/>
  <c r="G7367" i="2"/>
  <c r="H7367" i="2" s="1"/>
  <c r="H7366" i="2"/>
  <c r="G7364" i="2"/>
  <c r="H7364" i="2" s="1"/>
  <c r="H7363" i="2"/>
  <c r="H7361" i="2"/>
  <c r="G7360" i="2"/>
  <c r="H7360" i="2" s="1"/>
  <c r="G7359" i="2"/>
  <c r="H7359" i="2" s="1"/>
  <c r="E7358" i="2"/>
  <c r="H7358" i="2" s="1"/>
  <c r="H7356" i="2"/>
  <c r="H7355" i="2"/>
  <c r="H7354" i="2"/>
  <c r="G7350" i="2"/>
  <c r="H7350" i="2" s="1"/>
  <c r="E7349" i="2"/>
  <c r="H7349" i="2" s="1"/>
  <c r="G7348" i="2"/>
  <c r="H7348" i="2" s="1"/>
  <c r="E7347" i="2"/>
  <c r="H7347" i="2" s="1"/>
  <c r="H7346" i="2"/>
  <c r="G7342" i="2"/>
  <c r="H7342" i="2" s="1"/>
  <c r="E7341" i="2"/>
  <c r="H7341" i="2" s="1"/>
  <c r="G7340" i="2"/>
  <c r="H7340" i="2" s="1"/>
  <c r="E7339" i="2"/>
  <c r="H7339" i="2" s="1"/>
  <c r="H7338" i="2"/>
  <c r="G7335" i="2"/>
  <c r="H7335" i="2" s="1"/>
  <c r="E7334" i="2"/>
  <c r="H7334" i="2" s="1"/>
  <c r="H7333" i="2"/>
  <c r="G7332" i="2"/>
  <c r="H7332" i="2" s="1"/>
  <c r="E7331" i="2"/>
  <c r="H7331" i="2" s="1"/>
  <c r="G7328" i="2"/>
  <c r="H7328" i="2" s="1"/>
  <c r="E7327" i="2"/>
  <c r="H7327" i="2" s="1"/>
  <c r="H7326" i="2"/>
  <c r="H7325" i="2"/>
  <c r="H7324" i="2"/>
  <c r="G7323" i="2"/>
  <c r="H7323" i="2" s="1"/>
  <c r="H7322" i="2"/>
  <c r="G7319" i="2"/>
  <c r="E7319" i="2"/>
  <c r="G7318" i="2"/>
  <c r="E7318" i="2"/>
  <c r="G7317" i="2"/>
  <c r="E7317" i="2"/>
  <c r="G7316" i="2"/>
  <c r="E7316" i="2"/>
  <c r="G7315" i="2"/>
  <c r="H7315" i="2" s="1"/>
  <c r="G7314" i="2"/>
  <c r="H7314" i="2" s="1"/>
  <c r="G7313" i="2"/>
  <c r="H7313" i="2" s="1"/>
  <c r="G7312" i="2"/>
  <c r="H7312" i="2" s="1"/>
  <c r="E7311" i="2"/>
  <c r="H7311" i="2" s="1"/>
  <c r="G7309" i="2"/>
  <c r="H7309" i="2" s="1"/>
  <c r="G7308" i="2"/>
  <c r="H7308" i="2" s="1"/>
  <c r="H7307" i="2"/>
  <c r="H7300" i="2"/>
  <c r="H7299" i="2"/>
  <c r="E7298" i="2"/>
  <c r="H7298" i="2" s="1"/>
  <c r="G7295" i="2"/>
  <c r="H7295" i="2" s="1"/>
  <c r="G7294" i="2"/>
  <c r="H7294" i="2" s="1"/>
  <c r="E7293" i="2"/>
  <c r="H7293" i="2" s="1"/>
  <c r="H7292" i="2"/>
  <c r="E7291" i="2"/>
  <c r="H7291" i="2" s="1"/>
  <c r="H7289" i="2"/>
  <c r="H7288" i="2"/>
  <c r="G7287" i="2"/>
  <c r="H7287" i="2" s="1"/>
  <c r="H7286" i="2"/>
  <c r="H7285" i="2"/>
  <c r="H7283" i="2"/>
  <c r="H7282" i="2"/>
  <c r="H7280" i="2"/>
  <c r="E7279" i="2"/>
  <c r="H7279" i="2" s="1"/>
  <c r="G7278" i="2"/>
  <c r="H7278" i="2" s="1"/>
  <c r="H7277" i="2"/>
  <c r="H7276" i="2"/>
  <c r="H7273" i="2"/>
  <c r="G7272" i="2"/>
  <c r="H7272" i="2" s="1"/>
  <c r="E7271" i="2"/>
  <c r="H7271" i="2" s="1"/>
  <c r="H7270" i="2"/>
  <c r="G7269" i="2"/>
  <c r="H7269" i="2" s="1"/>
  <c r="G7268" i="2"/>
  <c r="H7268" i="2" s="1"/>
  <c r="H7267" i="2"/>
  <c r="H7266" i="2"/>
  <c r="H7263" i="2"/>
  <c r="H7262" i="2"/>
  <c r="H7260" i="2"/>
  <c r="H7259" i="2"/>
  <c r="G7257" i="2"/>
  <c r="H7257" i="2" s="1"/>
  <c r="H7256" i="2"/>
  <c r="H7255" i="2"/>
  <c r="E7254" i="2"/>
  <c r="H7254" i="2" s="1"/>
  <c r="G7252" i="2"/>
  <c r="H7252" i="2" s="1"/>
  <c r="H7251" i="2"/>
  <c r="G7249" i="2"/>
  <c r="H7249" i="2" s="1"/>
  <c r="E7248" i="2"/>
  <c r="H7248" i="2" s="1"/>
  <c r="E7247" i="2"/>
  <c r="H7247" i="2" s="1"/>
  <c r="G7245" i="2"/>
  <c r="H7245" i="2" s="1"/>
  <c r="E7244" i="2"/>
  <c r="H7244" i="2" s="1"/>
  <c r="G7241" i="2"/>
  <c r="H7241" i="2" s="1"/>
  <c r="G7240" i="2"/>
  <c r="H7240" i="2" s="1"/>
  <c r="E7239" i="2"/>
  <c r="H7239" i="2" s="1"/>
  <c r="H7238" i="2"/>
  <c r="H7237" i="2"/>
  <c r="G7233" i="2"/>
  <c r="H7233" i="2" s="1"/>
  <c r="E7232" i="2"/>
  <c r="H7232" i="2" s="1"/>
  <c r="G7231" i="2"/>
  <c r="H7231" i="2" s="1"/>
  <c r="E7230" i="2"/>
  <c r="H7230" i="2" s="1"/>
  <c r="H7229" i="2"/>
  <c r="E7228" i="2"/>
  <c r="H7228" i="2" s="1"/>
  <c r="G7224" i="2"/>
  <c r="H7224" i="2" s="1"/>
  <c r="E7223" i="2"/>
  <c r="H7223" i="2" s="1"/>
  <c r="G7222" i="2"/>
  <c r="H7222" i="2" s="1"/>
  <c r="E7221" i="2"/>
  <c r="H7221" i="2" s="1"/>
  <c r="H7220" i="2"/>
  <c r="E7219" i="2"/>
  <c r="H7219" i="2" s="1"/>
  <c r="G7216" i="2"/>
  <c r="H7216" i="2" s="1"/>
  <c r="E7215" i="2"/>
  <c r="H7215" i="2" s="1"/>
  <c r="H7214" i="2"/>
  <c r="G7213" i="2"/>
  <c r="H7213" i="2" s="1"/>
  <c r="E7212" i="2"/>
  <c r="H7212" i="2" s="1"/>
  <c r="G7209" i="2"/>
  <c r="H7209" i="2" s="1"/>
  <c r="E7208" i="2"/>
  <c r="H7208" i="2" s="1"/>
  <c r="H7207" i="2"/>
  <c r="H7206" i="2"/>
  <c r="H7205" i="2"/>
  <c r="H7204" i="2"/>
  <c r="H7203" i="2"/>
  <c r="G7202" i="2"/>
  <c r="H7202" i="2" s="1"/>
  <c r="H7201" i="2"/>
  <c r="H7200" i="2"/>
  <c r="G7197" i="2"/>
  <c r="E7197" i="2"/>
  <c r="G7196" i="2"/>
  <c r="E7196" i="2"/>
  <c r="G7195" i="2"/>
  <c r="E7195" i="2"/>
  <c r="G7194" i="2"/>
  <c r="E7194" i="2"/>
  <c r="G7193" i="2"/>
  <c r="H7193" i="2" s="1"/>
  <c r="G7192" i="2"/>
  <c r="H7192" i="2" s="1"/>
  <c r="G7191" i="2"/>
  <c r="H7191" i="2" s="1"/>
  <c r="G7190" i="2"/>
  <c r="H7190" i="2" s="1"/>
  <c r="E7189" i="2"/>
  <c r="H7189" i="2" s="1"/>
  <c r="G7187" i="2"/>
  <c r="H7187" i="2" s="1"/>
  <c r="G7186" i="2"/>
  <c r="H7186" i="2" s="1"/>
  <c r="H7185" i="2"/>
  <c r="G6832" i="2"/>
  <c r="H6832" i="2" s="1"/>
  <c r="H6831" i="2"/>
  <c r="H6830" i="2"/>
  <c r="H6829" i="2"/>
  <c r="G6827" i="2"/>
  <c r="H6827" i="2" s="1"/>
  <c r="H6826" i="2"/>
  <c r="G6825" i="2"/>
  <c r="H6825" i="2" s="1"/>
  <c r="G6823" i="2"/>
  <c r="H6823" i="2" s="1"/>
  <c r="G6822" i="2"/>
  <c r="H6822" i="2" s="1"/>
  <c r="G6821" i="2"/>
  <c r="H6821" i="2" s="1"/>
  <c r="E6820" i="2"/>
  <c r="H6818" i="2"/>
  <c r="E6816" i="2"/>
  <c r="H6816" i="2" s="1"/>
  <c r="E6815" i="2"/>
  <c r="H6815" i="2" s="1"/>
  <c r="H6814" i="2"/>
  <c r="E6813" i="2"/>
  <c r="H6813" i="2" s="1"/>
  <c r="G6811" i="2"/>
  <c r="H6811" i="2" s="1"/>
  <c r="G6810" i="2"/>
  <c r="H6810" i="2" s="1"/>
  <c r="H6809" i="2"/>
  <c r="G6808" i="2"/>
  <c r="H6808" i="2" s="1"/>
  <c r="E6807" i="2"/>
  <c r="H6807" i="2" s="1"/>
  <c r="E6805" i="2"/>
  <c r="H6805" i="2" s="1"/>
  <c r="H6803" i="2"/>
  <c r="G6802" i="2"/>
  <c r="H6802" i="2" s="1"/>
  <c r="H6801" i="2"/>
  <c r="H6800" i="2"/>
  <c r="H6798" i="2"/>
  <c r="H6797" i="2"/>
  <c r="H6796" i="2"/>
  <c r="H6795" i="2"/>
  <c r="H7138" i="2"/>
  <c r="H7136" i="2"/>
  <c r="H7135" i="2"/>
  <c r="H7134" i="2"/>
  <c r="H7131" i="2"/>
  <c r="H7130" i="2"/>
  <c r="H7126" i="2"/>
  <c r="H7125" i="2"/>
  <c r="H7122" i="2"/>
  <c r="H7121" i="2"/>
  <c r="H7118" i="2"/>
  <c r="H7117" i="2"/>
  <c r="H7116" i="2"/>
  <c r="H7115" i="2"/>
  <c r="H7113" i="2"/>
  <c r="H7111" i="2"/>
  <c r="H7110" i="2"/>
  <c r="H7109" i="2"/>
  <c r="H7108" i="2"/>
  <c r="H7105" i="2"/>
  <c r="H7104" i="2"/>
  <c r="H7103" i="2"/>
  <c r="H7102" i="2"/>
  <c r="H7099" i="2"/>
  <c r="H7097" i="2"/>
  <c r="H7093" i="2"/>
  <c r="H7092" i="2"/>
  <c r="H7091" i="2"/>
  <c r="H7086" i="2"/>
  <c r="H7085" i="2"/>
  <c r="H7083" i="2"/>
  <c r="H7080" i="2"/>
  <c r="H7079" i="2"/>
  <c r="H7078" i="2"/>
  <c r="H7076" i="2"/>
  <c r="H7075" i="2"/>
  <c r="H7071" i="2"/>
  <c r="H7068" i="2"/>
  <c r="H7066" i="2"/>
  <c r="H7065" i="2"/>
  <c r="H7062" i="2"/>
  <c r="H7061" i="2"/>
  <c r="H7060" i="2"/>
  <c r="H7059" i="2"/>
  <c r="H7058" i="2"/>
  <c r="H7057" i="2"/>
  <c r="H7056" i="2"/>
  <c r="H7053" i="2"/>
  <c r="H7051" i="2"/>
  <c r="H7050" i="2"/>
  <c r="H7049" i="2"/>
  <c r="H7048" i="2"/>
  <c r="H7047" i="2"/>
  <c r="H7046" i="2"/>
  <c r="H7045" i="2"/>
  <c r="H7042" i="2"/>
  <c r="H7041" i="2"/>
  <c r="H7040" i="2"/>
  <c r="H7039" i="2"/>
  <c r="H7038" i="2"/>
  <c r="H7037" i="2"/>
  <c r="H7036" i="2"/>
  <c r="H7035" i="2"/>
  <c r="H7033" i="2"/>
  <c r="H7032" i="2"/>
  <c r="H7029" i="2"/>
  <c r="H7027" i="2"/>
  <c r="H7026" i="2"/>
  <c r="H7025" i="2"/>
  <c r="H7023" i="2"/>
  <c r="H7022" i="2"/>
  <c r="H7020" i="2"/>
  <c r="H7019" i="2"/>
  <c r="H7016" i="2"/>
  <c r="H7015" i="2"/>
  <c r="H7014" i="2"/>
  <c r="H7010" i="2"/>
  <c r="H6993" i="2"/>
  <c r="H6989" i="2"/>
  <c r="H6988" i="2"/>
  <c r="H6987" i="2"/>
  <c r="H6985" i="2"/>
  <c r="H6984" i="2"/>
  <c r="H6982" i="2"/>
  <c r="H6981" i="2"/>
  <c r="H6978" i="2"/>
  <c r="H6977" i="2"/>
  <c r="H6974" i="2"/>
  <c r="H6973" i="2"/>
  <c r="H6970" i="2"/>
  <c r="H6969" i="2"/>
  <c r="H6963" i="2"/>
  <c r="H6958" i="2"/>
  <c r="H6957" i="2"/>
  <c r="H6956" i="2"/>
  <c r="H6955" i="2"/>
  <c r="H6952" i="2"/>
  <c r="H6950" i="2"/>
  <c r="H6946" i="2"/>
  <c r="H6945" i="2"/>
  <c r="H6944" i="2"/>
  <c r="H6939" i="2"/>
  <c r="H6938" i="2"/>
  <c r="H6934" i="2"/>
  <c r="H6933" i="2"/>
  <c r="H6932" i="2"/>
  <c r="H6930" i="2"/>
  <c r="H6927" i="2"/>
  <c r="H6923" i="2"/>
  <c r="H6922" i="2"/>
  <c r="H6920" i="2"/>
  <c r="H6918" i="2"/>
  <c r="H6916" i="2"/>
  <c r="H6915" i="2"/>
  <c r="H6911" i="2"/>
  <c r="H6910" i="2"/>
  <c r="H6909" i="2"/>
  <c r="H6908" i="2"/>
  <c r="H6907" i="2"/>
  <c r="H6906" i="2"/>
  <c r="H6905" i="2"/>
  <c r="H6902" i="2"/>
  <c r="H6901" i="2"/>
  <c r="H6899" i="2"/>
  <c r="H6898" i="2"/>
  <c r="H6897" i="2"/>
  <c r="H6895" i="2"/>
  <c r="H6894" i="2"/>
  <c r="H6893" i="2"/>
  <c r="H6889" i="2"/>
  <c r="H6888" i="2"/>
  <c r="H6887" i="2"/>
  <c r="H6886" i="2"/>
  <c r="H6885" i="2"/>
  <c r="H6884" i="2"/>
  <c r="H6879" i="2"/>
  <c r="H6878" i="2"/>
  <c r="H6875" i="2"/>
  <c r="H6874" i="2"/>
  <c r="H6873" i="2"/>
  <c r="H6872" i="2"/>
  <c r="H6869" i="2"/>
  <c r="H6868" i="2"/>
  <c r="H6867" i="2"/>
  <c r="H6865" i="2"/>
  <c r="H6863" i="2"/>
  <c r="H6860" i="2"/>
  <c r="H6859" i="2"/>
  <c r="H6857" i="2"/>
  <c r="H6852" i="2"/>
  <c r="H6851" i="2"/>
  <c r="H6850" i="2"/>
  <c r="H6848" i="2"/>
  <c r="H6847" i="2"/>
  <c r="H6845" i="2"/>
  <c r="H6843" i="2"/>
  <c r="H6791" i="2"/>
  <c r="H6790" i="2"/>
  <c r="H6789" i="2"/>
  <c r="H6788" i="2"/>
  <c r="H6786" i="2"/>
  <c r="H6784" i="2"/>
  <c r="H6783" i="2"/>
  <c r="H6782" i="2"/>
  <c r="H6781" i="2"/>
  <c r="H6780" i="2"/>
  <c r="H6778" i="2"/>
  <c r="H6776" i="2"/>
  <c r="H6775" i="2"/>
  <c r="H6774" i="2"/>
  <c r="H6772" i="2"/>
  <c r="H6771" i="2"/>
  <c r="H6770" i="2"/>
  <c r="H6768" i="2"/>
  <c r="H6767" i="2"/>
  <c r="H6766" i="2"/>
  <c r="H6764" i="2"/>
  <c r="H6763" i="2"/>
  <c r="H6760" i="2"/>
  <c r="H6759" i="2"/>
  <c r="H6757" i="2"/>
  <c r="H6756" i="2"/>
  <c r="H6755" i="2"/>
  <c r="H6754" i="2"/>
  <c r="H6752" i="2"/>
  <c r="H6751" i="2"/>
  <c r="H6750" i="2"/>
  <c r="H6749" i="2"/>
  <c r="H6747" i="2"/>
  <c r="H6746" i="2"/>
  <c r="H6745" i="2"/>
  <c r="H6744" i="2"/>
  <c r="H6743" i="2"/>
  <c r="H6742" i="2"/>
  <c r="H6741" i="2"/>
  <c r="H6740" i="2"/>
  <c r="H6739" i="2"/>
  <c r="H6738" i="2"/>
  <c r="H6737" i="2"/>
  <c r="H6735" i="2"/>
  <c r="H6733" i="2"/>
  <c r="H6732" i="2"/>
  <c r="H6728" i="2"/>
  <c r="H6727" i="2"/>
  <c r="H6726" i="2"/>
  <c r="H6724" i="2"/>
  <c r="H6723" i="2"/>
  <c r="H6722" i="2"/>
  <c r="H6721" i="2"/>
  <c r="H6718" i="2"/>
  <c r="H6717" i="2"/>
  <c r="H6715" i="2"/>
  <c r="H6714" i="2"/>
  <c r="H6713" i="2"/>
  <c r="H6709" i="2"/>
  <c r="H6708" i="2"/>
  <c r="H6706" i="2"/>
  <c r="H6703" i="2"/>
  <c r="H6702" i="2"/>
  <c r="H6701" i="2"/>
  <c r="H6700" i="2"/>
  <c r="H6699" i="2"/>
  <c r="H6698" i="2"/>
  <c r="H6697" i="2"/>
  <c r="H6696" i="2"/>
  <c r="H6695" i="2"/>
  <c r="H6693" i="2"/>
  <c r="H6597" i="2"/>
  <c r="H6596" i="2"/>
  <c r="H6595" i="2"/>
  <c r="H6594" i="2"/>
  <c r="H6593" i="2"/>
  <c r="H6591" i="2"/>
  <c r="H6692" i="2"/>
  <c r="H6691" i="2"/>
  <c r="H6690" i="2"/>
  <c r="H6689" i="2"/>
  <c r="H6688" i="2"/>
  <c r="H6687" i="2"/>
  <c r="H6686" i="2"/>
  <c r="H6685" i="2"/>
  <c r="H6684" i="2"/>
  <c r="H6683" i="2"/>
  <c r="H6682" i="2"/>
  <c r="H6681" i="2"/>
  <c r="H6676" i="2"/>
  <c r="H6675" i="2"/>
  <c r="H6673" i="2"/>
  <c r="H6672" i="2"/>
  <c r="H6671" i="2"/>
  <c r="H6670" i="2"/>
  <c r="H6669" i="2"/>
  <c r="H6589" i="2"/>
  <c r="H6588" i="2"/>
  <c r="H6586" i="2"/>
  <c r="H6585" i="2"/>
  <c r="H6668" i="2"/>
  <c r="H6667" i="2"/>
  <c r="H6666" i="2"/>
  <c r="H6664" i="2"/>
  <c r="H6663" i="2"/>
  <c r="H6662" i="2"/>
  <c r="H6659" i="2"/>
  <c r="H6658" i="2"/>
  <c r="H6657" i="2"/>
  <c r="H6656" i="2"/>
  <c r="H6655" i="2"/>
  <c r="H6654" i="2"/>
  <c r="H6653" i="2"/>
  <c r="H6652" i="2"/>
  <c r="H6651" i="2"/>
  <c r="H6650" i="2"/>
  <c r="H6649" i="2"/>
  <c r="H6648" i="2"/>
  <c r="H6647" i="2"/>
  <c r="H6646" i="2"/>
  <c r="H6645" i="2"/>
  <c r="H6643" i="2"/>
  <c r="H6641" i="2"/>
  <c r="H6639" i="2"/>
  <c r="H6637" i="2"/>
  <c r="H6636" i="2"/>
  <c r="H6634" i="2"/>
  <c r="H6633" i="2"/>
  <c r="H6632" i="2"/>
  <c r="H6631" i="2"/>
  <c r="H6630" i="2"/>
  <c r="H6629" i="2"/>
  <c r="H6628" i="2"/>
  <c r="H6624" i="2"/>
  <c r="H6622" i="2"/>
  <c r="H6621" i="2"/>
  <c r="H6620" i="2"/>
  <c r="H6619" i="2"/>
  <c r="H6615" i="2"/>
  <c r="E7133" i="2"/>
  <c r="H7133" i="2" s="1"/>
  <c r="E7129" i="2"/>
  <c r="H7129" i="2" s="1"/>
  <c r="E7124" i="2"/>
  <c r="H7124" i="2" s="1"/>
  <c r="E7120" i="2"/>
  <c r="H7120" i="2" s="1"/>
  <c r="G7114" i="2"/>
  <c r="H7114" i="2" s="1"/>
  <c r="E7101" i="2"/>
  <c r="H7101" i="2" s="1"/>
  <c r="E7098" i="2"/>
  <c r="H7098" i="2" s="1"/>
  <c r="E7096" i="2"/>
  <c r="H7096" i="2" s="1"/>
  <c r="E7089" i="2"/>
  <c r="H7089" i="2" s="1"/>
  <c r="G7087" i="2"/>
  <c r="H7087" i="2" s="1"/>
  <c r="E7082" i="2"/>
  <c r="H7082" i="2" s="1"/>
  <c r="G7081" i="2"/>
  <c r="H7081" i="2" s="1"/>
  <c r="E7074" i="2"/>
  <c r="H7074" i="2" s="1"/>
  <c r="E7070" i="2"/>
  <c r="H7070" i="2" s="1"/>
  <c r="E7069" i="2"/>
  <c r="H7069" i="2" s="1"/>
  <c r="E7067" i="2"/>
  <c r="H7067" i="2" s="1"/>
  <c r="G7028" i="2"/>
  <c r="H7028" i="2" s="1"/>
  <c r="E7021" i="2"/>
  <c r="H7021" i="2" s="1"/>
  <c r="G7017" i="2"/>
  <c r="H7017" i="2" s="1"/>
  <c r="E7013" i="2"/>
  <c r="H7013" i="2" s="1"/>
  <c r="G7011" i="2"/>
  <c r="H7011" i="2" s="1"/>
  <c r="E7009" i="2"/>
  <c r="H7009" i="2" s="1"/>
  <c r="E7008" i="2"/>
  <c r="H7008" i="2" s="1"/>
  <c r="E7007" i="2"/>
  <c r="H7007" i="2" s="1"/>
  <c r="E6997" i="2"/>
  <c r="H6997" i="2" s="1"/>
  <c r="E6995" i="2"/>
  <c r="H6995" i="2" s="1"/>
  <c r="E6991" i="2"/>
  <c r="H6991" i="2" s="1"/>
  <c r="E6983" i="2"/>
  <c r="H6983" i="2" s="1"/>
  <c r="E6980" i="2"/>
  <c r="H6980" i="2" s="1"/>
  <c r="E6976" i="2"/>
  <c r="H6976" i="2" s="1"/>
  <c r="E6972" i="2"/>
  <c r="H6972" i="2" s="1"/>
  <c r="E6968" i="2"/>
  <c r="H6968" i="2" s="1"/>
  <c r="G6965" i="2"/>
  <c r="H6965" i="2" s="1"/>
  <c r="E6964" i="2"/>
  <c r="H6964" i="2" s="1"/>
  <c r="E6954" i="2"/>
  <c r="H6954" i="2" s="1"/>
  <c r="E6951" i="2"/>
  <c r="H6951" i="2" s="1"/>
  <c r="E6949" i="2"/>
  <c r="H6949" i="2" s="1"/>
  <c r="E6942" i="2"/>
  <c r="H6942" i="2" s="1"/>
  <c r="G6940" i="2"/>
  <c r="H6940" i="2" s="1"/>
  <c r="G6935" i="2"/>
  <c r="H6935" i="2" s="1"/>
  <c r="E6929" i="2"/>
  <c r="H6929" i="2" s="1"/>
  <c r="G6928" i="2"/>
  <c r="H6928" i="2" s="1"/>
  <c r="E6926" i="2"/>
  <c r="H6926" i="2" s="1"/>
  <c r="E6921" i="2"/>
  <c r="H6921" i="2" s="1"/>
  <c r="E6919" i="2"/>
  <c r="H6919" i="2" s="1"/>
  <c r="E6917" i="2"/>
  <c r="H6917" i="2" s="1"/>
  <c r="G6900" i="2"/>
  <c r="H6900" i="2" s="1"/>
  <c r="E6883" i="2"/>
  <c r="H6883" i="2" s="1"/>
  <c r="G6876" i="2"/>
  <c r="H6876" i="2" s="1"/>
  <c r="E6866" i="2"/>
  <c r="H6866" i="2" s="1"/>
  <c r="E6864" i="2"/>
  <c r="H6864" i="2" s="1"/>
  <c r="G6862" i="2"/>
  <c r="H6862" i="2" s="1"/>
  <c r="E6861" i="2"/>
  <c r="H6861" i="2" s="1"/>
  <c r="G6858" i="2"/>
  <c r="H6858" i="2" s="1"/>
  <c r="G6856" i="2"/>
  <c r="H6856" i="2" s="1"/>
  <c r="E6855" i="2"/>
  <c r="H6855" i="2" s="1"/>
  <c r="G6849" i="2"/>
  <c r="H6849" i="2" s="1"/>
  <c r="E6846" i="2"/>
  <c r="H6846" i="2" s="1"/>
  <c r="G6844" i="2"/>
  <c r="H6844" i="2" s="1"/>
  <c r="G6842" i="2"/>
  <c r="H6842" i="2" s="1"/>
  <c r="G6841" i="2"/>
  <c r="H6841" i="2" s="1"/>
  <c r="G6840" i="2"/>
  <c r="H6840" i="2" s="1"/>
  <c r="E6787" i="2"/>
  <c r="H6787" i="2" s="1"/>
  <c r="E6785" i="2"/>
  <c r="H6785" i="2" s="1"/>
  <c r="E6779" i="2"/>
  <c r="H6779" i="2" s="1"/>
  <c r="E6777" i="2"/>
  <c r="H6777" i="2" s="1"/>
  <c r="E6773" i="2"/>
  <c r="H6773" i="2" s="1"/>
  <c r="E6769" i="2"/>
  <c r="H6769" i="2" s="1"/>
  <c r="E6765" i="2"/>
  <c r="H6765" i="2" s="1"/>
  <c r="E6762" i="2"/>
  <c r="H6762" i="2" s="1"/>
  <c r="E6761" i="2"/>
  <c r="H6761" i="2" s="1"/>
  <c r="E6758" i="2"/>
  <c r="H6758" i="2" s="1"/>
  <c r="E6753" i="2"/>
  <c r="H6753" i="2" s="1"/>
  <c r="E6748" i="2"/>
  <c r="H6748" i="2" s="1"/>
  <c r="G6736" i="2"/>
  <c r="H6736" i="2" s="1"/>
  <c r="E6734" i="2"/>
  <c r="H6734" i="2" s="1"/>
  <c r="E6731" i="2"/>
  <c r="H6731" i="2" s="1"/>
  <c r="G6730" i="2"/>
  <c r="H6730" i="2" s="1"/>
  <c r="E6729" i="2"/>
  <c r="H6729" i="2" s="1"/>
  <c r="G6725" i="2"/>
  <c r="H6725" i="2" s="1"/>
  <c r="E6720" i="2"/>
  <c r="H6720" i="2" s="1"/>
  <c r="G6719" i="2"/>
  <c r="H6719" i="2" s="1"/>
  <c r="G6716" i="2"/>
  <c r="H6716" i="2" s="1"/>
  <c r="G6712" i="2"/>
  <c r="H6712" i="2" s="1"/>
  <c r="E6711" i="2"/>
  <c r="H6711" i="2" s="1"/>
  <c r="E6710" i="2"/>
  <c r="H6710" i="2" s="1"/>
  <c r="E6707" i="2"/>
  <c r="H6707" i="2" s="1"/>
  <c r="G6705" i="2"/>
  <c r="H6705" i="2" s="1"/>
  <c r="E6704" i="2"/>
  <c r="H6704" i="2" s="1"/>
  <c r="E6694" i="2"/>
  <c r="H6694" i="2" s="1"/>
  <c r="E6592" i="2"/>
  <c r="H6592" i="2" s="1"/>
  <c r="G6680" i="2"/>
  <c r="H6680" i="2" s="1"/>
  <c r="G6679" i="2"/>
  <c r="H6679" i="2" s="1"/>
  <c r="G6678" i="2"/>
  <c r="E6678" i="2"/>
  <c r="G6677" i="2"/>
  <c r="H6677" i="2" s="1"/>
  <c r="G6674" i="2"/>
  <c r="E6674" i="2"/>
  <c r="G6587" i="2"/>
  <c r="H6587" i="2" s="1"/>
  <c r="E6584" i="2"/>
  <c r="H6584" i="2" s="1"/>
  <c r="E6665" i="2"/>
  <c r="H6665" i="2" s="1"/>
  <c r="G6661" i="2"/>
  <c r="H6661" i="2" s="1"/>
  <c r="G6660" i="2"/>
  <c r="H6660" i="2" s="1"/>
  <c r="G6644" i="2"/>
  <c r="H6644" i="2" s="1"/>
  <c r="G6642" i="2"/>
  <c r="H6642" i="2" s="1"/>
  <c r="G6640" i="2"/>
  <c r="H6640" i="2" s="1"/>
  <c r="G6638" i="2"/>
  <c r="E6638" i="2"/>
  <c r="G6635" i="2"/>
  <c r="H6635" i="2" s="1"/>
  <c r="G6627" i="2"/>
  <c r="H6627" i="2" s="1"/>
  <c r="G6626" i="2"/>
  <c r="H6626" i="2" s="1"/>
  <c r="G6625" i="2"/>
  <c r="E6625" i="2"/>
  <c r="G6623" i="2"/>
  <c r="H6623" i="2" s="1"/>
  <c r="G6618" i="2"/>
  <c r="H6618" i="2" s="1"/>
  <c r="G6617" i="2"/>
  <c r="H6617" i="2" s="1"/>
  <c r="G6616" i="2"/>
  <c r="H6616" i="2" s="1"/>
  <c r="G6614" i="2"/>
  <c r="H6614" i="2" s="1"/>
  <c r="G6613" i="2"/>
  <c r="H6613" i="2" s="1"/>
  <c r="G6612" i="2"/>
  <c r="H6612" i="2" s="1"/>
  <c r="G6611" i="2"/>
  <c r="E6611" i="2"/>
  <c r="H8125" i="2" l="1"/>
  <c r="E215" i="1" s="1"/>
  <c r="H8439" i="2"/>
  <c r="G219" i="1" s="1"/>
  <c r="H8417" i="2"/>
  <c r="G215" i="1" s="1"/>
  <c r="G204" i="1"/>
  <c r="H8515" i="2"/>
  <c r="F112" i="1" s="1"/>
  <c r="H6598" i="2"/>
  <c r="E138" i="1" s="1"/>
  <c r="H8421" i="2"/>
  <c r="G217" i="1" s="1"/>
  <c r="H8008" i="2"/>
  <c r="E204" i="1" s="1"/>
  <c r="H8400" i="2"/>
  <c r="G198" i="1" s="1"/>
  <c r="L198" i="1" s="1"/>
  <c r="H8425" i="2"/>
  <c r="G224" i="1" s="1"/>
  <c r="G196" i="1"/>
  <c r="L196" i="1" s="1"/>
  <c r="G189" i="1"/>
  <c r="L189" i="1" s="1"/>
  <c r="G206" i="1"/>
  <c r="L206" i="1" s="1"/>
  <c r="H8389" i="2"/>
  <c r="G210" i="1" s="1"/>
  <c r="H8195" i="2"/>
  <c r="E213" i="1"/>
  <c r="E189" i="1"/>
  <c r="H8133" i="2"/>
  <c r="E217" i="1" s="1"/>
  <c r="H8152" i="2"/>
  <c r="H8164" i="2"/>
  <c r="E224" i="1" s="1"/>
  <c r="H8184" i="2"/>
  <c r="H8087" i="2"/>
  <c r="E200" i="1" s="1"/>
  <c r="E210" i="1"/>
  <c r="H8078" i="2"/>
  <c r="E198" i="1" s="1"/>
  <c r="H8144" i="2"/>
  <c r="H8041" i="2"/>
  <c r="E226" i="1" s="1"/>
  <c r="H8070" i="2"/>
  <c r="E196" i="1" s="1"/>
  <c r="E191" i="1"/>
  <c r="H8659" i="2"/>
  <c r="F119" i="1" s="1"/>
  <c r="H8484" i="2"/>
  <c r="F105" i="1" s="1"/>
  <c r="H8489" i="2"/>
  <c r="F108" i="1" s="1"/>
  <c r="H7139" i="2"/>
  <c r="E148" i="1" s="1"/>
  <c r="H7005" i="2"/>
  <c r="E147" i="1" s="1"/>
  <c r="H1792" i="2"/>
  <c r="H945" i="2"/>
  <c r="H1813" i="2"/>
  <c r="H1013" i="2"/>
  <c r="H990" i="2"/>
  <c r="H994" i="2"/>
  <c r="H1011" i="2"/>
  <c r="H942" i="2"/>
  <c r="H946" i="2"/>
  <c r="H991" i="2"/>
  <c r="H944" i="2"/>
  <c r="H943" i="2"/>
  <c r="H992" i="2"/>
  <c r="H996" i="2"/>
  <c r="H1014" i="2"/>
  <c r="H1811" i="2"/>
  <c r="H995" i="2"/>
  <c r="H1012" i="2"/>
  <c r="H993" i="2"/>
  <c r="H976" i="2"/>
  <c r="H987" i="2"/>
  <c r="H1466" i="2"/>
  <c r="H1787" i="2"/>
  <c r="I1787" i="2" s="1"/>
  <c r="H1593" i="2"/>
  <c r="H1602" i="2" s="1"/>
  <c r="I1602" i="2" s="1"/>
  <c r="H208" i="2"/>
  <c r="I10569" i="2"/>
  <c r="I10597" i="2"/>
  <c r="H7445" i="2"/>
  <c r="H7197" i="2"/>
  <c r="H7317" i="2"/>
  <c r="H7319" i="2"/>
  <c r="H7196" i="2"/>
  <c r="H7316" i="2"/>
  <c r="H7318" i="2"/>
  <c r="H7446" i="2"/>
  <c r="H7448" i="2"/>
  <c r="H7194" i="2"/>
  <c r="H7447" i="2"/>
  <c r="H7195" i="2"/>
  <c r="H6611" i="2"/>
  <c r="H6674" i="2"/>
  <c r="H6820" i="2"/>
  <c r="H6625" i="2"/>
  <c r="H6638" i="2"/>
  <c r="H6678" i="2"/>
  <c r="H6837" i="2" l="1"/>
  <c r="E146" i="1" s="1"/>
  <c r="E250" i="1"/>
  <c r="E249" i="1"/>
  <c r="E219" i="1"/>
  <c r="E221" i="1"/>
  <c r="H7432" i="2"/>
  <c r="F147" i="1" s="1"/>
  <c r="H7544" i="2"/>
  <c r="H7546" i="2" s="1"/>
  <c r="H7559" i="2" s="1"/>
  <c r="F149" i="1" s="1"/>
  <c r="H7302" i="2"/>
  <c r="F146" i="1" s="1"/>
  <c r="H1823" i="2"/>
  <c r="I1823" i="2" s="1"/>
  <c r="H1028" i="2"/>
  <c r="I1028" i="2" s="1"/>
  <c r="E248" i="1" l="1"/>
  <c r="F148" i="1"/>
  <c r="E4434" i="2"/>
  <c r="F4441" i="2"/>
  <c r="F4641" i="2"/>
  <c r="E4643" i="2"/>
  <c r="E4648" i="2"/>
  <c r="F4660" i="2"/>
  <c r="F4662" i="2"/>
  <c r="E4661" i="2"/>
  <c r="E4663" i="2"/>
  <c r="E4008" i="2"/>
  <c r="E4007" i="2"/>
  <c r="E4029" i="2"/>
  <c r="E4031" i="2"/>
  <c r="E4035" i="2"/>
  <c r="E4038" i="2"/>
  <c r="E4036" i="2"/>
  <c r="E4037" i="2"/>
  <c r="E4043" i="2"/>
  <c r="E4051" i="2"/>
  <c r="E4050" i="2"/>
  <c r="F4058" i="2"/>
  <c r="F4057" i="2"/>
  <c r="F4056" i="2"/>
  <c r="F4055" i="2"/>
  <c r="F4054" i="2"/>
  <c r="E4053" i="2"/>
  <c r="E4080" i="2"/>
  <c r="E4079" i="2"/>
  <c r="E4081" i="2"/>
  <c r="E4086" i="2"/>
  <c r="F4088" i="2"/>
  <c r="E4097" i="2"/>
  <c r="F4099" i="2"/>
  <c r="F4108" i="2"/>
  <c r="F4107" i="2"/>
  <c r="F4106" i="2"/>
  <c r="F4105" i="2"/>
  <c r="F4104" i="2"/>
  <c r="F4103" i="2"/>
  <c r="F4102" i="2"/>
  <c r="F4125" i="2"/>
  <c r="F4124" i="2"/>
  <c r="F4123" i="2"/>
  <c r="F4126" i="2"/>
  <c r="E4128" i="2"/>
  <c r="E4095" i="2"/>
  <c r="E4094" i="2"/>
  <c r="E4093" i="2"/>
  <c r="E4092" i="2"/>
  <c r="E4091" i="2"/>
  <c r="E4078" i="2"/>
  <c r="E4077" i="2"/>
  <c r="E4039" i="2"/>
  <c r="E4028" i="2"/>
  <c r="E4022" i="2"/>
  <c r="E4021" i="2"/>
  <c r="E4653" i="2"/>
  <c r="E4652" i="2"/>
  <c r="E4651" i="2"/>
  <c r="E4424" i="2"/>
  <c r="E4409" i="2"/>
  <c r="E4118" i="2"/>
  <c r="E4117" i="2"/>
  <c r="E4122" i="2"/>
  <c r="E4135" i="2"/>
  <c r="E4134" i="2"/>
  <c r="E4133" i="2"/>
  <c r="E4132" i="2"/>
  <c r="E4131" i="2"/>
  <c r="E4130" i="2"/>
  <c r="E4136" i="2"/>
  <c r="E4085" i="2"/>
  <c r="E4084" i="2"/>
  <c r="E4083" i="2"/>
  <c r="E4082" i="2"/>
  <c r="E4665" i="2"/>
  <c r="E4664" i="2"/>
  <c r="E4649" i="2"/>
  <c r="E4645" i="2"/>
  <c r="E4449" i="2"/>
  <c r="E4437" i="2"/>
  <c r="E4436" i="2"/>
  <c r="E4435" i="2"/>
  <c r="E4433" i="2"/>
  <c r="E4429" i="2"/>
  <c r="E4427" i="2"/>
  <c r="E4426" i="2"/>
  <c r="E4421" i="2"/>
  <c r="E4418" i="2"/>
  <c r="E4412" i="2"/>
  <c r="E4408" i="2"/>
  <c r="E4406" i="2"/>
  <c r="E4405" i="2"/>
  <c r="E4404" i="2"/>
  <c r="E4392" i="2"/>
  <c r="E4447" i="2"/>
  <c r="E4446" i="2"/>
  <c r="E4445" i="2"/>
  <c r="E4444" i="2"/>
  <c r="E4443" i="2"/>
  <c r="E4442" i="2"/>
  <c r="E4440" i="2"/>
  <c r="E4439" i="2"/>
  <c r="E4438" i="2"/>
  <c r="E4432" i="2"/>
  <c r="E4431" i="2"/>
  <c r="E4420" i="2"/>
  <c r="E4410" i="2"/>
  <c r="E4644" i="2"/>
  <c r="E4650" i="2"/>
  <c r="E4659" i="2"/>
  <c r="E4658" i="2"/>
  <c r="E4657" i="2"/>
  <c r="E4656" i="2"/>
  <c r="E4655" i="2"/>
  <c r="E4654" i="2"/>
  <c r="E4671" i="2"/>
  <c r="E4670" i="2"/>
  <c r="E4669" i="2"/>
  <c r="E4668" i="2"/>
  <c r="E4667" i="2"/>
  <c r="E4666" i="2"/>
  <c r="E4030" i="2"/>
  <c r="E4049" i="2"/>
  <c r="E4052" i="2"/>
  <c r="E4064" i="2"/>
  <c r="E4063" i="2"/>
  <c r="E4069" i="2"/>
  <c r="E4068" i="2"/>
  <c r="E4067" i="2"/>
  <c r="E4066" i="2"/>
  <c r="E4090" i="2"/>
  <c r="E4096" i="2"/>
  <c r="E4139" i="2"/>
  <c r="E4138" i="2"/>
  <c r="E4137" i="2"/>
  <c r="E4129" i="2"/>
  <c r="E4127" i="2"/>
  <c r="E4119" i="2"/>
  <c r="E4116" i="2"/>
  <c r="E4455" i="2"/>
  <c r="E4454" i="2"/>
  <c r="F5976" i="2"/>
  <c r="F5975" i="2"/>
  <c r="F5974" i="2"/>
  <c r="F5973" i="2"/>
  <c r="F5972" i="2"/>
  <c r="F5971" i="2"/>
  <c r="F5970" i="2"/>
  <c r="F5966" i="2"/>
  <c r="F5965" i="2"/>
  <c r="F5964" i="2"/>
  <c r="F5963" i="2"/>
  <c r="F5962" i="2"/>
  <c r="F5961" i="2"/>
  <c r="F5960" i="2"/>
  <c r="F5959" i="2"/>
  <c r="F5958" i="2"/>
  <c r="F5957" i="2"/>
  <c r="F5956" i="2"/>
  <c r="F5955" i="2"/>
  <c r="F5954" i="2"/>
  <c r="F5953" i="2"/>
  <c r="F5952" i="2"/>
  <c r="F5951" i="2"/>
  <c r="F5950" i="2"/>
  <c r="F5949" i="2"/>
  <c r="F5948" i="2"/>
  <c r="F5947" i="2"/>
  <c r="F5946" i="2"/>
  <c r="F5945" i="2"/>
  <c r="F5944" i="2"/>
  <c r="F5943" i="2"/>
  <c r="F5942" i="2"/>
  <c r="F5941" i="2"/>
  <c r="F5940" i="2"/>
  <c r="F5939" i="2"/>
  <c r="F5938" i="2"/>
  <c r="F5937" i="2"/>
  <c r="F5936" i="2"/>
  <c r="F5935" i="2"/>
  <c r="F5934" i="2"/>
  <c r="F5933" i="2"/>
  <c r="F5932" i="2"/>
  <c r="F5931" i="2"/>
  <c r="F5930" i="2"/>
  <c r="F5929" i="2"/>
  <c r="F5928" i="2"/>
  <c r="F5927" i="2"/>
  <c r="F5926" i="2"/>
  <c r="F5925" i="2"/>
  <c r="F5924" i="2"/>
  <c r="F5923" i="2"/>
  <c r="F5922" i="2"/>
  <c r="F5921" i="2"/>
  <c r="F5920" i="2"/>
  <c r="F5919" i="2"/>
  <c r="F5918" i="2"/>
  <c r="F5917" i="2"/>
  <c r="F5916" i="2"/>
  <c r="F5915" i="2"/>
  <c r="F5914" i="2"/>
  <c r="F5913" i="2"/>
  <c r="F5912" i="2"/>
  <c r="F5911" i="2"/>
  <c r="F5910" i="2"/>
  <c r="F5909" i="2"/>
  <c r="F5908" i="2"/>
  <c r="F5907" i="2"/>
  <c r="F5906" i="2"/>
  <c r="F5905" i="2"/>
  <c r="F5904" i="2"/>
  <c r="F5903" i="2"/>
  <c r="F5902" i="2"/>
  <c r="F5901" i="2"/>
  <c r="F5900" i="2"/>
  <c r="F5899" i="2"/>
  <c r="F5898" i="2"/>
  <c r="F5544" i="2"/>
  <c r="F5543" i="2"/>
  <c r="F5542" i="2"/>
  <c r="F5541" i="2"/>
  <c r="F5894" i="2"/>
  <c r="F5893" i="2"/>
  <c r="F5892" i="2"/>
  <c r="F5891" i="2"/>
  <c r="F5890" i="2"/>
  <c r="F5889" i="2"/>
  <c r="F5888" i="2"/>
  <c r="F5887" i="2"/>
  <c r="F5886" i="2"/>
  <c r="F5885" i="2"/>
  <c r="F5884" i="2"/>
  <c r="F5883" i="2"/>
  <c r="F5882" i="2"/>
  <c r="F5881" i="2"/>
  <c r="F5880" i="2"/>
  <c r="F5879" i="2"/>
  <c r="F5878" i="2"/>
  <c r="F5877" i="2"/>
  <c r="F5874" i="2"/>
  <c r="F5873" i="2"/>
  <c r="F5872" i="2"/>
  <c r="F5871" i="2"/>
  <c r="F5870" i="2"/>
  <c r="F5869" i="2"/>
  <c r="F5868" i="2"/>
  <c r="F5867" i="2"/>
  <c r="F5866" i="2"/>
  <c r="F5865" i="2"/>
  <c r="F5864" i="2"/>
  <c r="F5863" i="2"/>
  <c r="F5862" i="2"/>
  <c r="F5861" i="2"/>
  <c r="F5860" i="2"/>
  <c r="F5859" i="2"/>
  <c r="F5858" i="2"/>
  <c r="F5857" i="2"/>
  <c r="F5856" i="2"/>
  <c r="F5855" i="2"/>
  <c r="F5854" i="2"/>
  <c r="F5853" i="2"/>
  <c r="F5852" i="2"/>
  <c r="F5851" i="2"/>
  <c r="F5850" i="2"/>
  <c r="F5849" i="2"/>
  <c r="F5848" i="2"/>
  <c r="F5847" i="2"/>
  <c r="F5846" i="2"/>
  <c r="F5845" i="2"/>
  <c r="F5844" i="2"/>
  <c r="F5843" i="2"/>
  <c r="F5842" i="2"/>
  <c r="F5841" i="2"/>
  <c r="F5840" i="2"/>
  <c r="F5839" i="2"/>
  <c r="F5838" i="2"/>
  <c r="F5837" i="2"/>
  <c r="F5836" i="2"/>
  <c r="F5835" i="2"/>
  <c r="F5834" i="2"/>
  <c r="F5833" i="2"/>
  <c r="F5832" i="2"/>
  <c r="F5831" i="2"/>
  <c r="F5830" i="2"/>
  <c r="F5829" i="2"/>
  <c r="F5828" i="2"/>
  <c r="F5827" i="2"/>
  <c r="F5826" i="2"/>
  <c r="F5825" i="2"/>
  <c r="F5824" i="2"/>
  <c r="F5823" i="2"/>
  <c r="F5822" i="2"/>
  <c r="F5821" i="2"/>
  <c r="F5820" i="2"/>
  <c r="F5819" i="2"/>
  <c r="F5818" i="2"/>
  <c r="F5817" i="2"/>
  <c r="F5816" i="2"/>
  <c r="F5815" i="2"/>
  <c r="F5814" i="2"/>
  <c r="F5813" i="2"/>
  <c r="F5812" i="2"/>
  <c r="F5811" i="2"/>
  <c r="F5810" i="2"/>
  <c r="F5809" i="2"/>
  <c r="F5808" i="2"/>
  <c r="F5807" i="2"/>
  <c r="F5806" i="2"/>
  <c r="F5805" i="2"/>
  <c r="F5804" i="2"/>
  <c r="F5803" i="2"/>
  <c r="F5802" i="2"/>
  <c r="F5801" i="2"/>
  <c r="F5800" i="2"/>
  <c r="F5799" i="2"/>
  <c r="F5798" i="2"/>
  <c r="F5797" i="2"/>
  <c r="F5796" i="2"/>
  <c r="F5795" i="2"/>
  <c r="F5794" i="2"/>
  <c r="F5793" i="2"/>
  <c r="F5792" i="2"/>
  <c r="F5791" i="2"/>
  <c r="F5790" i="2"/>
  <c r="F5789" i="2"/>
  <c r="F5788" i="2"/>
  <c r="F5787" i="2"/>
  <c r="F5786" i="2"/>
  <c r="F5785" i="2"/>
  <c r="F5538" i="2"/>
  <c r="F5537" i="2"/>
  <c r="F5536" i="2"/>
  <c r="F5535" i="2"/>
  <c r="F5534" i="2"/>
  <c r="F5533" i="2"/>
  <c r="F5532" i="2"/>
  <c r="F5531" i="2"/>
  <c r="F5530" i="2"/>
  <c r="F5529" i="2"/>
  <c r="F5528" i="2"/>
  <c r="F5527" i="2"/>
  <c r="F5526" i="2"/>
  <c r="F5525" i="2"/>
  <c r="F5524" i="2"/>
  <c r="F5523" i="2"/>
  <c r="F5522" i="2"/>
  <c r="F5521" i="2"/>
  <c r="F5520" i="2"/>
  <c r="F5519" i="2"/>
  <c r="F5518" i="2"/>
  <c r="F5517" i="2"/>
  <c r="F5516" i="2"/>
  <c r="F5515" i="2"/>
  <c r="F5514" i="2"/>
  <c r="F5513" i="2"/>
  <c r="F5512" i="2"/>
  <c r="F5511" i="2"/>
  <c r="F5510" i="2"/>
  <c r="F5509" i="2"/>
  <c r="F5508" i="2"/>
  <c r="F5507" i="2"/>
  <c r="F5506" i="2"/>
  <c r="F5505" i="2"/>
  <c r="F5504" i="2"/>
  <c r="F5503" i="2"/>
  <c r="F5502" i="2"/>
  <c r="F5501" i="2"/>
  <c r="F5500" i="2"/>
  <c r="F5499" i="2"/>
  <c r="F5498" i="2"/>
  <c r="F5497" i="2"/>
  <c r="F5496" i="2"/>
  <c r="F5495" i="2"/>
  <c r="F5494" i="2"/>
  <c r="F5493" i="2"/>
  <c r="F5492" i="2"/>
  <c r="F5491" i="2"/>
  <c r="F5490" i="2"/>
  <c r="F5489" i="2"/>
  <c r="F5488" i="2"/>
  <c r="F5487" i="2"/>
  <c r="F5486" i="2"/>
  <c r="F5485" i="2"/>
  <c r="F5484" i="2"/>
  <c r="F5483" i="2"/>
  <c r="F5482" i="2"/>
  <c r="F5481" i="2"/>
  <c r="F5480" i="2"/>
  <c r="F5479" i="2"/>
  <c r="F5478" i="2"/>
  <c r="F5477" i="2"/>
  <c r="F5476" i="2"/>
  <c r="F5475" i="2"/>
  <c r="F5474" i="2"/>
  <c r="F5473" i="2"/>
  <c r="F5472" i="2"/>
  <c r="F5471" i="2"/>
  <c r="F5470" i="2"/>
  <c r="F5469" i="2"/>
  <c r="F5468" i="2"/>
  <c r="F5467" i="2"/>
  <c r="F5466" i="2"/>
  <c r="F5465" i="2"/>
  <c r="F5464" i="2"/>
  <c r="F5463" i="2"/>
  <c r="F5462" i="2"/>
  <c r="F5461" i="2"/>
  <c r="F5460" i="2"/>
  <c r="F5459" i="2"/>
  <c r="F5458" i="2"/>
  <c r="F5457" i="2"/>
  <c r="F5456" i="2"/>
  <c r="F5455" i="2"/>
  <c r="F5454" i="2"/>
  <c r="F5453" i="2"/>
  <c r="F5452" i="2"/>
  <c r="F5451" i="2"/>
  <c r="F5450" i="2"/>
  <c r="F5449" i="2"/>
  <c r="F5448" i="2"/>
  <c r="F5447" i="2"/>
  <c r="F5446" i="2"/>
  <c r="F5445" i="2"/>
  <c r="F5444" i="2"/>
  <c r="F5443" i="2"/>
  <c r="F5442" i="2"/>
  <c r="F5441" i="2"/>
  <c r="F5440" i="2"/>
  <c r="F5439" i="2"/>
  <c r="F5438" i="2"/>
  <c r="F5437" i="2"/>
  <c r="F5436" i="2"/>
  <c r="F5435" i="2"/>
  <c r="F5434" i="2"/>
  <c r="F5433" i="2"/>
  <c r="F5432" i="2"/>
  <c r="F5431" i="2"/>
  <c r="F5430" i="2"/>
  <c r="F5429" i="2"/>
  <c r="F5428" i="2"/>
  <c r="F5427" i="2"/>
  <c r="F5426" i="2"/>
  <c r="F5425" i="2"/>
  <c r="F5424" i="2"/>
  <c r="F5423" i="2"/>
  <c r="F5422" i="2"/>
  <c r="F5421" i="2"/>
  <c r="F5420" i="2"/>
  <c r="F5419" i="2"/>
  <c r="F5418" i="2"/>
  <c r="F5782" i="2"/>
  <c r="F5781" i="2"/>
  <c r="F5780" i="2"/>
  <c r="F5779" i="2"/>
  <c r="F5778" i="2"/>
  <c r="F5777" i="2"/>
  <c r="F5776" i="2"/>
  <c r="F5775" i="2"/>
  <c r="F5774" i="2"/>
  <c r="F5773" i="2"/>
  <c r="F5772" i="2"/>
  <c r="F5771" i="2"/>
  <c r="F5770" i="2"/>
  <c r="F5769" i="2"/>
  <c r="F5768" i="2"/>
  <c r="F5767" i="2"/>
  <c r="F5766" i="2"/>
  <c r="F5765" i="2"/>
  <c r="F5764" i="2"/>
  <c r="F5763" i="2"/>
  <c r="F5762" i="2"/>
  <c r="F5761" i="2"/>
  <c r="F5760" i="2"/>
  <c r="F5759" i="2"/>
  <c r="F5758" i="2"/>
  <c r="F5757" i="2"/>
  <c r="F5756" i="2"/>
  <c r="F5755" i="2"/>
  <c r="F5754" i="2"/>
  <c r="F5753" i="2"/>
  <c r="F5752" i="2"/>
  <c r="F5751" i="2"/>
  <c r="F5750" i="2"/>
  <c r="F5749" i="2"/>
  <c r="F5748" i="2"/>
  <c r="F5747" i="2"/>
  <c r="F5746" i="2"/>
  <c r="F5745" i="2"/>
  <c r="F5744" i="2"/>
  <c r="F5743" i="2"/>
  <c r="F5742" i="2"/>
  <c r="F5741" i="2"/>
  <c r="F5740" i="2"/>
  <c r="F5739" i="2"/>
  <c r="F5738" i="2"/>
  <c r="F5737" i="2"/>
  <c r="F5736" i="2"/>
  <c r="F5735" i="2"/>
  <c r="F5734" i="2"/>
  <c r="F5733" i="2"/>
  <c r="F5732" i="2"/>
  <c r="F5731" i="2"/>
  <c r="F5730" i="2"/>
  <c r="F5729" i="2"/>
  <c r="F5728" i="2"/>
  <c r="F5727" i="2"/>
  <c r="F5726" i="2"/>
  <c r="F5725" i="2"/>
  <c r="F5724" i="2"/>
  <c r="F5723" i="2"/>
  <c r="F5722" i="2"/>
  <c r="F5721" i="2"/>
  <c r="F5720" i="2"/>
  <c r="F5719" i="2"/>
  <c r="F5718" i="2"/>
  <c r="F5717" i="2"/>
  <c r="F5716" i="2"/>
  <c r="F5715" i="2"/>
  <c r="F5714" i="2"/>
  <c r="F5713" i="2"/>
  <c r="F5712" i="2"/>
  <c r="F5711" i="2"/>
  <c r="F5707" i="2"/>
  <c r="F5706" i="2"/>
  <c r="F5705" i="2"/>
  <c r="F5704" i="2"/>
  <c r="F5703" i="2"/>
  <c r="F5702" i="2"/>
  <c r="F5701" i="2"/>
  <c r="F5700" i="2"/>
  <c r="F5699" i="2"/>
  <c r="F5698" i="2"/>
  <c r="F5697" i="2"/>
  <c r="F5696" i="2"/>
  <c r="F5695" i="2"/>
  <c r="F5694" i="2"/>
  <c r="F5693" i="2"/>
  <c r="F5692" i="2"/>
  <c r="F5691" i="2"/>
  <c r="F5690" i="2"/>
  <c r="F5689" i="2"/>
  <c r="F5688" i="2"/>
  <c r="F5687" i="2"/>
  <c r="F5686" i="2"/>
  <c r="F5685" i="2"/>
  <c r="F5684" i="2"/>
  <c r="F5683" i="2"/>
  <c r="F5682" i="2"/>
  <c r="F5681" i="2"/>
  <c r="F5680" i="2"/>
  <c r="F5679" i="2"/>
  <c r="F5678" i="2"/>
  <c r="F5677" i="2"/>
  <c r="F5676" i="2"/>
  <c r="F5675" i="2"/>
  <c r="F5674" i="2"/>
  <c r="F5673" i="2"/>
  <c r="F5672" i="2"/>
  <c r="F5671" i="2"/>
  <c r="F5670" i="2"/>
  <c r="F5669" i="2"/>
  <c r="F5668" i="2"/>
  <c r="F5667" i="2"/>
  <c r="F5666" i="2"/>
  <c r="F5665" i="2"/>
  <c r="F5664" i="2"/>
  <c r="F6106" i="2"/>
  <c r="F6105" i="2"/>
  <c r="F6104" i="2"/>
  <c r="F6103" i="2"/>
  <c r="F6101" i="2"/>
  <c r="F6100" i="2"/>
  <c r="F6099" i="2"/>
  <c r="F6098" i="2"/>
  <c r="F6097" i="2"/>
  <c r="F6096" i="2"/>
  <c r="F6095" i="2"/>
  <c r="F6094" i="2"/>
  <c r="F6093" i="2"/>
  <c r="F6092" i="2"/>
  <c r="F6091" i="2"/>
  <c r="F6090" i="2"/>
  <c r="F6089" i="2"/>
  <c r="F6088" i="2"/>
  <c r="F6087" i="2"/>
  <c r="F6086" i="2"/>
  <c r="F6085" i="2"/>
  <c r="F6084" i="2"/>
  <c r="F6083" i="2"/>
  <c r="F6082" i="2"/>
  <c r="F6081" i="2"/>
  <c r="F6080" i="2"/>
  <c r="F6079" i="2"/>
  <c r="F6078" i="2"/>
  <c r="F6077" i="2"/>
  <c r="F6076" i="2"/>
  <c r="F6075" i="2"/>
  <c r="F6074" i="2"/>
  <c r="F6073" i="2"/>
  <c r="F6072" i="2"/>
  <c r="F6071" i="2"/>
  <c r="F6070" i="2"/>
  <c r="F6069" i="2"/>
  <c r="F6068" i="2"/>
  <c r="F6067" i="2"/>
  <c r="F6066" i="2"/>
  <c r="F6065" i="2"/>
  <c r="F6064" i="2"/>
  <c r="F6063" i="2"/>
  <c r="F6058" i="2"/>
  <c r="F6057" i="2"/>
  <c r="F6056" i="2"/>
  <c r="F6055" i="2"/>
  <c r="F6054" i="2"/>
  <c r="F6053" i="2"/>
  <c r="F6052" i="2"/>
  <c r="F6051" i="2"/>
  <c r="F6050" i="2"/>
  <c r="F6049" i="2"/>
  <c r="F6048" i="2"/>
  <c r="F6047" i="2"/>
  <c r="F6046" i="2"/>
  <c r="F6045" i="2"/>
  <c r="F6044" i="2"/>
  <c r="F6043" i="2"/>
  <c r="F5414" i="2"/>
  <c r="F5413" i="2"/>
  <c r="F5412" i="2"/>
  <c r="F5411" i="2"/>
  <c r="F5410" i="2"/>
  <c r="F5409" i="2"/>
  <c r="F5408" i="2"/>
  <c r="F5407" i="2"/>
  <c r="F5406" i="2"/>
  <c r="F5405" i="2"/>
  <c r="F5404" i="2"/>
  <c r="F5403" i="2"/>
  <c r="F5402" i="2"/>
  <c r="F5401" i="2"/>
  <c r="F5400" i="2"/>
  <c r="F5399" i="2"/>
  <c r="F5398" i="2"/>
  <c r="F5397" i="2"/>
  <c r="F5396" i="2"/>
  <c r="F5395" i="2"/>
  <c r="F5394" i="2"/>
  <c r="F5393" i="2"/>
  <c r="F5392" i="2"/>
  <c r="F5391" i="2"/>
  <c r="F5390" i="2"/>
  <c r="F5389" i="2"/>
  <c r="F5388" i="2"/>
  <c r="F5387" i="2"/>
  <c r="F5386" i="2"/>
  <c r="F5385" i="2"/>
  <c r="F5384" i="2"/>
  <c r="F5383" i="2"/>
  <c r="F5382" i="2"/>
  <c r="F5381" i="2"/>
  <c r="F5380" i="2"/>
  <c r="F5379" i="2"/>
  <c r="F5378" i="2"/>
  <c r="F5377" i="2"/>
  <c r="F5376" i="2"/>
  <c r="F5375" i="2"/>
  <c r="F5374" i="2"/>
  <c r="F5373" i="2"/>
  <c r="F5372" i="2"/>
  <c r="F5370" i="2"/>
  <c r="F5369" i="2"/>
  <c r="F5368" i="2"/>
  <c r="F5367" i="2"/>
  <c r="F5366" i="2"/>
  <c r="F5365" i="2"/>
  <c r="F5364" i="2"/>
  <c r="F5363" i="2"/>
  <c r="F5362" i="2"/>
  <c r="F5361" i="2"/>
  <c r="F5360" i="2"/>
  <c r="F5359" i="2"/>
  <c r="F5358" i="2"/>
  <c r="F5357" i="2"/>
  <c r="F5356" i="2"/>
  <c r="F5355" i="2"/>
  <c r="F5354" i="2"/>
  <c r="F5353" i="2"/>
  <c r="F5352" i="2"/>
  <c r="F5351" i="2"/>
  <c r="F5350" i="2"/>
  <c r="F5349" i="2"/>
  <c r="F5348" i="2"/>
  <c r="F5347" i="2"/>
  <c r="F5346" i="2"/>
  <c r="F5345" i="2"/>
  <c r="F5344" i="2"/>
  <c r="F5343" i="2"/>
  <c r="F5342" i="2"/>
  <c r="F5341" i="2"/>
  <c r="F5340" i="2"/>
  <c r="F5339" i="2"/>
  <c r="F5338" i="2"/>
  <c r="F5337" i="2"/>
  <c r="F5336" i="2"/>
  <c r="F5335" i="2"/>
  <c r="F5334" i="2"/>
  <c r="F5333" i="2"/>
  <c r="F5332" i="2"/>
  <c r="F5331" i="2"/>
  <c r="F5330" i="2"/>
  <c r="F5329" i="2"/>
  <c r="F5328" i="2"/>
  <c r="F5327" i="2"/>
  <c r="F5326" i="2"/>
  <c r="F5325" i="2"/>
  <c r="F5324" i="2"/>
  <c r="F5323" i="2"/>
  <c r="F5322" i="2"/>
  <c r="F5321" i="2"/>
  <c r="F5320" i="2"/>
  <c r="F5319" i="2"/>
  <c r="F5318" i="2"/>
  <c r="F5317" i="2"/>
  <c r="F5316" i="2"/>
  <c r="F5315" i="2"/>
  <c r="F5314" i="2"/>
  <c r="F5313" i="2"/>
  <c r="F5312" i="2"/>
  <c r="F5311" i="2"/>
  <c r="F5310" i="2"/>
  <c r="F5309" i="2"/>
  <c r="F5308" i="2"/>
  <c r="F5307" i="2"/>
  <c r="F5306" i="2"/>
  <c r="F5305" i="2"/>
  <c r="F5304" i="2"/>
  <c r="F5303" i="2"/>
  <c r="F5302" i="2"/>
  <c r="F5301" i="2"/>
  <c r="F5300" i="2"/>
  <c r="F5299" i="2"/>
  <c r="F5298" i="2"/>
  <c r="F5297" i="2"/>
  <c r="F5296" i="2"/>
  <c r="F5295" i="2"/>
  <c r="F5294" i="2"/>
  <c r="F5293" i="2"/>
  <c r="F5292" i="2"/>
  <c r="F5291" i="2"/>
  <c r="F5290" i="2"/>
  <c r="F5289" i="2"/>
  <c r="F5288" i="2"/>
  <c r="F5287" i="2"/>
  <c r="F5286" i="2"/>
  <c r="F5285" i="2"/>
  <c r="F5284" i="2"/>
  <c r="F5283" i="2"/>
  <c r="F5282" i="2"/>
  <c r="F5281" i="2"/>
  <c r="F5661" i="2"/>
  <c r="F5660" i="2"/>
  <c r="F5659" i="2"/>
  <c r="F5658" i="2"/>
  <c r="F5657" i="2"/>
  <c r="F5656" i="2"/>
  <c r="F5655" i="2"/>
  <c r="F5654" i="2"/>
  <c r="F5653" i="2"/>
  <c r="F5652" i="2"/>
  <c r="F5651" i="2"/>
  <c r="F5650" i="2"/>
  <c r="F5649" i="2"/>
  <c r="F5648" i="2"/>
  <c r="F5647" i="2"/>
  <c r="F5646" i="2"/>
  <c r="F5645" i="2"/>
  <c r="F5644" i="2"/>
  <c r="F5643" i="2"/>
  <c r="F5642" i="2"/>
  <c r="F5641" i="2"/>
  <c r="F5640" i="2"/>
  <c r="F5639" i="2"/>
  <c r="F5638" i="2"/>
  <c r="F5637" i="2"/>
  <c r="F5636" i="2"/>
  <c r="F5635" i="2"/>
  <c r="F5634" i="2"/>
  <c r="F5633" i="2"/>
  <c r="F5632" i="2"/>
  <c r="F5631" i="2"/>
  <c r="F5630" i="2"/>
  <c r="F5629" i="2"/>
  <c r="F5628" i="2"/>
  <c r="F5627" i="2"/>
  <c r="F5626" i="2"/>
  <c r="F5625" i="2"/>
  <c r="F5624" i="2"/>
  <c r="F5623" i="2"/>
  <c r="F5622" i="2"/>
  <c r="F5621" i="2"/>
  <c r="F5620" i="2"/>
  <c r="F5619" i="2"/>
  <c r="F5618" i="2"/>
  <c r="F5617" i="2"/>
  <c r="F5616" i="2"/>
  <c r="F5615" i="2"/>
  <c r="F5614" i="2"/>
  <c r="F5613" i="2"/>
  <c r="F5612" i="2"/>
  <c r="F5611" i="2"/>
  <c r="F5610" i="2"/>
  <c r="F5609" i="2"/>
  <c r="F5608" i="2"/>
  <c r="F5607" i="2"/>
  <c r="F5606" i="2"/>
  <c r="F5605" i="2"/>
  <c r="F5604" i="2"/>
  <c r="F5603" i="2"/>
  <c r="F5602" i="2"/>
  <c r="F5601" i="2"/>
  <c r="F5600" i="2"/>
  <c r="F5599" i="2"/>
  <c r="F5598" i="2"/>
  <c r="F5597" i="2"/>
  <c r="F5596" i="2"/>
  <c r="F5595" i="2"/>
  <c r="F5594" i="2"/>
  <c r="F5593" i="2"/>
  <c r="F5592" i="2"/>
  <c r="F5591" i="2"/>
  <c r="F5590" i="2"/>
  <c r="F5589" i="2"/>
  <c r="F5588" i="2"/>
  <c r="F5587" i="2"/>
  <c r="F5586" i="2"/>
  <c r="F5585" i="2"/>
  <c r="F5584" i="2"/>
  <c r="F5583" i="2"/>
  <c r="F5582" i="2"/>
  <c r="F5581" i="2"/>
  <c r="F5580" i="2"/>
  <c r="F5579" i="2"/>
  <c r="F5578" i="2"/>
  <c r="F5577" i="2"/>
  <c r="F5576" i="2"/>
  <c r="F5575" i="2"/>
  <c r="F5574" i="2"/>
  <c r="F5573" i="2"/>
  <c r="F5572" i="2"/>
  <c r="F5571" i="2"/>
  <c r="F5570" i="2"/>
  <c r="F5569" i="2"/>
  <c r="F5568" i="2"/>
  <c r="F5567" i="2"/>
  <c r="F5566" i="2"/>
  <c r="F5565" i="2"/>
  <c r="F5564" i="2"/>
  <c r="F5563" i="2"/>
  <c r="F5562" i="2"/>
  <c r="F5561" i="2"/>
  <c r="F5560" i="2"/>
  <c r="F5559" i="2"/>
  <c r="F5558" i="2"/>
  <c r="F5557" i="2"/>
  <c r="F5556" i="2"/>
  <c r="F5555" i="2"/>
  <c r="F5554" i="2"/>
  <c r="F5553" i="2"/>
  <c r="F5552" i="2"/>
  <c r="F5551" i="2"/>
  <c r="F5550" i="2"/>
  <c r="F5549" i="2"/>
  <c r="F6041" i="2"/>
  <c r="F6040" i="2"/>
  <c r="F6039" i="2"/>
  <c r="F6038" i="2"/>
  <c r="F6037" i="2"/>
  <c r="F6036" i="2"/>
  <c r="F6035" i="2"/>
  <c r="F6034" i="2"/>
  <c r="F6033" i="2"/>
  <c r="F6032" i="2"/>
  <c r="F6031" i="2"/>
  <c r="F6030" i="2"/>
  <c r="F6029" i="2"/>
  <c r="F6028" i="2"/>
  <c r="F6027" i="2"/>
  <c r="F6026" i="2"/>
  <c r="F6025" i="2"/>
  <c r="F6024" i="2"/>
  <c r="F6023" i="2"/>
  <c r="F6022" i="2"/>
  <c r="F6021" i="2"/>
  <c r="F6020" i="2"/>
  <c r="F6019" i="2"/>
  <c r="F6018" i="2"/>
  <c r="F6017" i="2"/>
  <c r="F6016" i="2"/>
  <c r="F6015" i="2"/>
  <c r="F6014" i="2"/>
  <c r="F6013" i="2"/>
  <c r="F6012" i="2"/>
  <c r="F6011" i="2"/>
  <c r="F6010" i="2"/>
  <c r="F6009" i="2"/>
  <c r="F6008" i="2"/>
  <c r="F6007" i="2"/>
  <c r="F6006" i="2"/>
  <c r="F6005" i="2"/>
  <c r="F6004" i="2"/>
  <c r="F6003" i="2"/>
  <c r="F6002" i="2"/>
  <c r="F6001" i="2"/>
  <c r="F6000" i="2"/>
  <c r="F5999" i="2"/>
  <c r="F5998" i="2"/>
  <c r="F5997" i="2"/>
  <c r="F5996" i="2"/>
  <c r="F5995" i="2"/>
  <c r="F5994" i="2"/>
  <c r="F5993" i="2"/>
  <c r="F5992" i="2"/>
  <c r="F5991" i="2"/>
  <c r="F5990" i="2"/>
  <c r="F5989" i="2"/>
  <c r="F5988" i="2"/>
  <c r="F5987" i="2"/>
  <c r="F5986" i="2"/>
  <c r="F5985" i="2"/>
  <c r="F5984" i="2"/>
  <c r="F5983" i="2"/>
  <c r="F5982" i="2"/>
  <c r="F5981" i="2"/>
  <c r="G4899" i="2"/>
  <c r="G4898" i="2"/>
  <c r="G4897" i="2"/>
  <c r="G4896" i="2"/>
  <c r="G4895" i="2"/>
  <c r="G4894" i="2"/>
  <c r="G4893" i="2"/>
  <c r="G4892" i="2"/>
  <c r="G4891" i="2"/>
  <c r="G4890" i="2"/>
  <c r="G4889" i="2"/>
  <c r="G4888" i="2"/>
  <c r="G4887" i="2"/>
  <c r="G4886" i="2"/>
  <c r="G4885" i="2"/>
  <c r="G4884" i="2"/>
  <c r="G4883" i="2"/>
  <c r="G4882" i="2"/>
  <c r="G4881" i="2"/>
  <c r="G4880" i="2"/>
  <c r="G4922" i="2"/>
  <c r="G4921" i="2"/>
  <c r="G4920" i="2"/>
  <c r="G4919" i="2"/>
  <c r="G4918" i="2"/>
  <c r="G4917" i="2"/>
  <c r="G4916" i="2"/>
  <c r="G4915" i="2"/>
  <c r="G4914" i="2"/>
  <c r="G4913" i="2"/>
  <c r="G4912" i="2"/>
  <c r="G4911" i="2"/>
  <c r="G4910" i="2"/>
  <c r="G4909" i="2"/>
  <c r="G4908" i="2"/>
  <c r="G4907" i="2"/>
  <c r="G4906" i="2"/>
  <c r="G4905" i="2"/>
  <c r="G4904" i="2"/>
  <c r="G4903" i="2"/>
  <c r="G4902" i="2"/>
  <c r="G4876" i="2"/>
  <c r="G4875" i="2"/>
  <c r="G4874" i="2"/>
  <c r="G4873" i="2"/>
  <c r="G4872" i="2"/>
  <c r="G4871" i="2"/>
  <c r="G4870" i="2"/>
  <c r="G4869" i="2"/>
  <c r="G4868" i="2"/>
  <c r="G4867" i="2"/>
  <c r="G4865" i="2"/>
  <c r="G4864" i="2"/>
  <c r="G4863" i="2"/>
  <c r="G4862" i="2"/>
  <c r="G4861" i="2"/>
  <c r="G4860" i="2"/>
  <c r="G4859" i="2"/>
  <c r="G4858" i="2"/>
  <c r="G4857" i="2"/>
  <c r="G4856" i="2"/>
  <c r="G4855" i="2"/>
  <c r="G4854" i="2"/>
  <c r="G4853" i="2"/>
  <c r="G4852" i="2"/>
  <c r="G4851" i="2"/>
  <c r="G4850" i="2"/>
  <c r="G4849" i="2"/>
  <c r="G4848" i="2"/>
  <c r="G4847" i="2"/>
  <c r="G4846" i="2"/>
  <c r="G4845" i="2"/>
  <c r="G4844" i="2"/>
  <c r="G4843" i="2"/>
  <c r="G4842" i="2"/>
  <c r="G4840" i="2"/>
  <c r="G4839" i="2"/>
  <c r="G4838" i="2"/>
  <c r="G4837" i="2"/>
  <c r="G4836" i="2"/>
  <c r="G4835" i="2"/>
  <c r="G4834" i="2"/>
  <c r="G4833" i="2"/>
  <c r="G4832" i="2"/>
  <c r="G4831" i="2"/>
  <c r="G4830" i="2"/>
  <c r="G4829" i="2"/>
  <c r="G4828" i="2"/>
  <c r="G4827" i="2"/>
  <c r="G4826" i="2"/>
  <c r="G4825" i="2"/>
  <c r="G4824" i="2"/>
  <c r="G4823" i="2"/>
  <c r="G4822" i="2"/>
  <c r="G4821" i="2"/>
  <c r="G4820" i="2"/>
  <c r="G4819" i="2"/>
  <c r="G4818" i="2"/>
  <c r="G4817" i="2"/>
  <c r="G4816" i="2"/>
  <c r="G4815" i="2"/>
  <c r="G4814" i="2"/>
  <c r="G4813" i="2"/>
  <c r="G4812" i="2"/>
  <c r="G4811" i="2"/>
  <c r="G4810" i="2"/>
  <c r="G4809" i="2"/>
  <c r="G4808" i="2"/>
  <c r="G4807" i="2"/>
  <c r="G4806" i="2"/>
  <c r="G4805" i="2"/>
  <c r="G4804" i="2"/>
  <c r="G4803" i="2"/>
  <c r="G4802" i="2"/>
  <c r="G4801" i="2"/>
  <c r="G4800" i="2"/>
  <c r="G4799" i="2"/>
  <c r="G4798" i="2"/>
  <c r="G4797" i="2"/>
  <c r="G4796" i="2"/>
  <c r="G4795" i="2"/>
  <c r="G4794" i="2"/>
  <c r="G4793" i="2"/>
  <c r="G4792" i="2"/>
  <c r="G4791" i="2"/>
  <c r="G4790" i="2"/>
  <c r="G4789" i="2"/>
  <c r="G4788" i="2"/>
  <c r="G4787" i="2"/>
  <c r="G4786" i="2"/>
  <c r="G4785" i="2"/>
  <c r="G4784" i="2"/>
  <c r="G4783" i="2"/>
  <c r="G4782" i="2"/>
  <c r="G4781" i="2"/>
  <c r="G4780" i="2"/>
  <c r="G4779" i="2"/>
  <c r="G4778" i="2"/>
  <c r="G4777" i="2"/>
  <c r="G4776" i="2"/>
  <c r="G4775" i="2"/>
  <c r="G4774" i="2"/>
  <c r="G4773" i="2"/>
  <c r="G4772" i="2"/>
  <c r="G4771" i="2"/>
  <c r="G4770" i="2"/>
  <c r="G4769" i="2"/>
  <c r="G4768" i="2"/>
  <c r="G4767" i="2"/>
  <c r="G4766" i="2"/>
  <c r="G4765" i="2"/>
  <c r="E4336" i="2"/>
  <c r="E4337" i="2"/>
  <c r="E4335" i="2"/>
  <c r="E4635" i="2"/>
  <c r="E4296" i="2"/>
  <c r="E4295" i="2"/>
  <c r="E4273" i="2"/>
  <c r="E4272" i="2"/>
  <c r="E4269" i="2"/>
  <c r="E4258" i="2"/>
  <c r="E4257" i="2"/>
  <c r="E4247" i="2"/>
  <c r="E4245" i="2"/>
  <c r="E4571" i="2"/>
  <c r="E4570" i="2"/>
  <c r="E4569" i="2"/>
  <c r="E4568" i="2"/>
  <c r="E4567" i="2"/>
  <c r="E4566" i="2"/>
  <c r="E4564" i="2"/>
  <c r="E4563" i="2"/>
  <c r="E4546" i="2"/>
  <c r="E4536" i="2"/>
  <c r="E4533" i="2"/>
  <c r="E4216" i="2"/>
  <c r="E4215" i="2"/>
  <c r="E4210" i="2"/>
  <c r="E4209" i="2"/>
  <c r="E4186" i="2"/>
  <c r="E4185" i="2"/>
  <c r="E4166" i="2"/>
  <c r="E4167" i="2"/>
  <c r="E4175" i="2"/>
  <c r="E4170" i="2"/>
  <c r="E4497" i="2"/>
  <c r="E4496" i="2"/>
  <c r="E4491" i="2"/>
  <c r="E4484" i="2"/>
  <c r="E4480" i="2"/>
  <c r="E4476" i="2"/>
  <c r="E4702" i="2"/>
  <c r="E4701" i="2"/>
  <c r="E4700" i="2"/>
  <c r="E4143" i="2"/>
  <c r="E4157" i="2"/>
  <c r="E4156" i="2"/>
  <c r="E4163" i="2"/>
  <c r="E4174" i="2"/>
  <c r="E4208" i="2"/>
  <c r="E4207" i="2"/>
  <c r="E4222" i="2"/>
  <c r="E4221" i="2"/>
  <c r="E4220" i="2"/>
  <c r="E4219" i="2"/>
  <c r="E4218" i="2"/>
  <c r="E4224" i="2"/>
  <c r="E4677" i="2"/>
  <c r="E4679" i="2"/>
  <c r="E4687" i="2"/>
  <c r="E4686" i="2"/>
  <c r="E4685" i="2"/>
  <c r="E4684" i="2"/>
  <c r="E4683" i="2"/>
  <c r="E4682" i="2"/>
  <c r="E4681" i="2"/>
  <c r="E4535" i="2"/>
  <c r="E4550" i="2"/>
  <c r="E4747" i="2"/>
  <c r="E4746" i="2"/>
  <c r="E4745" i="2"/>
  <c r="E4244" i="2"/>
  <c r="E4243" i="2"/>
  <c r="E4250" i="2"/>
  <c r="E4261" i="2"/>
  <c r="E4302" i="2"/>
  <c r="E4301" i="2"/>
  <c r="E4300" i="2"/>
  <c r="E4299" i="2"/>
  <c r="E4298" i="2"/>
  <c r="E4598" i="2"/>
  <c r="E4613" i="2"/>
  <c r="E4323" i="2"/>
  <c r="E4322" i="2"/>
  <c r="E4329" i="2"/>
  <c r="E4340" i="2"/>
  <c r="E4347" i="2"/>
  <c r="E4346" i="2"/>
  <c r="E4345" i="2"/>
  <c r="E4353" i="2"/>
  <c r="E4352" i="2"/>
  <c r="E4351" i="2"/>
  <c r="E4362" i="2"/>
  <c r="E4361" i="2"/>
  <c r="E4360" i="2"/>
  <c r="E4375" i="2"/>
  <c r="E4374" i="2"/>
  <c r="E4373" i="2"/>
  <c r="E4372" i="2"/>
  <c r="E4371" i="2"/>
  <c r="E4354" i="2"/>
  <c r="E4348" i="2"/>
  <c r="E4344" i="2"/>
  <c r="E4338" i="2"/>
  <c r="E4332" i="2"/>
  <c r="E4330" i="2"/>
  <c r="E4309" i="2"/>
  <c r="E4636" i="2"/>
  <c r="E4625" i="2"/>
  <c r="E4624" i="2"/>
  <c r="E4623" i="2"/>
  <c r="E4621" i="2"/>
  <c r="E4616" i="2"/>
  <c r="E4581" i="2"/>
  <c r="E4595" i="2"/>
  <c r="E4594" i="2"/>
  <c r="E4593" i="2"/>
  <c r="E4597" i="2"/>
  <c r="E4601" i="2"/>
  <c r="E4607" i="2"/>
  <c r="E4610" i="2"/>
  <c r="E4615" i="2"/>
  <c r="E4294" i="2"/>
  <c r="E4293" i="2"/>
  <c r="E4292" i="2"/>
  <c r="E4275" i="2"/>
  <c r="E4265" i="2"/>
  <c r="E4259" i="2"/>
  <c r="E4253" i="2"/>
  <c r="E4251" i="2"/>
  <c r="E4230" i="2"/>
  <c r="E4743" i="2"/>
  <c r="E4739" i="2"/>
  <c r="E4573" i="2"/>
  <c r="E4562" i="2"/>
  <c r="E4561" i="2"/>
  <c r="E4560" i="2"/>
  <c r="E4558" i="2"/>
  <c r="E4553" i="2"/>
  <c r="E4552" i="2"/>
  <c r="E4547" i="2"/>
  <c r="E4544" i="2"/>
  <c r="E4538" i="2"/>
  <c r="E4534" i="2"/>
  <c r="E4532" i="2"/>
  <c r="E4531" i="2"/>
  <c r="E4530" i="2"/>
  <c r="E4518" i="2"/>
  <c r="E4214" i="2"/>
  <c r="E4213" i="2"/>
  <c r="E4212" i="2"/>
  <c r="E4188" i="2"/>
  <c r="E4182" i="2"/>
  <c r="E4178" i="2"/>
  <c r="E4172" i="2"/>
  <c r="E4164" i="2"/>
  <c r="E4142" i="2"/>
  <c r="E4698" i="2"/>
  <c r="E4694" i="2"/>
  <c r="E4512" i="2"/>
  <c r="E4500" i="2"/>
  <c r="E4499" i="2"/>
  <c r="E4498" i="2"/>
  <c r="E4492" i="2"/>
  <c r="E4490" i="2"/>
  <c r="E4489" i="2"/>
  <c r="E4481" i="2"/>
  <c r="E4475" i="2"/>
  <c r="E4471" i="2"/>
  <c r="E4469" i="2"/>
  <c r="E4468" i="2"/>
  <c r="E4467" i="2"/>
  <c r="E4487" i="2"/>
  <c r="E4472" i="2"/>
  <c r="E4381" i="2"/>
  <c r="E4380" i="2"/>
  <c r="E4379" i="2"/>
  <c r="E4378" i="2"/>
  <c r="E4377" i="2"/>
  <c r="E4382" i="2"/>
  <c r="E4376" i="2"/>
  <c r="E4367" i="2"/>
  <c r="E4366" i="2"/>
  <c r="E4365" i="2"/>
  <c r="E4364" i="2"/>
  <c r="E4363" i="2"/>
  <c r="E4350" i="2"/>
  <c r="E4349" i="2"/>
  <c r="E4339" i="2"/>
  <c r="E4331" i="2"/>
  <c r="E4634" i="2"/>
  <c r="E4633" i="2"/>
  <c r="E4632" i="2"/>
  <c r="E4631" i="2"/>
  <c r="E4630" i="2"/>
  <c r="E4629" i="2"/>
  <c r="E4627" i="2"/>
  <c r="E4626" i="2"/>
  <c r="E4622" i="2"/>
  <c r="E4620" i="2"/>
  <c r="E4619" i="2"/>
  <c r="E4609" i="2"/>
  <c r="E4599" i="2"/>
  <c r="E4303" i="2"/>
  <c r="E4297" i="2"/>
  <c r="E4285" i="2"/>
  <c r="E4284" i="2"/>
  <c r="E4288" i="2"/>
  <c r="E4287" i="2"/>
  <c r="E4286" i="2"/>
  <c r="E4274" i="2"/>
  <c r="E4271" i="2"/>
  <c r="E4270" i="2"/>
  <c r="E4260" i="2"/>
  <c r="E4252" i="2"/>
  <c r="E4760" i="2"/>
  <c r="E4759" i="2"/>
  <c r="E4758" i="2"/>
  <c r="E4757" i="2"/>
  <c r="E4756" i="2"/>
  <c r="E4755" i="2"/>
  <c r="E4754" i="2"/>
  <c r="E4753" i="2"/>
  <c r="E4752" i="2"/>
  <c r="E4751" i="2"/>
  <c r="E4750" i="2"/>
  <c r="E4749" i="2"/>
  <c r="E4748" i="2"/>
  <c r="E4744" i="2"/>
  <c r="E4738" i="2"/>
  <c r="E4557" i="2" l="1"/>
  <c r="E4556" i="2"/>
  <c r="E4559" i="2"/>
  <c r="E4680" i="2"/>
  <c r="E4690" i="2"/>
  <c r="E4689" i="2"/>
  <c r="E4688" i="2"/>
  <c r="E4678" i="2"/>
  <c r="E4676" i="2"/>
  <c r="E4675" i="2"/>
  <c r="E4223" i="2"/>
  <c r="E4217" i="2"/>
  <c r="E4203" i="2"/>
  <c r="E4202" i="2"/>
  <c r="E4201" i="2"/>
  <c r="E4200" i="2"/>
  <c r="E4198" i="2"/>
  <c r="E4197" i="2"/>
  <c r="E4187" i="2"/>
  <c r="E4184" i="2"/>
  <c r="E4183" i="2"/>
  <c r="H4183" i="2" s="1"/>
  <c r="E4173" i="2"/>
  <c r="E4171" i="2"/>
  <c r="E4165" i="2"/>
  <c r="E4715" i="2"/>
  <c r="E4714" i="2"/>
  <c r="E4713" i="2"/>
  <c r="E4712" i="2"/>
  <c r="E4711" i="2"/>
  <c r="E4710" i="2"/>
  <c r="E4709" i="2"/>
  <c r="E4708" i="2"/>
  <c r="E4707" i="2"/>
  <c r="E4706" i="2"/>
  <c r="E4705" i="2"/>
  <c r="E4704" i="2"/>
  <c r="E4703" i="2"/>
  <c r="E4699" i="2"/>
  <c r="E4693" i="2"/>
  <c r="E4510" i="2"/>
  <c r="E4509" i="2"/>
  <c r="E4508" i="2"/>
  <c r="E4507" i="2"/>
  <c r="E4506" i="2"/>
  <c r="E4505" i="2"/>
  <c r="E4503" i="2"/>
  <c r="E4502" i="2"/>
  <c r="E4501" i="2"/>
  <c r="E4495" i="2"/>
  <c r="E4494" i="2"/>
  <c r="E4483" i="2"/>
  <c r="E4473" i="2"/>
  <c r="E4385" i="2"/>
  <c r="H4385" i="2" s="1"/>
  <c r="E4383" i="2"/>
  <c r="H4383" i="2" s="1"/>
  <c r="E4370" i="2"/>
  <c r="H4370" i="2" s="1"/>
  <c r="E4369" i="2"/>
  <c r="H4369" i="2" s="1"/>
  <c r="E4368" i="2"/>
  <c r="H4368" i="2" s="1"/>
  <c r="E4343" i="2"/>
  <c r="H4343" i="2" s="1"/>
  <c r="E4342" i="2"/>
  <c r="H4342" i="2" s="1"/>
  <c r="E4341" i="2"/>
  <c r="H4341" i="2" s="1"/>
  <c r="E4334" i="2"/>
  <c r="H4334" i="2" s="1"/>
  <c r="E4333" i="2"/>
  <c r="H4333" i="2" s="1"/>
  <c r="E4328" i="2"/>
  <c r="H4328" i="2" s="1"/>
  <c r="E4327" i="2"/>
  <c r="H4327" i="2" s="1"/>
  <c r="E4326" i="2"/>
  <c r="H4326" i="2" s="1"/>
  <c r="E4325" i="2"/>
  <c r="E4324" i="2"/>
  <c r="H4324" i="2" s="1"/>
  <c r="E4321" i="2"/>
  <c r="H4321" i="2" s="1"/>
  <c r="E4320" i="2"/>
  <c r="H4320" i="2" s="1"/>
  <c r="E4319" i="2"/>
  <c r="H4319" i="2" s="1"/>
  <c r="E4318" i="2"/>
  <c r="H4318" i="2" s="1"/>
  <c r="E4317" i="2"/>
  <c r="H4317" i="2" s="1"/>
  <c r="E4316" i="2"/>
  <c r="H4316" i="2" s="1"/>
  <c r="E4315" i="2"/>
  <c r="H4315" i="2" s="1"/>
  <c r="E4314" i="2"/>
  <c r="H4314" i="2" s="1"/>
  <c r="E4313" i="2"/>
  <c r="H4313" i="2" s="1"/>
  <c r="E4312" i="2"/>
  <c r="H4312" i="2" s="1"/>
  <c r="E4311" i="2"/>
  <c r="H4311" i="2" s="1"/>
  <c r="E4310" i="2"/>
  <c r="H4310" i="2" s="1"/>
  <c r="E4618" i="2"/>
  <c r="E4617" i="2"/>
  <c r="E4614" i="2"/>
  <c r="E4612" i="2"/>
  <c r="E4611" i="2"/>
  <c r="E4608" i="2"/>
  <c r="E4606" i="2"/>
  <c r="E4605" i="2"/>
  <c r="E4604" i="2"/>
  <c r="E4603" i="2"/>
  <c r="E4596" i="2"/>
  <c r="E4600" i="2"/>
  <c r="E4602" i="2"/>
  <c r="E4592" i="2"/>
  <c r="E4591" i="2"/>
  <c r="E4590" i="2"/>
  <c r="E4589" i="2"/>
  <c r="E4588" i="2"/>
  <c r="E4587" i="2"/>
  <c r="E4586" i="2"/>
  <c r="E4585" i="2"/>
  <c r="E4584" i="2"/>
  <c r="E4583" i="2"/>
  <c r="E4582" i="2"/>
  <c r="E4580" i="2"/>
  <c r="E4579" i="2"/>
  <c r="E4578" i="2"/>
  <c r="E4306" i="2"/>
  <c r="E4304" i="2"/>
  <c r="E4291" i="2"/>
  <c r="E4290" i="2"/>
  <c r="E4289" i="2"/>
  <c r="E4283" i="2"/>
  <c r="E4282" i="2"/>
  <c r="E4281" i="2"/>
  <c r="E4266" i="2"/>
  <c r="E4268" i="2"/>
  <c r="E4267" i="2"/>
  <c r="E4262" i="2"/>
  <c r="E4264" i="2"/>
  <c r="E4263" i="2"/>
  <c r="E4256" i="2"/>
  <c r="E4255" i="2"/>
  <c r="E4254" i="2"/>
  <c r="E4249" i="2"/>
  <c r="E4248" i="2"/>
  <c r="E4246" i="2"/>
  <c r="E4242" i="2"/>
  <c r="E4241" i="2"/>
  <c r="E4240" i="2"/>
  <c r="E4239" i="2"/>
  <c r="E4238" i="2"/>
  <c r="E4237" i="2"/>
  <c r="E4236" i="2"/>
  <c r="E4235" i="2"/>
  <c r="E4234" i="2"/>
  <c r="E4233" i="2"/>
  <c r="E4232" i="2"/>
  <c r="E4231" i="2"/>
  <c r="E4742" i="2"/>
  <c r="E4741" i="2"/>
  <c r="E4740" i="2"/>
  <c r="E4737" i="2"/>
  <c r="E4736" i="2"/>
  <c r="E4572" i="2"/>
  <c r="E4555" i="2"/>
  <c r="E4554" i="2"/>
  <c r="E4551" i="2"/>
  <c r="E4549" i="2"/>
  <c r="E4548" i="2"/>
  <c r="E4545" i="2"/>
  <c r="E4537" i="2"/>
  <c r="E4543" i="2"/>
  <c r="E4542" i="2"/>
  <c r="E4541" i="2"/>
  <c r="E4540" i="2"/>
  <c r="E4539" i="2"/>
  <c r="E4529" i="2"/>
  <c r="E4528" i="2"/>
  <c r="E4527" i="2"/>
  <c r="E4526" i="2"/>
  <c r="E4525" i="2"/>
  <c r="E4524" i="2"/>
  <c r="E4523" i="2"/>
  <c r="E4522" i="2"/>
  <c r="E4521" i="2"/>
  <c r="E4520" i="2"/>
  <c r="E4519" i="2"/>
  <c r="E4517" i="2"/>
  <c r="E4516" i="2"/>
  <c r="E4515" i="2"/>
  <c r="E4225" i="2"/>
  <c r="E4227" i="2"/>
  <c r="E4211" i="2"/>
  <c r="E4206" i="2"/>
  <c r="E4205" i="2"/>
  <c r="E4204" i="2"/>
  <c r="E4199" i="2"/>
  <c r="E4196" i="2"/>
  <c r="E4195" i="2"/>
  <c r="E4194" i="2"/>
  <c r="E4181" i="2"/>
  <c r="E4180" i="2"/>
  <c r="E4179" i="2"/>
  <c r="E4177" i="2"/>
  <c r="E4176" i="2"/>
  <c r="E4169" i="2"/>
  <c r="E4168" i="2"/>
  <c r="E4162" i="2"/>
  <c r="E4161" i="2"/>
  <c r="E4160" i="2"/>
  <c r="E4159" i="2"/>
  <c r="E4158" i="2"/>
  <c r="E4155" i="2"/>
  <c r="E4154" i="2"/>
  <c r="E4153" i="2"/>
  <c r="E4152" i="2"/>
  <c r="E4151" i="2"/>
  <c r="E4150" i="2"/>
  <c r="E4149" i="2"/>
  <c r="E4148" i="2"/>
  <c r="E4147" i="2"/>
  <c r="E4146" i="2"/>
  <c r="E4145" i="2"/>
  <c r="E4144" i="2"/>
  <c r="E4697" i="2"/>
  <c r="E4696" i="2"/>
  <c r="E4695" i="2"/>
  <c r="E4692" i="2"/>
  <c r="E4691" i="2"/>
  <c r="E4511" i="2"/>
  <c r="E4493" i="2"/>
  <c r="E4488" i="2"/>
  <c r="E4486" i="2"/>
  <c r="E4485" i="2"/>
  <c r="E4482" i="2"/>
  <c r="E4479" i="2"/>
  <c r="E4478" i="2"/>
  <c r="E4477" i="2"/>
  <c r="E4470" i="2"/>
  <c r="E4474" i="2"/>
  <c r="E4466" i="2"/>
  <c r="E4465" i="2"/>
  <c r="E4464" i="2"/>
  <c r="E4463" i="2"/>
  <c r="E4462" i="2"/>
  <c r="E4461" i="2"/>
  <c r="E4460" i="2"/>
  <c r="E4459" i="2"/>
  <c r="E4458" i="2"/>
  <c r="E4457" i="2"/>
  <c r="E4456" i="2"/>
  <c r="E4453" i="2"/>
  <c r="E4452" i="2"/>
  <c r="E4121" i="2"/>
  <c r="E4120" i="2"/>
  <c r="E4115" i="2"/>
  <c r="E4114" i="2"/>
  <c r="E4113" i="2"/>
  <c r="E4112" i="2"/>
  <c r="E4111" i="2"/>
  <c r="E4110" i="2"/>
  <c r="E4100" i="2"/>
  <c r="E4098" i="2"/>
  <c r="E4087" i="2"/>
  <c r="E4089" i="2"/>
  <c r="E4076" i="2"/>
  <c r="E4075" i="2"/>
  <c r="E4074" i="2"/>
  <c r="E4073" i="2"/>
  <c r="E4072" i="2"/>
  <c r="E4071" i="2"/>
  <c r="E4070" i="2"/>
  <c r="E4065" i="2"/>
  <c r="E4062" i="2"/>
  <c r="E4061" i="2"/>
  <c r="E4060" i="2"/>
  <c r="E4059" i="2"/>
  <c r="E4048" i="2"/>
  <c r="E4047" i="2"/>
  <c r="E4046" i="2"/>
  <c r="E4045" i="2"/>
  <c r="E4044" i="2"/>
  <c r="E4042" i="2"/>
  <c r="E4041" i="2"/>
  <c r="E4040" i="2"/>
  <c r="E4034" i="2"/>
  <c r="E4033" i="2"/>
  <c r="E4032" i="2"/>
  <c r="E4027" i="2"/>
  <c r="E4026" i="2"/>
  <c r="E4025" i="2"/>
  <c r="E4024" i="2"/>
  <c r="E4023" i="2"/>
  <c r="E4020" i="2"/>
  <c r="E4019" i="2"/>
  <c r="E4018" i="2"/>
  <c r="E4017" i="2"/>
  <c r="E4016" i="2"/>
  <c r="E4015" i="2"/>
  <c r="E4014" i="2"/>
  <c r="E4013" i="2"/>
  <c r="E4012" i="2"/>
  <c r="E4011" i="2"/>
  <c r="E4010" i="2"/>
  <c r="E4009" i="2"/>
  <c r="E4647" i="2"/>
  <c r="E4646" i="2"/>
  <c r="E4642" i="2"/>
  <c r="E4448" i="2"/>
  <c r="E4430" i="2"/>
  <c r="E4428" i="2"/>
  <c r="E4425" i="2"/>
  <c r="E4419" i="2"/>
  <c r="E4423" i="2"/>
  <c r="E4422" i="2"/>
  <c r="E4417" i="2"/>
  <c r="E4416" i="2"/>
  <c r="E4415" i="2"/>
  <c r="E4414" i="2"/>
  <c r="E4413" i="2"/>
  <c r="E4411" i="2"/>
  <c r="E4407" i="2"/>
  <c r="E4403" i="2"/>
  <c r="E4402" i="2"/>
  <c r="E4401" i="2"/>
  <c r="E4400" i="2"/>
  <c r="E4399" i="2"/>
  <c r="E4398" i="2"/>
  <c r="E4397" i="2"/>
  <c r="E4396" i="2"/>
  <c r="E4395" i="2"/>
  <c r="E4394" i="2"/>
  <c r="E4393" i="2"/>
  <c r="E4391" i="2"/>
  <c r="E4390" i="2"/>
  <c r="E4389" i="2"/>
  <c r="E3745" i="2"/>
  <c r="H3745" i="2" s="1"/>
  <c r="E3744" i="2"/>
  <c r="H3744" i="2" s="1"/>
  <c r="E3743" i="2"/>
  <c r="H3743" i="2" s="1"/>
  <c r="E3752" i="2"/>
  <c r="H3752" i="2" s="1"/>
  <c r="E3751" i="2"/>
  <c r="H3751" i="2" s="1"/>
  <c r="E3750" i="2"/>
  <c r="H3750" i="2" s="1"/>
  <c r="E3749" i="2"/>
  <c r="H3749" i="2" s="1"/>
  <c r="E3748" i="2"/>
  <c r="H3748" i="2" s="1"/>
  <c r="E3739" i="2"/>
  <c r="H3739" i="2" s="1"/>
  <c r="E3738" i="2"/>
  <c r="H3738" i="2" s="1"/>
  <c r="E3737" i="2"/>
  <c r="H3737" i="2" s="1"/>
  <c r="E3736" i="2"/>
  <c r="H3736" i="2" s="1"/>
  <c r="E3735" i="2"/>
  <c r="H3735" i="2" s="1"/>
  <c r="E3734" i="2"/>
  <c r="H3734" i="2" s="1"/>
  <c r="E3729" i="2"/>
  <c r="H3729" i="2" s="1"/>
  <c r="E3728" i="2"/>
  <c r="H3728" i="2" s="1"/>
  <c r="E3727" i="2"/>
  <c r="H3727" i="2" s="1"/>
  <c r="E3726" i="2"/>
  <c r="H3726" i="2" s="1"/>
  <c r="E3725" i="2"/>
  <c r="H3725" i="2" s="1"/>
  <c r="E3724" i="2"/>
  <c r="H3724" i="2" s="1"/>
  <c r="E3723" i="2"/>
  <c r="H3723" i="2" s="1"/>
  <c r="E3722" i="2"/>
  <c r="H3722" i="2" s="1"/>
  <c r="E3721" i="2"/>
  <c r="H3721" i="2" s="1"/>
  <c r="E3720" i="2"/>
  <c r="H3720" i="2" s="1"/>
  <c r="E3719" i="2"/>
  <c r="H3719" i="2" s="1"/>
  <c r="E3716" i="2"/>
  <c r="H3716" i="2" s="1"/>
  <c r="E3715" i="2"/>
  <c r="H3715" i="2" s="1"/>
  <c r="E3714" i="2"/>
  <c r="H3714" i="2" s="1"/>
  <c r="E3713" i="2"/>
  <c r="H3713" i="2" s="1"/>
  <c r="E3712" i="2"/>
  <c r="H3712" i="2" s="1"/>
  <c r="E3711" i="2"/>
  <c r="H3711" i="2" s="1"/>
  <c r="E3710" i="2"/>
  <c r="H3710" i="2" s="1"/>
  <c r="E3709" i="2"/>
  <c r="H3709" i="2" s="1"/>
  <c r="E3708" i="2"/>
  <c r="H3708" i="2" s="1"/>
  <c r="E3707" i="2"/>
  <c r="H3707" i="2" s="1"/>
  <c r="E3706" i="2"/>
  <c r="H3706" i="2" s="1"/>
  <c r="E3705" i="2"/>
  <c r="H3705" i="2" s="1"/>
  <c r="E3704" i="2"/>
  <c r="H3704" i="2" s="1"/>
  <c r="E3701" i="2"/>
  <c r="H3701" i="2" s="1"/>
  <c r="E3700" i="2"/>
  <c r="H3700" i="2" s="1"/>
  <c r="E3699" i="2"/>
  <c r="H3699" i="2" s="1"/>
  <c r="E3698" i="2"/>
  <c r="H3698" i="2" s="1"/>
  <c r="E3697" i="2"/>
  <c r="H3697" i="2" s="1"/>
  <c r="E3696" i="2"/>
  <c r="H3696" i="2" s="1"/>
  <c r="E3695" i="2"/>
  <c r="H3695" i="2" s="1"/>
  <c r="E3694" i="2"/>
  <c r="H3694" i="2" s="1"/>
  <c r="E3691" i="2"/>
  <c r="H3691" i="2" s="1"/>
  <c r="E3690" i="2"/>
  <c r="H3690" i="2" s="1"/>
  <c r="E3689" i="2"/>
  <c r="H3689" i="2" s="1"/>
  <c r="E3688" i="2"/>
  <c r="H3688" i="2" s="1"/>
  <c r="E3687" i="2"/>
  <c r="H3687" i="2" s="1"/>
  <c r="E3686" i="2"/>
  <c r="H3686" i="2" s="1"/>
  <c r="E3685" i="2"/>
  <c r="H3685" i="2" s="1"/>
  <c r="E3684" i="2"/>
  <c r="H3684" i="2" s="1"/>
  <c r="E3683" i="2"/>
  <c r="H3683" i="2" s="1"/>
  <c r="E3682" i="2"/>
  <c r="H3682" i="2" s="1"/>
  <c r="E3681" i="2"/>
  <c r="H3681" i="2" s="1"/>
  <c r="E3680" i="2"/>
  <c r="H3680" i="2" s="1"/>
  <c r="E3679" i="2"/>
  <c r="H3679" i="2" s="1"/>
  <c r="E3678" i="2"/>
  <c r="H3678" i="2" s="1"/>
  <c r="E3677" i="2"/>
  <c r="H3677" i="2" s="1"/>
  <c r="E3675" i="2"/>
  <c r="H3675" i="2" s="1"/>
  <c r="E3674" i="2"/>
  <c r="H3674" i="2" s="1"/>
  <c r="E3673" i="2"/>
  <c r="H3673" i="2" s="1"/>
  <c r="E3671" i="2"/>
  <c r="H3671" i="2" s="1"/>
  <c r="E3670" i="2"/>
  <c r="H3670" i="2" s="1"/>
  <c r="E3669" i="2"/>
  <c r="H3669" i="2" s="1"/>
  <c r="E3668" i="2"/>
  <c r="H3668" i="2" s="1"/>
  <c r="E3667" i="2"/>
  <c r="H3667" i="2" s="1"/>
  <c r="H5976" i="2"/>
  <c r="H5975" i="2"/>
  <c r="H5974" i="2"/>
  <c r="H5973" i="2"/>
  <c r="H5972" i="2"/>
  <c r="H5971" i="2"/>
  <c r="H5970" i="2"/>
  <c r="H5966" i="2"/>
  <c r="H5965" i="2"/>
  <c r="H5964" i="2"/>
  <c r="H5963" i="2"/>
  <c r="H5962" i="2"/>
  <c r="H5961" i="2"/>
  <c r="H5960" i="2"/>
  <c r="H5959" i="2"/>
  <c r="H5958" i="2"/>
  <c r="H5957" i="2"/>
  <c r="H5956" i="2"/>
  <c r="H5955" i="2"/>
  <c r="H5954" i="2"/>
  <c r="H5953" i="2"/>
  <c r="H5952" i="2"/>
  <c r="H5951" i="2"/>
  <c r="H5950" i="2"/>
  <c r="H5949" i="2"/>
  <c r="H5948" i="2"/>
  <c r="H5947" i="2"/>
  <c r="H5946" i="2"/>
  <c r="H5945" i="2"/>
  <c r="H5944" i="2"/>
  <c r="H5943" i="2"/>
  <c r="H5942" i="2"/>
  <c r="H5941" i="2"/>
  <c r="H5940" i="2"/>
  <c r="H5939" i="2"/>
  <c r="H5938" i="2"/>
  <c r="H5937" i="2"/>
  <c r="H5936" i="2"/>
  <c r="H5935" i="2"/>
  <c r="H5934" i="2"/>
  <c r="H5933" i="2"/>
  <c r="H5932" i="2"/>
  <c r="H5931" i="2"/>
  <c r="H5930" i="2"/>
  <c r="H5929" i="2"/>
  <c r="H5928" i="2"/>
  <c r="H5927" i="2"/>
  <c r="H5926" i="2"/>
  <c r="H5925" i="2"/>
  <c r="H5924" i="2"/>
  <c r="H5923" i="2"/>
  <c r="H5922" i="2"/>
  <c r="H5921" i="2"/>
  <c r="H5920" i="2"/>
  <c r="H5919" i="2"/>
  <c r="H5918" i="2"/>
  <c r="H5917" i="2"/>
  <c r="H5916" i="2"/>
  <c r="H5915" i="2"/>
  <c r="H5914" i="2"/>
  <c r="H5913" i="2"/>
  <c r="H5912" i="2"/>
  <c r="H5911" i="2"/>
  <c r="H5910" i="2"/>
  <c r="H5909" i="2"/>
  <c r="H5908" i="2"/>
  <c r="H5907" i="2"/>
  <c r="H5906" i="2"/>
  <c r="H5905" i="2"/>
  <c r="H5904" i="2"/>
  <c r="H5903" i="2"/>
  <c r="H5902" i="2"/>
  <c r="H5901" i="2"/>
  <c r="H5900" i="2"/>
  <c r="H5899" i="2"/>
  <c r="H5898" i="2"/>
  <c r="H5544" i="2"/>
  <c r="H5543" i="2"/>
  <c r="H5542" i="2"/>
  <c r="H5541" i="2"/>
  <c r="H5894" i="2"/>
  <c r="H5893" i="2"/>
  <c r="H5892" i="2"/>
  <c r="H5891" i="2"/>
  <c r="H5890" i="2"/>
  <c r="H5889" i="2"/>
  <c r="H5888" i="2"/>
  <c r="H5887" i="2"/>
  <c r="H5886" i="2"/>
  <c r="H5885" i="2"/>
  <c r="H5884" i="2"/>
  <c r="H5883" i="2"/>
  <c r="H5882" i="2"/>
  <c r="H5881" i="2"/>
  <c r="H5880" i="2"/>
  <c r="H5879" i="2"/>
  <c r="H5878" i="2"/>
  <c r="H5877" i="2"/>
  <c r="H5874" i="2"/>
  <c r="E5873" i="2"/>
  <c r="H5873" i="2" s="1"/>
  <c r="E5872" i="2"/>
  <c r="H5872" i="2" s="1"/>
  <c r="H5871" i="2"/>
  <c r="H5870" i="2"/>
  <c r="H5869" i="2"/>
  <c r="H5868" i="2"/>
  <c r="H5867" i="2"/>
  <c r="H5866" i="2"/>
  <c r="H5865" i="2"/>
  <c r="H5864" i="2"/>
  <c r="H5863" i="2"/>
  <c r="H5862" i="2"/>
  <c r="H5861" i="2"/>
  <c r="H5860" i="2"/>
  <c r="H5859" i="2"/>
  <c r="H5858" i="2"/>
  <c r="H5857" i="2"/>
  <c r="H5856" i="2"/>
  <c r="H5855" i="2"/>
  <c r="H5854" i="2"/>
  <c r="H5853" i="2"/>
  <c r="H5852" i="2"/>
  <c r="H5851" i="2"/>
  <c r="H5850" i="2"/>
  <c r="H5849" i="2"/>
  <c r="H5848" i="2"/>
  <c r="H5847" i="2"/>
  <c r="H5846" i="2"/>
  <c r="H5845" i="2"/>
  <c r="H5844" i="2"/>
  <c r="H5843" i="2"/>
  <c r="H5842" i="2"/>
  <c r="H5841" i="2"/>
  <c r="H5840" i="2"/>
  <c r="H5839" i="2"/>
  <c r="H5838" i="2"/>
  <c r="H5837" i="2"/>
  <c r="H5836" i="2"/>
  <c r="H5835" i="2"/>
  <c r="H5834" i="2"/>
  <c r="H5833" i="2"/>
  <c r="H5832" i="2"/>
  <c r="H5831" i="2"/>
  <c r="H5830" i="2"/>
  <c r="H5829" i="2"/>
  <c r="H5828" i="2"/>
  <c r="H5827" i="2"/>
  <c r="H5826" i="2"/>
  <c r="H5825" i="2"/>
  <c r="H5824" i="2"/>
  <c r="H5823" i="2"/>
  <c r="H5822" i="2"/>
  <c r="H5821" i="2"/>
  <c r="H5820" i="2"/>
  <c r="H5819" i="2"/>
  <c r="H5818" i="2"/>
  <c r="H5817" i="2"/>
  <c r="H5816" i="2"/>
  <c r="H5815" i="2"/>
  <c r="H5814" i="2"/>
  <c r="H5813" i="2"/>
  <c r="H5812" i="2"/>
  <c r="H5811" i="2"/>
  <c r="H5810" i="2"/>
  <c r="H5809" i="2"/>
  <c r="H5808" i="2"/>
  <c r="H5807" i="2"/>
  <c r="H5806" i="2"/>
  <c r="H5805" i="2"/>
  <c r="H5804" i="2"/>
  <c r="H5803" i="2"/>
  <c r="H5802" i="2"/>
  <c r="H5801" i="2"/>
  <c r="H5800" i="2"/>
  <c r="H5799" i="2"/>
  <c r="H5798" i="2"/>
  <c r="H5797" i="2"/>
  <c r="H5796" i="2"/>
  <c r="H5795" i="2"/>
  <c r="H5794" i="2"/>
  <c r="H5793" i="2"/>
  <c r="H5792" i="2"/>
  <c r="H5791" i="2"/>
  <c r="H5790" i="2"/>
  <c r="H5789" i="2"/>
  <c r="H5788" i="2"/>
  <c r="H5787" i="2"/>
  <c r="H5786" i="2"/>
  <c r="H5785" i="2"/>
  <c r="H5538" i="2"/>
  <c r="H5537" i="2"/>
  <c r="H5536" i="2"/>
  <c r="H5535" i="2"/>
  <c r="H5534" i="2"/>
  <c r="H5533" i="2"/>
  <c r="H5532" i="2"/>
  <c r="H5531" i="2"/>
  <c r="H5530" i="2"/>
  <c r="H5529" i="2"/>
  <c r="H5528" i="2"/>
  <c r="H5527" i="2"/>
  <c r="H5526" i="2"/>
  <c r="H5525" i="2"/>
  <c r="H5524" i="2"/>
  <c r="H5523" i="2"/>
  <c r="H5522" i="2"/>
  <c r="H5521" i="2"/>
  <c r="E5520" i="2"/>
  <c r="H5520" i="2" s="1"/>
  <c r="H5519" i="2"/>
  <c r="H5518" i="2"/>
  <c r="H5517" i="2"/>
  <c r="H5516" i="2"/>
  <c r="H5515" i="2"/>
  <c r="H5514" i="2"/>
  <c r="H5513" i="2"/>
  <c r="H5512" i="2"/>
  <c r="H5511" i="2"/>
  <c r="H5510" i="2"/>
  <c r="H5509" i="2"/>
  <c r="H5508" i="2"/>
  <c r="H5507" i="2"/>
  <c r="H5506" i="2"/>
  <c r="H5505" i="2"/>
  <c r="H5504" i="2"/>
  <c r="H5503" i="2"/>
  <c r="H5502" i="2"/>
  <c r="H5501" i="2"/>
  <c r="H5500" i="2"/>
  <c r="H5499" i="2"/>
  <c r="H5498" i="2"/>
  <c r="H5497" i="2"/>
  <c r="H5496" i="2"/>
  <c r="H5495" i="2"/>
  <c r="H5494" i="2"/>
  <c r="H5493" i="2"/>
  <c r="H5492" i="2"/>
  <c r="H5491" i="2"/>
  <c r="H5490" i="2"/>
  <c r="H5489" i="2"/>
  <c r="H5488" i="2"/>
  <c r="H5487" i="2"/>
  <c r="H5486" i="2"/>
  <c r="H5485" i="2"/>
  <c r="H5484" i="2"/>
  <c r="H5483" i="2"/>
  <c r="H5482" i="2"/>
  <c r="H5481" i="2"/>
  <c r="H5480" i="2"/>
  <c r="H5479" i="2"/>
  <c r="H5478" i="2"/>
  <c r="H5477" i="2"/>
  <c r="H5476" i="2"/>
  <c r="H5475" i="2"/>
  <c r="H5474" i="2"/>
  <c r="H5472" i="2"/>
  <c r="H5471" i="2"/>
  <c r="H5470" i="2"/>
  <c r="H5469" i="2"/>
  <c r="H5468" i="2"/>
  <c r="H5467" i="2"/>
  <c r="H5466" i="2"/>
  <c r="H5465" i="2"/>
  <c r="H5464" i="2"/>
  <c r="H5463" i="2"/>
  <c r="H5462" i="2"/>
  <c r="H5461" i="2"/>
  <c r="H5460" i="2"/>
  <c r="H5459" i="2"/>
  <c r="H5458" i="2"/>
  <c r="E5457" i="2"/>
  <c r="H5457" i="2" s="1"/>
  <c r="H5456" i="2"/>
  <c r="H5455" i="2"/>
  <c r="H5454" i="2"/>
  <c r="H5453" i="2"/>
  <c r="H5452" i="2"/>
  <c r="H5451" i="2"/>
  <c r="H5450" i="2"/>
  <c r="H5449" i="2"/>
  <c r="H5448" i="2"/>
  <c r="H5447" i="2"/>
  <c r="H5446" i="2"/>
  <c r="H5445" i="2"/>
  <c r="H5444" i="2"/>
  <c r="H5443" i="2"/>
  <c r="H5442" i="2"/>
  <c r="H5441" i="2"/>
  <c r="H5440" i="2"/>
  <c r="H5439" i="2"/>
  <c r="H5438" i="2"/>
  <c r="H5437" i="2"/>
  <c r="H5436" i="2"/>
  <c r="H5435" i="2"/>
  <c r="H5434" i="2"/>
  <c r="H5433" i="2"/>
  <c r="H5432" i="2"/>
  <c r="H5431" i="2"/>
  <c r="H5430" i="2"/>
  <c r="H5429" i="2"/>
  <c r="H5428" i="2"/>
  <c r="H5427" i="2"/>
  <c r="H5426" i="2"/>
  <c r="H5425" i="2"/>
  <c r="H5424" i="2"/>
  <c r="H5423" i="2"/>
  <c r="H5422" i="2"/>
  <c r="H5421" i="2"/>
  <c r="H5420" i="2"/>
  <c r="H5419" i="2"/>
  <c r="H5418" i="2"/>
  <c r="E5782" i="2"/>
  <c r="H5782" i="2" s="1"/>
  <c r="H5781" i="2"/>
  <c r="H5780" i="2"/>
  <c r="H5779" i="2"/>
  <c r="H5778" i="2"/>
  <c r="H5777" i="2"/>
  <c r="H5776" i="2"/>
  <c r="H5775" i="2"/>
  <c r="H5774" i="2"/>
  <c r="H5773" i="2"/>
  <c r="H5772" i="2"/>
  <c r="H5771" i="2"/>
  <c r="H5770" i="2"/>
  <c r="H5769" i="2"/>
  <c r="H5768" i="2"/>
  <c r="H5767" i="2"/>
  <c r="H5766" i="2"/>
  <c r="H5765" i="2"/>
  <c r="H5764" i="2"/>
  <c r="H5763" i="2"/>
  <c r="H5762" i="2"/>
  <c r="H5761" i="2"/>
  <c r="H5760" i="2"/>
  <c r="H5759" i="2"/>
  <c r="H5758" i="2"/>
  <c r="H5757" i="2"/>
  <c r="H5756" i="2"/>
  <c r="H5755" i="2"/>
  <c r="H5754" i="2"/>
  <c r="H5753" i="2"/>
  <c r="H5752" i="2"/>
  <c r="H5751" i="2"/>
  <c r="H5750" i="2"/>
  <c r="H5749" i="2"/>
  <c r="H5748" i="2"/>
  <c r="H5747" i="2"/>
  <c r="H5746" i="2"/>
  <c r="H5745" i="2"/>
  <c r="H5744" i="2"/>
  <c r="H5743" i="2"/>
  <c r="H5742" i="2"/>
  <c r="H5741" i="2"/>
  <c r="H5740" i="2"/>
  <c r="H5739" i="2"/>
  <c r="H5738" i="2"/>
  <c r="H5737" i="2"/>
  <c r="H5736" i="2"/>
  <c r="H5735" i="2"/>
  <c r="H5734" i="2"/>
  <c r="H5733" i="2"/>
  <c r="H5732" i="2"/>
  <c r="H5731" i="2"/>
  <c r="H5730" i="2"/>
  <c r="H5729" i="2"/>
  <c r="H5728" i="2"/>
  <c r="H5727" i="2"/>
  <c r="H5726" i="2"/>
  <c r="H5725" i="2"/>
  <c r="H5724" i="2"/>
  <c r="H5723" i="2"/>
  <c r="H5722" i="2"/>
  <c r="H5721" i="2"/>
  <c r="H5720" i="2"/>
  <c r="H5719" i="2"/>
  <c r="H5718" i="2"/>
  <c r="H5717" i="2"/>
  <c r="H5716" i="2"/>
  <c r="H5715" i="2"/>
  <c r="H5714" i="2"/>
  <c r="H5713" i="2"/>
  <c r="H5712" i="2"/>
  <c r="H5711" i="2"/>
  <c r="H5707" i="2"/>
  <c r="H5706" i="2"/>
  <c r="H5705" i="2"/>
  <c r="H5704" i="2"/>
  <c r="H5703" i="2"/>
  <c r="H5702" i="2"/>
  <c r="H5701" i="2"/>
  <c r="H5700" i="2"/>
  <c r="H5699" i="2"/>
  <c r="H5698" i="2"/>
  <c r="H5697" i="2"/>
  <c r="H5696" i="2"/>
  <c r="H5695" i="2"/>
  <c r="H5694" i="2"/>
  <c r="H5693" i="2"/>
  <c r="H5692" i="2"/>
  <c r="H5691" i="2"/>
  <c r="H5690" i="2"/>
  <c r="H5689" i="2"/>
  <c r="H5688" i="2"/>
  <c r="H5687" i="2"/>
  <c r="H5686" i="2"/>
  <c r="H5685" i="2"/>
  <c r="H5684" i="2"/>
  <c r="H5683" i="2"/>
  <c r="H5682" i="2"/>
  <c r="H5681" i="2"/>
  <c r="H5680" i="2"/>
  <c r="H5679" i="2"/>
  <c r="H5678" i="2"/>
  <c r="H5677" i="2"/>
  <c r="H5676" i="2"/>
  <c r="H5675" i="2"/>
  <c r="H5674" i="2"/>
  <c r="H5673" i="2"/>
  <c r="H5672" i="2"/>
  <c r="H5671" i="2"/>
  <c r="H5670" i="2"/>
  <c r="H5669" i="2"/>
  <c r="H5668" i="2"/>
  <c r="H5667" i="2"/>
  <c r="H5666" i="2"/>
  <c r="H5665" i="2"/>
  <c r="H5664" i="2"/>
  <c r="H6106" i="2"/>
  <c r="H6105" i="2"/>
  <c r="E6104" i="2"/>
  <c r="H6104" i="2" s="1"/>
  <c r="H6103" i="2"/>
  <c r="H6101" i="2"/>
  <c r="H6100" i="2"/>
  <c r="H6099" i="2"/>
  <c r="H6098" i="2"/>
  <c r="H6097" i="2"/>
  <c r="H6096" i="2"/>
  <c r="H6095" i="2"/>
  <c r="H6094" i="2"/>
  <c r="H6093" i="2"/>
  <c r="H6092" i="2"/>
  <c r="H6091" i="2"/>
  <c r="H6090" i="2"/>
  <c r="H6089" i="2"/>
  <c r="H6088" i="2"/>
  <c r="H6087" i="2"/>
  <c r="H6086" i="2"/>
  <c r="H6085" i="2"/>
  <c r="H6084" i="2"/>
  <c r="H6083" i="2"/>
  <c r="H6082" i="2"/>
  <c r="H6081" i="2"/>
  <c r="H6080" i="2"/>
  <c r="H6079" i="2"/>
  <c r="H6078" i="2"/>
  <c r="H6077" i="2"/>
  <c r="H6076" i="2"/>
  <c r="H6075" i="2"/>
  <c r="H6074" i="2"/>
  <c r="H6073" i="2"/>
  <c r="H6072" i="2"/>
  <c r="H6071" i="2"/>
  <c r="H6069" i="2"/>
  <c r="H6068" i="2"/>
  <c r="H6067" i="2"/>
  <c r="H6066" i="2"/>
  <c r="H6065" i="2"/>
  <c r="H6064" i="2"/>
  <c r="H6063" i="2"/>
  <c r="H6058" i="2"/>
  <c r="H6057" i="2"/>
  <c r="H6056" i="2"/>
  <c r="H6055" i="2"/>
  <c r="H6054" i="2"/>
  <c r="H6053" i="2"/>
  <c r="H6052" i="2"/>
  <c r="H6051" i="2"/>
  <c r="H6050" i="2"/>
  <c r="H6049" i="2"/>
  <c r="H6048" i="2"/>
  <c r="H6047" i="2"/>
  <c r="E6046" i="2"/>
  <c r="H6046" i="2" s="1"/>
  <c r="H6045" i="2"/>
  <c r="H6044" i="2"/>
  <c r="H6043" i="2"/>
  <c r="H5414" i="2"/>
  <c r="H5413" i="2"/>
  <c r="H5412" i="2"/>
  <c r="H5411" i="2"/>
  <c r="H5410" i="2"/>
  <c r="H5409" i="2"/>
  <c r="H5408" i="2"/>
  <c r="H5407" i="2"/>
  <c r="H5406" i="2"/>
  <c r="H5405" i="2"/>
  <c r="H5404" i="2"/>
  <c r="H5403" i="2"/>
  <c r="E5402" i="2"/>
  <c r="H5402" i="2" s="1"/>
  <c r="H5401" i="2"/>
  <c r="H5400" i="2"/>
  <c r="H5399" i="2"/>
  <c r="H5398" i="2"/>
  <c r="H5397" i="2"/>
  <c r="H5396" i="2"/>
  <c r="H5395" i="2"/>
  <c r="H5394" i="2"/>
  <c r="H5393" i="2"/>
  <c r="H5392" i="2"/>
  <c r="H5391" i="2"/>
  <c r="H5390" i="2"/>
  <c r="H5389" i="2"/>
  <c r="H5388" i="2"/>
  <c r="H5387" i="2"/>
  <c r="H5386" i="2"/>
  <c r="H5385" i="2"/>
  <c r="H5384" i="2"/>
  <c r="H5383" i="2"/>
  <c r="H5382" i="2"/>
  <c r="H5381" i="2"/>
  <c r="H5380" i="2"/>
  <c r="H5379" i="2"/>
  <c r="H5378" i="2"/>
  <c r="H5377" i="2"/>
  <c r="H5376" i="2"/>
  <c r="H5375" i="2"/>
  <c r="H5374" i="2"/>
  <c r="H5373" i="2"/>
  <c r="H5372" i="2"/>
  <c r="H5370" i="2"/>
  <c r="H5369" i="2"/>
  <c r="H5368" i="2"/>
  <c r="H5367" i="2"/>
  <c r="H5366" i="2"/>
  <c r="H5365" i="2"/>
  <c r="H5364" i="2"/>
  <c r="H5363" i="2"/>
  <c r="H5362" i="2"/>
  <c r="H5361" i="2"/>
  <c r="H5360" i="2"/>
  <c r="H5359" i="2"/>
  <c r="H5358" i="2"/>
  <c r="H5357" i="2"/>
  <c r="H5356" i="2"/>
  <c r="H5355" i="2"/>
  <c r="H5354" i="2"/>
  <c r="H5353" i="2"/>
  <c r="H5352" i="2"/>
  <c r="H5351" i="2"/>
  <c r="H5350" i="2"/>
  <c r="H5349" i="2"/>
  <c r="H5348" i="2"/>
  <c r="H5347" i="2"/>
  <c r="H5346" i="2"/>
  <c r="H5345" i="2"/>
  <c r="H5344" i="2"/>
  <c r="H5343" i="2"/>
  <c r="H5342" i="2"/>
  <c r="H5341" i="2"/>
  <c r="H5340" i="2"/>
  <c r="H5339" i="2"/>
  <c r="H5338" i="2"/>
  <c r="H5337" i="2"/>
  <c r="H5336" i="2"/>
  <c r="H5335" i="2"/>
  <c r="H5334" i="2"/>
  <c r="H5333" i="2"/>
  <c r="H5332" i="2"/>
  <c r="H5331" i="2"/>
  <c r="H5330" i="2"/>
  <c r="H5329" i="2"/>
  <c r="E5328" i="2"/>
  <c r="H5328" i="2" s="1"/>
  <c r="H5327" i="2"/>
  <c r="H5326" i="2"/>
  <c r="H5325" i="2"/>
  <c r="H5324" i="2"/>
  <c r="H5323" i="2"/>
  <c r="H5322" i="2"/>
  <c r="H5321" i="2"/>
  <c r="H5320" i="2"/>
  <c r="H5319" i="2"/>
  <c r="H5318" i="2"/>
  <c r="H5317" i="2"/>
  <c r="H5316" i="2"/>
  <c r="H5315" i="2"/>
  <c r="H5314" i="2"/>
  <c r="H5313" i="2"/>
  <c r="H5312" i="2"/>
  <c r="H5311" i="2"/>
  <c r="H5310" i="2"/>
  <c r="H5309" i="2"/>
  <c r="H5308" i="2"/>
  <c r="H5307" i="2"/>
  <c r="H5306" i="2"/>
  <c r="H5305" i="2"/>
  <c r="H5304" i="2"/>
  <c r="H5303" i="2"/>
  <c r="H5302" i="2"/>
  <c r="H5301" i="2"/>
  <c r="H5300" i="2"/>
  <c r="H5299" i="2"/>
  <c r="H5298" i="2"/>
  <c r="H5297" i="2"/>
  <c r="H5296" i="2"/>
  <c r="H5295" i="2"/>
  <c r="H5294" i="2"/>
  <c r="H5293" i="2"/>
  <c r="H5292" i="2"/>
  <c r="H5291" i="2"/>
  <c r="H5290" i="2"/>
  <c r="H5289" i="2"/>
  <c r="H5288" i="2"/>
  <c r="H5287" i="2"/>
  <c r="H5286" i="2"/>
  <c r="H5285" i="2"/>
  <c r="H5284" i="2"/>
  <c r="H5283" i="2"/>
  <c r="H5282" i="2"/>
  <c r="H5281" i="2"/>
  <c r="E5661" i="2"/>
  <c r="H5661" i="2" s="1"/>
  <c r="H5660" i="2"/>
  <c r="H5659" i="2"/>
  <c r="H5658" i="2"/>
  <c r="H5657" i="2"/>
  <c r="H5656" i="2"/>
  <c r="H5655" i="2"/>
  <c r="H5654" i="2"/>
  <c r="H5653" i="2"/>
  <c r="H5652" i="2"/>
  <c r="H5651" i="2"/>
  <c r="H5650" i="2"/>
  <c r="H5649" i="2"/>
  <c r="H5648" i="2"/>
  <c r="H5647" i="2"/>
  <c r="H5646" i="2"/>
  <c r="H5645" i="2"/>
  <c r="H5644" i="2"/>
  <c r="H5643" i="2"/>
  <c r="H5642" i="2"/>
  <c r="H5641" i="2"/>
  <c r="H5640" i="2"/>
  <c r="H5639" i="2"/>
  <c r="H5638" i="2"/>
  <c r="H5637" i="2"/>
  <c r="H5636" i="2"/>
  <c r="H5635" i="2"/>
  <c r="H5634" i="2"/>
  <c r="H5633" i="2"/>
  <c r="H5632" i="2"/>
  <c r="H5631" i="2"/>
  <c r="H5630" i="2"/>
  <c r="H5629" i="2"/>
  <c r="H5628" i="2"/>
  <c r="H5627" i="2"/>
  <c r="H5626" i="2"/>
  <c r="H5625" i="2"/>
  <c r="H5624" i="2"/>
  <c r="H5623" i="2"/>
  <c r="H5622" i="2"/>
  <c r="H5621" i="2"/>
  <c r="H5620" i="2"/>
  <c r="H5619" i="2"/>
  <c r="H5618" i="2"/>
  <c r="H5617" i="2"/>
  <c r="H5616" i="2"/>
  <c r="H5615" i="2"/>
  <c r="H5614" i="2"/>
  <c r="H5613" i="2"/>
  <c r="H5612" i="2"/>
  <c r="H5611" i="2"/>
  <c r="H5610" i="2"/>
  <c r="H5609" i="2"/>
  <c r="H5608" i="2"/>
  <c r="H5607" i="2"/>
  <c r="H5606" i="2"/>
  <c r="H5605" i="2"/>
  <c r="H5604" i="2"/>
  <c r="H5603" i="2"/>
  <c r="H5602" i="2"/>
  <c r="H5601" i="2"/>
  <c r="H5600" i="2"/>
  <c r="H5599" i="2"/>
  <c r="H5598" i="2"/>
  <c r="H5597" i="2"/>
  <c r="H5596" i="2"/>
  <c r="H5595" i="2"/>
  <c r="H5594" i="2"/>
  <c r="H5593" i="2"/>
  <c r="H5592" i="2"/>
  <c r="H5591" i="2"/>
  <c r="H5590" i="2"/>
  <c r="H5589" i="2"/>
  <c r="H5588" i="2"/>
  <c r="H5587" i="2"/>
  <c r="H5586" i="2"/>
  <c r="H5585" i="2"/>
  <c r="H5584" i="2"/>
  <c r="H5583" i="2"/>
  <c r="H5582" i="2"/>
  <c r="H5581" i="2"/>
  <c r="H5580" i="2"/>
  <c r="H5579" i="2"/>
  <c r="H5578" i="2"/>
  <c r="H5577" i="2"/>
  <c r="H5576" i="2"/>
  <c r="H5575" i="2"/>
  <c r="H5574" i="2"/>
  <c r="H5573" i="2"/>
  <c r="H5572" i="2"/>
  <c r="H5571" i="2"/>
  <c r="H5570" i="2"/>
  <c r="H5569" i="2"/>
  <c r="H5568" i="2"/>
  <c r="H5567" i="2"/>
  <c r="H5566" i="2"/>
  <c r="H5565" i="2"/>
  <c r="H5564" i="2"/>
  <c r="H5563" i="2"/>
  <c r="H5562" i="2"/>
  <c r="H5561" i="2"/>
  <c r="H5560" i="2"/>
  <c r="H5559" i="2"/>
  <c r="H5558" i="2"/>
  <c r="H5557" i="2"/>
  <c r="H5556" i="2"/>
  <c r="H5555" i="2"/>
  <c r="H5554" i="2"/>
  <c r="H5553" i="2"/>
  <c r="H5552" i="2"/>
  <c r="H5551" i="2"/>
  <c r="H5550" i="2"/>
  <c r="H5549" i="2"/>
  <c r="H6041" i="2"/>
  <c r="H6040" i="2"/>
  <c r="H6039" i="2"/>
  <c r="H6038" i="2"/>
  <c r="H6037" i="2"/>
  <c r="E6036" i="2"/>
  <c r="H6036" i="2" s="1"/>
  <c r="H6035" i="2"/>
  <c r="H6034" i="2"/>
  <c r="H6033" i="2"/>
  <c r="H6032" i="2"/>
  <c r="H6031" i="2"/>
  <c r="H6030" i="2"/>
  <c r="H6029" i="2"/>
  <c r="H6028" i="2"/>
  <c r="H6027" i="2"/>
  <c r="H6026" i="2"/>
  <c r="H6025" i="2"/>
  <c r="H6024" i="2"/>
  <c r="H6023" i="2"/>
  <c r="H6022" i="2"/>
  <c r="H6021" i="2"/>
  <c r="H6020" i="2"/>
  <c r="H6019" i="2"/>
  <c r="H6018" i="2"/>
  <c r="H6017" i="2"/>
  <c r="H6016" i="2"/>
  <c r="H6015" i="2"/>
  <c r="H6014" i="2"/>
  <c r="H6013" i="2"/>
  <c r="H6012" i="2"/>
  <c r="H6011" i="2"/>
  <c r="H6010" i="2"/>
  <c r="H6009" i="2"/>
  <c r="H6008" i="2"/>
  <c r="H6007" i="2"/>
  <c r="H6006" i="2"/>
  <c r="H6005" i="2"/>
  <c r="H6004" i="2"/>
  <c r="H6003" i="2"/>
  <c r="H6002" i="2"/>
  <c r="H6001" i="2"/>
  <c r="H6000" i="2"/>
  <c r="H5999" i="2"/>
  <c r="H5998" i="2"/>
  <c r="H5997" i="2"/>
  <c r="H5996" i="2"/>
  <c r="H5995" i="2"/>
  <c r="H5994" i="2"/>
  <c r="H5993" i="2"/>
  <c r="H5992" i="2"/>
  <c r="H5991" i="2"/>
  <c r="H5990" i="2"/>
  <c r="H5989" i="2"/>
  <c r="H5988" i="2"/>
  <c r="H5987" i="2"/>
  <c r="H5986" i="2"/>
  <c r="H5985" i="2"/>
  <c r="H5984" i="2"/>
  <c r="H5983" i="2"/>
  <c r="H5982" i="2"/>
  <c r="H5981" i="2"/>
  <c r="H5276" i="2"/>
  <c r="H5275" i="2"/>
  <c r="H5274" i="2"/>
  <c r="H5273" i="2"/>
  <c r="H5272" i="2"/>
  <c r="H5271" i="2"/>
  <c r="H5270" i="2"/>
  <c r="H5269" i="2"/>
  <c r="H5268" i="2"/>
  <c r="H5267" i="2"/>
  <c r="H5266" i="2"/>
  <c r="H5265" i="2"/>
  <c r="H5264" i="2"/>
  <c r="H5263" i="2"/>
  <c r="H5262" i="2"/>
  <c r="H5260" i="2"/>
  <c r="H5259" i="2"/>
  <c r="H5258" i="2"/>
  <c r="H5257" i="2"/>
  <c r="H5256" i="2"/>
  <c r="H5255" i="2"/>
  <c r="H5254" i="2"/>
  <c r="E5253" i="2"/>
  <c r="H5253" i="2" s="1"/>
  <c r="H5252" i="2"/>
  <c r="H5251" i="2"/>
  <c r="H5250" i="2"/>
  <c r="H5249" i="2"/>
  <c r="H5248" i="2"/>
  <c r="H5246" i="2"/>
  <c r="H5245" i="2"/>
  <c r="H5244" i="2"/>
  <c r="H5243" i="2"/>
  <c r="H5242" i="2"/>
  <c r="H5241" i="2"/>
  <c r="H5240" i="2"/>
  <c r="H5239" i="2"/>
  <c r="H5238" i="2"/>
  <c r="H5237" i="2"/>
  <c r="H5236" i="2"/>
  <c r="H5235" i="2"/>
  <c r="H5234" i="2"/>
  <c r="H5233" i="2"/>
  <c r="H5231" i="2"/>
  <c r="H5230" i="2"/>
  <c r="H5229" i="2"/>
  <c r="H5228" i="2"/>
  <c r="H5227" i="2"/>
  <c r="H5226" i="2"/>
  <c r="H5225" i="2"/>
  <c r="H5224" i="2"/>
  <c r="H5223" i="2"/>
  <c r="H5222" i="2"/>
  <c r="H5221" i="2"/>
  <c r="E5220" i="2"/>
  <c r="H5220" i="2" s="1"/>
  <c r="E5219" i="2"/>
  <c r="H5219" i="2" s="1"/>
  <c r="E5218" i="2"/>
  <c r="H5218" i="2" s="1"/>
  <c r="E5217" i="2"/>
  <c r="H5217" i="2" s="1"/>
  <c r="H5216" i="2"/>
  <c r="H5215" i="2"/>
  <c r="H5214" i="2"/>
  <c r="H5213" i="2"/>
  <c r="H5212" i="2"/>
  <c r="H5211" i="2"/>
  <c r="H5210" i="2"/>
  <c r="H5209" i="2"/>
  <c r="H5208" i="2"/>
  <c r="H5207" i="2"/>
  <c r="H5206" i="2"/>
  <c r="H5205" i="2"/>
  <c r="H5204" i="2"/>
  <c r="H5203" i="2"/>
  <c r="H5202" i="2"/>
  <c r="H5201" i="2"/>
  <c r="H5200" i="2"/>
  <c r="H5199" i="2"/>
  <c r="H5198" i="2"/>
  <c r="H5197" i="2"/>
  <c r="H5196" i="2"/>
  <c r="H5195" i="2"/>
  <c r="H5194" i="2"/>
  <c r="H5193" i="2"/>
  <c r="H5192" i="2"/>
  <c r="H5191" i="2"/>
  <c r="H5190" i="2"/>
  <c r="H5189" i="2"/>
  <c r="H5188" i="2"/>
  <c r="H5187" i="2"/>
  <c r="H5186" i="2"/>
  <c r="H5185" i="2"/>
  <c r="H5184" i="2"/>
  <c r="H5183" i="2"/>
  <c r="H5182" i="2"/>
  <c r="H5181" i="2"/>
  <c r="H5180" i="2"/>
  <c r="H5179" i="2"/>
  <c r="H5178" i="2"/>
  <c r="H5177" i="2"/>
  <c r="H5176" i="2"/>
  <c r="H5175" i="2"/>
  <c r="H5174" i="2"/>
  <c r="H5173" i="2"/>
  <c r="H5172" i="2"/>
  <c r="H5171" i="2"/>
  <c r="H5170" i="2"/>
  <c r="H5169" i="2"/>
  <c r="H5168" i="2"/>
  <c r="H5167" i="2"/>
  <c r="H5166" i="2"/>
  <c r="H5165" i="2"/>
  <c r="E5164" i="2"/>
  <c r="H5164" i="2" s="1"/>
  <c r="H5163" i="2"/>
  <c r="H5162" i="2"/>
  <c r="H5161" i="2"/>
  <c r="H5160" i="2"/>
  <c r="H5159" i="2"/>
  <c r="H5158" i="2"/>
  <c r="H5157" i="2"/>
  <c r="H5156" i="2"/>
  <c r="H5155" i="2"/>
  <c r="H5154" i="2"/>
  <c r="H5153" i="2"/>
  <c r="H5152" i="2"/>
  <c r="H5151" i="2"/>
  <c r="H5150" i="2"/>
  <c r="H5149" i="2"/>
  <c r="H5148" i="2"/>
  <c r="H5147" i="2"/>
  <c r="H5146" i="2"/>
  <c r="H5145" i="2"/>
  <c r="H5144" i="2"/>
  <c r="H5143" i="2"/>
  <c r="H5142" i="2"/>
  <c r="H5141" i="2"/>
  <c r="H5140" i="2"/>
  <c r="H5139" i="2"/>
  <c r="H5138" i="2"/>
  <c r="H5137" i="2"/>
  <c r="H5136" i="2"/>
  <c r="H5135" i="2"/>
  <c r="H5134" i="2"/>
  <c r="E5133" i="2"/>
  <c r="H5133" i="2" s="1"/>
  <c r="H5132" i="2"/>
  <c r="H5131" i="2"/>
  <c r="H5130" i="2"/>
  <c r="H5129" i="2"/>
  <c r="H5128" i="2"/>
  <c r="H5127" i="2"/>
  <c r="H5126" i="2"/>
  <c r="H5125" i="2"/>
  <c r="H5124" i="2"/>
  <c r="H5123" i="2"/>
  <c r="H5122" i="2"/>
  <c r="H5121" i="2"/>
  <c r="H5120" i="2"/>
  <c r="H5119" i="2"/>
  <c r="H5118" i="2"/>
  <c r="H5117" i="2"/>
  <c r="H5116" i="2"/>
  <c r="H5115" i="2"/>
  <c r="H5114" i="2"/>
  <c r="H5113" i="2"/>
  <c r="H5112" i="2"/>
  <c r="H5111" i="2"/>
  <c r="H5110" i="2"/>
  <c r="H5109" i="2"/>
  <c r="H5108" i="2"/>
  <c r="H5107" i="2"/>
  <c r="H5106" i="2"/>
  <c r="H5105" i="2"/>
  <c r="H5104" i="2"/>
  <c r="H5103" i="2"/>
  <c r="H5102" i="2"/>
  <c r="H5101" i="2"/>
  <c r="H5100" i="2"/>
  <c r="H5099" i="2"/>
  <c r="H5098" i="2"/>
  <c r="H5097" i="2"/>
  <c r="H5096" i="2"/>
  <c r="H5095" i="2"/>
  <c r="H5094" i="2"/>
  <c r="H5093" i="2"/>
  <c r="H5092" i="2"/>
  <c r="H5091" i="2"/>
  <c r="H5090" i="2"/>
  <c r="H5089" i="2"/>
  <c r="H5088" i="2"/>
  <c r="H5087" i="2"/>
  <c r="H5086" i="2"/>
  <c r="H5085" i="2"/>
  <c r="H4899" i="2"/>
  <c r="H4898" i="2"/>
  <c r="E4897" i="2"/>
  <c r="H4897" i="2" s="1"/>
  <c r="H4896" i="2"/>
  <c r="H4895" i="2"/>
  <c r="H4894" i="2"/>
  <c r="E4893" i="2"/>
  <c r="H4893" i="2" s="1"/>
  <c r="E4892" i="2"/>
  <c r="H4892" i="2" s="1"/>
  <c r="E4891" i="2"/>
  <c r="H4891" i="2" s="1"/>
  <c r="H4890" i="2"/>
  <c r="E4889" i="2"/>
  <c r="H4889" i="2" s="1"/>
  <c r="E4888" i="2"/>
  <c r="H4888" i="2" s="1"/>
  <c r="E4887" i="2"/>
  <c r="H4887" i="2" s="1"/>
  <c r="H4886" i="2"/>
  <c r="H4885" i="2"/>
  <c r="H4884" i="2"/>
  <c r="H4883" i="2"/>
  <c r="E4882" i="2"/>
  <c r="H4882" i="2" s="1"/>
  <c r="H4881" i="2"/>
  <c r="H4880" i="2"/>
  <c r="E4922" i="2"/>
  <c r="H4922" i="2" s="1"/>
  <c r="E4921" i="2"/>
  <c r="H4921" i="2" s="1"/>
  <c r="H4920" i="2"/>
  <c r="H4919" i="2"/>
  <c r="H4918" i="2"/>
  <c r="E4917" i="2"/>
  <c r="H4917" i="2" s="1"/>
  <c r="H4916" i="2"/>
  <c r="H4915" i="2"/>
  <c r="H4914" i="2"/>
  <c r="E4913" i="2"/>
  <c r="H4913" i="2" s="1"/>
  <c r="H4912" i="2"/>
  <c r="H4911" i="2"/>
  <c r="H4910" i="2"/>
  <c r="H4909" i="2"/>
  <c r="H4908" i="2"/>
  <c r="H4907" i="2"/>
  <c r="E4906" i="2"/>
  <c r="H4906" i="2" s="1"/>
  <c r="E4905" i="2"/>
  <c r="H4905" i="2" s="1"/>
  <c r="E4904" i="2"/>
  <c r="H4904" i="2" s="1"/>
  <c r="E4903" i="2"/>
  <c r="H4903" i="2" s="1"/>
  <c r="H4902" i="2"/>
  <c r="E4876" i="2"/>
  <c r="H4876" i="2" s="1"/>
  <c r="E4875" i="2"/>
  <c r="H4875" i="2" s="1"/>
  <c r="E4874" i="2"/>
  <c r="H4874" i="2" s="1"/>
  <c r="E4873" i="2"/>
  <c r="H4873" i="2" s="1"/>
  <c r="E4872" i="2"/>
  <c r="H4872" i="2" s="1"/>
  <c r="E4871" i="2"/>
  <c r="H4871" i="2" s="1"/>
  <c r="E4870" i="2"/>
  <c r="H4870" i="2" s="1"/>
  <c r="E4869" i="2"/>
  <c r="H4869" i="2" s="1"/>
  <c r="E4868" i="2"/>
  <c r="H4868" i="2" s="1"/>
  <c r="H4867" i="2"/>
  <c r="E4865" i="2"/>
  <c r="H4865" i="2" s="1"/>
  <c r="E4864" i="2"/>
  <c r="H4864" i="2" s="1"/>
  <c r="H4863" i="2"/>
  <c r="H4862" i="2"/>
  <c r="E4861" i="2"/>
  <c r="H4861" i="2" s="1"/>
  <c r="E4860" i="2"/>
  <c r="H4860" i="2" s="1"/>
  <c r="E4859" i="2"/>
  <c r="H4859" i="2" s="1"/>
  <c r="E4858" i="2"/>
  <c r="H4858" i="2" s="1"/>
  <c r="H4857" i="2"/>
  <c r="E4856" i="2"/>
  <c r="H4856" i="2" s="1"/>
  <c r="H4855" i="2"/>
  <c r="E4854" i="2"/>
  <c r="H4854" i="2" s="1"/>
  <c r="H4853" i="2"/>
  <c r="E4852" i="2"/>
  <c r="H4852" i="2" s="1"/>
  <c r="E4851" i="2"/>
  <c r="H4851" i="2" s="1"/>
  <c r="E4850" i="2"/>
  <c r="H4850" i="2" s="1"/>
  <c r="E4849" i="2"/>
  <c r="H4849" i="2" s="1"/>
  <c r="E4848" i="2"/>
  <c r="H4848" i="2" s="1"/>
  <c r="E4847" i="2"/>
  <c r="H4847" i="2" s="1"/>
  <c r="H4846" i="2"/>
  <c r="H4845" i="2"/>
  <c r="H4844" i="2"/>
  <c r="E4843" i="2"/>
  <c r="H4843" i="2" s="1"/>
  <c r="H4842" i="2"/>
  <c r="H4840" i="2"/>
  <c r="H4839" i="2"/>
  <c r="H4838" i="2"/>
  <c r="E4837" i="2"/>
  <c r="H4837" i="2" s="1"/>
  <c r="H4836" i="2"/>
  <c r="H4835" i="2"/>
  <c r="H4834" i="2"/>
  <c r="H4833" i="2"/>
  <c r="H4832" i="2"/>
  <c r="H4831" i="2"/>
  <c r="H4830" i="2"/>
  <c r="E4829" i="2"/>
  <c r="H4829" i="2" s="1"/>
  <c r="H4828" i="2"/>
  <c r="E4827" i="2"/>
  <c r="H4827" i="2" s="1"/>
  <c r="E4826" i="2"/>
  <c r="H4826" i="2" s="1"/>
  <c r="H4825" i="2"/>
  <c r="E4824" i="2"/>
  <c r="H4824" i="2" s="1"/>
  <c r="E4823" i="2"/>
  <c r="H4823" i="2" s="1"/>
  <c r="E4822" i="2"/>
  <c r="H4822" i="2" s="1"/>
  <c r="E4821" i="2"/>
  <c r="H4821" i="2" s="1"/>
  <c r="H4820" i="2"/>
  <c r="H4819" i="2"/>
  <c r="H4818" i="2"/>
  <c r="H4817" i="2"/>
  <c r="E4816" i="2"/>
  <c r="H4816" i="2" s="1"/>
  <c r="H4815" i="2"/>
  <c r="H4814" i="2"/>
  <c r="H4813" i="2"/>
  <c r="E4812" i="2"/>
  <c r="H4812" i="2" s="1"/>
  <c r="H4811" i="2"/>
  <c r="E4810" i="2"/>
  <c r="H4810" i="2" s="1"/>
  <c r="H4809" i="2"/>
  <c r="E4808" i="2"/>
  <c r="H4808" i="2" s="1"/>
  <c r="H4807" i="2"/>
  <c r="H4806" i="2"/>
  <c r="H4805" i="2"/>
  <c r="H4804" i="2"/>
  <c r="H4803" i="2"/>
  <c r="H4802" i="2"/>
  <c r="H4801" i="2"/>
  <c r="H4800" i="2"/>
  <c r="E4799" i="2"/>
  <c r="H4799" i="2" s="1"/>
  <c r="H4798" i="2"/>
  <c r="E4797" i="2"/>
  <c r="H4797" i="2" s="1"/>
  <c r="E4796" i="2"/>
  <c r="H4796" i="2" s="1"/>
  <c r="H4795" i="2"/>
  <c r="H4794" i="2"/>
  <c r="H4793" i="2"/>
  <c r="H4792" i="2"/>
  <c r="E4791" i="2"/>
  <c r="H4791" i="2" s="1"/>
  <c r="H4790" i="2"/>
  <c r="E4789" i="2"/>
  <c r="H4789" i="2" s="1"/>
  <c r="E4788" i="2"/>
  <c r="H4788" i="2" s="1"/>
  <c r="E4787" i="2"/>
  <c r="H4787" i="2" s="1"/>
  <c r="E4786" i="2"/>
  <c r="H4786" i="2" s="1"/>
  <c r="E4785" i="2"/>
  <c r="H4785" i="2" s="1"/>
  <c r="E4784" i="2"/>
  <c r="H4784" i="2" s="1"/>
  <c r="E4783" i="2"/>
  <c r="H4783" i="2" s="1"/>
  <c r="E4782" i="2"/>
  <c r="H4782" i="2" s="1"/>
  <c r="E4781" i="2"/>
  <c r="H4781" i="2" s="1"/>
  <c r="E4780" i="2"/>
  <c r="H4780" i="2" s="1"/>
  <c r="E4779" i="2"/>
  <c r="H4779" i="2" s="1"/>
  <c r="E4778" i="2"/>
  <c r="H4778" i="2" s="1"/>
  <c r="E4777" i="2"/>
  <c r="H4777" i="2" s="1"/>
  <c r="E4776" i="2"/>
  <c r="H4776" i="2" s="1"/>
  <c r="H4775" i="2"/>
  <c r="H4774" i="2"/>
  <c r="H4773" i="2"/>
  <c r="H4772" i="2"/>
  <c r="E4771" i="2"/>
  <c r="H4771" i="2" s="1"/>
  <c r="H4770" i="2"/>
  <c r="H4769" i="2"/>
  <c r="E4768" i="2"/>
  <c r="H4768" i="2" s="1"/>
  <c r="E4767" i="2"/>
  <c r="H4767" i="2" s="1"/>
  <c r="H4766" i="2"/>
  <c r="E4765" i="2"/>
  <c r="H4765" i="2" s="1"/>
  <c r="H4384" i="2"/>
  <c r="H4382" i="2"/>
  <c r="H4381" i="2"/>
  <c r="H4380" i="2"/>
  <c r="H4379" i="2"/>
  <c r="H4378" i="2"/>
  <c r="H4377" i="2"/>
  <c r="H4376" i="2"/>
  <c r="H4375" i="2"/>
  <c r="H4374" i="2"/>
  <c r="H4373" i="2"/>
  <c r="H4372" i="2"/>
  <c r="H4371" i="2"/>
  <c r="H4367" i="2"/>
  <c r="H4366" i="2"/>
  <c r="H4365" i="2"/>
  <c r="H4364" i="2"/>
  <c r="H4363" i="2"/>
  <c r="H4362" i="2"/>
  <c r="H4361" i="2"/>
  <c r="H4360" i="2"/>
  <c r="H4359" i="2"/>
  <c r="H4358" i="2"/>
  <c r="H4357" i="2"/>
  <c r="H4356" i="2"/>
  <c r="H4355" i="2"/>
  <c r="H4354" i="2"/>
  <c r="H4353" i="2"/>
  <c r="H4352" i="2"/>
  <c r="H4351" i="2"/>
  <c r="H4350" i="2"/>
  <c r="H4349" i="2"/>
  <c r="H4348" i="2"/>
  <c r="H4347" i="2"/>
  <c r="H4346" i="2"/>
  <c r="H4345" i="2"/>
  <c r="H4344" i="2"/>
  <c r="H4340" i="2"/>
  <c r="H4339" i="2"/>
  <c r="H4338" i="2"/>
  <c r="H4337" i="2"/>
  <c r="H4336" i="2"/>
  <c r="H4335" i="2"/>
  <c r="H4332" i="2"/>
  <c r="H4331" i="2"/>
  <c r="H4330" i="2"/>
  <c r="H4329" i="2"/>
  <c r="H4323" i="2"/>
  <c r="H4322" i="2"/>
  <c r="H4309" i="2"/>
  <c r="G4636" i="2"/>
  <c r="H4636" i="2" s="1"/>
  <c r="G4635" i="2"/>
  <c r="H4635" i="2" s="1"/>
  <c r="G4634" i="2"/>
  <c r="H4634" i="2" s="1"/>
  <c r="G4633" i="2"/>
  <c r="H4633" i="2" s="1"/>
  <c r="G4632" i="2"/>
  <c r="H4632" i="2" s="1"/>
  <c r="G4631" i="2"/>
  <c r="H4631" i="2" s="1"/>
  <c r="G4630" i="2"/>
  <c r="H4630" i="2" s="1"/>
  <c r="G4629" i="2"/>
  <c r="H4629" i="2" s="1"/>
  <c r="G4628" i="2"/>
  <c r="H4628" i="2" s="1"/>
  <c r="G4627" i="2"/>
  <c r="H4627" i="2" s="1"/>
  <c r="G4626" i="2"/>
  <c r="H4626" i="2" s="1"/>
  <c r="G4625" i="2"/>
  <c r="H4625" i="2" s="1"/>
  <c r="G4624" i="2"/>
  <c r="H4624" i="2" s="1"/>
  <c r="G4623" i="2"/>
  <c r="H4623" i="2" s="1"/>
  <c r="G4622" i="2"/>
  <c r="H4622" i="2" s="1"/>
  <c r="G4621" i="2"/>
  <c r="H4621" i="2" s="1"/>
  <c r="G4620" i="2"/>
  <c r="H4620" i="2" s="1"/>
  <c r="G4619" i="2"/>
  <c r="H4619" i="2" s="1"/>
  <c r="G4618" i="2"/>
  <c r="G4617" i="2"/>
  <c r="G4616" i="2"/>
  <c r="H4616" i="2" s="1"/>
  <c r="G4615" i="2"/>
  <c r="H4615" i="2" s="1"/>
  <c r="G4614" i="2"/>
  <c r="G4613" i="2"/>
  <c r="H4613" i="2" s="1"/>
  <c r="G4612" i="2"/>
  <c r="G4611" i="2"/>
  <c r="G4610" i="2"/>
  <c r="H4610" i="2" s="1"/>
  <c r="G4609" i="2"/>
  <c r="H4609" i="2" s="1"/>
  <c r="G4608" i="2"/>
  <c r="G4607" i="2"/>
  <c r="H4607" i="2" s="1"/>
  <c r="G4606" i="2"/>
  <c r="G4605" i="2"/>
  <c r="G4604" i="2"/>
  <c r="G4603" i="2"/>
  <c r="G4602" i="2"/>
  <c r="G4601" i="2"/>
  <c r="H4601" i="2" s="1"/>
  <c r="G4600" i="2"/>
  <c r="G4599" i="2"/>
  <c r="H4599" i="2" s="1"/>
  <c r="G4598" i="2"/>
  <c r="H4598" i="2" s="1"/>
  <c r="G4597" i="2"/>
  <c r="H4597" i="2" s="1"/>
  <c r="G4596" i="2"/>
  <c r="G4595" i="2"/>
  <c r="H4595" i="2" s="1"/>
  <c r="G4594" i="2"/>
  <c r="H4594" i="2" s="1"/>
  <c r="G4593" i="2"/>
  <c r="H4593" i="2" s="1"/>
  <c r="G4592" i="2"/>
  <c r="G4591" i="2"/>
  <c r="G4590" i="2"/>
  <c r="G4589" i="2"/>
  <c r="G4588" i="2"/>
  <c r="H4588" i="2" s="1"/>
  <c r="G4587" i="2"/>
  <c r="G4586" i="2"/>
  <c r="G4585" i="2"/>
  <c r="G4584" i="2"/>
  <c r="G4583" i="2"/>
  <c r="G4582" i="2"/>
  <c r="G4581" i="2"/>
  <c r="H4581" i="2" s="1"/>
  <c r="G4580" i="2"/>
  <c r="G4579" i="2"/>
  <c r="G4578" i="2"/>
  <c r="G4306" i="2"/>
  <c r="G4305" i="2"/>
  <c r="G4304" i="2"/>
  <c r="G4303" i="2"/>
  <c r="H4303" i="2" s="1"/>
  <c r="G4302" i="2"/>
  <c r="H4302" i="2" s="1"/>
  <c r="G4301" i="2"/>
  <c r="H4301" i="2" s="1"/>
  <c r="G4300" i="2"/>
  <c r="H4300" i="2" s="1"/>
  <c r="G4299" i="2"/>
  <c r="H4299" i="2" s="1"/>
  <c r="G4298" i="2"/>
  <c r="H4298" i="2" s="1"/>
  <c r="G4297" i="2"/>
  <c r="H4297" i="2" s="1"/>
  <c r="G4296" i="2"/>
  <c r="H4296" i="2" s="1"/>
  <c r="G4295" i="2"/>
  <c r="H4295" i="2" s="1"/>
  <c r="G4294" i="2"/>
  <c r="H4294" i="2" s="1"/>
  <c r="G4293" i="2"/>
  <c r="H4293" i="2" s="1"/>
  <c r="G4292" i="2"/>
  <c r="H4292" i="2" s="1"/>
  <c r="G4291" i="2"/>
  <c r="G4290" i="2"/>
  <c r="G4289" i="2"/>
  <c r="G4288" i="2"/>
  <c r="H4288" i="2" s="1"/>
  <c r="G4287" i="2"/>
  <c r="H4287" i="2" s="1"/>
  <c r="G4286" i="2"/>
  <c r="H4286" i="2" s="1"/>
  <c r="G4285" i="2"/>
  <c r="H4285" i="2" s="1"/>
  <c r="G4284" i="2"/>
  <c r="H4284" i="2" s="1"/>
  <c r="G4283" i="2"/>
  <c r="G4282" i="2"/>
  <c r="H4282" i="2" s="1"/>
  <c r="G4281" i="2"/>
  <c r="G4280" i="2"/>
  <c r="H4280" i="2" s="1"/>
  <c r="G4279" i="2"/>
  <c r="H4279" i="2" s="1"/>
  <c r="G4278" i="2"/>
  <c r="H4278" i="2" s="1"/>
  <c r="G4277" i="2"/>
  <c r="H4277" i="2" s="1"/>
  <c r="G4276" i="2"/>
  <c r="H4276" i="2" s="1"/>
  <c r="G4275" i="2"/>
  <c r="H4275" i="2" s="1"/>
  <c r="G4274" i="2"/>
  <c r="H4274" i="2" s="1"/>
  <c r="G4273" i="2"/>
  <c r="H4273" i="2" s="1"/>
  <c r="G4272" i="2"/>
  <c r="H4272" i="2" s="1"/>
  <c r="G4271" i="2"/>
  <c r="H4271" i="2" s="1"/>
  <c r="H4270" i="2"/>
  <c r="G4269" i="2"/>
  <c r="H4269" i="2" s="1"/>
  <c r="G4268" i="2"/>
  <c r="G4267" i="2"/>
  <c r="G4266" i="2"/>
  <c r="G4265" i="2"/>
  <c r="H4265" i="2" s="1"/>
  <c r="G4264" i="2"/>
  <c r="G4263" i="2"/>
  <c r="G4262" i="2"/>
  <c r="G4261" i="2"/>
  <c r="H4261" i="2" s="1"/>
  <c r="G4260" i="2"/>
  <c r="H4260" i="2" s="1"/>
  <c r="G4259" i="2"/>
  <c r="H4259" i="2" s="1"/>
  <c r="G4258" i="2"/>
  <c r="H4258" i="2" s="1"/>
  <c r="G4257" i="2"/>
  <c r="H4257" i="2" s="1"/>
  <c r="G4256" i="2"/>
  <c r="G4255" i="2"/>
  <c r="G4254" i="2"/>
  <c r="G4253" i="2"/>
  <c r="H4253" i="2" s="1"/>
  <c r="G4252" i="2"/>
  <c r="H4252" i="2" s="1"/>
  <c r="G4251" i="2"/>
  <c r="H4251" i="2" s="1"/>
  <c r="G4250" i="2"/>
  <c r="H4250" i="2" s="1"/>
  <c r="G4249" i="2"/>
  <c r="G4248" i="2"/>
  <c r="G4247" i="2"/>
  <c r="H4247" i="2" s="1"/>
  <c r="G4246" i="2"/>
  <c r="G4245" i="2"/>
  <c r="H4245" i="2" s="1"/>
  <c r="G4244" i="2"/>
  <c r="H4244" i="2" s="1"/>
  <c r="G4243" i="2"/>
  <c r="H4243" i="2" s="1"/>
  <c r="G4242" i="2"/>
  <c r="G4241" i="2"/>
  <c r="G4240" i="2"/>
  <c r="G4239" i="2"/>
  <c r="G4238" i="2"/>
  <c r="G4237" i="2"/>
  <c r="G4236" i="2"/>
  <c r="G4235" i="2"/>
  <c r="G4234" i="2"/>
  <c r="G4233" i="2"/>
  <c r="G4232" i="2"/>
  <c r="G4231" i="2"/>
  <c r="G4230" i="2"/>
  <c r="H4230" i="2" s="1"/>
  <c r="H4760" i="2"/>
  <c r="H4759" i="2"/>
  <c r="H4758" i="2"/>
  <c r="H4757" i="2"/>
  <c r="H4756" i="2"/>
  <c r="H4755" i="2"/>
  <c r="H4754" i="2"/>
  <c r="H4753" i="2"/>
  <c r="H4752" i="2"/>
  <c r="H4751" i="2"/>
  <c r="H4750" i="2"/>
  <c r="H4749" i="2"/>
  <c r="H4748" i="2"/>
  <c r="H4747" i="2"/>
  <c r="H4746" i="2"/>
  <c r="H4745" i="2"/>
  <c r="H4744" i="2"/>
  <c r="H4743" i="2"/>
  <c r="H4739" i="2"/>
  <c r="H4738" i="2"/>
  <c r="G4573" i="2"/>
  <c r="H4573" i="2" s="1"/>
  <c r="G4572" i="2"/>
  <c r="G4571" i="2"/>
  <c r="H4571" i="2" s="1"/>
  <c r="G4570" i="2"/>
  <c r="H4570" i="2" s="1"/>
  <c r="G4569" i="2"/>
  <c r="H4569" i="2" s="1"/>
  <c r="G4568" i="2"/>
  <c r="H4568" i="2" s="1"/>
  <c r="G4567" i="2"/>
  <c r="H4567" i="2" s="1"/>
  <c r="G4566" i="2"/>
  <c r="H4566" i="2" s="1"/>
  <c r="G4565" i="2"/>
  <c r="H4565" i="2" s="1"/>
  <c r="G4564" i="2"/>
  <c r="H4564" i="2" s="1"/>
  <c r="G4563" i="2"/>
  <c r="H4563" i="2" s="1"/>
  <c r="G4562" i="2"/>
  <c r="H4562" i="2" s="1"/>
  <c r="G4561" i="2"/>
  <c r="H4561" i="2" s="1"/>
  <c r="G4560" i="2"/>
  <c r="H4560" i="2" s="1"/>
  <c r="G4559" i="2"/>
  <c r="G4558" i="2"/>
  <c r="H4558" i="2" s="1"/>
  <c r="G4557" i="2"/>
  <c r="H4557" i="2" s="1"/>
  <c r="G4556" i="2"/>
  <c r="G4555" i="2"/>
  <c r="G4554" i="2"/>
  <c r="G4553" i="2"/>
  <c r="H4553" i="2" s="1"/>
  <c r="G4552" i="2"/>
  <c r="H4552" i="2" s="1"/>
  <c r="G4551" i="2"/>
  <c r="G4550" i="2"/>
  <c r="H4550" i="2" s="1"/>
  <c r="G4549" i="2"/>
  <c r="G4548" i="2"/>
  <c r="G4547" i="2"/>
  <c r="H4547" i="2" s="1"/>
  <c r="G4546" i="2"/>
  <c r="H4546" i="2" s="1"/>
  <c r="G4545" i="2"/>
  <c r="G4544" i="2"/>
  <c r="H4544" i="2" s="1"/>
  <c r="G4543" i="2"/>
  <c r="G4542" i="2"/>
  <c r="G4541" i="2"/>
  <c r="G4540" i="2"/>
  <c r="G4539" i="2"/>
  <c r="G4538" i="2"/>
  <c r="H4538" i="2" s="1"/>
  <c r="G4537" i="2"/>
  <c r="G4536" i="2"/>
  <c r="H4536" i="2" s="1"/>
  <c r="G4535" i="2"/>
  <c r="H4535" i="2" s="1"/>
  <c r="G4534" i="2"/>
  <c r="H4534" i="2" s="1"/>
  <c r="G4533" i="2"/>
  <c r="H4533" i="2" s="1"/>
  <c r="G4532" i="2"/>
  <c r="H4532" i="2" s="1"/>
  <c r="G4531" i="2"/>
  <c r="H4531" i="2" s="1"/>
  <c r="G4530" i="2"/>
  <c r="H4530" i="2" s="1"/>
  <c r="G4529" i="2"/>
  <c r="H4529" i="2" s="1"/>
  <c r="G4528" i="2"/>
  <c r="G4527" i="2"/>
  <c r="G4526" i="2"/>
  <c r="G4525" i="2"/>
  <c r="G4524" i="2"/>
  <c r="G4523" i="2"/>
  <c r="G4522" i="2"/>
  <c r="G4521" i="2"/>
  <c r="G4520" i="2"/>
  <c r="G4519" i="2"/>
  <c r="G4518" i="2"/>
  <c r="H4518" i="2" s="1"/>
  <c r="G4517" i="2"/>
  <c r="G4516" i="2"/>
  <c r="G4515" i="2"/>
  <c r="G4690" i="2"/>
  <c r="G4689" i="2"/>
  <c r="G4688" i="2"/>
  <c r="G4687" i="2"/>
  <c r="H4687" i="2" s="1"/>
  <c r="G4686" i="2"/>
  <c r="H4686" i="2" s="1"/>
  <c r="G4685" i="2"/>
  <c r="H4685" i="2" s="1"/>
  <c r="G4684" i="2"/>
  <c r="H4684" i="2" s="1"/>
  <c r="G4683" i="2"/>
  <c r="H4683" i="2" s="1"/>
  <c r="G4682" i="2"/>
  <c r="H4682" i="2" s="1"/>
  <c r="G4681" i="2"/>
  <c r="H4681" i="2" s="1"/>
  <c r="G4680" i="2"/>
  <c r="G4679" i="2"/>
  <c r="H4679" i="2" s="1"/>
  <c r="G4678" i="2"/>
  <c r="G4677" i="2"/>
  <c r="H4677" i="2" s="1"/>
  <c r="G4676" i="2"/>
  <c r="H4676" i="2" s="1"/>
  <c r="G4675" i="2"/>
  <c r="G4227" i="2"/>
  <c r="G4226" i="2"/>
  <c r="H4226" i="2" s="1"/>
  <c r="G4225" i="2"/>
  <c r="G4224" i="2"/>
  <c r="H4224" i="2" s="1"/>
  <c r="G4223" i="2"/>
  <c r="G4222" i="2"/>
  <c r="H4222" i="2" s="1"/>
  <c r="G4221" i="2"/>
  <c r="H4221" i="2" s="1"/>
  <c r="G4220" i="2"/>
  <c r="H4220" i="2" s="1"/>
  <c r="G4219" i="2"/>
  <c r="H4219" i="2" s="1"/>
  <c r="G4218" i="2"/>
  <c r="H4218" i="2" s="1"/>
  <c r="G4217" i="2"/>
  <c r="G4216" i="2"/>
  <c r="H4216" i="2" s="1"/>
  <c r="G4215" i="2"/>
  <c r="H4215" i="2" s="1"/>
  <c r="G4214" i="2"/>
  <c r="H4214" i="2" s="1"/>
  <c r="G4213" i="2"/>
  <c r="H4213" i="2" s="1"/>
  <c r="G4212" i="2"/>
  <c r="H4212" i="2" s="1"/>
  <c r="G4211" i="2"/>
  <c r="G4210" i="2"/>
  <c r="H4210" i="2" s="1"/>
  <c r="G4209" i="2"/>
  <c r="H4209" i="2" s="1"/>
  <c r="G4208" i="2"/>
  <c r="H4208" i="2" s="1"/>
  <c r="G4207" i="2"/>
  <c r="H4207" i="2" s="1"/>
  <c r="G4206" i="2"/>
  <c r="G4205" i="2"/>
  <c r="G4204" i="2"/>
  <c r="G4203" i="2"/>
  <c r="G4202" i="2"/>
  <c r="G4201" i="2"/>
  <c r="G4200" i="2"/>
  <c r="G4199" i="2"/>
  <c r="H4199" i="2" s="1"/>
  <c r="G4198" i="2"/>
  <c r="H4198" i="2" s="1"/>
  <c r="G4197" i="2"/>
  <c r="G4196" i="2"/>
  <c r="G4195" i="2"/>
  <c r="G4194" i="2"/>
  <c r="G4193" i="2"/>
  <c r="H4193" i="2" s="1"/>
  <c r="G4192" i="2"/>
  <c r="H4192" i="2" s="1"/>
  <c r="G4191" i="2"/>
  <c r="H4191" i="2" s="1"/>
  <c r="G4190" i="2"/>
  <c r="H4190" i="2" s="1"/>
  <c r="G4189" i="2"/>
  <c r="H4189" i="2" s="1"/>
  <c r="G4188" i="2"/>
  <c r="H4188" i="2" s="1"/>
  <c r="G4187" i="2"/>
  <c r="G4186" i="2"/>
  <c r="H4186" i="2" s="1"/>
  <c r="G4185" i="2"/>
  <c r="H4185" i="2" s="1"/>
  <c r="G4184" i="2"/>
  <c r="G4182" i="2"/>
  <c r="H4182" i="2" s="1"/>
  <c r="G4181" i="2"/>
  <c r="G4180" i="2"/>
  <c r="G4179" i="2"/>
  <c r="G4178" i="2"/>
  <c r="H4178" i="2" s="1"/>
  <c r="G4177" i="2"/>
  <c r="G4176" i="2"/>
  <c r="G4175" i="2"/>
  <c r="H4175" i="2" s="1"/>
  <c r="G4174" i="2"/>
  <c r="H4174" i="2" s="1"/>
  <c r="G4173" i="2"/>
  <c r="G4172" i="2"/>
  <c r="H4172" i="2" s="1"/>
  <c r="G4171" i="2"/>
  <c r="G4170" i="2"/>
  <c r="H4170" i="2" s="1"/>
  <c r="G4169" i="2"/>
  <c r="G4168" i="2"/>
  <c r="G4167" i="2"/>
  <c r="H4167" i="2" s="1"/>
  <c r="G4166" i="2"/>
  <c r="H4166" i="2" s="1"/>
  <c r="G4165" i="2"/>
  <c r="G4164" i="2"/>
  <c r="H4164" i="2" s="1"/>
  <c r="G4163" i="2"/>
  <c r="H4163" i="2" s="1"/>
  <c r="G4162" i="2"/>
  <c r="G4161" i="2"/>
  <c r="G4160" i="2"/>
  <c r="G4159" i="2"/>
  <c r="G4158" i="2"/>
  <c r="G4157" i="2"/>
  <c r="H4157" i="2" s="1"/>
  <c r="G4156" i="2"/>
  <c r="H4156" i="2" s="1"/>
  <c r="G4155" i="2"/>
  <c r="G4154" i="2"/>
  <c r="G4153" i="2"/>
  <c r="G4152" i="2"/>
  <c r="G4151" i="2"/>
  <c r="G4150" i="2"/>
  <c r="G4149" i="2"/>
  <c r="G4148" i="2"/>
  <c r="G4147" i="2"/>
  <c r="H4147" i="2" s="1"/>
  <c r="G4146" i="2"/>
  <c r="G4145" i="2"/>
  <c r="G4144" i="2"/>
  <c r="G4143" i="2"/>
  <c r="H4143" i="2" s="1"/>
  <c r="G4142" i="2"/>
  <c r="H4142" i="2" s="1"/>
  <c r="G4715" i="2"/>
  <c r="H4715" i="2" s="1"/>
  <c r="G4714" i="2"/>
  <c r="G4713" i="2"/>
  <c r="G4712" i="2"/>
  <c r="G4711" i="2"/>
  <c r="G4710" i="2"/>
  <c r="G4709" i="2"/>
  <c r="G4708" i="2"/>
  <c r="G4707" i="2"/>
  <c r="H4707" i="2" s="1"/>
  <c r="G4706" i="2"/>
  <c r="G4705" i="2"/>
  <c r="G4704" i="2"/>
  <c r="G4703" i="2"/>
  <c r="G4702" i="2"/>
  <c r="H4702" i="2" s="1"/>
  <c r="G4701" i="2"/>
  <c r="H4701" i="2" s="1"/>
  <c r="G4700" i="2"/>
  <c r="H4700" i="2" s="1"/>
  <c r="G4699" i="2"/>
  <c r="G4698" i="2"/>
  <c r="H4698" i="2" s="1"/>
  <c r="G4697" i="2"/>
  <c r="G4696" i="2"/>
  <c r="G4695" i="2"/>
  <c r="G4694" i="2"/>
  <c r="H4694" i="2" s="1"/>
  <c r="G4693" i="2"/>
  <c r="G4692" i="2"/>
  <c r="G4691" i="2"/>
  <c r="H4691" i="2" s="1"/>
  <c r="G4512" i="2"/>
  <c r="H4512" i="2" s="1"/>
  <c r="G4511" i="2"/>
  <c r="G4510" i="2"/>
  <c r="G4509" i="2"/>
  <c r="H4509" i="2" s="1"/>
  <c r="G4508" i="2"/>
  <c r="G4507" i="2"/>
  <c r="G4506" i="2"/>
  <c r="G4505" i="2"/>
  <c r="G4504" i="2"/>
  <c r="H4504" i="2" s="1"/>
  <c r="G4503" i="2"/>
  <c r="G4502" i="2"/>
  <c r="G4501" i="2"/>
  <c r="G4500" i="2"/>
  <c r="H4500" i="2" s="1"/>
  <c r="G4499" i="2"/>
  <c r="H4499" i="2" s="1"/>
  <c r="G4498" i="2"/>
  <c r="H4498" i="2" s="1"/>
  <c r="G4497" i="2"/>
  <c r="H4497" i="2" s="1"/>
  <c r="G4496" i="2"/>
  <c r="H4496" i="2" s="1"/>
  <c r="G4495" i="2"/>
  <c r="H4495" i="2" s="1"/>
  <c r="G4494" i="2"/>
  <c r="G4493" i="2"/>
  <c r="G4492" i="2"/>
  <c r="H4492" i="2" s="1"/>
  <c r="G4491" i="2"/>
  <c r="H4491" i="2" s="1"/>
  <c r="G4490" i="2"/>
  <c r="H4490" i="2" s="1"/>
  <c r="G4489" i="2"/>
  <c r="H4489" i="2" s="1"/>
  <c r="G4488" i="2"/>
  <c r="G4487" i="2"/>
  <c r="H4487" i="2" s="1"/>
  <c r="G4486" i="2"/>
  <c r="G4485" i="2"/>
  <c r="G4484" i="2"/>
  <c r="H4484" i="2" s="1"/>
  <c r="G4483" i="2"/>
  <c r="G4482" i="2"/>
  <c r="G4481" i="2"/>
  <c r="H4481" i="2" s="1"/>
  <c r="G4480" i="2"/>
  <c r="H4480" i="2" s="1"/>
  <c r="G4479" i="2"/>
  <c r="G4478" i="2"/>
  <c r="H4478" i="2" s="1"/>
  <c r="G4477" i="2"/>
  <c r="G4476" i="2"/>
  <c r="H4476" i="2" s="1"/>
  <c r="G4475" i="2"/>
  <c r="H4475" i="2" s="1"/>
  <c r="G4474" i="2"/>
  <c r="G4473" i="2"/>
  <c r="G4472" i="2"/>
  <c r="H4472" i="2" s="1"/>
  <c r="G4471" i="2"/>
  <c r="H4471" i="2" s="1"/>
  <c r="G4470" i="2"/>
  <c r="G4469" i="2"/>
  <c r="H4469" i="2" s="1"/>
  <c r="G4468" i="2"/>
  <c r="H4468" i="2" s="1"/>
  <c r="G4467" i="2"/>
  <c r="H4467" i="2" s="1"/>
  <c r="G4466" i="2"/>
  <c r="G4465" i="2"/>
  <c r="G4464" i="2"/>
  <c r="G4463" i="2"/>
  <c r="G4462" i="2"/>
  <c r="H4462" i="2" s="1"/>
  <c r="G4461" i="2"/>
  <c r="G4460" i="2"/>
  <c r="G4459" i="2"/>
  <c r="G4458" i="2"/>
  <c r="G4457" i="2"/>
  <c r="G4456" i="2"/>
  <c r="G4455" i="2"/>
  <c r="H4455" i="2" s="1"/>
  <c r="G4454" i="2"/>
  <c r="H4454" i="2" s="1"/>
  <c r="G4453" i="2"/>
  <c r="G4452" i="2"/>
  <c r="G4139" i="2"/>
  <c r="H4139" i="2" s="1"/>
  <c r="G4138" i="2"/>
  <c r="H4138" i="2" s="1"/>
  <c r="G4137" i="2"/>
  <c r="H4137" i="2" s="1"/>
  <c r="G4136" i="2"/>
  <c r="H4136" i="2" s="1"/>
  <c r="G4135" i="2"/>
  <c r="H4135" i="2" s="1"/>
  <c r="G4134" i="2"/>
  <c r="H4134" i="2" s="1"/>
  <c r="G4133" i="2"/>
  <c r="H4133" i="2" s="1"/>
  <c r="G4132" i="2"/>
  <c r="H4132" i="2" s="1"/>
  <c r="G4131" i="2"/>
  <c r="H4131" i="2" s="1"/>
  <c r="G4130" i="2"/>
  <c r="H4130" i="2" s="1"/>
  <c r="G4129" i="2"/>
  <c r="H4129" i="2" s="1"/>
  <c r="G4128" i="2"/>
  <c r="H4128" i="2" s="1"/>
  <c r="G4127" i="2"/>
  <c r="H4127" i="2" s="1"/>
  <c r="G4126" i="2"/>
  <c r="H4126" i="2" s="1"/>
  <c r="G4125" i="2"/>
  <c r="H4125" i="2" s="1"/>
  <c r="G4124" i="2"/>
  <c r="H4124" i="2" s="1"/>
  <c r="G4123" i="2"/>
  <c r="H4123" i="2" s="1"/>
  <c r="G4122" i="2"/>
  <c r="H4122" i="2" s="1"/>
  <c r="G4121" i="2"/>
  <c r="G4120" i="2"/>
  <c r="G4119" i="2"/>
  <c r="H4119" i="2" s="1"/>
  <c r="G4118" i="2"/>
  <c r="H4118" i="2" s="1"/>
  <c r="G4117" i="2"/>
  <c r="H4117" i="2" s="1"/>
  <c r="G4116" i="2"/>
  <c r="H4116" i="2" s="1"/>
  <c r="G4115" i="2"/>
  <c r="G4114" i="2"/>
  <c r="G4113" i="2"/>
  <c r="G4112" i="2"/>
  <c r="G4111" i="2"/>
  <c r="G4110" i="2"/>
  <c r="H4110" i="2" s="1"/>
  <c r="G4108" i="2"/>
  <c r="H4108" i="2" s="1"/>
  <c r="G4107" i="2"/>
  <c r="H4107" i="2" s="1"/>
  <c r="G4106" i="2"/>
  <c r="H4106" i="2" s="1"/>
  <c r="G4105" i="2"/>
  <c r="H4105" i="2" s="1"/>
  <c r="G4104" i="2"/>
  <c r="H4104" i="2" s="1"/>
  <c r="G4103" i="2"/>
  <c r="H4103" i="2" s="1"/>
  <c r="G4102" i="2"/>
  <c r="H4102" i="2" s="1"/>
  <c r="G4100" i="2"/>
  <c r="G4099" i="2"/>
  <c r="H4099" i="2" s="1"/>
  <c r="G4098" i="2"/>
  <c r="G4097" i="2"/>
  <c r="H4097" i="2" s="1"/>
  <c r="G4096" i="2"/>
  <c r="H4096" i="2" s="1"/>
  <c r="G4095" i="2"/>
  <c r="H4095" i="2" s="1"/>
  <c r="G4094" i="2"/>
  <c r="H4094" i="2" s="1"/>
  <c r="G4093" i="2"/>
  <c r="H4093" i="2" s="1"/>
  <c r="G4092" i="2"/>
  <c r="H4092" i="2" s="1"/>
  <c r="G4091" i="2"/>
  <c r="H4091" i="2" s="1"/>
  <c r="G4090" i="2"/>
  <c r="H4090" i="2" s="1"/>
  <c r="G4089" i="2"/>
  <c r="G4088" i="2"/>
  <c r="H4088" i="2" s="1"/>
  <c r="G4087" i="2"/>
  <c r="G4086" i="2"/>
  <c r="H4086" i="2" s="1"/>
  <c r="G4085" i="2"/>
  <c r="H4085" i="2" s="1"/>
  <c r="G4084" i="2"/>
  <c r="H4084" i="2" s="1"/>
  <c r="G4083" i="2"/>
  <c r="H4083" i="2" s="1"/>
  <c r="G4082" i="2"/>
  <c r="H4082" i="2" s="1"/>
  <c r="G4081" i="2"/>
  <c r="H4081" i="2" s="1"/>
  <c r="G4080" i="2"/>
  <c r="H4080" i="2" s="1"/>
  <c r="G4079" i="2"/>
  <c r="H4079" i="2" s="1"/>
  <c r="G4078" i="2"/>
  <c r="H4078" i="2" s="1"/>
  <c r="G4077" i="2"/>
  <c r="H4077" i="2" s="1"/>
  <c r="G4076" i="2"/>
  <c r="G4075" i="2"/>
  <c r="G4074" i="2"/>
  <c r="G4073" i="2"/>
  <c r="H4073" i="2" s="1"/>
  <c r="G4072" i="2"/>
  <c r="G4071" i="2"/>
  <c r="G4070" i="2"/>
  <c r="G4069" i="2"/>
  <c r="H4069" i="2" s="1"/>
  <c r="G4068" i="2"/>
  <c r="H4068" i="2" s="1"/>
  <c r="G4067" i="2"/>
  <c r="H4067" i="2" s="1"/>
  <c r="G4066" i="2"/>
  <c r="H4066" i="2" s="1"/>
  <c r="G4065" i="2"/>
  <c r="G4064" i="2"/>
  <c r="H4064" i="2" s="1"/>
  <c r="G4063" i="2"/>
  <c r="H4063" i="2" s="1"/>
  <c r="G4062" i="2"/>
  <c r="G4061" i="2"/>
  <c r="G4060" i="2"/>
  <c r="G4059" i="2"/>
  <c r="H4059" i="2" s="1"/>
  <c r="G4058" i="2"/>
  <c r="H4058" i="2" s="1"/>
  <c r="G4057" i="2"/>
  <c r="H4057" i="2" s="1"/>
  <c r="G4056" i="2"/>
  <c r="H4056" i="2" s="1"/>
  <c r="G4055" i="2"/>
  <c r="H4055" i="2" s="1"/>
  <c r="G4054" i="2"/>
  <c r="H4054" i="2" s="1"/>
  <c r="G4053" i="2"/>
  <c r="H4053" i="2" s="1"/>
  <c r="G4052" i="2"/>
  <c r="H4052" i="2" s="1"/>
  <c r="G4051" i="2"/>
  <c r="H4051" i="2" s="1"/>
  <c r="G4050" i="2"/>
  <c r="H4050" i="2" s="1"/>
  <c r="G4049" i="2"/>
  <c r="H4049" i="2" s="1"/>
  <c r="G4048" i="2"/>
  <c r="G4047" i="2"/>
  <c r="G4046" i="2"/>
  <c r="G4045" i="2"/>
  <c r="G4044" i="2"/>
  <c r="G4043" i="2"/>
  <c r="H4043" i="2" s="1"/>
  <c r="G4042" i="2"/>
  <c r="G4041" i="2"/>
  <c r="G4040" i="2"/>
  <c r="H4040" i="2" s="1"/>
  <c r="G4039" i="2"/>
  <c r="H4039" i="2" s="1"/>
  <c r="G4038" i="2"/>
  <c r="H4038" i="2" s="1"/>
  <c r="G4037" i="2"/>
  <c r="H4037" i="2" s="1"/>
  <c r="G4036" i="2"/>
  <c r="H4036" i="2" s="1"/>
  <c r="G4035" i="2"/>
  <c r="H4035" i="2" s="1"/>
  <c r="G4034" i="2"/>
  <c r="G4033" i="2"/>
  <c r="G4032" i="2"/>
  <c r="G4031" i="2"/>
  <c r="H4031" i="2" s="1"/>
  <c r="G4030" i="2"/>
  <c r="H4030" i="2" s="1"/>
  <c r="G4029" i="2"/>
  <c r="H4029" i="2" s="1"/>
  <c r="G4028" i="2"/>
  <c r="H4028" i="2" s="1"/>
  <c r="G4027" i="2"/>
  <c r="G4026" i="2"/>
  <c r="G4025" i="2"/>
  <c r="G4024" i="2"/>
  <c r="G4023" i="2"/>
  <c r="H4023" i="2" s="1"/>
  <c r="G4022" i="2"/>
  <c r="H4022" i="2" s="1"/>
  <c r="G4021" i="2"/>
  <c r="H4021" i="2" s="1"/>
  <c r="G4020" i="2"/>
  <c r="G4019" i="2"/>
  <c r="G4018" i="2"/>
  <c r="G4017" i="2"/>
  <c r="G4016" i="2"/>
  <c r="G4015" i="2"/>
  <c r="G4014" i="2"/>
  <c r="G4013" i="2"/>
  <c r="G4012" i="2"/>
  <c r="G4011" i="2"/>
  <c r="G4010" i="2"/>
  <c r="G4009" i="2"/>
  <c r="G4008" i="2"/>
  <c r="H4008" i="2" s="1"/>
  <c r="G4007" i="2"/>
  <c r="H4007" i="2" s="1"/>
  <c r="G4671" i="2"/>
  <c r="H4671" i="2" s="1"/>
  <c r="G4670" i="2"/>
  <c r="H4670" i="2" s="1"/>
  <c r="G4669" i="2"/>
  <c r="H4669" i="2" s="1"/>
  <c r="G4668" i="2"/>
  <c r="H4668" i="2" s="1"/>
  <c r="G4667" i="2"/>
  <c r="H4667" i="2" s="1"/>
  <c r="G4666" i="2"/>
  <c r="H4666" i="2" s="1"/>
  <c r="G4665" i="2"/>
  <c r="H4665" i="2" s="1"/>
  <c r="G4664" i="2"/>
  <c r="H4664" i="2" s="1"/>
  <c r="G4663" i="2"/>
  <c r="H4663" i="2" s="1"/>
  <c r="G4662" i="2"/>
  <c r="H4662" i="2" s="1"/>
  <c r="G4661" i="2"/>
  <c r="H4661" i="2" s="1"/>
  <c r="G4660" i="2"/>
  <c r="H4660" i="2" s="1"/>
  <c r="G4659" i="2"/>
  <c r="H4659" i="2" s="1"/>
  <c r="G4658" i="2"/>
  <c r="H4658" i="2" s="1"/>
  <c r="G4657" i="2"/>
  <c r="H4657" i="2" s="1"/>
  <c r="G4656" i="2"/>
  <c r="H4656" i="2" s="1"/>
  <c r="G4655" i="2"/>
  <c r="H4655" i="2" s="1"/>
  <c r="G4654" i="2"/>
  <c r="H4654" i="2" s="1"/>
  <c r="G4653" i="2"/>
  <c r="H4653" i="2" s="1"/>
  <c r="G4652" i="2"/>
  <c r="H4652" i="2" s="1"/>
  <c r="G4651" i="2"/>
  <c r="H4651" i="2" s="1"/>
  <c r="G4650" i="2"/>
  <c r="H4650" i="2" s="1"/>
  <c r="G4649" i="2"/>
  <c r="H4649" i="2" s="1"/>
  <c r="G4648" i="2"/>
  <c r="H4648" i="2" s="1"/>
  <c r="G4647" i="2"/>
  <c r="G4646" i="2"/>
  <c r="G4645" i="2"/>
  <c r="H4645" i="2" s="1"/>
  <c r="G4644" i="2"/>
  <c r="H4644" i="2" s="1"/>
  <c r="G4643" i="2"/>
  <c r="H4643" i="2" s="1"/>
  <c r="G4642" i="2"/>
  <c r="G4641" i="2"/>
  <c r="H4641" i="2" s="1"/>
  <c r="G4449" i="2"/>
  <c r="H4449" i="2" s="1"/>
  <c r="G4448" i="2"/>
  <c r="G4447" i="2"/>
  <c r="H4447" i="2" s="1"/>
  <c r="G4446" i="2"/>
  <c r="H4446" i="2" s="1"/>
  <c r="G4445" i="2"/>
  <c r="H4445" i="2" s="1"/>
  <c r="G4444" i="2"/>
  <c r="H4444" i="2" s="1"/>
  <c r="G4443" i="2"/>
  <c r="H4443" i="2" s="1"/>
  <c r="G4442" i="2"/>
  <c r="H4442" i="2" s="1"/>
  <c r="G4441" i="2"/>
  <c r="H4441" i="2" s="1"/>
  <c r="G4440" i="2"/>
  <c r="H4440" i="2" s="1"/>
  <c r="G4439" i="2"/>
  <c r="H4439" i="2" s="1"/>
  <c r="G4438" i="2"/>
  <c r="H4438" i="2" s="1"/>
  <c r="G4437" i="2"/>
  <c r="H4437" i="2" s="1"/>
  <c r="G4436" i="2"/>
  <c r="H4436" i="2" s="1"/>
  <c r="G4435" i="2"/>
  <c r="H4435" i="2" s="1"/>
  <c r="G4434" i="2"/>
  <c r="H4434" i="2" s="1"/>
  <c r="G4433" i="2"/>
  <c r="H4433" i="2" s="1"/>
  <c r="G4432" i="2"/>
  <c r="H4432" i="2" s="1"/>
  <c r="G4431" i="2"/>
  <c r="H4431" i="2" s="1"/>
  <c r="G4430" i="2"/>
  <c r="G4429" i="2"/>
  <c r="H4429" i="2" s="1"/>
  <c r="G4428" i="2"/>
  <c r="G4427" i="2"/>
  <c r="H4427" i="2" s="1"/>
  <c r="G4426" i="2"/>
  <c r="H4426" i="2" s="1"/>
  <c r="G4425" i="2"/>
  <c r="G4424" i="2"/>
  <c r="H4424" i="2" s="1"/>
  <c r="G4423" i="2"/>
  <c r="G4422" i="2"/>
  <c r="G4421" i="2"/>
  <c r="H4421" i="2" s="1"/>
  <c r="G4420" i="2"/>
  <c r="H4420" i="2" s="1"/>
  <c r="G4419" i="2"/>
  <c r="G4418" i="2"/>
  <c r="H4418" i="2" s="1"/>
  <c r="G4417" i="2"/>
  <c r="G4416" i="2"/>
  <c r="G4415" i="2"/>
  <c r="G4414" i="2"/>
  <c r="G4413" i="2"/>
  <c r="G4412" i="2"/>
  <c r="H4412" i="2" s="1"/>
  <c r="G4411" i="2"/>
  <c r="G4410" i="2"/>
  <c r="H4410" i="2" s="1"/>
  <c r="G4409" i="2"/>
  <c r="H4409" i="2" s="1"/>
  <c r="G4408" i="2"/>
  <c r="H4408" i="2" s="1"/>
  <c r="G4407" i="2"/>
  <c r="G4406" i="2"/>
  <c r="H4406" i="2" s="1"/>
  <c r="G4405" i="2"/>
  <c r="H4405" i="2" s="1"/>
  <c r="G4404" i="2"/>
  <c r="H4404" i="2" s="1"/>
  <c r="G4403" i="2"/>
  <c r="G4402" i="2"/>
  <c r="G4401" i="2"/>
  <c r="H4401" i="2" s="1"/>
  <c r="G4400" i="2"/>
  <c r="G4399" i="2"/>
  <c r="G4398" i="2"/>
  <c r="G4397" i="2"/>
  <c r="G4396" i="2"/>
  <c r="G4395" i="2"/>
  <c r="G4394" i="2"/>
  <c r="G4393" i="2"/>
  <c r="H4393" i="2" s="1"/>
  <c r="G4392" i="2"/>
  <c r="H4392" i="2" s="1"/>
  <c r="G4391" i="2"/>
  <c r="G4390" i="2"/>
  <c r="G4389" i="2"/>
  <c r="H3672" i="2"/>
  <c r="F377" i="2"/>
  <c r="H377" i="2" s="1"/>
  <c r="F376" i="2"/>
  <c r="H376" i="2" s="1"/>
  <c r="F375" i="2"/>
  <c r="F374" i="2"/>
  <c r="H374" i="2" s="1"/>
  <c r="F373" i="2"/>
  <c r="H373" i="2" s="1"/>
  <c r="F372" i="2"/>
  <c r="H372" i="2" s="1"/>
  <c r="F371" i="2"/>
  <c r="F370" i="2"/>
  <c r="F369" i="2"/>
  <c r="F368" i="2"/>
  <c r="H368" i="2" s="1"/>
  <c r="F367" i="2"/>
  <c r="F366" i="2"/>
  <c r="F365" i="2"/>
  <c r="F364" i="2"/>
  <c r="H364" i="2" s="1"/>
  <c r="F363" i="2"/>
  <c r="H363" i="2" s="1"/>
  <c r="F362" i="2"/>
  <c r="H362" i="2" s="1"/>
  <c r="F361" i="2"/>
  <c r="H361" i="2" s="1"/>
  <c r="F360" i="2"/>
  <c r="F359" i="2"/>
  <c r="H359" i="2" s="1"/>
  <c r="F358" i="2"/>
  <c r="H358" i="2" s="1"/>
  <c r="F355" i="2"/>
  <c r="F354" i="2"/>
  <c r="F353" i="2"/>
  <c r="H353" i="2" s="1"/>
  <c r="F352" i="2"/>
  <c r="H352" i="2" s="1"/>
  <c r="F351" i="2"/>
  <c r="H351" i="2" s="1"/>
  <c r="F350" i="2"/>
  <c r="F349" i="2"/>
  <c r="H349" i="2" s="1"/>
  <c r="F348" i="2"/>
  <c r="H348" i="2" s="1"/>
  <c r="F347" i="2"/>
  <c r="H347" i="2" s="1"/>
  <c r="F346" i="2"/>
  <c r="F345" i="2"/>
  <c r="H345" i="2" s="1"/>
  <c r="F344" i="2"/>
  <c r="H344" i="2" s="1"/>
  <c r="F343" i="2"/>
  <c r="H343" i="2" s="1"/>
  <c r="F342" i="2"/>
  <c r="H342" i="2" s="1"/>
  <c r="F341" i="2"/>
  <c r="H341" i="2" s="1"/>
  <c r="F340" i="2"/>
  <c r="H340" i="2" s="1"/>
  <c r="F339" i="2"/>
  <c r="F338" i="2"/>
  <c r="F337" i="2"/>
  <c r="F336" i="2"/>
  <c r="F335" i="2"/>
  <c r="H335" i="2" s="1"/>
  <c r="F331" i="2"/>
  <c r="F330" i="2"/>
  <c r="F329" i="2"/>
  <c r="F328" i="2"/>
  <c r="F327" i="2"/>
  <c r="F326" i="2"/>
  <c r="F325" i="2"/>
  <c r="F324" i="2"/>
  <c r="F323" i="2"/>
  <c r="F322" i="2"/>
  <c r="H322" i="2" s="1"/>
  <c r="F320" i="2"/>
  <c r="F319" i="2"/>
  <c r="F318" i="2"/>
  <c r="H318" i="2" s="1"/>
  <c r="F317" i="2"/>
  <c r="H317" i="2" s="1"/>
  <c r="F316" i="2"/>
  <c r="F315" i="2"/>
  <c r="F314" i="2"/>
  <c r="F313" i="2"/>
  <c r="F312" i="2"/>
  <c r="H312" i="2" s="1"/>
  <c r="F311" i="2"/>
  <c r="F310" i="2"/>
  <c r="H310" i="2" s="1"/>
  <c r="F309" i="2"/>
  <c r="F308" i="2"/>
  <c r="H308" i="2" s="1"/>
  <c r="F307" i="2"/>
  <c r="F306" i="2"/>
  <c r="F305" i="2"/>
  <c r="F304" i="2"/>
  <c r="F303" i="2"/>
  <c r="F302" i="2"/>
  <c r="F301" i="2"/>
  <c r="H301" i="2" s="1"/>
  <c r="F300" i="2"/>
  <c r="H300" i="2" s="1"/>
  <c r="F299" i="2"/>
  <c r="H299" i="2" s="1"/>
  <c r="F298" i="2"/>
  <c r="F297" i="2"/>
  <c r="H297" i="2" s="1"/>
  <c r="F295" i="2"/>
  <c r="H295" i="2" s="1"/>
  <c r="F294" i="2"/>
  <c r="H294" i="2" s="1"/>
  <c r="F293" i="2"/>
  <c r="H293" i="2" s="1"/>
  <c r="F292" i="2"/>
  <c r="F291" i="2"/>
  <c r="H291" i="2" s="1"/>
  <c r="F290" i="2"/>
  <c r="H290" i="2" s="1"/>
  <c r="F289" i="2"/>
  <c r="H289" i="2" s="1"/>
  <c r="F288" i="2"/>
  <c r="H288" i="2" s="1"/>
  <c r="F287" i="2"/>
  <c r="H287" i="2" s="1"/>
  <c r="F286" i="2"/>
  <c r="H286" i="2" s="1"/>
  <c r="F285" i="2"/>
  <c r="H285" i="2" s="1"/>
  <c r="F284" i="2"/>
  <c r="F283" i="2"/>
  <c r="H283" i="2" s="1"/>
  <c r="F282" i="2"/>
  <c r="F281" i="2"/>
  <c r="F280" i="2"/>
  <c r="H280" i="2" s="1"/>
  <c r="F279" i="2"/>
  <c r="F278" i="2"/>
  <c r="F277" i="2"/>
  <c r="F276" i="2"/>
  <c r="F275" i="2"/>
  <c r="H275" i="2" s="1"/>
  <c r="F274" i="2"/>
  <c r="H274" i="2" s="1"/>
  <c r="F273" i="2"/>
  <c r="H273" i="2" s="1"/>
  <c r="F272" i="2"/>
  <c r="H272" i="2" s="1"/>
  <c r="F271" i="2"/>
  <c r="F270" i="2"/>
  <c r="H270" i="2" s="1"/>
  <c r="F269" i="2"/>
  <c r="H269" i="2" s="1"/>
  <c r="F268" i="2"/>
  <c r="H268" i="2" s="1"/>
  <c r="F267" i="2"/>
  <c r="F266" i="2"/>
  <c r="H266" i="2" s="1"/>
  <c r="F265" i="2"/>
  <c r="F264" i="2"/>
  <c r="H264" i="2" s="1"/>
  <c r="F263" i="2"/>
  <c r="F262" i="2"/>
  <c r="H262" i="2" s="1"/>
  <c r="F261" i="2"/>
  <c r="H261" i="2" s="1"/>
  <c r="F260" i="2"/>
  <c r="H260" i="2" s="1"/>
  <c r="F259" i="2"/>
  <c r="H259" i="2" s="1"/>
  <c r="F258" i="2"/>
  <c r="H258" i="2" s="1"/>
  <c r="F257" i="2"/>
  <c r="H257" i="2" s="1"/>
  <c r="F256" i="2"/>
  <c r="H256" i="2" s="1"/>
  <c r="F255" i="2"/>
  <c r="H255" i="2" s="1"/>
  <c r="F254" i="2"/>
  <c r="F253" i="2"/>
  <c r="H253" i="2" s="1"/>
  <c r="F252" i="2"/>
  <c r="F251" i="2"/>
  <c r="F250" i="2"/>
  <c r="H250" i="2" s="1"/>
  <c r="F249" i="2"/>
  <c r="H249" i="2" s="1"/>
  <c r="F248" i="2"/>
  <c r="H248" i="2" s="1"/>
  <c r="F247" i="2"/>
  <c r="H247" i="2" s="1"/>
  <c r="F246" i="2"/>
  <c r="F245" i="2"/>
  <c r="H245" i="2" s="1"/>
  <c r="F244" i="2"/>
  <c r="F243" i="2"/>
  <c r="F242" i="2"/>
  <c r="F241" i="2"/>
  <c r="F240" i="2"/>
  <c r="F239" i="2"/>
  <c r="F238" i="2"/>
  <c r="F237" i="2"/>
  <c r="F236" i="2"/>
  <c r="F235" i="2"/>
  <c r="F234" i="2"/>
  <c r="F233" i="2"/>
  <c r="F232" i="2"/>
  <c r="F231" i="2"/>
  <c r="F230" i="2"/>
  <c r="H230" i="2" s="1"/>
  <c r="F229" i="2"/>
  <c r="H229" i="2" s="1"/>
  <c r="F228" i="2"/>
  <c r="H228" i="2" s="1"/>
  <c r="F227" i="2"/>
  <c r="H227" i="2" s="1"/>
  <c r="F226" i="2"/>
  <c r="F225" i="2"/>
  <c r="H225" i="2" s="1"/>
  <c r="F224" i="2"/>
  <c r="H224" i="2" s="1"/>
  <c r="F223" i="2"/>
  <c r="F222" i="2"/>
  <c r="F221" i="2"/>
  <c r="H221" i="2" s="1"/>
  <c r="F220" i="2"/>
  <c r="E375" i="2"/>
  <c r="E371" i="2"/>
  <c r="E370" i="2"/>
  <c r="E369" i="2"/>
  <c r="E367" i="2"/>
  <c r="E366" i="2"/>
  <c r="E365" i="2"/>
  <c r="E360" i="2"/>
  <c r="E355" i="2"/>
  <c r="E354" i="2"/>
  <c r="E350" i="2"/>
  <c r="E346" i="2"/>
  <c r="E339" i="2"/>
  <c r="E338" i="2"/>
  <c r="E337" i="2"/>
  <c r="E336" i="2"/>
  <c r="E331" i="2"/>
  <c r="E330" i="2"/>
  <c r="E329" i="2"/>
  <c r="E328" i="2"/>
  <c r="E327" i="2"/>
  <c r="E326" i="2"/>
  <c r="E325" i="2"/>
  <c r="E324" i="2"/>
  <c r="E323" i="2"/>
  <c r="E320" i="2"/>
  <c r="E319" i="2"/>
  <c r="E316" i="2"/>
  <c r="E315" i="2"/>
  <c r="E314" i="2"/>
  <c r="E313" i="2"/>
  <c r="E311" i="2"/>
  <c r="E309" i="2"/>
  <c r="E307" i="2"/>
  <c r="E306" i="2"/>
  <c r="E305" i="2"/>
  <c r="E304" i="2"/>
  <c r="E303" i="2"/>
  <c r="E302" i="2"/>
  <c r="E298" i="2"/>
  <c r="E292" i="2"/>
  <c r="E284" i="2"/>
  <c r="E282" i="2"/>
  <c r="E281" i="2"/>
  <c r="E279" i="2"/>
  <c r="E278" i="2"/>
  <c r="E277" i="2"/>
  <c r="E276" i="2"/>
  <c r="E271" i="2"/>
  <c r="E267" i="2"/>
  <c r="E265" i="2"/>
  <c r="E263" i="2"/>
  <c r="E254" i="2"/>
  <c r="E252" i="2"/>
  <c r="E251" i="2"/>
  <c r="E246" i="2"/>
  <c r="E244" i="2"/>
  <c r="E243" i="2"/>
  <c r="E242" i="2"/>
  <c r="E241" i="2"/>
  <c r="E240" i="2"/>
  <c r="E239" i="2"/>
  <c r="E238" i="2"/>
  <c r="E237" i="2"/>
  <c r="E236" i="2"/>
  <c r="E235" i="2"/>
  <c r="E234" i="2"/>
  <c r="E233" i="2"/>
  <c r="E232" i="2"/>
  <c r="E231" i="2"/>
  <c r="E226" i="2"/>
  <c r="E223" i="2"/>
  <c r="E222" i="2"/>
  <c r="E220" i="2"/>
  <c r="H3013" i="2"/>
  <c r="H3012" i="2"/>
  <c r="H3011" i="2"/>
  <c r="H3010" i="2"/>
  <c r="H3009" i="2"/>
  <c r="H3008" i="2"/>
  <c r="H3007" i="2"/>
  <c r="H3003" i="2"/>
  <c r="H3002" i="2"/>
  <c r="H3001" i="2"/>
  <c r="H3000" i="2"/>
  <c r="H2999" i="2"/>
  <c r="H2998" i="2"/>
  <c r="H2996" i="2"/>
  <c r="H2995" i="2"/>
  <c r="H2994" i="2"/>
  <c r="H2993" i="2"/>
  <c r="H2992" i="2"/>
  <c r="H2991" i="2"/>
  <c r="H2990" i="2"/>
  <c r="H2989" i="2"/>
  <c r="H2988" i="2"/>
  <c r="H2987" i="2"/>
  <c r="H2986" i="2"/>
  <c r="H2985" i="2"/>
  <c r="H2984" i="2"/>
  <c r="H2983" i="2"/>
  <c r="H2982" i="2"/>
  <c r="H2981" i="2"/>
  <c r="H2980" i="2"/>
  <c r="H2979" i="2"/>
  <c r="H2978" i="2"/>
  <c r="H2977" i="2"/>
  <c r="H2976" i="2"/>
  <c r="H2975" i="2"/>
  <c r="H2974" i="2"/>
  <c r="H2973" i="2"/>
  <c r="H2972" i="2"/>
  <c r="H2971" i="2"/>
  <c r="H2970" i="2"/>
  <c r="H2969" i="2"/>
  <c r="H2967" i="2"/>
  <c r="H2966" i="2"/>
  <c r="H2965" i="2"/>
  <c r="H2964" i="2"/>
  <c r="H2963" i="2"/>
  <c r="H2962" i="2"/>
  <c r="H2961" i="2"/>
  <c r="H2960" i="2"/>
  <c r="H2959" i="2"/>
  <c r="H2958" i="2"/>
  <c r="H2957" i="2"/>
  <c r="H2956" i="2"/>
  <c r="H2955" i="2"/>
  <c r="H2954" i="2"/>
  <c r="H2953" i="2"/>
  <c r="H2952" i="2"/>
  <c r="H2951" i="2"/>
  <c r="H2950" i="2"/>
  <c r="H2949" i="2"/>
  <c r="H2948" i="2"/>
  <c r="H2947" i="2"/>
  <c r="H2946" i="2"/>
  <c r="H2945" i="2"/>
  <c r="H2944" i="2"/>
  <c r="H2943" i="2"/>
  <c r="H2942" i="2"/>
  <c r="H2941" i="2"/>
  <c r="H2940" i="2"/>
  <c r="H2939" i="2"/>
  <c r="H2938" i="2"/>
  <c r="H2937" i="2"/>
  <c r="H2936" i="2"/>
  <c r="H2935" i="2"/>
  <c r="H2934" i="2"/>
  <c r="H2933" i="2"/>
  <c r="H2580" i="2"/>
  <c r="H2579" i="2"/>
  <c r="H2578" i="2"/>
  <c r="H2577" i="2"/>
  <c r="H2929" i="2"/>
  <c r="H2928" i="2"/>
  <c r="H2927" i="2"/>
  <c r="H2926" i="2"/>
  <c r="H2925" i="2"/>
  <c r="H2924" i="2"/>
  <c r="H2923" i="2"/>
  <c r="H2922" i="2"/>
  <c r="H2921" i="2"/>
  <c r="H2920" i="2"/>
  <c r="H2919" i="2"/>
  <c r="H2918" i="2"/>
  <c r="H2917" i="2"/>
  <c r="H2916" i="2"/>
  <c r="H2915" i="2"/>
  <c r="H2914" i="2"/>
  <c r="H2913" i="2"/>
  <c r="H2912" i="2"/>
  <c r="H2909" i="2"/>
  <c r="H2906" i="2"/>
  <c r="H2905" i="2"/>
  <c r="H2904" i="2"/>
  <c r="H2903" i="2"/>
  <c r="H2902" i="2"/>
  <c r="H2901" i="2"/>
  <c r="H2900" i="2"/>
  <c r="H2899" i="2"/>
  <c r="H2898" i="2"/>
  <c r="H2897" i="2"/>
  <c r="H2896" i="2"/>
  <c r="H2895" i="2"/>
  <c r="H2894" i="2"/>
  <c r="H2893" i="2"/>
  <c r="H2892" i="2"/>
  <c r="H2891" i="2"/>
  <c r="H2890" i="2"/>
  <c r="H2889" i="2"/>
  <c r="H2888" i="2"/>
  <c r="H2887" i="2"/>
  <c r="H2886" i="2"/>
  <c r="H2885" i="2"/>
  <c r="H2884" i="2"/>
  <c r="H2883" i="2"/>
  <c r="H2882" i="2"/>
  <c r="H2881" i="2"/>
  <c r="H2880" i="2"/>
  <c r="H2879" i="2"/>
  <c r="H2878" i="2"/>
  <c r="H2877" i="2"/>
  <c r="H2876" i="2"/>
  <c r="H2875" i="2"/>
  <c r="H2874" i="2"/>
  <c r="H2873" i="2"/>
  <c r="H2872" i="2"/>
  <c r="H2871" i="2"/>
  <c r="H2870" i="2"/>
  <c r="H2869" i="2"/>
  <c r="H2868" i="2"/>
  <c r="H2867" i="2"/>
  <c r="H2866" i="2"/>
  <c r="H2865" i="2"/>
  <c r="H2864" i="2"/>
  <c r="H2863" i="2"/>
  <c r="H2862" i="2"/>
  <c r="H2861" i="2"/>
  <c r="H2860" i="2"/>
  <c r="H2859" i="2"/>
  <c r="H2858" i="2"/>
  <c r="H2857" i="2"/>
  <c r="H2856" i="2"/>
  <c r="H2855" i="2"/>
  <c r="H2854" i="2"/>
  <c r="H2853" i="2"/>
  <c r="H2852" i="2"/>
  <c r="H2851" i="2"/>
  <c r="H2850" i="2"/>
  <c r="H2849" i="2"/>
  <c r="H2848" i="2"/>
  <c r="H2847" i="2"/>
  <c r="H2846" i="2"/>
  <c r="H2845" i="2"/>
  <c r="H2844" i="2"/>
  <c r="H2843" i="2"/>
  <c r="H2842" i="2"/>
  <c r="H2841" i="2"/>
  <c r="H2840" i="2"/>
  <c r="H2839" i="2"/>
  <c r="H2838" i="2"/>
  <c r="H2837" i="2"/>
  <c r="H2836" i="2"/>
  <c r="H2835" i="2"/>
  <c r="H2834" i="2"/>
  <c r="H2833" i="2"/>
  <c r="H2832" i="2"/>
  <c r="H2831" i="2"/>
  <c r="H2830" i="2"/>
  <c r="H2829" i="2"/>
  <c r="H2828" i="2"/>
  <c r="H2827" i="2"/>
  <c r="H2826" i="2"/>
  <c r="H2825" i="2"/>
  <c r="H2824" i="2"/>
  <c r="H2823" i="2"/>
  <c r="H2822" i="2"/>
  <c r="H2821" i="2"/>
  <c r="H2820" i="2"/>
  <c r="H2574" i="2"/>
  <c r="H2573" i="2"/>
  <c r="H2572" i="2"/>
  <c r="H2571" i="2"/>
  <c r="H2570" i="2"/>
  <c r="H2569" i="2"/>
  <c r="H2568" i="2"/>
  <c r="H2567" i="2"/>
  <c r="H2566" i="2"/>
  <c r="H2565" i="2"/>
  <c r="H2564" i="2"/>
  <c r="H2563" i="2"/>
  <c r="H2562" i="2"/>
  <c r="H2561" i="2"/>
  <c r="H2560" i="2"/>
  <c r="H2559" i="2"/>
  <c r="H2558" i="2"/>
  <c r="H2557" i="2"/>
  <c r="H2555" i="2"/>
  <c r="H2554" i="2"/>
  <c r="H2553" i="2"/>
  <c r="H2552" i="2"/>
  <c r="H2551" i="2"/>
  <c r="H2550" i="2"/>
  <c r="H2549" i="2"/>
  <c r="H2548" i="2"/>
  <c r="H2547" i="2"/>
  <c r="H2546" i="2"/>
  <c r="H2545" i="2"/>
  <c r="H2544" i="2"/>
  <c r="H2543" i="2"/>
  <c r="H2542" i="2"/>
  <c r="H2541" i="2"/>
  <c r="H2540" i="2"/>
  <c r="H2539" i="2"/>
  <c r="H2538" i="2"/>
  <c r="H2537" i="2"/>
  <c r="H2536" i="2"/>
  <c r="H2535" i="2"/>
  <c r="H2534" i="2"/>
  <c r="H2533" i="2"/>
  <c r="H2532" i="2"/>
  <c r="H2531" i="2"/>
  <c r="H2530" i="2"/>
  <c r="H2529" i="2"/>
  <c r="H2528" i="2"/>
  <c r="H2527" i="2"/>
  <c r="H2526" i="2"/>
  <c r="H2525" i="2"/>
  <c r="H2524" i="2"/>
  <c r="H2523" i="2"/>
  <c r="H2522" i="2"/>
  <c r="H2521" i="2"/>
  <c r="H2520" i="2"/>
  <c r="H2519" i="2"/>
  <c r="H2518" i="2"/>
  <c r="H2517" i="2"/>
  <c r="H2516" i="2"/>
  <c r="H2515" i="2"/>
  <c r="H2514" i="2"/>
  <c r="H2513" i="2"/>
  <c r="H2512" i="2"/>
  <c r="H2511" i="2"/>
  <c r="H2510" i="2"/>
  <c r="H2508" i="2"/>
  <c r="H2507" i="2"/>
  <c r="H2506" i="2"/>
  <c r="H2505" i="2"/>
  <c r="H2504" i="2"/>
  <c r="H2503" i="2"/>
  <c r="H2502" i="2"/>
  <c r="H2501" i="2"/>
  <c r="H2500" i="2"/>
  <c r="H2499" i="2"/>
  <c r="H2498" i="2"/>
  <c r="H2497" i="2"/>
  <c r="H2496" i="2"/>
  <c r="H2495" i="2"/>
  <c r="H2494" i="2"/>
  <c r="H2492" i="2"/>
  <c r="H2491" i="2"/>
  <c r="H2490" i="2"/>
  <c r="H2489" i="2"/>
  <c r="H2488" i="2"/>
  <c r="H2487" i="2"/>
  <c r="H2486" i="2"/>
  <c r="H2485" i="2"/>
  <c r="H2484" i="2"/>
  <c r="H2483" i="2"/>
  <c r="H2482" i="2"/>
  <c r="H2481" i="2"/>
  <c r="H2480" i="2"/>
  <c r="H2479" i="2"/>
  <c r="H2478" i="2"/>
  <c r="H2477" i="2"/>
  <c r="H2476" i="2"/>
  <c r="H2475" i="2"/>
  <c r="H2474" i="2"/>
  <c r="H2473" i="2"/>
  <c r="H2472" i="2"/>
  <c r="H2471" i="2"/>
  <c r="H2470" i="2"/>
  <c r="H2469" i="2"/>
  <c r="H2468" i="2"/>
  <c r="H2467" i="2"/>
  <c r="H2466" i="2"/>
  <c r="H2465" i="2"/>
  <c r="H2464" i="2"/>
  <c r="H2463" i="2"/>
  <c r="H2462" i="2"/>
  <c r="H2461" i="2"/>
  <c r="H2460" i="2"/>
  <c r="H2459" i="2"/>
  <c r="H2458" i="2"/>
  <c r="H2457" i="2"/>
  <c r="H2456" i="2"/>
  <c r="H2455" i="2"/>
  <c r="H2454" i="2"/>
  <c r="H2816" i="2"/>
  <c r="H2815" i="2"/>
  <c r="H2814" i="2"/>
  <c r="H2813" i="2"/>
  <c r="H2812" i="2"/>
  <c r="H2811" i="2"/>
  <c r="H2810" i="2"/>
  <c r="H2809" i="2"/>
  <c r="H2808" i="2"/>
  <c r="H2807" i="2"/>
  <c r="H2806" i="2"/>
  <c r="H2805" i="2"/>
  <c r="H2804" i="2"/>
  <c r="H2803" i="2"/>
  <c r="H2802" i="2"/>
  <c r="H2801" i="2"/>
  <c r="H2800" i="2"/>
  <c r="H2799" i="2"/>
  <c r="H2798" i="2"/>
  <c r="H2797" i="2"/>
  <c r="H2796" i="2"/>
  <c r="H2795" i="2"/>
  <c r="H2794" i="2"/>
  <c r="H2793" i="2"/>
  <c r="H2792" i="2"/>
  <c r="H2791" i="2"/>
  <c r="H2790" i="2"/>
  <c r="H2789" i="2"/>
  <c r="H2788" i="2"/>
  <c r="H2787" i="2"/>
  <c r="H2786" i="2"/>
  <c r="H2785" i="2"/>
  <c r="H2784" i="2"/>
  <c r="H2783" i="2"/>
  <c r="H2782" i="2"/>
  <c r="H2781" i="2"/>
  <c r="H2780" i="2"/>
  <c r="H2779" i="2"/>
  <c r="H2778" i="2"/>
  <c r="H2777" i="2"/>
  <c r="H2776" i="2"/>
  <c r="H2775" i="2"/>
  <c r="H2774" i="2"/>
  <c r="H2773" i="2"/>
  <c r="H2772" i="2"/>
  <c r="H2771" i="2"/>
  <c r="H2770" i="2"/>
  <c r="H2769" i="2"/>
  <c r="H2768" i="2"/>
  <c r="H2767" i="2"/>
  <c r="H2766" i="2"/>
  <c r="H2765" i="2"/>
  <c r="H2764" i="2"/>
  <c r="H2763" i="2"/>
  <c r="H2762" i="2"/>
  <c r="H2761" i="2"/>
  <c r="H2760" i="2"/>
  <c r="H2759" i="2"/>
  <c r="H2758" i="2"/>
  <c r="H2757" i="2"/>
  <c r="H2756" i="2"/>
  <c r="H2755" i="2"/>
  <c r="H2754" i="2"/>
  <c r="H2753" i="2"/>
  <c r="H2752" i="2"/>
  <c r="H2751" i="2"/>
  <c r="H2750" i="2"/>
  <c r="H2749" i="2"/>
  <c r="H2748" i="2"/>
  <c r="H2747" i="2"/>
  <c r="H2746" i="2"/>
  <c r="H2742" i="2"/>
  <c r="H2741" i="2"/>
  <c r="H2740" i="2"/>
  <c r="H2739" i="2"/>
  <c r="H2738" i="2"/>
  <c r="H2737" i="2"/>
  <c r="H2736" i="2"/>
  <c r="H2735" i="2"/>
  <c r="H2734" i="2"/>
  <c r="H2733" i="2"/>
  <c r="H2732" i="2"/>
  <c r="H2731" i="2"/>
  <c r="H2730" i="2"/>
  <c r="H2729" i="2"/>
  <c r="H2728" i="2"/>
  <c r="H2727" i="2"/>
  <c r="H2726" i="2"/>
  <c r="H2725" i="2"/>
  <c r="H2724" i="2"/>
  <c r="H2723" i="2"/>
  <c r="H2722" i="2"/>
  <c r="H2721" i="2"/>
  <c r="H2720" i="2"/>
  <c r="H2719" i="2"/>
  <c r="H2718" i="2"/>
  <c r="H2717" i="2"/>
  <c r="H2716" i="2"/>
  <c r="H2715" i="2"/>
  <c r="H2714" i="2"/>
  <c r="H2713" i="2"/>
  <c r="H2712" i="2"/>
  <c r="H2711" i="2"/>
  <c r="H2710" i="2"/>
  <c r="H2709" i="2"/>
  <c r="H2708" i="2"/>
  <c r="H2707" i="2"/>
  <c r="H2706" i="2"/>
  <c r="H2705" i="2"/>
  <c r="H2704" i="2"/>
  <c r="H2703" i="2"/>
  <c r="H2702" i="2"/>
  <c r="H2701" i="2"/>
  <c r="H2700" i="2"/>
  <c r="H2699" i="2"/>
  <c r="H3141" i="2"/>
  <c r="H3140" i="2"/>
  <c r="H3138" i="2"/>
  <c r="H3137" i="2"/>
  <c r="H3136" i="2"/>
  <c r="H3135" i="2"/>
  <c r="H3134" i="2"/>
  <c r="H3133" i="2"/>
  <c r="H3132" i="2"/>
  <c r="H3131" i="2"/>
  <c r="H3130" i="2"/>
  <c r="H3129" i="2"/>
  <c r="H3128" i="2"/>
  <c r="H3127" i="2"/>
  <c r="H3126" i="2"/>
  <c r="H3125" i="2"/>
  <c r="H3124" i="2"/>
  <c r="H3123" i="2"/>
  <c r="H3122" i="2"/>
  <c r="H3121" i="2"/>
  <c r="H3120" i="2"/>
  <c r="H3119" i="2"/>
  <c r="H3118" i="2"/>
  <c r="H3117" i="2"/>
  <c r="H3116" i="2"/>
  <c r="H3115" i="2"/>
  <c r="H3114" i="2"/>
  <c r="H3113" i="2"/>
  <c r="H3112" i="2"/>
  <c r="H3111" i="2"/>
  <c r="H3110" i="2"/>
  <c r="H3109" i="2"/>
  <c r="H3108" i="2"/>
  <c r="H3107" i="2"/>
  <c r="H3105" i="2"/>
  <c r="H3104" i="2"/>
  <c r="H3103" i="2"/>
  <c r="H3102" i="2"/>
  <c r="H3101" i="2"/>
  <c r="H3100" i="2"/>
  <c r="H3099" i="2"/>
  <c r="H3097" i="2"/>
  <c r="H3096" i="2"/>
  <c r="H3095" i="2"/>
  <c r="H3094" i="2"/>
  <c r="H3093" i="2"/>
  <c r="H3092" i="2"/>
  <c r="H3091" i="2"/>
  <c r="H3090" i="2"/>
  <c r="H3089" i="2"/>
  <c r="H3088" i="2"/>
  <c r="H3087" i="2"/>
  <c r="H3086" i="2"/>
  <c r="H3084" i="2"/>
  <c r="H3083" i="2"/>
  <c r="H3082" i="2"/>
  <c r="H2451" i="2"/>
  <c r="H2450" i="2"/>
  <c r="H2449" i="2"/>
  <c r="H2448" i="2"/>
  <c r="H2447" i="2"/>
  <c r="H2446" i="2"/>
  <c r="H2445" i="2"/>
  <c r="H2444" i="2"/>
  <c r="H2443" i="2"/>
  <c r="H2442" i="2"/>
  <c r="H2441" i="2"/>
  <c r="H2440" i="2"/>
  <c r="H2438" i="2"/>
  <c r="H2437" i="2"/>
  <c r="H2436" i="2"/>
  <c r="H2435" i="2"/>
  <c r="H2434" i="2"/>
  <c r="H2433" i="2"/>
  <c r="H2432" i="2"/>
  <c r="H2431" i="2"/>
  <c r="H2430" i="2"/>
  <c r="H2429" i="2"/>
  <c r="H2428" i="2"/>
  <c r="H2427" i="2"/>
  <c r="H2426" i="2"/>
  <c r="H2425" i="2"/>
  <c r="H2424" i="2"/>
  <c r="H2423" i="2"/>
  <c r="H2422" i="2"/>
  <c r="H2421" i="2"/>
  <c r="H2420" i="2"/>
  <c r="H2419" i="2"/>
  <c r="H2418" i="2"/>
  <c r="H2417" i="2"/>
  <c r="H2416" i="2"/>
  <c r="H2415" i="2"/>
  <c r="H2414" i="2"/>
  <c r="H2413" i="2"/>
  <c r="H2412" i="2"/>
  <c r="H2411" i="2"/>
  <c r="H2410" i="2"/>
  <c r="H2409" i="2"/>
  <c r="H2408" i="2"/>
  <c r="H2407" i="2"/>
  <c r="H2406" i="2"/>
  <c r="H2405" i="2"/>
  <c r="H2404" i="2"/>
  <c r="H2403" i="2"/>
  <c r="H2402" i="2"/>
  <c r="H2401" i="2"/>
  <c r="H2400" i="2"/>
  <c r="H2399" i="2"/>
  <c r="H2398" i="2"/>
  <c r="H2397" i="2"/>
  <c r="H2396" i="2"/>
  <c r="H2395" i="2"/>
  <c r="H2394" i="2"/>
  <c r="H2393" i="2"/>
  <c r="H2392" i="2"/>
  <c r="H2391" i="2"/>
  <c r="H2390" i="2"/>
  <c r="H2389" i="2"/>
  <c r="H2388" i="2"/>
  <c r="H2387" i="2"/>
  <c r="H2386" i="2"/>
  <c r="H2385" i="2"/>
  <c r="H2384" i="2"/>
  <c r="H2383" i="2"/>
  <c r="H2382" i="2"/>
  <c r="H2381" i="2"/>
  <c r="H2380" i="2"/>
  <c r="H2379" i="2"/>
  <c r="H2378" i="2"/>
  <c r="H2377" i="2"/>
  <c r="H2376" i="2"/>
  <c r="H2375" i="2"/>
  <c r="H2374" i="2"/>
  <c r="H2373" i="2"/>
  <c r="H2372" i="2"/>
  <c r="H2371" i="2"/>
  <c r="H2370" i="2"/>
  <c r="H2369" i="2"/>
  <c r="H2368" i="2"/>
  <c r="H2367" i="2"/>
  <c r="H2366" i="2"/>
  <c r="H2364" i="2"/>
  <c r="H2363" i="2"/>
  <c r="H2362" i="2"/>
  <c r="H2361" i="2"/>
  <c r="H2360" i="2"/>
  <c r="H2359" i="2"/>
  <c r="H2358" i="2"/>
  <c r="H2357" i="2"/>
  <c r="H2356" i="2"/>
  <c r="H2355" i="2"/>
  <c r="H2354" i="2"/>
  <c r="H2353" i="2"/>
  <c r="H2352" i="2"/>
  <c r="H2351" i="2"/>
  <c r="H2350" i="2"/>
  <c r="H2349" i="2"/>
  <c r="H2348" i="2"/>
  <c r="H2347" i="2"/>
  <c r="H2345" i="2"/>
  <c r="H2344" i="2"/>
  <c r="H2343" i="2"/>
  <c r="H2342" i="2"/>
  <c r="H2341" i="2"/>
  <c r="H2340" i="2"/>
  <c r="H2338" i="2"/>
  <c r="H2337" i="2"/>
  <c r="H2336" i="2"/>
  <c r="H2335" i="2"/>
  <c r="H2334" i="2"/>
  <c r="H2333" i="2"/>
  <c r="H2332" i="2"/>
  <c r="H2331" i="2"/>
  <c r="H2330" i="2"/>
  <c r="H2329" i="2"/>
  <c r="H2328" i="2"/>
  <c r="H2327" i="2"/>
  <c r="H2326" i="2"/>
  <c r="H2325" i="2"/>
  <c r="H2324" i="2"/>
  <c r="H2323" i="2"/>
  <c r="H2322" i="2"/>
  <c r="H2321" i="2"/>
  <c r="H2320" i="2"/>
  <c r="H2319" i="2"/>
  <c r="H2318" i="2"/>
  <c r="H2317" i="2"/>
  <c r="H2315" i="2"/>
  <c r="H2694" i="2"/>
  <c r="H2693" i="2"/>
  <c r="H2692" i="2"/>
  <c r="H2691" i="2"/>
  <c r="H2690" i="2"/>
  <c r="H2689" i="2"/>
  <c r="H2688" i="2"/>
  <c r="H2687" i="2"/>
  <c r="H2686" i="2"/>
  <c r="H2685" i="2"/>
  <c r="H2684" i="2"/>
  <c r="H2683" i="2"/>
  <c r="H2682" i="2"/>
  <c r="H2681" i="2"/>
  <c r="H2680" i="2"/>
  <c r="H2679" i="2"/>
  <c r="H2678" i="2"/>
  <c r="H2677" i="2"/>
  <c r="H2676" i="2"/>
  <c r="H2675" i="2"/>
  <c r="H2674" i="2"/>
  <c r="H2673" i="2"/>
  <c r="H2672" i="2"/>
  <c r="H2671" i="2"/>
  <c r="H2670" i="2"/>
  <c r="H2669" i="2"/>
  <c r="H2668" i="2"/>
  <c r="H2667" i="2"/>
  <c r="H2666" i="2"/>
  <c r="H2665" i="2"/>
  <c r="H2664" i="2"/>
  <c r="H2663" i="2"/>
  <c r="H2662" i="2"/>
  <c r="H2661" i="2"/>
  <c r="H2660" i="2"/>
  <c r="H2659" i="2"/>
  <c r="H2658" i="2"/>
  <c r="H2657" i="2"/>
  <c r="H2656" i="2"/>
  <c r="H2655" i="2"/>
  <c r="H2654" i="2"/>
  <c r="H2653" i="2"/>
  <c r="H2652" i="2"/>
  <c r="H2651" i="2"/>
  <c r="H2650" i="2"/>
  <c r="H2649" i="2"/>
  <c r="H2648" i="2"/>
  <c r="H2647" i="2"/>
  <c r="H2646" i="2"/>
  <c r="H2645" i="2"/>
  <c r="H2644" i="2"/>
  <c r="H2643" i="2"/>
  <c r="H2642" i="2"/>
  <c r="H2641" i="2"/>
  <c r="H2640" i="2"/>
  <c r="H2639" i="2"/>
  <c r="H2638" i="2"/>
  <c r="H2637" i="2"/>
  <c r="H2636" i="2"/>
  <c r="H2635" i="2"/>
  <c r="H2634" i="2"/>
  <c r="H2633" i="2"/>
  <c r="H2632" i="2"/>
  <c r="H2631" i="2"/>
  <c r="H2630" i="2"/>
  <c r="H2629" i="2"/>
  <c r="H2628" i="2"/>
  <c r="H2627" i="2"/>
  <c r="H2626" i="2"/>
  <c r="H2625" i="2"/>
  <c r="H2624" i="2"/>
  <c r="H2623" i="2"/>
  <c r="H2622" i="2"/>
  <c r="H2621" i="2"/>
  <c r="H2620" i="2"/>
  <c r="H2619" i="2"/>
  <c r="H2618" i="2"/>
  <c r="H2617" i="2"/>
  <c r="H2616" i="2"/>
  <c r="H2615" i="2"/>
  <c r="H2614" i="2"/>
  <c r="H2613" i="2"/>
  <c r="H2612" i="2"/>
  <c r="H2611" i="2"/>
  <c r="H2610" i="2"/>
  <c r="H2609" i="2"/>
  <c r="H2608" i="2"/>
  <c r="H2607" i="2"/>
  <c r="H2606" i="2"/>
  <c r="H2605" i="2"/>
  <c r="H2604" i="2"/>
  <c r="H2603" i="2"/>
  <c r="H2602" i="2"/>
  <c r="H2601" i="2"/>
  <c r="H2600" i="2"/>
  <c r="H2599" i="2"/>
  <c r="H2598" i="2"/>
  <c r="H2597" i="2"/>
  <c r="H2596" i="2"/>
  <c r="H2595" i="2"/>
  <c r="H2594" i="2"/>
  <c r="H2593" i="2"/>
  <c r="H2592" i="2"/>
  <c r="H2591" i="2"/>
  <c r="H2590" i="2"/>
  <c r="H2589" i="2"/>
  <c r="H2588" i="2"/>
  <c r="H2587" i="2"/>
  <c r="H2586" i="2"/>
  <c r="H2585" i="2"/>
  <c r="H2584" i="2"/>
  <c r="H3078" i="2"/>
  <c r="H3077" i="2"/>
  <c r="H3076" i="2"/>
  <c r="H3075" i="2"/>
  <c r="H3074" i="2"/>
  <c r="H3072" i="2"/>
  <c r="H3071" i="2"/>
  <c r="H3070" i="2"/>
  <c r="H3069" i="2"/>
  <c r="H3068" i="2"/>
  <c r="H3067" i="2"/>
  <c r="H3066" i="2"/>
  <c r="H3065" i="2"/>
  <c r="H3064" i="2"/>
  <c r="H3063" i="2"/>
  <c r="H3062" i="2"/>
  <c r="H3061" i="2"/>
  <c r="H3060" i="2"/>
  <c r="H3059" i="2"/>
  <c r="H3058" i="2"/>
  <c r="H3057" i="2"/>
  <c r="H3056" i="2"/>
  <c r="H3055" i="2"/>
  <c r="H3054" i="2"/>
  <c r="H3053" i="2"/>
  <c r="H3052" i="2"/>
  <c r="H3051" i="2"/>
  <c r="H3050" i="2"/>
  <c r="H3049" i="2"/>
  <c r="H3048" i="2"/>
  <c r="H3047" i="2"/>
  <c r="H3046" i="2"/>
  <c r="H3045" i="2"/>
  <c r="H3044" i="2"/>
  <c r="H3043" i="2"/>
  <c r="H3042" i="2"/>
  <c r="H3041" i="2"/>
  <c r="H3040" i="2"/>
  <c r="H3039" i="2"/>
  <c r="H3038" i="2"/>
  <c r="H3037" i="2"/>
  <c r="H3036" i="2"/>
  <c r="H3035" i="2"/>
  <c r="H3034" i="2"/>
  <c r="H3033" i="2"/>
  <c r="H3032" i="2"/>
  <c r="H3031" i="2"/>
  <c r="H3030" i="2"/>
  <c r="H3029" i="2"/>
  <c r="H3028" i="2"/>
  <c r="H3027" i="2"/>
  <c r="H3026" i="2"/>
  <c r="H3025" i="2"/>
  <c r="H3024" i="2"/>
  <c r="H3023" i="2"/>
  <c r="H3022" i="2"/>
  <c r="H3021" i="2"/>
  <c r="H3020" i="2"/>
  <c r="H3019" i="2"/>
  <c r="H3018" i="2"/>
  <c r="H2312" i="2"/>
  <c r="H2311" i="2"/>
  <c r="H2310" i="2"/>
  <c r="H2309" i="2"/>
  <c r="H2308" i="2"/>
  <c r="H2307" i="2"/>
  <c r="H2306" i="2"/>
  <c r="H2305" i="2"/>
  <c r="H2304" i="2"/>
  <c r="H2303" i="2"/>
  <c r="H2302" i="2"/>
  <c r="H2301" i="2"/>
  <c r="H2300" i="2"/>
  <c r="H2299" i="2"/>
  <c r="H2298" i="2"/>
  <c r="H2296" i="2"/>
  <c r="H2295" i="2"/>
  <c r="H2294" i="2"/>
  <c r="H2293" i="2"/>
  <c r="H2292" i="2"/>
  <c r="H2291" i="2"/>
  <c r="H2290" i="2"/>
  <c r="H2288" i="2"/>
  <c r="H2287" i="2"/>
  <c r="H2286" i="2"/>
  <c r="H2285" i="2"/>
  <c r="H2284" i="2"/>
  <c r="H2282" i="2"/>
  <c r="H2281" i="2"/>
  <c r="H2280" i="2"/>
  <c r="H2279" i="2"/>
  <c r="H2278" i="2"/>
  <c r="H2277" i="2"/>
  <c r="H2276" i="2"/>
  <c r="H2275" i="2"/>
  <c r="H2274" i="2"/>
  <c r="H2273" i="2"/>
  <c r="H2272" i="2"/>
  <c r="H2271" i="2"/>
  <c r="H2270" i="2"/>
  <c r="H2269" i="2"/>
  <c r="H2267" i="2"/>
  <c r="H2266" i="2"/>
  <c r="H2265" i="2"/>
  <c r="H2264" i="2"/>
  <c r="H2263" i="2"/>
  <c r="H2262" i="2"/>
  <c r="H2261" i="2"/>
  <c r="H2260" i="2"/>
  <c r="H2259" i="2"/>
  <c r="H2258" i="2"/>
  <c r="H2257" i="2"/>
  <c r="H2252" i="2"/>
  <c r="H2251" i="2"/>
  <c r="H2250" i="2"/>
  <c r="H2249" i="2"/>
  <c r="H2248" i="2"/>
  <c r="H2247" i="2"/>
  <c r="H2246" i="2"/>
  <c r="H2245" i="2"/>
  <c r="H2244" i="2"/>
  <c r="H2243" i="2"/>
  <c r="H2242" i="2"/>
  <c r="H2241" i="2"/>
  <c r="H2240" i="2"/>
  <c r="H2239" i="2"/>
  <c r="H2238" i="2"/>
  <c r="H2237" i="2"/>
  <c r="H2236" i="2"/>
  <c r="H2235" i="2"/>
  <c r="H2234" i="2"/>
  <c r="H2233" i="2"/>
  <c r="H2232" i="2"/>
  <c r="H2231" i="2"/>
  <c r="H2230" i="2"/>
  <c r="H2229" i="2"/>
  <c r="H2228" i="2"/>
  <c r="H2227" i="2"/>
  <c r="H2226" i="2"/>
  <c r="H2225" i="2"/>
  <c r="H2224" i="2"/>
  <c r="H2223" i="2"/>
  <c r="H2222" i="2"/>
  <c r="H2221" i="2"/>
  <c r="H2220" i="2"/>
  <c r="H2219" i="2"/>
  <c r="H2218" i="2"/>
  <c r="H2217" i="2"/>
  <c r="H2216" i="2"/>
  <c r="H2215" i="2"/>
  <c r="H2214" i="2"/>
  <c r="H2213" i="2"/>
  <c r="H2212" i="2"/>
  <c r="H2211" i="2"/>
  <c r="H2210" i="2"/>
  <c r="H2209" i="2"/>
  <c r="H2208" i="2"/>
  <c r="H2207" i="2"/>
  <c r="H2206" i="2"/>
  <c r="H2205" i="2"/>
  <c r="H2204" i="2"/>
  <c r="H2203" i="2"/>
  <c r="H2202" i="2"/>
  <c r="H2201" i="2"/>
  <c r="H2199" i="2"/>
  <c r="H2198" i="2"/>
  <c r="H2197" i="2"/>
  <c r="H2196" i="2"/>
  <c r="H2195" i="2"/>
  <c r="H2194" i="2"/>
  <c r="H2193" i="2"/>
  <c r="H2192" i="2"/>
  <c r="H2191" i="2"/>
  <c r="H2190" i="2"/>
  <c r="H2189" i="2"/>
  <c r="H2188" i="2"/>
  <c r="H2187" i="2"/>
  <c r="H2186" i="2"/>
  <c r="H2185" i="2"/>
  <c r="H2184" i="2"/>
  <c r="H2183" i="2"/>
  <c r="H2182" i="2"/>
  <c r="H2181" i="2"/>
  <c r="H2180" i="2"/>
  <c r="H2179" i="2"/>
  <c r="H2178" i="2"/>
  <c r="H2177" i="2"/>
  <c r="H2176" i="2"/>
  <c r="H2175" i="2"/>
  <c r="H2174" i="2"/>
  <c r="H2173" i="2"/>
  <c r="H2172" i="2"/>
  <c r="H2171" i="2"/>
  <c r="H2170" i="2"/>
  <c r="H2168" i="2"/>
  <c r="H2167" i="2"/>
  <c r="H2166" i="2"/>
  <c r="H2165" i="2"/>
  <c r="H2164" i="2"/>
  <c r="H2163" i="2"/>
  <c r="H2162" i="2"/>
  <c r="H2161" i="2"/>
  <c r="H2160" i="2"/>
  <c r="H2159" i="2"/>
  <c r="H2158" i="2"/>
  <c r="H2157" i="2"/>
  <c r="H2156" i="2"/>
  <c r="H2155" i="2"/>
  <c r="H2154" i="2"/>
  <c r="H2153" i="2"/>
  <c r="H2152" i="2"/>
  <c r="H2151" i="2"/>
  <c r="H2150" i="2"/>
  <c r="H2149" i="2"/>
  <c r="H2148" i="2"/>
  <c r="H2147" i="2"/>
  <c r="H2146" i="2"/>
  <c r="H2145" i="2"/>
  <c r="H2144" i="2"/>
  <c r="H2143" i="2"/>
  <c r="H2142" i="2"/>
  <c r="H2141" i="2"/>
  <c r="H2140" i="2"/>
  <c r="H2139" i="2"/>
  <c r="H2138" i="2"/>
  <c r="H2137" i="2"/>
  <c r="H2136" i="2"/>
  <c r="H2135" i="2"/>
  <c r="H2134" i="2"/>
  <c r="H2133" i="2"/>
  <c r="H2132" i="2"/>
  <c r="H2131" i="2"/>
  <c r="H2130" i="2"/>
  <c r="H2129" i="2"/>
  <c r="H2128" i="2"/>
  <c r="H2127" i="2"/>
  <c r="H2126" i="2"/>
  <c r="H2125" i="2"/>
  <c r="H2124" i="2"/>
  <c r="H2123" i="2"/>
  <c r="H2122" i="2"/>
  <c r="H2121" i="2"/>
  <c r="H4411" i="2" l="1"/>
  <c r="H4065" i="2"/>
  <c r="H4151" i="2"/>
  <c r="H4027" i="2"/>
  <c r="H4703" i="2"/>
  <c r="H4711" i="2"/>
  <c r="H4161" i="2"/>
  <c r="H4203" i="2"/>
  <c r="H4211" i="2"/>
  <c r="H4690" i="2"/>
  <c r="H4505" i="2"/>
  <c r="H4181" i="2"/>
  <c r="H4114" i="2"/>
  <c r="H4466" i="2"/>
  <c r="H4584" i="2"/>
  <c r="H4592" i="2"/>
  <c r="H4608" i="2"/>
  <c r="H4617" i="2"/>
  <c r="H4516" i="2"/>
  <c r="H4548" i="2"/>
  <c r="H4232" i="2"/>
  <c r="H4240" i="2"/>
  <c r="H4236" i="2"/>
  <c r="H4494" i="2"/>
  <c r="H4202" i="2"/>
  <c r="H4689" i="2"/>
  <c r="H4596" i="2"/>
  <c r="H4503" i="2"/>
  <c r="H4699" i="2"/>
  <c r="H4197" i="2"/>
  <c r="H4556" i="2"/>
  <c r="H6107" i="2"/>
  <c r="H6059" i="2"/>
  <c r="H5415" i="2"/>
  <c r="H5662" i="2"/>
  <c r="H5277" i="2"/>
  <c r="H4877" i="2"/>
  <c r="E69" i="1" s="1"/>
  <c r="H4248" i="2"/>
  <c r="H4256" i="2"/>
  <c r="H4579" i="2"/>
  <c r="H4603" i="2"/>
  <c r="H4391" i="2"/>
  <c r="H4407" i="2"/>
  <c r="H4415" i="2"/>
  <c r="H4423" i="2"/>
  <c r="H4511" i="2"/>
  <c r="H4554" i="2"/>
  <c r="H4452" i="2"/>
  <c r="H4555" i="2"/>
  <c r="H4267" i="2"/>
  <c r="H4291" i="2"/>
  <c r="H4508" i="2"/>
  <c r="H4706" i="2"/>
  <c r="H4710" i="2"/>
  <c r="H4714" i="2"/>
  <c r="H4675" i="2"/>
  <c r="H4012" i="2"/>
  <c r="H4016" i="2"/>
  <c r="H4020" i="2"/>
  <c r="H4048" i="2"/>
  <c r="H4072" i="2"/>
  <c r="H4076" i="2"/>
  <c r="H4100" i="2"/>
  <c r="H4696" i="2"/>
  <c r="H4146" i="2"/>
  <c r="H4150" i="2"/>
  <c r="H4154" i="2"/>
  <c r="H4206" i="2"/>
  <c r="H4541" i="2"/>
  <c r="H4545" i="2"/>
  <c r="H4583" i="2"/>
  <c r="H4587" i="2"/>
  <c r="H4591" i="2"/>
  <c r="H4113" i="2"/>
  <c r="H4121" i="2"/>
  <c r="H4457" i="2"/>
  <c r="H4461" i="2"/>
  <c r="H4465" i="2"/>
  <c r="H4477" i="2"/>
  <c r="H4485" i="2"/>
  <c r="H4169" i="2"/>
  <c r="H4520" i="2"/>
  <c r="H4524" i="2"/>
  <c r="H4528" i="2"/>
  <c r="H4255" i="2"/>
  <c r="H4578" i="2"/>
  <c r="H4606" i="2"/>
  <c r="H4614" i="2"/>
  <c r="H4647" i="2"/>
  <c r="H4026" i="2"/>
  <c r="H4034" i="2"/>
  <c r="H4062" i="2"/>
  <c r="H4160" i="2"/>
  <c r="H4180" i="2"/>
  <c r="H4196" i="2"/>
  <c r="H4515" i="2"/>
  <c r="H4737" i="2"/>
  <c r="H4246" i="2"/>
  <c r="H4262" i="2"/>
  <c r="H4290" i="2"/>
  <c r="H4705" i="2"/>
  <c r="H4713" i="2"/>
  <c r="H4428" i="2"/>
  <c r="H4042" i="2"/>
  <c r="H305" i="2"/>
  <c r="H4395" i="2"/>
  <c r="H4399" i="2"/>
  <c r="H4403" i="2"/>
  <c r="H4646" i="2"/>
  <c r="H4025" i="2"/>
  <c r="H4033" i="2"/>
  <c r="H4061" i="2"/>
  <c r="H4470" i="2"/>
  <c r="H4482" i="2"/>
  <c r="H4502" i="2"/>
  <c r="H4559" i="2"/>
  <c r="H4011" i="2"/>
  <c r="H4015" i="2"/>
  <c r="H4019" i="2"/>
  <c r="H4047" i="2"/>
  <c r="H4071" i="2"/>
  <c r="H4075" i="2"/>
  <c r="H4098" i="2"/>
  <c r="H4223" i="2"/>
  <c r="H4537" i="2"/>
  <c r="H4264" i="2"/>
  <c r="H4390" i="2"/>
  <c r="H4422" i="2"/>
  <c r="H4145" i="2"/>
  <c r="H4149" i="2"/>
  <c r="H4153" i="2"/>
  <c r="H4736" i="2"/>
  <c r="H234" i="2"/>
  <c r="H238" i="2"/>
  <c r="H242" i="2"/>
  <c r="H4201" i="2"/>
  <c r="H4205" i="2"/>
  <c r="H4225" i="2"/>
  <c r="H4688" i="2"/>
  <c r="H4519" i="2"/>
  <c r="H4527" i="2"/>
  <c r="H4551" i="2"/>
  <c r="H4238" i="2"/>
  <c r="H4242" i="2"/>
  <c r="H4266" i="2"/>
  <c r="H4289" i="2"/>
  <c r="H4600" i="2"/>
  <c r="H4612" i="2"/>
  <c r="H339" i="2"/>
  <c r="H4120" i="2"/>
  <c r="H4456" i="2"/>
  <c r="H4460" i="2"/>
  <c r="H4464" i="2"/>
  <c r="H4168" i="2"/>
  <c r="H4171" i="2"/>
  <c r="H4179" i="2"/>
  <c r="H4742" i="2"/>
  <c r="H4306" i="2"/>
  <c r="H4605" i="2"/>
  <c r="H271" i="2"/>
  <c r="H371" i="2"/>
  <c r="H4184" i="2"/>
  <c r="H231" i="2"/>
  <c r="H235" i="2"/>
  <c r="H325" i="2"/>
  <c r="H329" i="2"/>
  <c r="H367" i="2"/>
  <c r="H4394" i="2"/>
  <c r="H4413" i="2"/>
  <c r="H4417" i="2"/>
  <c r="H4425" i="2"/>
  <c r="H4115" i="2"/>
  <c r="H4459" i="2"/>
  <c r="H4479" i="2"/>
  <c r="H4144" i="2"/>
  <c r="H4148" i="2"/>
  <c r="H4152" i="2"/>
  <c r="H4162" i="2"/>
  <c r="H4539" i="2"/>
  <c r="H4549" i="2"/>
  <c r="H4241" i="2"/>
  <c r="H4249" i="2"/>
  <c r="H306" i="2"/>
  <c r="H314" i="2"/>
  <c r="H4397" i="2"/>
  <c r="H4416" i="2"/>
  <c r="H4486" i="2"/>
  <c r="H4521" i="2"/>
  <c r="H222" i="2"/>
  <c r="H4389" i="2"/>
  <c r="H4402" i="2"/>
  <c r="H4070" i="2"/>
  <c r="H4074" i="2"/>
  <c r="H4087" i="2"/>
  <c r="H4111" i="2"/>
  <c r="H4453" i="2"/>
  <c r="H4463" i="2"/>
  <c r="H4474" i="2"/>
  <c r="H4488" i="2"/>
  <c r="H4692" i="2"/>
  <c r="H4158" i="2"/>
  <c r="H4227" i="2"/>
  <c r="H4517" i="2"/>
  <c r="H4741" i="2"/>
  <c r="H4233" i="2"/>
  <c r="H4237" i="2"/>
  <c r="H4263" i="2"/>
  <c r="H4268" i="2"/>
  <c r="H4283" i="2"/>
  <c r="H4304" i="2"/>
  <c r="H4501" i="2"/>
  <c r="H4704" i="2"/>
  <c r="H4712" i="2"/>
  <c r="H4680" i="2"/>
  <c r="H369" i="2"/>
  <c r="H279" i="2"/>
  <c r="H303" i="2"/>
  <c r="H315" i="2"/>
  <c r="H320" i="2"/>
  <c r="H4419" i="2"/>
  <c r="H4041" i="2"/>
  <c r="H4045" i="2"/>
  <c r="H4089" i="2"/>
  <c r="H4458" i="2"/>
  <c r="H4155" i="2"/>
  <c r="H4176" i="2"/>
  <c r="H4542" i="2"/>
  <c r="H4540" i="2"/>
  <c r="H226" i="2"/>
  <c r="H246" i="2"/>
  <c r="H254" i="2"/>
  <c r="H355" i="2"/>
  <c r="H331" i="2"/>
  <c r="H4448" i="2"/>
  <c r="H4697" i="2"/>
  <c r="H4525" i="2"/>
  <c r="H4740" i="2"/>
  <c r="H4398" i="2"/>
  <c r="H4060" i="2"/>
  <c r="H4543" i="2"/>
  <c r="H4473" i="2"/>
  <c r="H4678" i="2"/>
  <c r="H284" i="2"/>
  <c r="H323" i="2"/>
  <c r="H4580" i="2"/>
  <c r="H4604" i="2"/>
  <c r="H4414" i="2"/>
  <c r="H4112" i="2"/>
  <c r="H4493" i="2"/>
  <c r="H4695" i="2"/>
  <c r="H4523" i="2"/>
  <c r="H4234" i="2"/>
  <c r="H4254" i="2"/>
  <c r="H4483" i="2"/>
  <c r="H4693" i="2"/>
  <c r="H4010" i="2"/>
  <c r="H4018" i="2"/>
  <c r="H350" i="2"/>
  <c r="H4642" i="2"/>
  <c r="H4165" i="2"/>
  <c r="H4194" i="2"/>
  <c r="H4217" i="2"/>
  <c r="H4014" i="2"/>
  <c r="H4046" i="2"/>
  <c r="H4204" i="2"/>
  <c r="H232" i="2"/>
  <c r="H252" i="2"/>
  <c r="H292" i="2"/>
  <c r="H326" i="2"/>
  <c r="H330" i="2"/>
  <c r="H4024" i="2"/>
  <c r="H4032" i="2"/>
  <c r="H4177" i="2"/>
  <c r="H4611" i="2"/>
  <c r="H4923" i="2"/>
  <c r="G69" i="1" s="1"/>
  <c r="H4396" i="2"/>
  <c r="H4400" i="2"/>
  <c r="H4430" i="2"/>
  <c r="H4231" i="2"/>
  <c r="H4235" i="2"/>
  <c r="H4239" i="2"/>
  <c r="H4506" i="2"/>
  <c r="H4510" i="2"/>
  <c r="H4709" i="2"/>
  <c r="H4187" i="2"/>
  <c r="H4195" i="2"/>
  <c r="H4572" i="2"/>
  <c r="H4582" i="2"/>
  <c r="H4586" i="2"/>
  <c r="H4590" i="2"/>
  <c r="H4602" i="2"/>
  <c r="H4618" i="2"/>
  <c r="H5545" i="2"/>
  <c r="H5895" i="2"/>
  <c r="H5967" i="2"/>
  <c r="H5977" i="2"/>
  <c r="H4900" i="2"/>
  <c r="F69" i="1" s="1"/>
  <c r="H4200" i="2"/>
  <c r="H4173" i="2"/>
  <c r="H4708" i="2"/>
  <c r="H4507" i="2"/>
  <c r="H4325" i="2"/>
  <c r="H4386" i="2" s="1"/>
  <c r="H4585" i="2"/>
  <c r="H4589" i="2"/>
  <c r="H4281" i="2"/>
  <c r="H4522" i="2"/>
  <c r="H4526" i="2"/>
  <c r="H4159" i="2"/>
  <c r="H4044" i="2"/>
  <c r="H4009" i="2"/>
  <c r="H4013" i="2"/>
  <c r="H4017" i="2"/>
  <c r="H3746" i="2"/>
  <c r="F82" i="1" s="1"/>
  <c r="H3753" i="2"/>
  <c r="G82" i="1" s="1"/>
  <c r="H3740" i="2"/>
  <c r="E82" i="1" s="1"/>
  <c r="H3730" i="2"/>
  <c r="H281" i="2"/>
  <c r="H338" i="2"/>
  <c r="H375" i="2"/>
  <c r="H346" i="2"/>
  <c r="H354" i="2"/>
  <c r="H3702" i="2"/>
  <c r="E80" i="1" s="1"/>
  <c r="H3717" i="2"/>
  <c r="F80" i="1" s="1"/>
  <c r="H302" i="2"/>
  <c r="H5783" i="2"/>
  <c r="H5539" i="2"/>
  <c r="H278" i="2"/>
  <c r="H282" i="2"/>
  <c r="H298" i="2"/>
  <c r="H307" i="2"/>
  <c r="H311" i="2"/>
  <c r="H319" i="2"/>
  <c r="H327" i="2"/>
  <c r="H337" i="2"/>
  <c r="H360" i="2"/>
  <c r="H365" i="2"/>
  <c r="H336" i="2"/>
  <c r="H4305" i="2"/>
  <c r="H223" i="2"/>
  <c r="H251" i="2"/>
  <c r="H220" i="2"/>
  <c r="H313" i="2"/>
  <c r="H263" i="2"/>
  <c r="H267" i="2"/>
  <c r="H366" i="2"/>
  <c r="H233" i="2"/>
  <c r="H265" i="2"/>
  <c r="H277" i="2"/>
  <c r="H239" i="2"/>
  <c r="H243" i="2"/>
  <c r="H370" i="2"/>
  <c r="H324" i="2"/>
  <c r="H328" i="2"/>
  <c r="H236" i="2"/>
  <c r="H240" i="2"/>
  <c r="H244" i="2"/>
  <c r="H276" i="2"/>
  <c r="H309" i="2"/>
  <c r="H237" i="2"/>
  <c r="H241" i="2"/>
  <c r="H304" i="2"/>
  <c r="H316" i="2"/>
  <c r="H2581" i="2"/>
  <c r="H3004" i="2"/>
  <c r="H3014" i="2"/>
  <c r="H889" i="2"/>
  <c r="H888" i="2"/>
  <c r="H886" i="2"/>
  <c r="H885" i="2"/>
  <c r="H884" i="2"/>
  <c r="H880" i="2"/>
  <c r="H876" i="2"/>
  <c r="H875" i="2"/>
  <c r="H874" i="2"/>
  <c r="H873" i="2"/>
  <c r="H871" i="2"/>
  <c r="H870" i="2"/>
  <c r="H865" i="2"/>
  <c r="H864" i="2"/>
  <c r="H863" i="2"/>
  <c r="H861" i="2"/>
  <c r="H860" i="2"/>
  <c r="H859" i="2"/>
  <c r="H857" i="2"/>
  <c r="H856" i="2"/>
  <c r="H855" i="2"/>
  <c r="H854" i="2"/>
  <c r="H853" i="2"/>
  <c r="H852" i="2"/>
  <c r="H847" i="2"/>
  <c r="H795" i="2"/>
  <c r="H791" i="2"/>
  <c r="H790" i="2"/>
  <c r="H785" i="2"/>
  <c r="H783" i="2"/>
  <c r="H781" i="2"/>
  <c r="H774" i="2"/>
  <c r="H773" i="2"/>
  <c r="H772" i="2"/>
  <c r="H770" i="2"/>
  <c r="H769" i="2"/>
  <c r="H768" i="2"/>
  <c r="H767" i="2"/>
  <c r="H766" i="2"/>
  <c r="H764" i="2"/>
  <c r="H763" i="2"/>
  <c r="H762" i="2"/>
  <c r="H761" i="2"/>
  <c r="H760" i="2"/>
  <c r="H759" i="2"/>
  <c r="H758" i="2"/>
  <c r="H756" i="2"/>
  <c r="H753" i="2"/>
  <c r="H748" i="2"/>
  <c r="H747" i="2"/>
  <c r="H746" i="2"/>
  <c r="H745" i="2"/>
  <c r="H743" i="2"/>
  <c r="H742" i="2"/>
  <c r="H741" i="2"/>
  <c r="H739" i="2"/>
  <c r="H737" i="2"/>
  <c r="H735" i="2"/>
  <c r="H734" i="2"/>
  <c r="H733" i="2"/>
  <c r="H732" i="2"/>
  <c r="H731" i="2"/>
  <c r="H730" i="2"/>
  <c r="H729" i="2"/>
  <c r="H728" i="2"/>
  <c r="H726" i="2"/>
  <c r="H723" i="2"/>
  <c r="H722" i="2"/>
  <c r="H721" i="2"/>
  <c r="H720" i="2"/>
  <c r="H718" i="2"/>
  <c r="H703" i="2"/>
  <c r="H702" i="2"/>
  <c r="H701" i="2"/>
  <c r="H700" i="2"/>
  <c r="H698" i="2"/>
  <c r="H697" i="2"/>
  <c r="H694" i="2"/>
  <c r="H1207" i="2"/>
  <c r="H1294" i="2"/>
  <c r="H1374" i="2"/>
  <c r="H1945" i="2"/>
  <c r="H1944" i="2"/>
  <c r="H1943" i="2"/>
  <c r="H1942" i="2"/>
  <c r="H1941" i="2"/>
  <c r="H1940" i="2"/>
  <c r="H1939" i="2"/>
  <c r="H1938" i="2"/>
  <c r="H1937" i="2"/>
  <c r="H1936" i="2"/>
  <c r="H1935" i="2"/>
  <c r="H1934" i="2"/>
  <c r="H1933" i="2"/>
  <c r="H1932" i="2"/>
  <c r="H1931" i="2"/>
  <c r="H1930" i="2"/>
  <c r="H1410" i="2"/>
  <c r="F1409" i="2"/>
  <c r="H1409" i="2" s="1"/>
  <c r="H1408" i="2"/>
  <c r="H1407" i="2"/>
  <c r="H1406" i="2"/>
  <c r="H1405" i="2"/>
  <c r="H1404" i="2"/>
  <c r="H1403" i="2"/>
  <c r="H1402" i="2"/>
  <c r="H1401" i="2"/>
  <c r="H1400" i="2"/>
  <c r="H1399" i="2"/>
  <c r="H1398" i="2"/>
  <c r="H1397" i="2"/>
  <c r="H1396" i="2"/>
  <c r="H1395" i="2"/>
  <c r="H1394" i="2"/>
  <c r="H1393" i="2"/>
  <c r="H1392" i="2"/>
  <c r="H1391" i="2"/>
  <c r="H1390" i="2"/>
  <c r="H1389" i="2"/>
  <c r="H1388" i="2"/>
  <c r="H1387" i="2"/>
  <c r="H1386" i="2"/>
  <c r="H1385" i="2"/>
  <c r="F1384" i="2"/>
  <c r="H1384" i="2" s="1"/>
  <c r="F1383" i="2"/>
  <c r="H1383" i="2" s="1"/>
  <c r="F1382" i="2"/>
  <c r="H1382" i="2" s="1"/>
  <c r="F1381" i="2"/>
  <c r="H1381" i="2" s="1"/>
  <c r="F1380" i="2"/>
  <c r="H1380" i="2" s="1"/>
  <c r="H1379" i="2"/>
  <c r="H1378" i="2"/>
  <c r="H1377" i="2"/>
  <c r="H1376" i="2"/>
  <c r="H1375" i="2"/>
  <c r="H1373" i="2"/>
  <c r="H1372" i="2"/>
  <c r="H1371" i="2"/>
  <c r="H1370" i="2"/>
  <c r="H1369" i="2"/>
  <c r="H1368" i="2"/>
  <c r="H1367" i="2"/>
  <c r="H1366" i="2"/>
  <c r="H1365" i="2"/>
  <c r="H1364" i="2"/>
  <c r="H1363" i="2"/>
  <c r="H1362" i="2"/>
  <c r="H1361" i="2"/>
  <c r="H1360" i="2"/>
  <c r="H1359" i="2"/>
  <c r="H1358" i="2"/>
  <c r="H1357" i="2"/>
  <c r="H1356" i="2"/>
  <c r="H1355" i="2"/>
  <c r="H1354" i="2"/>
  <c r="H1353" i="2"/>
  <c r="H1352" i="2"/>
  <c r="H1351" i="2"/>
  <c r="H1350" i="2"/>
  <c r="H1349" i="2"/>
  <c r="H1348" i="2"/>
  <c r="H1347" i="2"/>
  <c r="H1346" i="2"/>
  <c r="H1345" i="2"/>
  <c r="H1344" i="2"/>
  <c r="H1343" i="2"/>
  <c r="H1342" i="2"/>
  <c r="H1341" i="2"/>
  <c r="H1340" i="2"/>
  <c r="H1339" i="2"/>
  <c r="H1338" i="2"/>
  <c r="H1337" i="2"/>
  <c r="H1336" i="2"/>
  <c r="H1335" i="2"/>
  <c r="H1334" i="2"/>
  <c r="H1928" i="2"/>
  <c r="H1927" i="2"/>
  <c r="H1926" i="2"/>
  <c r="H1925" i="2"/>
  <c r="H1924" i="2"/>
  <c r="H1923" i="2"/>
  <c r="H1922" i="2"/>
  <c r="H1921" i="2"/>
  <c r="H1920" i="2"/>
  <c r="H1919" i="2"/>
  <c r="H1918" i="2"/>
  <c r="H1917" i="2"/>
  <c r="H1916" i="2"/>
  <c r="H1915" i="2"/>
  <c r="H1914" i="2"/>
  <c r="H1913" i="2"/>
  <c r="H1912" i="2"/>
  <c r="H1911" i="2"/>
  <c r="H1910" i="2"/>
  <c r="H1909" i="2"/>
  <c r="H1908" i="2"/>
  <c r="H1907" i="2"/>
  <c r="H1906" i="2"/>
  <c r="H1905" i="2"/>
  <c r="H1904" i="2"/>
  <c r="G1724" i="2"/>
  <c r="H1724" i="2" s="1"/>
  <c r="G1723" i="2"/>
  <c r="H1723" i="2" s="1"/>
  <c r="G1722" i="2"/>
  <c r="H1722" i="2" s="1"/>
  <c r="G1721" i="2"/>
  <c r="H1721" i="2" s="1"/>
  <c r="G1720" i="2"/>
  <c r="H1720" i="2" s="1"/>
  <c r="G1719" i="2"/>
  <c r="H1719" i="2" s="1"/>
  <c r="G1718" i="2"/>
  <c r="H1718" i="2" s="1"/>
  <c r="G1717" i="2"/>
  <c r="H1717" i="2" s="1"/>
  <c r="G1716" i="2"/>
  <c r="F1716" i="2"/>
  <c r="G1715" i="2"/>
  <c r="H1715" i="2" s="1"/>
  <c r="G1714" i="2"/>
  <c r="H1714" i="2" s="1"/>
  <c r="G1713" i="2"/>
  <c r="H1713" i="2" s="1"/>
  <c r="G1712" i="2"/>
  <c r="H1712" i="2" s="1"/>
  <c r="G1711" i="2"/>
  <c r="H1711" i="2" s="1"/>
  <c r="G1710" i="2"/>
  <c r="H1710" i="2" s="1"/>
  <c r="G1709" i="2"/>
  <c r="H1709" i="2" s="1"/>
  <c r="G1708" i="2"/>
  <c r="H1708" i="2" s="1"/>
  <c r="G1707" i="2"/>
  <c r="H1707" i="2" s="1"/>
  <c r="G1706" i="2"/>
  <c r="H1706" i="2" s="1"/>
  <c r="G1705" i="2"/>
  <c r="H1705" i="2" s="1"/>
  <c r="G1704" i="2"/>
  <c r="H1704" i="2" s="1"/>
  <c r="G1703" i="2"/>
  <c r="H1703" i="2" s="1"/>
  <c r="G1702" i="2"/>
  <c r="H1702" i="2" s="1"/>
  <c r="G1701" i="2"/>
  <c r="H1701" i="2" s="1"/>
  <c r="G1700" i="2"/>
  <c r="H1700" i="2" s="1"/>
  <c r="G1699" i="2"/>
  <c r="H1699" i="2" s="1"/>
  <c r="G1698" i="2"/>
  <c r="H1698" i="2" s="1"/>
  <c r="G1697" i="2"/>
  <c r="H1697" i="2" s="1"/>
  <c r="G1696" i="2"/>
  <c r="H1696" i="2" s="1"/>
  <c r="G1695" i="2"/>
  <c r="H1695" i="2" s="1"/>
  <c r="G1694" i="2"/>
  <c r="H1694" i="2" s="1"/>
  <c r="G1693" i="2"/>
  <c r="H1693" i="2" s="1"/>
  <c r="G1692" i="2"/>
  <c r="H1692" i="2" s="1"/>
  <c r="G1691" i="2"/>
  <c r="H1691" i="2" s="1"/>
  <c r="G1690" i="2"/>
  <c r="H1690" i="2" s="1"/>
  <c r="G1689" i="2"/>
  <c r="H1689" i="2" s="1"/>
  <c r="G1688" i="2"/>
  <c r="H1688" i="2" s="1"/>
  <c r="G1687" i="2"/>
  <c r="H1687" i="2" s="1"/>
  <c r="G1686" i="2"/>
  <c r="H1686" i="2" s="1"/>
  <c r="G1685" i="2"/>
  <c r="H1685" i="2" s="1"/>
  <c r="G1684" i="2"/>
  <c r="H1684" i="2" s="1"/>
  <c r="G1683" i="2"/>
  <c r="H1683" i="2" s="1"/>
  <c r="G1682" i="2"/>
  <c r="H1682" i="2" s="1"/>
  <c r="G1681" i="2"/>
  <c r="H1681" i="2" s="1"/>
  <c r="G1680" i="2"/>
  <c r="H1680" i="2" s="1"/>
  <c r="G1679" i="2"/>
  <c r="H1679" i="2" s="1"/>
  <c r="G1678" i="2"/>
  <c r="H1678" i="2" s="1"/>
  <c r="G1677" i="2"/>
  <c r="H1677" i="2" s="1"/>
  <c r="G1676" i="2"/>
  <c r="H1676" i="2" s="1"/>
  <c r="G1675" i="2"/>
  <c r="H1675" i="2" s="1"/>
  <c r="G1674" i="2"/>
  <c r="H1674" i="2" s="1"/>
  <c r="G1673" i="2"/>
  <c r="H1673" i="2" s="1"/>
  <c r="G1672" i="2"/>
  <c r="H1672" i="2" s="1"/>
  <c r="G1671" i="2"/>
  <c r="H1671" i="2" s="1"/>
  <c r="G1670" i="2"/>
  <c r="H1670" i="2" s="1"/>
  <c r="G1669" i="2"/>
  <c r="H1669" i="2" s="1"/>
  <c r="G1668" i="2"/>
  <c r="H1668" i="2" s="1"/>
  <c r="G1667" i="2"/>
  <c r="H1667" i="2" s="1"/>
  <c r="G1666" i="2"/>
  <c r="H1666" i="2" s="1"/>
  <c r="G1330" i="2"/>
  <c r="H1330" i="2" s="1"/>
  <c r="G1329" i="2"/>
  <c r="F1329" i="2"/>
  <c r="G1328" i="2"/>
  <c r="H1328" i="2" s="1"/>
  <c r="G1327" i="2"/>
  <c r="H1327" i="2" s="1"/>
  <c r="G1326" i="2"/>
  <c r="H1326" i="2" s="1"/>
  <c r="G1325" i="2"/>
  <c r="H1325" i="2" s="1"/>
  <c r="G1324" i="2"/>
  <c r="H1324" i="2" s="1"/>
  <c r="G1323" i="2"/>
  <c r="H1323" i="2" s="1"/>
  <c r="G1322" i="2"/>
  <c r="H1322" i="2" s="1"/>
  <c r="G1321" i="2"/>
  <c r="H1321" i="2" s="1"/>
  <c r="G1320" i="2"/>
  <c r="H1320" i="2" s="1"/>
  <c r="G1319" i="2"/>
  <c r="H1319" i="2" s="1"/>
  <c r="G1318" i="2"/>
  <c r="H1318" i="2" s="1"/>
  <c r="G1317" i="2"/>
  <c r="H1317" i="2" s="1"/>
  <c r="G1316" i="2"/>
  <c r="H1316" i="2" s="1"/>
  <c r="G1315" i="2"/>
  <c r="H1315" i="2" s="1"/>
  <c r="G1314" i="2"/>
  <c r="H1314" i="2" s="1"/>
  <c r="G1313" i="2"/>
  <c r="H1313" i="2" s="1"/>
  <c r="G1312" i="2"/>
  <c r="H1312" i="2" s="1"/>
  <c r="G1311" i="2"/>
  <c r="H1311" i="2" s="1"/>
  <c r="G1310" i="2"/>
  <c r="H1310" i="2" s="1"/>
  <c r="G1309" i="2"/>
  <c r="H1309" i="2" s="1"/>
  <c r="G1308" i="2"/>
  <c r="H1308" i="2" s="1"/>
  <c r="G1307" i="2"/>
  <c r="H1307" i="2" s="1"/>
  <c r="G1306" i="2"/>
  <c r="H1306" i="2" s="1"/>
  <c r="G1305" i="2"/>
  <c r="H1305" i="2" s="1"/>
  <c r="G1304" i="2"/>
  <c r="F1304" i="2"/>
  <c r="G1303" i="2"/>
  <c r="F1303" i="2"/>
  <c r="G1302" i="2"/>
  <c r="F1302" i="2"/>
  <c r="G1301" i="2"/>
  <c r="F1301" i="2"/>
  <c r="G1300" i="2"/>
  <c r="F1300" i="2"/>
  <c r="G1299" i="2"/>
  <c r="H1299" i="2" s="1"/>
  <c r="G1298" i="2"/>
  <c r="H1298" i="2" s="1"/>
  <c r="G1297" i="2"/>
  <c r="H1297" i="2" s="1"/>
  <c r="G1296" i="2"/>
  <c r="H1296" i="2" s="1"/>
  <c r="G1295" i="2"/>
  <c r="H1295" i="2" s="1"/>
  <c r="G1293" i="2"/>
  <c r="H1293" i="2" s="1"/>
  <c r="G1292" i="2"/>
  <c r="H1292" i="2" s="1"/>
  <c r="G1291" i="2"/>
  <c r="H1291" i="2" s="1"/>
  <c r="G1290" i="2"/>
  <c r="H1290" i="2" s="1"/>
  <c r="G1289" i="2"/>
  <c r="H1289" i="2" s="1"/>
  <c r="G1288" i="2"/>
  <c r="H1288" i="2" s="1"/>
  <c r="G1287" i="2"/>
  <c r="H1287" i="2" s="1"/>
  <c r="G1286" i="2"/>
  <c r="H1286" i="2" s="1"/>
  <c r="G1285" i="2"/>
  <c r="H1285" i="2" s="1"/>
  <c r="G1284" i="2"/>
  <c r="H1284" i="2" s="1"/>
  <c r="G1283" i="2"/>
  <c r="H1283" i="2" s="1"/>
  <c r="G1282" i="2"/>
  <c r="H1282" i="2" s="1"/>
  <c r="G1281" i="2"/>
  <c r="H1281" i="2" s="1"/>
  <c r="G1280" i="2"/>
  <c r="H1280" i="2" s="1"/>
  <c r="G1279" i="2"/>
  <c r="H1279" i="2" s="1"/>
  <c r="G1278" i="2"/>
  <c r="H1278" i="2" s="1"/>
  <c r="G1277" i="2"/>
  <c r="H1277" i="2" s="1"/>
  <c r="G1276" i="2"/>
  <c r="H1276" i="2" s="1"/>
  <c r="G1275" i="2"/>
  <c r="H1275" i="2" s="1"/>
  <c r="G1274" i="2"/>
  <c r="H1274" i="2" s="1"/>
  <c r="G1273" i="2"/>
  <c r="H1273" i="2" s="1"/>
  <c r="G1272" i="2"/>
  <c r="H1272" i="2" s="1"/>
  <c r="G1271" i="2"/>
  <c r="H1271" i="2" s="1"/>
  <c r="G1270" i="2"/>
  <c r="H1270" i="2" s="1"/>
  <c r="G1269" i="2"/>
  <c r="H1269" i="2" s="1"/>
  <c r="G1268" i="2"/>
  <c r="H1268" i="2" s="1"/>
  <c r="G1267" i="2"/>
  <c r="H1267" i="2" s="1"/>
  <c r="G1266" i="2"/>
  <c r="H1266" i="2" s="1"/>
  <c r="G1265" i="2"/>
  <c r="H1265" i="2" s="1"/>
  <c r="G1264" i="2"/>
  <c r="H1264" i="2" s="1"/>
  <c r="G1263" i="2"/>
  <c r="H1263" i="2" s="1"/>
  <c r="G1262" i="2"/>
  <c r="H1262" i="2" s="1"/>
  <c r="G1261" i="2"/>
  <c r="H1261" i="2" s="1"/>
  <c r="G1260" i="2"/>
  <c r="H1260" i="2" s="1"/>
  <c r="G1259" i="2"/>
  <c r="H1259" i="2" s="1"/>
  <c r="G1258" i="2"/>
  <c r="H1258" i="2" s="1"/>
  <c r="G1257" i="2"/>
  <c r="H1257" i="2" s="1"/>
  <c r="G1256" i="2"/>
  <c r="H1256" i="2" s="1"/>
  <c r="G1255" i="2"/>
  <c r="H1255" i="2" s="1"/>
  <c r="G1254" i="2"/>
  <c r="H1254" i="2" s="1"/>
  <c r="G1662" i="2"/>
  <c r="H1662" i="2" s="1"/>
  <c r="G1661" i="2"/>
  <c r="H1661" i="2" s="1"/>
  <c r="G1660" i="2"/>
  <c r="H1660" i="2" s="1"/>
  <c r="G1659" i="2"/>
  <c r="H1659" i="2" s="1"/>
  <c r="G1658" i="2"/>
  <c r="H1658" i="2" s="1"/>
  <c r="G1657" i="2"/>
  <c r="H1657" i="2" s="1"/>
  <c r="G1656" i="2"/>
  <c r="H1656" i="2" s="1"/>
  <c r="G1655" i="2"/>
  <c r="H1655" i="2" s="1"/>
  <c r="G1654" i="2"/>
  <c r="F1654" i="2"/>
  <c r="G1653" i="2"/>
  <c r="H1653" i="2" s="1"/>
  <c r="G1652" i="2"/>
  <c r="H1652" i="2" s="1"/>
  <c r="G1651" i="2"/>
  <c r="H1651" i="2" s="1"/>
  <c r="G1650" i="2"/>
  <c r="H1650" i="2" s="1"/>
  <c r="G1649" i="2"/>
  <c r="H1649" i="2" s="1"/>
  <c r="G1648" i="2"/>
  <c r="H1648" i="2" s="1"/>
  <c r="G1647" i="2"/>
  <c r="H1647" i="2" s="1"/>
  <c r="G1646" i="2"/>
  <c r="H1646" i="2" s="1"/>
  <c r="G1645" i="2"/>
  <c r="H1645" i="2" s="1"/>
  <c r="G1644" i="2"/>
  <c r="H1644" i="2" s="1"/>
  <c r="G1643" i="2"/>
  <c r="H1643" i="2" s="1"/>
  <c r="G1642" i="2"/>
  <c r="H1642" i="2" s="1"/>
  <c r="G1641" i="2"/>
  <c r="H1641" i="2" s="1"/>
  <c r="G1640" i="2"/>
  <c r="H1640" i="2" s="1"/>
  <c r="G1639" i="2"/>
  <c r="H1639" i="2" s="1"/>
  <c r="G1638" i="2"/>
  <c r="H1638" i="2" s="1"/>
  <c r="G1637" i="2"/>
  <c r="H1637" i="2" s="1"/>
  <c r="G1636" i="2"/>
  <c r="H1636" i="2" s="1"/>
  <c r="G1635" i="2"/>
  <c r="H1635" i="2" s="1"/>
  <c r="G1634" i="2"/>
  <c r="H1634" i="2" s="1"/>
  <c r="G1633" i="2"/>
  <c r="H1633" i="2" s="1"/>
  <c r="G1632" i="2"/>
  <c r="H1632" i="2" s="1"/>
  <c r="G1631" i="2"/>
  <c r="H1631" i="2" s="1"/>
  <c r="G1630" i="2"/>
  <c r="H1630" i="2" s="1"/>
  <c r="G1629" i="2"/>
  <c r="H1629" i="2" s="1"/>
  <c r="G1628" i="2"/>
  <c r="H1628" i="2" s="1"/>
  <c r="G1627" i="2"/>
  <c r="H1627" i="2" s="1"/>
  <c r="G1626" i="2"/>
  <c r="H1626" i="2" s="1"/>
  <c r="G1625" i="2"/>
  <c r="H1625" i="2" s="1"/>
  <c r="G1624" i="2"/>
  <c r="H1624" i="2" s="1"/>
  <c r="G1623" i="2"/>
  <c r="H1623" i="2" s="1"/>
  <c r="G1622" i="2"/>
  <c r="H1622" i="2" s="1"/>
  <c r="G1621" i="2"/>
  <c r="H1621" i="2" s="1"/>
  <c r="G1620" i="2"/>
  <c r="H1620" i="2" s="1"/>
  <c r="G1619" i="2"/>
  <c r="H1619" i="2" s="1"/>
  <c r="G1618" i="2"/>
  <c r="H1618" i="2" s="1"/>
  <c r="G1617" i="2"/>
  <c r="H1617" i="2" s="1"/>
  <c r="G1616" i="2"/>
  <c r="H1616" i="2" s="1"/>
  <c r="G1615" i="2"/>
  <c r="H1615" i="2" s="1"/>
  <c r="G1614" i="2"/>
  <c r="H1614" i="2" s="1"/>
  <c r="G1613" i="2"/>
  <c r="H1613" i="2" s="1"/>
  <c r="G1612" i="2"/>
  <c r="H1612" i="2" s="1"/>
  <c r="G1611" i="2"/>
  <c r="H1611" i="2" s="1"/>
  <c r="G1610" i="2"/>
  <c r="H1610" i="2" s="1"/>
  <c r="G1609" i="2"/>
  <c r="H1609" i="2" s="1"/>
  <c r="G1608" i="2"/>
  <c r="H1608" i="2" s="1"/>
  <c r="G1607" i="2"/>
  <c r="H1607" i="2" s="1"/>
  <c r="G1606" i="2"/>
  <c r="H1606" i="2" s="1"/>
  <c r="G1605" i="2"/>
  <c r="H1605" i="2" s="1"/>
  <c r="G1604" i="2"/>
  <c r="H1604" i="2" s="1"/>
  <c r="G1206" i="2"/>
  <c r="H1206" i="2" s="1"/>
  <c r="G1885" i="2"/>
  <c r="H1885" i="2" s="1"/>
  <c r="G1886" i="2"/>
  <c r="H1886" i="2" s="1"/>
  <c r="G1887" i="2"/>
  <c r="H1887" i="2" s="1"/>
  <c r="G1900" i="2"/>
  <c r="H1900" i="2" s="1"/>
  <c r="G1899" i="2"/>
  <c r="H1899" i="2" s="1"/>
  <c r="G1898" i="2"/>
  <c r="H1898" i="2" s="1"/>
  <c r="G1897" i="2"/>
  <c r="H1897" i="2" s="1"/>
  <c r="G1896" i="2"/>
  <c r="H1896" i="2" s="1"/>
  <c r="G1895" i="2"/>
  <c r="H1895" i="2" s="1"/>
  <c r="G1894" i="2"/>
  <c r="H1894" i="2" s="1"/>
  <c r="G1893" i="2"/>
  <c r="H1893" i="2" s="1"/>
  <c r="G1892" i="2"/>
  <c r="H1892" i="2" s="1"/>
  <c r="G1891" i="2"/>
  <c r="H1891" i="2" s="1"/>
  <c r="G1890" i="2"/>
  <c r="H1890" i="2" s="1"/>
  <c r="G1889" i="2"/>
  <c r="H1889" i="2" s="1"/>
  <c r="G1888" i="2"/>
  <c r="H1888" i="2" s="1"/>
  <c r="G1251" i="2"/>
  <c r="H1251" i="2" s="1"/>
  <c r="G1250" i="2"/>
  <c r="F1250" i="2"/>
  <c r="G1249" i="2"/>
  <c r="H1249" i="2" s="1"/>
  <c r="G1248" i="2"/>
  <c r="H1248" i="2" s="1"/>
  <c r="G1247" i="2"/>
  <c r="H1247" i="2" s="1"/>
  <c r="G1246" i="2"/>
  <c r="H1246" i="2" s="1"/>
  <c r="G1245" i="2"/>
  <c r="H1245" i="2" s="1"/>
  <c r="G1244" i="2"/>
  <c r="H1244" i="2" s="1"/>
  <c r="G1243" i="2"/>
  <c r="H1243" i="2" s="1"/>
  <c r="G1242" i="2"/>
  <c r="H1242" i="2" s="1"/>
  <c r="G1241" i="2"/>
  <c r="H1241" i="2" s="1"/>
  <c r="G1240" i="2"/>
  <c r="H1240" i="2" s="1"/>
  <c r="G1239" i="2"/>
  <c r="H1239" i="2" s="1"/>
  <c r="G1238" i="2"/>
  <c r="H1238" i="2" s="1"/>
  <c r="G1237" i="2"/>
  <c r="H1237" i="2" s="1"/>
  <c r="G1236" i="2"/>
  <c r="H1236" i="2" s="1"/>
  <c r="G1235" i="2"/>
  <c r="H1235" i="2" s="1"/>
  <c r="G1234" i="2"/>
  <c r="H1234" i="2" s="1"/>
  <c r="G1233" i="2"/>
  <c r="H1233" i="2" s="1"/>
  <c r="G1232" i="2"/>
  <c r="H1232" i="2" s="1"/>
  <c r="G1231" i="2"/>
  <c r="H1231" i="2" s="1"/>
  <c r="G1230" i="2"/>
  <c r="H1230" i="2" s="1"/>
  <c r="G1229" i="2"/>
  <c r="H1229" i="2" s="1"/>
  <c r="G1228" i="2"/>
  <c r="H1228" i="2" s="1"/>
  <c r="G1227" i="2"/>
  <c r="H1227" i="2" s="1"/>
  <c r="G1226" i="2"/>
  <c r="H1226" i="2" s="1"/>
  <c r="G1225" i="2"/>
  <c r="H1225" i="2" s="1"/>
  <c r="G1224" i="2"/>
  <c r="H1224" i="2" s="1"/>
  <c r="G1223" i="2"/>
  <c r="H1223" i="2" s="1"/>
  <c r="G1222" i="2"/>
  <c r="H1222" i="2" s="1"/>
  <c r="G1221" i="2"/>
  <c r="H1221" i="2" s="1"/>
  <c r="G1220" i="2"/>
  <c r="H1220" i="2" s="1"/>
  <c r="G1219" i="2"/>
  <c r="H1219" i="2" s="1"/>
  <c r="G1218" i="2"/>
  <c r="H1218" i="2" s="1"/>
  <c r="G1217" i="2"/>
  <c r="F1217" i="2"/>
  <c r="G1216" i="2"/>
  <c r="F1216" i="2"/>
  <c r="G1215" i="2"/>
  <c r="F1215" i="2"/>
  <c r="G1214" i="2"/>
  <c r="F1214" i="2"/>
  <c r="G1213" i="2"/>
  <c r="F1213" i="2"/>
  <c r="G1212" i="2"/>
  <c r="H1212" i="2" s="1"/>
  <c r="G1211" i="2"/>
  <c r="H1211" i="2" s="1"/>
  <c r="G1210" i="2"/>
  <c r="H1210" i="2" s="1"/>
  <c r="G1209" i="2"/>
  <c r="H1209" i="2" s="1"/>
  <c r="G1208" i="2"/>
  <c r="H1208" i="2" s="1"/>
  <c r="G1205" i="2"/>
  <c r="H1205" i="2" s="1"/>
  <c r="G1204" i="2"/>
  <c r="H1204" i="2" s="1"/>
  <c r="G1203" i="2"/>
  <c r="H1203" i="2" s="1"/>
  <c r="G1202" i="2"/>
  <c r="H1202" i="2" s="1"/>
  <c r="G1201" i="2"/>
  <c r="H1201" i="2" s="1"/>
  <c r="G1200" i="2"/>
  <c r="H1200" i="2" s="1"/>
  <c r="G1199" i="2"/>
  <c r="H1199" i="2" s="1"/>
  <c r="G1198" i="2"/>
  <c r="H1198" i="2" s="1"/>
  <c r="G1197" i="2"/>
  <c r="H1197" i="2" s="1"/>
  <c r="G1196" i="2"/>
  <c r="H1196" i="2" s="1"/>
  <c r="G1195" i="2"/>
  <c r="H1195" i="2" s="1"/>
  <c r="G1194" i="2"/>
  <c r="H1194" i="2" s="1"/>
  <c r="G1193" i="2"/>
  <c r="H1193" i="2" s="1"/>
  <c r="G1192" i="2"/>
  <c r="H1192" i="2" s="1"/>
  <c r="G1191" i="2"/>
  <c r="H1191" i="2" s="1"/>
  <c r="G1190" i="2"/>
  <c r="H1190" i="2" s="1"/>
  <c r="G1189" i="2"/>
  <c r="H1189" i="2" s="1"/>
  <c r="G1188" i="2"/>
  <c r="H1188" i="2" s="1"/>
  <c r="G1187" i="2"/>
  <c r="H1187" i="2" s="1"/>
  <c r="G1186" i="2"/>
  <c r="H1186" i="2" s="1"/>
  <c r="G1185" i="2"/>
  <c r="H1185" i="2" s="1"/>
  <c r="G1184" i="2"/>
  <c r="H1184" i="2" s="1"/>
  <c r="G1183" i="2"/>
  <c r="H1183" i="2" s="1"/>
  <c r="G1182" i="2"/>
  <c r="H1182" i="2" s="1"/>
  <c r="G1181" i="2"/>
  <c r="H1181" i="2" s="1"/>
  <c r="G1180" i="2"/>
  <c r="H1180" i="2" s="1"/>
  <c r="G1179" i="2"/>
  <c r="H1179" i="2" s="1"/>
  <c r="G1178" i="2"/>
  <c r="H1178" i="2" s="1"/>
  <c r="G1177" i="2"/>
  <c r="H1177" i="2" s="1"/>
  <c r="G1176" i="2"/>
  <c r="H1176" i="2" s="1"/>
  <c r="G1175" i="2"/>
  <c r="H1175" i="2" s="1"/>
  <c r="G1174" i="2"/>
  <c r="H1174" i="2" s="1"/>
  <c r="G1173" i="2"/>
  <c r="H1173" i="2" s="1"/>
  <c r="G1172" i="2"/>
  <c r="H1172" i="2" s="1"/>
  <c r="G1171" i="2"/>
  <c r="H1171" i="2" s="1"/>
  <c r="G1170" i="2"/>
  <c r="H1170" i="2" s="1"/>
  <c r="G1169" i="2"/>
  <c r="H1169" i="2" s="1"/>
  <c r="G1168" i="2"/>
  <c r="H1168" i="2" s="1"/>
  <c r="G1167" i="2"/>
  <c r="H1167" i="2" s="1"/>
  <c r="G1166" i="2"/>
  <c r="H1166" i="2" s="1"/>
  <c r="G1883" i="2"/>
  <c r="H1883" i="2" s="1"/>
  <c r="G1882" i="2"/>
  <c r="H1882" i="2" s="1"/>
  <c r="G1881" i="2"/>
  <c r="H1881" i="2" s="1"/>
  <c r="G1880" i="2"/>
  <c r="H1880" i="2" s="1"/>
  <c r="G1879" i="2"/>
  <c r="H1879" i="2" s="1"/>
  <c r="G1878" i="2"/>
  <c r="H1878" i="2" s="1"/>
  <c r="G1877" i="2"/>
  <c r="H1877" i="2" s="1"/>
  <c r="G1876" i="2"/>
  <c r="H1876" i="2" s="1"/>
  <c r="G1875" i="2"/>
  <c r="H1875" i="2" s="1"/>
  <c r="G1874" i="2"/>
  <c r="H1874" i="2" s="1"/>
  <c r="G1873" i="2"/>
  <c r="H1873" i="2" s="1"/>
  <c r="G1872" i="2"/>
  <c r="H1872" i="2" s="1"/>
  <c r="G1871" i="2"/>
  <c r="H1871" i="2" s="1"/>
  <c r="G1870" i="2"/>
  <c r="H1870" i="2" s="1"/>
  <c r="G1869" i="2"/>
  <c r="H1869" i="2" s="1"/>
  <c r="G1868" i="2"/>
  <c r="H1868" i="2" s="1"/>
  <c r="G1867" i="2"/>
  <c r="H1867" i="2" s="1"/>
  <c r="G1866" i="2"/>
  <c r="H1866" i="2" s="1"/>
  <c r="G1865" i="2"/>
  <c r="H1865" i="2" s="1"/>
  <c r="G1864" i="2"/>
  <c r="H1864" i="2" s="1"/>
  <c r="G1863" i="2"/>
  <c r="H1863" i="2" s="1"/>
  <c r="G1862" i="2"/>
  <c r="H1862" i="2" s="1"/>
  <c r="G1861" i="2"/>
  <c r="H1861" i="2" s="1"/>
  <c r="G1860" i="2"/>
  <c r="H1860" i="2" s="1"/>
  <c r="G1859" i="2"/>
  <c r="H1859" i="2" s="1"/>
  <c r="H5978" i="2" l="1"/>
  <c r="F72" i="1" s="1"/>
  <c r="H6108" i="2"/>
  <c r="G72" i="1" s="1"/>
  <c r="H5546" i="2"/>
  <c r="E72" i="1" s="1"/>
  <c r="H4672" i="2"/>
  <c r="H4716" i="2"/>
  <c r="H4761" i="2"/>
  <c r="H4307" i="2"/>
  <c r="H4228" i="2"/>
  <c r="H4140" i="2"/>
  <c r="G80" i="1"/>
  <c r="H1946" i="2"/>
  <c r="I1946" i="2" s="1"/>
  <c r="H1901" i="2"/>
  <c r="I1901" i="2" s="1"/>
  <c r="H1411" i="2"/>
  <c r="I1411" i="2" s="1"/>
  <c r="H4513" i="2"/>
  <c r="H4450" i="2"/>
  <c r="H356" i="2"/>
  <c r="G36" i="1" s="1"/>
  <c r="H4574" i="2"/>
  <c r="H4637" i="2"/>
  <c r="H378" i="2"/>
  <c r="F36" i="1" s="1"/>
  <c r="H332" i="2"/>
  <c r="E36" i="1" s="1"/>
  <c r="H1716" i="2"/>
  <c r="H1725" i="2" s="1"/>
  <c r="I1725" i="2" s="1"/>
  <c r="H1329" i="2"/>
  <c r="H1304" i="2"/>
  <c r="H1654" i="2"/>
  <c r="H1663" i="2" s="1"/>
  <c r="I1663" i="2" s="1"/>
  <c r="H1303" i="2"/>
  <c r="H1300" i="2"/>
  <c r="H1302" i="2"/>
  <c r="H1301" i="2"/>
  <c r="H1216" i="2"/>
  <c r="H1217" i="2"/>
  <c r="H1213" i="2"/>
  <c r="H1215" i="2"/>
  <c r="H1250" i="2"/>
  <c r="H1214" i="2"/>
  <c r="F1149" i="2"/>
  <c r="F1148" i="2"/>
  <c r="F1147" i="2"/>
  <c r="F1146" i="2"/>
  <c r="F1825" i="2"/>
  <c r="F1846" i="2"/>
  <c r="F1844" i="2"/>
  <c r="F1529" i="2"/>
  <c r="F1081" i="2"/>
  <c r="F1080" i="2"/>
  <c r="F1079" i="2"/>
  <c r="F1078" i="2"/>
  <c r="F1077" i="2"/>
  <c r="F1122" i="2"/>
  <c r="F1111" i="2"/>
  <c r="F1131" i="2"/>
  <c r="F1130" i="2"/>
  <c r="F1129" i="2"/>
  <c r="F1128" i="2"/>
  <c r="F1127" i="2"/>
  <c r="F1126" i="2"/>
  <c r="F1125" i="2"/>
  <c r="G1131" i="2"/>
  <c r="G1130" i="2"/>
  <c r="G1129" i="2"/>
  <c r="G1128" i="2"/>
  <c r="G1127" i="2"/>
  <c r="G1126" i="2"/>
  <c r="G1125" i="2"/>
  <c r="G1152" i="2"/>
  <c r="H1152" i="2" s="1"/>
  <c r="G1855" i="2"/>
  <c r="H1855" i="2" s="1"/>
  <c r="G1854" i="2"/>
  <c r="H1854" i="2" s="1"/>
  <c r="G1853" i="2"/>
  <c r="H1853" i="2" s="1"/>
  <c r="G1852" i="2"/>
  <c r="H1852" i="2" s="1"/>
  <c r="G1851" i="2"/>
  <c r="H1851" i="2" s="1"/>
  <c r="G1850" i="2"/>
  <c r="H1850" i="2" s="1"/>
  <c r="G1849" i="2"/>
  <c r="H1849" i="2" s="1"/>
  <c r="G1162" i="2"/>
  <c r="H1162" i="2" s="1"/>
  <c r="G1161" i="2"/>
  <c r="H1161" i="2" s="1"/>
  <c r="G1160" i="2"/>
  <c r="H1160" i="2" s="1"/>
  <c r="G1848" i="2"/>
  <c r="H1848" i="2" s="1"/>
  <c r="G1847" i="2"/>
  <c r="H1847" i="2" s="1"/>
  <c r="G1846" i="2"/>
  <c r="G1159" i="2"/>
  <c r="H1159" i="2" s="1"/>
  <c r="G1158" i="2"/>
  <c r="H1158" i="2" s="1"/>
  <c r="G1845" i="2"/>
  <c r="H1845" i="2" s="1"/>
  <c r="G1844" i="2"/>
  <c r="G1157" i="2"/>
  <c r="H1157" i="2" s="1"/>
  <c r="G1156" i="2"/>
  <c r="H1156" i="2" s="1"/>
  <c r="G1843" i="2"/>
  <c r="H1843" i="2" s="1"/>
  <c r="G1842" i="2"/>
  <c r="H1842" i="2" s="1"/>
  <c r="G1841" i="2"/>
  <c r="H1841" i="2" s="1"/>
  <c r="G1840" i="2"/>
  <c r="H1840" i="2" s="1"/>
  <c r="G1839" i="2"/>
  <c r="H1839" i="2" s="1"/>
  <c r="G1838" i="2"/>
  <c r="H1838" i="2" s="1"/>
  <c r="G1837" i="2"/>
  <c r="H1837" i="2" s="1"/>
  <c r="G1836" i="2"/>
  <c r="H1836" i="2" s="1"/>
  <c r="G1155" i="2"/>
  <c r="H1155" i="2" s="1"/>
  <c r="G1835" i="2"/>
  <c r="H1835" i="2" s="1"/>
  <c r="G1154" i="2"/>
  <c r="H1154" i="2" s="1"/>
  <c r="G1834" i="2"/>
  <c r="H1834" i="2" s="1"/>
  <c r="G1833" i="2"/>
  <c r="H1833" i="2" s="1"/>
  <c r="G1153" i="2"/>
  <c r="H1153" i="2" s="1"/>
  <c r="G1832" i="2"/>
  <c r="H1832" i="2" s="1"/>
  <c r="G1831" i="2"/>
  <c r="H1831" i="2" s="1"/>
  <c r="G1151" i="2"/>
  <c r="H1151" i="2" s="1"/>
  <c r="G1830" i="2"/>
  <c r="H1830" i="2" s="1"/>
  <c r="G1829" i="2"/>
  <c r="H1829" i="2" s="1"/>
  <c r="G1828" i="2"/>
  <c r="H1828" i="2" s="1"/>
  <c r="G1827" i="2"/>
  <c r="H1827" i="2" s="1"/>
  <c r="G1826" i="2"/>
  <c r="H1826" i="2" s="1"/>
  <c r="G1825" i="2"/>
  <c r="G1150" i="2"/>
  <c r="H1150" i="2" s="1"/>
  <c r="G1149" i="2"/>
  <c r="G1148" i="2"/>
  <c r="G1147" i="2"/>
  <c r="G1146" i="2"/>
  <c r="G1145" i="2"/>
  <c r="H1145" i="2" s="1"/>
  <c r="G1144" i="2"/>
  <c r="H1144" i="2" s="1"/>
  <c r="G1143" i="2"/>
  <c r="H1143" i="2" s="1"/>
  <c r="G1142" i="2"/>
  <c r="H1142" i="2" s="1"/>
  <c r="G1141" i="2"/>
  <c r="H1141" i="2" s="1"/>
  <c r="G1140" i="2"/>
  <c r="H1140" i="2" s="1"/>
  <c r="G1139" i="2"/>
  <c r="H1139" i="2" s="1"/>
  <c r="G1138" i="2"/>
  <c r="H1138" i="2" s="1"/>
  <c r="G1137" i="2"/>
  <c r="H1137" i="2" s="1"/>
  <c r="G1136" i="2"/>
  <c r="H1136" i="2" s="1"/>
  <c r="G1135" i="2"/>
  <c r="H1135" i="2" s="1"/>
  <c r="G1134" i="2"/>
  <c r="H1134" i="2" s="1"/>
  <c r="G1133" i="2"/>
  <c r="H1133" i="2" s="1"/>
  <c r="G1536" i="2"/>
  <c r="G1535" i="2"/>
  <c r="G1534" i="2"/>
  <c r="G1533" i="2"/>
  <c r="G1532" i="2"/>
  <c r="G1531" i="2"/>
  <c r="G1530" i="2"/>
  <c r="G1529" i="2"/>
  <c r="G1528" i="2"/>
  <c r="G1527" i="2"/>
  <c r="G1526" i="2"/>
  <c r="G1525" i="2"/>
  <c r="G1524" i="2"/>
  <c r="G1523" i="2"/>
  <c r="G1522" i="2"/>
  <c r="G1521" i="2"/>
  <c r="G1520" i="2"/>
  <c r="G1519" i="2"/>
  <c r="G1518" i="2"/>
  <c r="G1517" i="2"/>
  <c r="G1516" i="2"/>
  <c r="G1515" i="2"/>
  <c r="G1514" i="2"/>
  <c r="G1513" i="2"/>
  <c r="G1512" i="2"/>
  <c r="G1511" i="2"/>
  <c r="G1510" i="2"/>
  <c r="G1509" i="2"/>
  <c r="G1508" i="2"/>
  <c r="G1507" i="2"/>
  <c r="G1506" i="2"/>
  <c r="G1505" i="2"/>
  <c r="G1504" i="2"/>
  <c r="G1503" i="2"/>
  <c r="G1502" i="2"/>
  <c r="G1501" i="2"/>
  <c r="G1500" i="2"/>
  <c r="G1499" i="2"/>
  <c r="G1498" i="2"/>
  <c r="G1497" i="2"/>
  <c r="G1496" i="2"/>
  <c r="G1495" i="2"/>
  <c r="G1494" i="2"/>
  <c r="G1493" i="2"/>
  <c r="G1492" i="2"/>
  <c r="G1491" i="2"/>
  <c r="G1490" i="2"/>
  <c r="G1489" i="2"/>
  <c r="G1488" i="2"/>
  <c r="G1487" i="2"/>
  <c r="G1486" i="2"/>
  <c r="G1485" i="2"/>
  <c r="G1484" i="2"/>
  <c r="G1483" i="2"/>
  <c r="G1482" i="2"/>
  <c r="G1481" i="2"/>
  <c r="G1480" i="2"/>
  <c r="G1479" i="2"/>
  <c r="G1478" i="2"/>
  <c r="G1477" i="2"/>
  <c r="H1477" i="2" s="1"/>
  <c r="H4762" i="2" l="1"/>
  <c r="G70" i="1" s="1"/>
  <c r="H4638" i="2"/>
  <c r="F70" i="1" s="1"/>
  <c r="H4387" i="2"/>
  <c r="E70" i="1" s="1"/>
  <c r="H1252" i="2"/>
  <c r="I1252" i="2" s="1"/>
  <c r="H1331" i="2"/>
  <c r="I1331" i="2" s="1"/>
  <c r="H1147" i="2"/>
  <c r="H1844" i="2"/>
  <c r="H1130" i="2"/>
  <c r="H1125" i="2"/>
  <c r="H1148" i="2"/>
  <c r="H1846" i="2"/>
  <c r="H1149" i="2"/>
  <c r="H1146" i="2"/>
  <c r="H1126" i="2"/>
  <c r="H1127" i="2"/>
  <c r="H1131" i="2"/>
  <c r="H1825" i="2"/>
  <c r="H1129" i="2"/>
  <c r="H1128" i="2"/>
  <c r="G1123" i="2"/>
  <c r="H1123" i="2" s="1"/>
  <c r="G1122" i="2"/>
  <c r="H1122" i="2" s="1"/>
  <c r="G1121" i="2"/>
  <c r="H1121" i="2" s="1"/>
  <c r="G1120" i="2"/>
  <c r="H1120" i="2" s="1"/>
  <c r="G1119" i="2"/>
  <c r="H1119" i="2" s="1"/>
  <c r="G1118" i="2"/>
  <c r="H1118" i="2" s="1"/>
  <c r="G1117" i="2"/>
  <c r="H1117" i="2" s="1"/>
  <c r="G1116" i="2"/>
  <c r="H1116" i="2" s="1"/>
  <c r="G1115" i="2"/>
  <c r="H1115" i="2" s="1"/>
  <c r="G1114" i="2"/>
  <c r="H1114" i="2" s="1"/>
  <c r="G1113" i="2"/>
  <c r="H1113" i="2" s="1"/>
  <c r="G1112" i="2"/>
  <c r="H1112" i="2" s="1"/>
  <c r="G1111" i="2"/>
  <c r="H1111" i="2" s="1"/>
  <c r="G1110" i="2"/>
  <c r="H1110" i="2" s="1"/>
  <c r="G1109" i="2"/>
  <c r="H1109" i="2" s="1"/>
  <c r="G1108" i="2"/>
  <c r="H1108" i="2" s="1"/>
  <c r="G1107" i="2"/>
  <c r="H1107" i="2" s="1"/>
  <c r="G1106" i="2"/>
  <c r="H1106" i="2" s="1"/>
  <c r="G1105" i="2"/>
  <c r="H1105" i="2" s="1"/>
  <c r="G1104" i="2"/>
  <c r="H1104" i="2" s="1"/>
  <c r="G1103" i="2"/>
  <c r="H1103" i="2" s="1"/>
  <c r="G1102" i="2"/>
  <c r="H1102" i="2" s="1"/>
  <c r="G1101" i="2"/>
  <c r="H1101" i="2" s="1"/>
  <c r="G1100" i="2"/>
  <c r="H1100" i="2" s="1"/>
  <c r="G1099" i="2"/>
  <c r="H1099" i="2" s="1"/>
  <c r="G1098" i="2"/>
  <c r="H1098" i="2" s="1"/>
  <c r="G1097" i="2"/>
  <c r="H1097" i="2" s="1"/>
  <c r="G1096" i="2"/>
  <c r="H1096" i="2" s="1"/>
  <c r="G1095" i="2"/>
  <c r="H1095" i="2" s="1"/>
  <c r="G1094" i="2"/>
  <c r="H1094" i="2" s="1"/>
  <c r="G1093" i="2"/>
  <c r="H1093" i="2" s="1"/>
  <c r="G1092" i="2"/>
  <c r="H1092" i="2" s="1"/>
  <c r="G1091" i="2"/>
  <c r="H1091" i="2" s="1"/>
  <c r="G1090" i="2"/>
  <c r="H1090" i="2" s="1"/>
  <c r="G1089" i="2"/>
  <c r="H1089" i="2" s="1"/>
  <c r="G1088" i="2"/>
  <c r="H1088" i="2" s="1"/>
  <c r="G1087" i="2"/>
  <c r="H1087" i="2" s="1"/>
  <c r="G1086" i="2"/>
  <c r="H1086" i="2" s="1"/>
  <c r="G1085" i="2"/>
  <c r="H1085" i="2" s="1"/>
  <c r="G1084" i="2"/>
  <c r="H1084" i="2" s="1"/>
  <c r="G1083" i="2"/>
  <c r="H1083" i="2" s="1"/>
  <c r="G1082" i="2"/>
  <c r="H1082" i="2" s="1"/>
  <c r="G1081" i="2"/>
  <c r="G1080" i="2"/>
  <c r="G1079" i="2"/>
  <c r="G1078" i="2"/>
  <c r="G1077" i="2"/>
  <c r="H1076" i="2"/>
  <c r="G1075" i="2"/>
  <c r="H1075" i="2" s="1"/>
  <c r="G1074" i="2"/>
  <c r="H1074" i="2" s="1"/>
  <c r="G1073" i="2"/>
  <c r="H1073" i="2" s="1"/>
  <c r="G1072" i="2"/>
  <c r="H1072" i="2" s="1"/>
  <c r="G1071" i="2"/>
  <c r="H1071" i="2" s="1"/>
  <c r="G1058" i="2"/>
  <c r="H1058" i="2" s="1"/>
  <c r="G1057" i="2"/>
  <c r="H1057" i="2" s="1"/>
  <c r="G1056" i="2"/>
  <c r="H1056" i="2" s="1"/>
  <c r="G1055" i="2"/>
  <c r="H1055" i="2" s="1"/>
  <c r="G1054" i="2"/>
  <c r="H1054" i="2" s="1"/>
  <c r="G1053" i="2"/>
  <c r="H1053" i="2" s="1"/>
  <c r="G1052" i="2"/>
  <c r="H1052" i="2" s="1"/>
  <c r="G1051" i="2"/>
  <c r="H1051" i="2" s="1"/>
  <c r="G1050" i="2"/>
  <c r="H1050" i="2" s="1"/>
  <c r="G1049" i="2"/>
  <c r="H1049" i="2" s="1"/>
  <c r="G1048" i="2"/>
  <c r="H1048" i="2" s="1"/>
  <c r="G1047" i="2"/>
  <c r="H1047" i="2" s="1"/>
  <c r="G1046" i="2"/>
  <c r="H1046" i="2" s="1"/>
  <c r="G1045" i="2"/>
  <c r="H1045" i="2" s="1"/>
  <c r="G1044" i="2"/>
  <c r="H1044" i="2" s="1"/>
  <c r="G1043" i="2"/>
  <c r="H1043" i="2" s="1"/>
  <c r="G1042" i="2"/>
  <c r="H1042" i="2" s="1"/>
  <c r="G1041" i="2"/>
  <c r="H1041" i="2" s="1"/>
  <c r="G1040" i="2"/>
  <c r="H1040" i="2" s="1"/>
  <c r="G1039" i="2"/>
  <c r="H1039" i="2" s="1"/>
  <c r="G1038" i="2"/>
  <c r="H1038" i="2" s="1"/>
  <c r="G1037" i="2"/>
  <c r="H1037" i="2" s="1"/>
  <c r="G1036" i="2"/>
  <c r="H1036" i="2" s="1"/>
  <c r="G1035" i="2"/>
  <c r="H1035" i="2" s="1"/>
  <c r="G1034" i="2"/>
  <c r="H1034" i="2" s="1"/>
  <c r="G1033" i="2"/>
  <c r="H1033" i="2" s="1"/>
  <c r="G1032" i="2"/>
  <c r="H1032" i="2" s="1"/>
  <c r="G1070" i="2"/>
  <c r="H1070" i="2" s="1"/>
  <c r="G1069" i="2"/>
  <c r="H1069" i="2" s="1"/>
  <c r="G1068" i="2"/>
  <c r="H1068" i="2" s="1"/>
  <c r="G1067" i="2"/>
  <c r="H1067" i="2" s="1"/>
  <c r="G1066" i="2"/>
  <c r="H1066" i="2" s="1"/>
  <c r="G1065" i="2"/>
  <c r="H1065" i="2" s="1"/>
  <c r="G1064" i="2"/>
  <c r="H1064" i="2" s="1"/>
  <c r="G1063" i="2"/>
  <c r="H1063" i="2" s="1"/>
  <c r="G1062" i="2"/>
  <c r="H1062" i="2" s="1"/>
  <c r="G1061" i="2"/>
  <c r="H1061" i="2" s="1"/>
  <c r="G1060" i="2"/>
  <c r="H1060" i="2" s="1"/>
  <c r="G1059" i="2"/>
  <c r="H1059" i="2" s="1"/>
  <c r="G1031" i="2"/>
  <c r="H1031" i="2" s="1"/>
  <c r="G1030" i="2"/>
  <c r="H1030" i="2" s="1"/>
  <c r="H684" i="2"/>
  <c r="H690" i="2"/>
  <c r="H689" i="2"/>
  <c r="H688" i="2"/>
  <c r="H676" i="2"/>
  <c r="H675" i="2"/>
  <c r="H674" i="2"/>
  <c r="H673" i="2"/>
  <c r="H672" i="2"/>
  <c r="H671" i="2"/>
  <c r="H638" i="2"/>
  <c r="H637" i="2"/>
  <c r="H636" i="2"/>
  <c r="H635" i="2"/>
  <c r="H634" i="2"/>
  <c r="H633" i="2"/>
  <c r="H632" i="2"/>
  <c r="H631" i="2"/>
  <c r="F160" i="2"/>
  <c r="F159" i="2"/>
  <c r="F158" i="2"/>
  <c r="F157" i="2"/>
  <c r="F156" i="2"/>
  <c r="F155" i="2"/>
  <c r="F154" i="2"/>
  <c r="E160" i="2"/>
  <c r="E159" i="2"/>
  <c r="E158" i="2"/>
  <c r="E157" i="2"/>
  <c r="E156" i="2"/>
  <c r="E155" i="2"/>
  <c r="E154" i="2"/>
  <c r="F153" i="2"/>
  <c r="E153" i="2"/>
  <c r="E135" i="2"/>
  <c r="F135" i="2"/>
  <c r="H123" i="2"/>
  <c r="G26" i="1" s="1"/>
  <c r="H121" i="2"/>
  <c r="F26" i="1" s="1"/>
  <c r="F45" i="2"/>
  <c r="E45" i="2"/>
  <c r="F44" i="2"/>
  <c r="E44" i="2"/>
  <c r="F43" i="2"/>
  <c r="E43" i="2"/>
  <c r="F39" i="2"/>
  <c r="E39" i="2"/>
  <c r="F40" i="2"/>
  <c r="E40" i="2"/>
  <c r="F42" i="2"/>
  <c r="E42" i="2"/>
  <c r="F41" i="2"/>
  <c r="E41" i="2"/>
  <c r="F38" i="2"/>
  <c r="E38" i="2"/>
  <c r="E26" i="1"/>
  <c r="E2908" i="2"/>
  <c r="H2908" i="2" s="1"/>
  <c r="E2907" i="2"/>
  <c r="H2907" i="2" s="1"/>
  <c r="E2556" i="2"/>
  <c r="H2556" i="2" s="1"/>
  <c r="E2493" i="2"/>
  <c r="H2493" i="2" s="1"/>
  <c r="E2817" i="2"/>
  <c r="H2817" i="2" s="1"/>
  <c r="H2818" i="2" s="1"/>
  <c r="E3139" i="2"/>
  <c r="H3139" i="2" s="1"/>
  <c r="E3085" i="2"/>
  <c r="H3085" i="2" s="1"/>
  <c r="E2439" i="2"/>
  <c r="H2439" i="2" s="1"/>
  <c r="E2365" i="2"/>
  <c r="H2365" i="2" s="1"/>
  <c r="E2696" i="2"/>
  <c r="H2696" i="2" s="1"/>
  <c r="H2697" i="2" s="1"/>
  <c r="E3073" i="2"/>
  <c r="H3073" i="2" s="1"/>
  <c r="H3079" i="2" s="1"/>
  <c r="E2289" i="2"/>
  <c r="H2289" i="2" s="1"/>
  <c r="E2256" i="2"/>
  <c r="H2256" i="2" s="1"/>
  <c r="E2255" i="2"/>
  <c r="H2255" i="2" s="1"/>
  <c r="E2254" i="2"/>
  <c r="H2254" i="2" s="1"/>
  <c r="E2253" i="2"/>
  <c r="H2253" i="2" s="1"/>
  <c r="E2200" i="2"/>
  <c r="H2200" i="2" s="1"/>
  <c r="E2169" i="2"/>
  <c r="H2169" i="2" s="1"/>
  <c r="E887" i="2"/>
  <c r="H887" i="2" s="1"/>
  <c r="E883" i="2"/>
  <c r="H883" i="2" s="1"/>
  <c r="E882" i="2"/>
  <c r="H882" i="2" s="1"/>
  <c r="E881" i="2"/>
  <c r="H881" i="2" s="1"/>
  <c r="E879" i="2"/>
  <c r="H879" i="2" s="1"/>
  <c r="E878" i="2"/>
  <c r="H878" i="2" s="1"/>
  <c r="E877" i="2"/>
  <c r="H877" i="2" s="1"/>
  <c r="E872" i="2"/>
  <c r="H872" i="2" s="1"/>
  <c r="E867" i="2"/>
  <c r="H867" i="2" s="1"/>
  <c r="E866" i="2"/>
  <c r="H866" i="2" s="1"/>
  <c r="E862" i="2"/>
  <c r="H862" i="2" s="1"/>
  <c r="E858" i="2"/>
  <c r="H858" i="2" s="1"/>
  <c r="E851" i="2"/>
  <c r="H851" i="2" s="1"/>
  <c r="E850" i="2"/>
  <c r="H850" i="2" s="1"/>
  <c r="E849" i="2"/>
  <c r="H849" i="2" s="1"/>
  <c r="E848" i="2"/>
  <c r="H848" i="2" s="1"/>
  <c r="E804" i="2"/>
  <c r="H804" i="2" s="1"/>
  <c r="E803" i="2"/>
  <c r="H803" i="2" s="1"/>
  <c r="E802" i="2"/>
  <c r="H802" i="2" s="1"/>
  <c r="E801" i="2"/>
  <c r="H801" i="2" s="1"/>
  <c r="E800" i="2"/>
  <c r="H800" i="2" s="1"/>
  <c r="E799" i="2"/>
  <c r="H799" i="2" s="1"/>
  <c r="E798" i="2"/>
  <c r="H798" i="2" s="1"/>
  <c r="E797" i="2"/>
  <c r="H797" i="2" s="1"/>
  <c r="E796" i="2"/>
  <c r="H796" i="2" s="1"/>
  <c r="E793" i="2"/>
  <c r="H793" i="2" s="1"/>
  <c r="E792" i="2"/>
  <c r="H792" i="2" s="1"/>
  <c r="E789" i="2"/>
  <c r="H789" i="2" s="1"/>
  <c r="E788" i="2"/>
  <c r="H788" i="2" s="1"/>
  <c r="E787" i="2"/>
  <c r="H787" i="2" s="1"/>
  <c r="E786" i="2"/>
  <c r="H786" i="2" s="1"/>
  <c r="E784" i="2"/>
  <c r="H784" i="2" s="1"/>
  <c r="E782" i="2"/>
  <c r="H782" i="2" s="1"/>
  <c r="E780" i="2"/>
  <c r="H780" i="2" s="1"/>
  <c r="E779" i="2"/>
  <c r="H779" i="2" s="1"/>
  <c r="E778" i="2"/>
  <c r="H778" i="2" s="1"/>
  <c r="E777" i="2"/>
  <c r="H777" i="2" s="1"/>
  <c r="E776" i="2"/>
  <c r="H776" i="2" s="1"/>
  <c r="E775" i="2"/>
  <c r="H775" i="2" s="1"/>
  <c r="E771" i="2"/>
  <c r="H771" i="2" s="1"/>
  <c r="E765" i="2"/>
  <c r="H765" i="2" s="1"/>
  <c r="E757" i="2"/>
  <c r="H757" i="2" s="1"/>
  <c r="E755" i="2"/>
  <c r="H755" i="2" s="1"/>
  <c r="E754" i="2"/>
  <c r="H754" i="2" s="1"/>
  <c r="E752" i="2"/>
  <c r="H752" i="2" s="1"/>
  <c r="E751" i="2"/>
  <c r="H751" i="2" s="1"/>
  <c r="E750" i="2"/>
  <c r="H750" i="2" s="1"/>
  <c r="E749" i="2"/>
  <c r="H749" i="2" s="1"/>
  <c r="E744" i="2"/>
  <c r="H744" i="2" s="1"/>
  <c r="E740" i="2"/>
  <c r="H740" i="2" s="1"/>
  <c r="E738" i="2"/>
  <c r="H738" i="2" s="1"/>
  <c r="E736" i="2"/>
  <c r="H736" i="2" s="1"/>
  <c r="E727" i="2"/>
  <c r="H727" i="2" s="1"/>
  <c r="E725" i="2"/>
  <c r="H725" i="2" s="1"/>
  <c r="E724" i="2"/>
  <c r="H724" i="2" s="1"/>
  <c r="E719" i="2"/>
  <c r="H719" i="2" s="1"/>
  <c r="E717" i="2"/>
  <c r="H717" i="2" s="1"/>
  <c r="E716" i="2"/>
  <c r="H716" i="2" s="1"/>
  <c r="E715" i="2"/>
  <c r="H715" i="2" s="1"/>
  <c r="E714" i="2"/>
  <c r="H714" i="2" s="1"/>
  <c r="E713" i="2"/>
  <c r="H713" i="2" s="1"/>
  <c r="E712" i="2"/>
  <c r="H712" i="2" s="1"/>
  <c r="E711" i="2"/>
  <c r="H711" i="2" s="1"/>
  <c r="E710" i="2"/>
  <c r="H710" i="2" s="1"/>
  <c r="E709" i="2"/>
  <c r="H709" i="2" s="1"/>
  <c r="E708" i="2"/>
  <c r="H708" i="2" s="1"/>
  <c r="E707" i="2"/>
  <c r="H707" i="2" s="1"/>
  <c r="E706" i="2"/>
  <c r="H706" i="2" s="1"/>
  <c r="E705" i="2"/>
  <c r="H705" i="2" s="1"/>
  <c r="E704" i="2"/>
  <c r="H704" i="2" s="1"/>
  <c r="E699" i="2"/>
  <c r="H699" i="2" s="1"/>
  <c r="E696" i="2"/>
  <c r="H696" i="2" s="1"/>
  <c r="E695" i="2"/>
  <c r="H695" i="2" s="1"/>
  <c r="E693" i="2"/>
  <c r="H693" i="2" s="1"/>
  <c r="H1536" i="2"/>
  <c r="H1535" i="2"/>
  <c r="H1534" i="2"/>
  <c r="H1533" i="2"/>
  <c r="H1532" i="2"/>
  <c r="H1531" i="2"/>
  <c r="H1530" i="2"/>
  <c r="H1528" i="2"/>
  <c r="H1527" i="2"/>
  <c r="H1526" i="2"/>
  <c r="H1525" i="2"/>
  <c r="H1524" i="2"/>
  <c r="H1523" i="2"/>
  <c r="H1522" i="2"/>
  <c r="H1521" i="2"/>
  <c r="H1520" i="2"/>
  <c r="H1519" i="2"/>
  <c r="H1518" i="2"/>
  <c r="H1517" i="2"/>
  <c r="H1516" i="2"/>
  <c r="H1515" i="2"/>
  <c r="H1514" i="2"/>
  <c r="H1513" i="2"/>
  <c r="H1512" i="2"/>
  <c r="H1511" i="2"/>
  <c r="H1510" i="2"/>
  <c r="H1509" i="2"/>
  <c r="H1508" i="2"/>
  <c r="H1507" i="2"/>
  <c r="H1506" i="2"/>
  <c r="H1505" i="2"/>
  <c r="H1504" i="2"/>
  <c r="H1503" i="2"/>
  <c r="H1502" i="2"/>
  <c r="H1501" i="2"/>
  <c r="H1500" i="2"/>
  <c r="H1499" i="2"/>
  <c r="H1498" i="2"/>
  <c r="H1497" i="2"/>
  <c r="H1496" i="2"/>
  <c r="H1495" i="2"/>
  <c r="H1494" i="2"/>
  <c r="H1493" i="2"/>
  <c r="H1492" i="2"/>
  <c r="H1491" i="2"/>
  <c r="H1490" i="2"/>
  <c r="H1489" i="2"/>
  <c r="H1488" i="2"/>
  <c r="H1487" i="2"/>
  <c r="H1486" i="2"/>
  <c r="H1485" i="2"/>
  <c r="H1484" i="2"/>
  <c r="H1483" i="2"/>
  <c r="H1482" i="2"/>
  <c r="H1481" i="2"/>
  <c r="H1480" i="2"/>
  <c r="H1479" i="2"/>
  <c r="H1478" i="2"/>
  <c r="H683" i="2"/>
  <c r="H682" i="2"/>
  <c r="H681" i="2"/>
  <c r="H680" i="2"/>
  <c r="H628" i="2"/>
  <c r="H627" i="2"/>
  <c r="H626" i="2"/>
  <c r="H625" i="2"/>
  <c r="H624" i="2"/>
  <c r="H623" i="2"/>
  <c r="H622" i="2"/>
  <c r="H621" i="2"/>
  <c r="H620" i="2"/>
  <c r="H619" i="2"/>
  <c r="H618" i="2"/>
  <c r="H617" i="2"/>
  <c r="H616" i="2"/>
  <c r="H615" i="2"/>
  <c r="H614" i="2"/>
  <c r="H612" i="2"/>
  <c r="H611" i="2"/>
  <c r="H610" i="2"/>
  <c r="H609" i="2"/>
  <c r="H608" i="2"/>
  <c r="H607" i="2"/>
  <c r="H606" i="2"/>
  <c r="H605" i="2"/>
  <c r="H604" i="2"/>
  <c r="H666" i="2"/>
  <c r="H665" i="2"/>
  <c r="H664" i="2"/>
  <c r="H663" i="2"/>
  <c r="H662" i="2"/>
  <c r="H661" i="2"/>
  <c r="H660" i="2"/>
  <c r="H659" i="2"/>
  <c r="H658" i="2"/>
  <c r="H657" i="2"/>
  <c r="H656" i="2"/>
  <c r="H653" i="2"/>
  <c r="H652" i="2"/>
  <c r="H651" i="2"/>
  <c r="H650" i="2"/>
  <c r="H649" i="2"/>
  <c r="H648" i="2"/>
  <c r="H647" i="2"/>
  <c r="H646" i="2"/>
  <c r="H645" i="2"/>
  <c r="H644" i="2"/>
  <c r="H643" i="2"/>
  <c r="H642" i="2"/>
  <c r="H641" i="2"/>
  <c r="F151" i="2"/>
  <c r="E151" i="2"/>
  <c r="F150" i="2"/>
  <c r="E150" i="2"/>
  <c r="F149" i="2"/>
  <c r="E149" i="2"/>
  <c r="F148" i="2"/>
  <c r="E148" i="2"/>
  <c r="F147" i="2"/>
  <c r="E147" i="2"/>
  <c r="F146" i="2"/>
  <c r="E146" i="2"/>
  <c r="F145" i="2"/>
  <c r="E145" i="2"/>
  <c r="F144" i="2"/>
  <c r="E144" i="2"/>
  <c r="E143" i="2"/>
  <c r="H143" i="2" s="1"/>
  <c r="F142" i="2"/>
  <c r="E142" i="2"/>
  <c r="F141" i="2"/>
  <c r="E141" i="2"/>
  <c r="F140" i="2"/>
  <c r="E140" i="2"/>
  <c r="F139" i="2"/>
  <c r="E139" i="2"/>
  <c r="F138" i="2"/>
  <c r="E138" i="2"/>
  <c r="F137" i="2"/>
  <c r="E137" i="2"/>
  <c r="F134" i="2"/>
  <c r="E134" i="2"/>
  <c r="F133" i="2"/>
  <c r="E133" i="2"/>
  <c r="H132" i="2"/>
  <c r="F131" i="2"/>
  <c r="E131" i="2"/>
  <c r="F130" i="2"/>
  <c r="E130" i="2"/>
  <c r="F129" i="2"/>
  <c r="E129" i="2"/>
  <c r="F128" i="2"/>
  <c r="E128" i="2"/>
  <c r="F127" i="2"/>
  <c r="E127" i="2"/>
  <c r="F185" i="2"/>
  <c r="E185" i="2"/>
  <c r="F184" i="2"/>
  <c r="E184" i="2"/>
  <c r="F183" i="2"/>
  <c r="E183" i="2"/>
  <c r="F182" i="2"/>
  <c r="E182" i="2"/>
  <c r="F181" i="2"/>
  <c r="E181" i="2"/>
  <c r="F180" i="2"/>
  <c r="E180" i="2"/>
  <c r="F179" i="2"/>
  <c r="E179" i="2"/>
  <c r="F178" i="2"/>
  <c r="E178" i="2"/>
  <c r="F177" i="2"/>
  <c r="E177" i="2"/>
  <c r="H176" i="2"/>
  <c r="H175" i="2"/>
  <c r="E206" i="2"/>
  <c r="H206" i="2" s="1"/>
  <c r="F205" i="2"/>
  <c r="E205" i="2"/>
  <c r="F204" i="2"/>
  <c r="E204" i="2"/>
  <c r="F203" i="2"/>
  <c r="E203" i="2"/>
  <c r="F202" i="2"/>
  <c r="E202" i="2"/>
  <c r="F201" i="2"/>
  <c r="E201" i="2"/>
  <c r="F200" i="2"/>
  <c r="E200" i="2"/>
  <c r="F199" i="2"/>
  <c r="E199" i="2"/>
  <c r="F198" i="2"/>
  <c r="E198" i="2"/>
  <c r="H197" i="2"/>
  <c r="F196" i="2"/>
  <c r="E196" i="2"/>
  <c r="F195" i="2"/>
  <c r="E195" i="2"/>
  <c r="F194" i="2"/>
  <c r="E194" i="2"/>
  <c r="F193" i="2"/>
  <c r="E193" i="2"/>
  <c r="H192" i="2"/>
  <c r="F29" i="2"/>
  <c r="E29" i="2"/>
  <c r="F28" i="2"/>
  <c r="E28" i="2"/>
  <c r="F27" i="2"/>
  <c r="E27" i="2"/>
  <c r="F26" i="2"/>
  <c r="E26" i="2"/>
  <c r="F25" i="2"/>
  <c r="E25" i="2"/>
  <c r="F24" i="2"/>
  <c r="E24" i="2"/>
  <c r="F23" i="2"/>
  <c r="E23" i="2"/>
  <c r="F22" i="2"/>
  <c r="E22" i="2"/>
  <c r="E21" i="2"/>
  <c r="H21" i="2" s="1"/>
  <c r="F20" i="2"/>
  <c r="E20" i="2"/>
  <c r="F19" i="2"/>
  <c r="E19" i="2"/>
  <c r="F18" i="2"/>
  <c r="E18" i="2"/>
  <c r="F17" i="2"/>
  <c r="E17" i="2"/>
  <c r="F16" i="2"/>
  <c r="E16" i="2"/>
  <c r="F15" i="2"/>
  <c r="E15" i="2"/>
  <c r="F31" i="2"/>
  <c r="E31" i="2"/>
  <c r="F13" i="2"/>
  <c r="E13" i="2"/>
  <c r="F12" i="2"/>
  <c r="H12" i="2" s="1"/>
  <c r="F36" i="2"/>
  <c r="E36" i="2"/>
  <c r="F35" i="2"/>
  <c r="E35" i="2"/>
  <c r="F34" i="2"/>
  <c r="E34" i="2"/>
  <c r="F33" i="2"/>
  <c r="E33" i="2"/>
  <c r="F32" i="2"/>
  <c r="E32" i="2"/>
  <c r="F75" i="2"/>
  <c r="E75" i="2"/>
  <c r="F74" i="2"/>
  <c r="E74" i="2"/>
  <c r="F73" i="2"/>
  <c r="E73" i="2"/>
  <c r="F72" i="2"/>
  <c r="E72" i="2"/>
  <c r="F71" i="2"/>
  <c r="E71" i="2"/>
  <c r="F70" i="2"/>
  <c r="E70" i="2"/>
  <c r="F69" i="2"/>
  <c r="E69" i="2"/>
  <c r="F68" i="2"/>
  <c r="E68" i="2"/>
  <c r="F67" i="2"/>
  <c r="E67" i="2"/>
  <c r="H66" i="2"/>
  <c r="H65" i="2"/>
  <c r="H61" i="2"/>
  <c r="F60" i="2"/>
  <c r="E60" i="2"/>
  <c r="F59" i="2"/>
  <c r="E59" i="2"/>
  <c r="F58" i="2"/>
  <c r="E58" i="2"/>
  <c r="F57" i="2"/>
  <c r="E57" i="2"/>
  <c r="F56" i="2"/>
  <c r="E56" i="2"/>
  <c r="F55" i="2"/>
  <c r="E55" i="2"/>
  <c r="F54" i="2"/>
  <c r="E54" i="2"/>
  <c r="F53" i="2"/>
  <c r="E53" i="2"/>
  <c r="H52" i="2"/>
  <c r="H51" i="2"/>
  <c r="H50" i="2"/>
  <c r="F49" i="2"/>
  <c r="E49" i="2"/>
  <c r="H48" i="2"/>
  <c r="H805" i="2" l="1"/>
  <c r="H3142" i="2"/>
  <c r="H3143" i="2" s="1"/>
  <c r="G56" i="1" s="1"/>
  <c r="H2452" i="2"/>
  <c r="H2313" i="2"/>
  <c r="H1856" i="2"/>
  <c r="I1856" i="2" s="1"/>
  <c r="I1947" i="2" s="1"/>
  <c r="G54" i="1" s="1"/>
  <c r="H639" i="2"/>
  <c r="E50" i="1" s="1"/>
  <c r="H2930" i="2"/>
  <c r="H3015" i="2" s="1"/>
  <c r="F56" i="1" s="1"/>
  <c r="H2575" i="2"/>
  <c r="H868" i="2"/>
  <c r="G52" i="1" s="1"/>
  <c r="H890" i="2"/>
  <c r="F52" i="1" s="1"/>
  <c r="H1081" i="2"/>
  <c r="H1077" i="2"/>
  <c r="H1078" i="2"/>
  <c r="H1079" i="2"/>
  <c r="H1080" i="2"/>
  <c r="H685" i="2"/>
  <c r="H691" i="2"/>
  <c r="H667" i="2"/>
  <c r="H677" i="2"/>
  <c r="H654" i="2"/>
  <c r="H135" i="2"/>
  <c r="H155" i="2"/>
  <c r="H159" i="2"/>
  <c r="H157" i="2"/>
  <c r="H158" i="2"/>
  <c r="H44" i="2"/>
  <c r="H156" i="2"/>
  <c r="H154" i="2"/>
  <c r="H153" i="2"/>
  <c r="H160" i="2"/>
  <c r="H45" i="2"/>
  <c r="H40" i="2"/>
  <c r="H43" i="2"/>
  <c r="H39" i="2"/>
  <c r="H42" i="2"/>
  <c r="H41" i="2"/>
  <c r="H38" i="2"/>
  <c r="H138" i="2"/>
  <c r="H140" i="2"/>
  <c r="H1529" i="2"/>
  <c r="H1538" i="2" s="1"/>
  <c r="I1538" i="2" s="1"/>
  <c r="I1788" i="2" s="1"/>
  <c r="F54" i="1" s="1"/>
  <c r="H148" i="2"/>
  <c r="H134" i="2"/>
  <c r="H67" i="2"/>
  <c r="H179" i="2"/>
  <c r="H128" i="2"/>
  <c r="H72" i="2"/>
  <c r="H15" i="2"/>
  <c r="H182" i="2"/>
  <c r="H184" i="2"/>
  <c r="H129" i="2"/>
  <c r="H32" i="2"/>
  <c r="H29" i="2"/>
  <c r="H204" i="2"/>
  <c r="H55" i="2"/>
  <c r="H73" i="2"/>
  <c r="H33" i="2"/>
  <c r="H24" i="2"/>
  <c r="H26" i="2"/>
  <c r="H199" i="2"/>
  <c r="H201" i="2"/>
  <c r="H68" i="2"/>
  <c r="H70" i="2"/>
  <c r="H16" i="2"/>
  <c r="H20" i="2"/>
  <c r="H22" i="2"/>
  <c r="H180" i="2"/>
  <c r="H131" i="2"/>
  <c r="H146" i="2"/>
  <c r="H59" i="2"/>
  <c r="H49" i="2"/>
  <c r="H56" i="2"/>
  <c r="H60" i="2"/>
  <c r="H34" i="2"/>
  <c r="H36" i="2"/>
  <c r="H13" i="2"/>
  <c r="H23" i="2"/>
  <c r="H193" i="2"/>
  <c r="H195" i="2"/>
  <c r="H205" i="2"/>
  <c r="H181" i="2"/>
  <c r="H137" i="2"/>
  <c r="H147" i="2"/>
  <c r="H149" i="2"/>
  <c r="H151" i="2"/>
  <c r="H53" i="2"/>
  <c r="H69" i="2"/>
  <c r="H19" i="2"/>
  <c r="H198" i="2"/>
  <c r="H130" i="2"/>
  <c r="H25" i="2"/>
  <c r="H27" i="2"/>
  <c r="H203" i="2"/>
  <c r="H178" i="2"/>
  <c r="H183" i="2"/>
  <c r="H185" i="2"/>
  <c r="H142" i="2"/>
  <c r="H144" i="2"/>
  <c r="H31" i="2"/>
  <c r="H58" i="2"/>
  <c r="H18" i="2"/>
  <c r="H54" i="2"/>
  <c r="H71" i="2"/>
  <c r="H75" i="2"/>
  <c r="H57" i="2"/>
  <c r="H74" i="2"/>
  <c r="H35" i="2"/>
  <c r="H17" i="2"/>
  <c r="H28" i="2"/>
  <c r="H194" i="2"/>
  <c r="H196" i="2"/>
  <c r="H200" i="2"/>
  <c r="H202" i="2"/>
  <c r="H177" i="2"/>
  <c r="H127" i="2"/>
  <c r="H133" i="2"/>
  <c r="H139" i="2"/>
  <c r="H141" i="2"/>
  <c r="H145" i="2"/>
  <c r="H150" i="2"/>
  <c r="H170" i="2" l="1"/>
  <c r="E34" i="1" s="1"/>
  <c r="H2582" i="2"/>
  <c r="E56" i="1" s="1"/>
  <c r="H83" i="2"/>
  <c r="H1163" i="2"/>
  <c r="I1163" i="2" s="1"/>
  <c r="I1412" i="2" s="1"/>
  <c r="E54" i="1" s="1"/>
  <c r="H84" i="2"/>
  <c r="E51" i="1"/>
  <c r="H92" i="2"/>
  <c r="G50" i="1"/>
  <c r="H101" i="2"/>
  <c r="F50" i="1"/>
  <c r="H102" i="2"/>
  <c r="F51" i="1"/>
  <c r="H93" i="2"/>
  <c r="G51" i="1"/>
  <c r="H187" i="2"/>
  <c r="G34" i="1" s="1"/>
  <c r="H209" i="2"/>
  <c r="F34" i="1" s="1"/>
  <c r="H76" i="2"/>
  <c r="H46" i="2"/>
  <c r="H81" i="2" s="1"/>
  <c r="H62" i="2"/>
  <c r="F92" i="1" l="1"/>
  <c r="G92" i="1"/>
  <c r="H82" i="2"/>
  <c r="H86" i="2" s="1"/>
  <c r="E17" i="1" s="1"/>
  <c r="H91" i="2"/>
  <c r="H100" i="2"/>
  <c r="F11" i="1"/>
  <c r="H99" i="2"/>
  <c r="H90" i="2"/>
  <c r="F12" i="1"/>
  <c r="G11" i="1"/>
  <c r="E11" i="1"/>
  <c r="E12" i="1"/>
  <c r="E18" i="1" l="1"/>
  <c r="H95" i="2"/>
  <c r="G17" i="1" s="1"/>
  <c r="H104" i="2"/>
  <c r="F17" i="1" s="1"/>
  <c r="F18" i="1" s="1"/>
  <c r="G12" i="1"/>
  <c r="G18" i="1" l="1"/>
  <c r="L18" i="1" s="1"/>
  <c r="L398" i="1"/>
  <c r="K398" i="1"/>
  <c r="L393" i="1"/>
  <c r="K393" i="1"/>
  <c r="I392" i="1"/>
  <c r="L387" i="1"/>
  <c r="K387" i="1"/>
  <c r="L386" i="1"/>
  <c r="K386" i="1"/>
  <c r="L385" i="1"/>
  <c r="K385" i="1"/>
  <c r="L382" i="1"/>
  <c r="K382" i="1"/>
  <c r="L381" i="1"/>
  <c r="K381" i="1"/>
  <c r="L380" i="1"/>
  <c r="K380" i="1"/>
  <c r="L379" i="1"/>
  <c r="K379" i="1"/>
  <c r="L378" i="1"/>
  <c r="K378" i="1"/>
  <c r="B390" i="1"/>
  <c r="B395" i="1" s="1"/>
  <c r="L366" i="1"/>
  <c r="K366" i="1"/>
  <c r="L364" i="1"/>
  <c r="K364" i="1"/>
  <c r="L362" i="1"/>
  <c r="K362" i="1"/>
  <c r="L358" i="1"/>
  <c r="K358" i="1"/>
  <c r="K356" i="1"/>
  <c r="L356" i="1"/>
  <c r="L353" i="1"/>
  <c r="K353" i="1"/>
  <c r="B352" i="1"/>
  <c r="B355" i="1" s="1"/>
  <c r="B358" i="1" s="1"/>
  <c r="B360" i="1" s="1"/>
  <c r="B368" i="1" s="1"/>
  <c r="B370" i="1" s="1"/>
  <c r="L347" i="1"/>
  <c r="L346" i="1"/>
  <c r="L339" i="1"/>
  <c r="L338" i="1"/>
  <c r="B334" i="1"/>
  <c r="B341" i="1" s="1"/>
  <c r="B342" i="1" s="1"/>
  <c r="L328" i="1"/>
  <c r="K328" i="1"/>
  <c r="L320" i="1"/>
  <c r="L316" i="1"/>
  <c r="K316" i="1"/>
  <c r="L315" i="1"/>
  <c r="K315" i="1"/>
  <c r="K314" i="1"/>
  <c r="L314" i="1"/>
  <c r="K313" i="1"/>
  <c r="L313" i="1"/>
  <c r="L309" i="1"/>
  <c r="K309" i="1"/>
  <c r="L308" i="1"/>
  <c r="K308" i="1"/>
  <c r="K307" i="1"/>
  <c r="L307" i="1"/>
  <c r="K306" i="1"/>
  <c r="L306" i="1"/>
  <c r="L288" i="1"/>
  <c r="K288" i="1"/>
  <c r="L293" i="1"/>
  <c r="K293" i="1"/>
  <c r="L292" i="1"/>
  <c r="K292" i="1"/>
  <c r="L291" i="1"/>
  <c r="K291" i="1"/>
  <c r="L290" i="1"/>
  <c r="K290" i="1"/>
  <c r="L300" i="1"/>
  <c r="K300" i="1"/>
  <c r="L298" i="1"/>
  <c r="K298" i="1"/>
  <c r="L297" i="1"/>
  <c r="K297" i="1"/>
  <c r="L296" i="1"/>
  <c r="K296" i="1"/>
  <c r="L285" i="1"/>
  <c r="K285" i="1"/>
  <c r="L284" i="1"/>
  <c r="K284" i="1"/>
  <c r="L283" i="1"/>
  <c r="K283" i="1"/>
  <c r="L282" i="1"/>
  <c r="K282" i="1"/>
  <c r="B280" i="1"/>
  <c r="B301" i="1" s="1"/>
  <c r="B304" i="1" s="1"/>
  <c r="B311" i="1" s="1"/>
  <c r="B320" i="1" s="1"/>
  <c r="B321" i="1" s="1"/>
  <c r="B322" i="1" s="1"/>
  <c r="B323" i="1" s="1"/>
  <c r="B325" i="1" s="1"/>
  <c r="B327" i="1" s="1"/>
  <c r="L273" i="1"/>
  <c r="K273" i="1"/>
  <c r="K268" i="1"/>
  <c r="L268" i="1"/>
  <c r="K270" i="1"/>
  <c r="L270" i="1"/>
  <c r="L263" i="1"/>
  <c r="K263" i="1"/>
  <c r="B263" i="1"/>
  <c r="B265" i="1" s="1"/>
  <c r="L252" i="1"/>
  <c r="K252" i="1"/>
  <c r="L251" i="1"/>
  <c r="L250" i="1"/>
  <c r="L249" i="1"/>
  <c r="L248" i="1"/>
  <c r="L245" i="1"/>
  <c r="K245" i="1"/>
  <c r="L240" i="1"/>
  <c r="K339" i="1"/>
  <c r="L239" i="1"/>
  <c r="K239" i="1"/>
  <c r="K338" i="1"/>
  <c r="L337" i="1"/>
  <c r="K337" i="1"/>
  <c r="K237" i="1"/>
  <c r="L236" i="1"/>
  <c r="L335" i="1"/>
  <c r="B235" i="1"/>
  <c r="L125" i="1"/>
  <c r="K125" i="1"/>
  <c r="L123" i="1"/>
  <c r="K123" i="1"/>
  <c r="L122" i="1"/>
  <c r="K122" i="1"/>
  <c r="K119" i="1"/>
  <c r="L119" i="1"/>
  <c r="L116" i="1"/>
  <c r="K116" i="1"/>
  <c r="L115" i="1"/>
  <c r="K115" i="1"/>
  <c r="L112" i="1"/>
  <c r="K112" i="1"/>
  <c r="L108" i="1"/>
  <c r="K108" i="1"/>
  <c r="K105" i="1"/>
  <c r="L105" i="1"/>
  <c r="B102" i="1"/>
  <c r="B114" i="1" s="1"/>
  <c r="B119" i="1" s="1"/>
  <c r="B122" i="1" s="1"/>
  <c r="I100" i="1"/>
  <c r="K100" i="1" s="1"/>
  <c r="L224" i="1"/>
  <c r="K224" i="1"/>
  <c r="L220" i="1"/>
  <c r="K220" i="1"/>
  <c r="L219" i="1"/>
  <c r="K219" i="1"/>
  <c r="L218" i="1"/>
  <c r="K218" i="1"/>
  <c r="L217" i="1"/>
  <c r="K217" i="1"/>
  <c r="L216" i="1"/>
  <c r="K216" i="1"/>
  <c r="I215" i="1"/>
  <c r="L214" i="1"/>
  <c r="K214" i="1"/>
  <c r="L213" i="1"/>
  <c r="K213" i="1"/>
  <c r="L212" i="1"/>
  <c r="K212" i="1"/>
  <c r="L202" i="1"/>
  <c r="K202" i="1"/>
  <c r="L205" i="1"/>
  <c r="K205" i="1"/>
  <c r="L204" i="1"/>
  <c r="K204" i="1"/>
  <c r="L188" i="1"/>
  <c r="K188" i="1"/>
  <c r="I182" i="1"/>
  <c r="K182" i="1" s="1"/>
  <c r="P174" i="1"/>
  <c r="L174" i="1"/>
  <c r="K174" i="1"/>
  <c r="I157" i="1"/>
  <c r="I156" i="1"/>
  <c r="L156" i="1" s="1"/>
  <c r="I155" i="1"/>
  <c r="K155" i="1" s="1"/>
  <c r="L345" i="1"/>
  <c r="I154" i="1"/>
  <c r="K154" i="1" s="1"/>
  <c r="I153" i="1"/>
  <c r="K153" i="1" s="1"/>
  <c r="I150" i="1"/>
  <c r="L150" i="1" s="1"/>
  <c r="I149" i="1"/>
  <c r="K346" i="1"/>
  <c r="I148" i="1"/>
  <c r="K345" i="1"/>
  <c r="I147" i="1"/>
  <c r="L344" i="1"/>
  <c r="K344" i="1"/>
  <c r="I146" i="1"/>
  <c r="K343" i="1"/>
  <c r="K139" i="1"/>
  <c r="L139" i="1"/>
  <c r="I138" i="1"/>
  <c r="K138" i="1" s="1"/>
  <c r="B136" i="1"/>
  <c r="B144" i="1" s="1"/>
  <c r="B166" i="1" s="1"/>
  <c r="B172" i="1" s="1"/>
  <c r="B178" i="1" s="1"/>
  <c r="L96" i="1"/>
  <c r="K96" i="1"/>
  <c r="L94" i="1"/>
  <c r="K94" i="1"/>
  <c r="I92" i="1"/>
  <c r="L85" i="1"/>
  <c r="K85" i="1"/>
  <c r="L84" i="1"/>
  <c r="K84" i="1"/>
  <c r="L83" i="1"/>
  <c r="K83" i="1"/>
  <c r="I69" i="1"/>
  <c r="L69" i="1" s="1"/>
  <c r="L80" i="1"/>
  <c r="K80" i="1"/>
  <c r="L74" i="1"/>
  <c r="K74" i="1"/>
  <c r="L73" i="1"/>
  <c r="K73" i="1"/>
  <c r="L72" i="1"/>
  <c r="K72" i="1"/>
  <c r="L71" i="1"/>
  <c r="K71" i="1"/>
  <c r="L70" i="1"/>
  <c r="K70" i="1"/>
  <c r="L59" i="1"/>
  <c r="K59" i="1"/>
  <c r="I50" i="1"/>
  <c r="B48" i="1"/>
  <c r="L44" i="1"/>
  <c r="K44" i="1"/>
  <c r="L43" i="1"/>
  <c r="K43" i="1"/>
  <c r="V42" i="1"/>
  <c r="L42" i="1"/>
  <c r="K42" i="1"/>
  <c r="B40" i="1"/>
  <c r="I38" i="1"/>
  <c r="K38" i="1" s="1"/>
  <c r="L37" i="1"/>
  <c r="K37" i="1"/>
  <c r="I34" i="1"/>
  <c r="L34" i="1" s="1"/>
  <c r="L26" i="1"/>
  <c r="K26" i="1"/>
  <c r="L24" i="1"/>
  <c r="K24" i="1"/>
  <c r="K20" i="1"/>
  <c r="L20" i="1"/>
  <c r="K18" i="1"/>
  <c r="L17" i="1"/>
  <c r="K17" i="1"/>
  <c r="L12" i="1"/>
  <c r="K12" i="1"/>
  <c r="L11" i="1"/>
  <c r="K11" i="1"/>
  <c r="B244" i="1" l="1"/>
  <c r="B247" i="1" s="1"/>
  <c r="B255" i="1" s="1"/>
  <c r="B125" i="1"/>
  <c r="B127" i="1" s="1"/>
  <c r="B129" i="1" s="1"/>
  <c r="B131" i="1" s="1"/>
  <c r="B181" i="1"/>
  <c r="I55" i="1"/>
  <c r="I51" i="1"/>
  <c r="K275" i="1"/>
  <c r="K92" i="1"/>
  <c r="K97" i="1" s="1"/>
  <c r="K50" i="1"/>
  <c r="L38" i="1"/>
  <c r="L215" i="1"/>
  <c r="L148" i="1"/>
  <c r="L182" i="1"/>
  <c r="L275" i="1"/>
  <c r="L50" i="1"/>
  <c r="L146" i="1"/>
  <c r="L153" i="1"/>
  <c r="L157" i="1"/>
  <c r="L154" i="1"/>
  <c r="K28" i="1"/>
  <c r="L92" i="1"/>
  <c r="L97" i="1" s="1"/>
  <c r="K156" i="1"/>
  <c r="K215" i="1"/>
  <c r="K392" i="1"/>
  <c r="K399" i="1" s="1"/>
  <c r="I35" i="1"/>
  <c r="L28" i="1"/>
  <c r="K34" i="1"/>
  <c r="L100" i="1"/>
  <c r="L133" i="1" s="1"/>
  <c r="L330" i="1"/>
  <c r="I52" i="1"/>
  <c r="L87" i="1"/>
  <c r="I54" i="1"/>
  <c r="I58" i="1" s="1"/>
  <c r="I60" i="1"/>
  <c r="L147" i="1"/>
  <c r="K133" i="1"/>
  <c r="K69" i="1"/>
  <c r="K87" i="1" s="1"/>
  <c r="K157" i="1"/>
  <c r="K149" i="1"/>
  <c r="L149" i="1"/>
  <c r="K146" i="1"/>
  <c r="K147" i="1"/>
  <c r="K148" i="1"/>
  <c r="L155" i="1"/>
  <c r="J399" i="1"/>
  <c r="K236" i="1"/>
  <c r="K335" i="1"/>
  <c r="L343" i="1"/>
  <c r="L138" i="1"/>
  <c r="L237" i="1"/>
  <c r="L336" i="1"/>
  <c r="K238" i="1"/>
  <c r="K240" i="1"/>
  <c r="K336" i="1"/>
  <c r="L392" i="1"/>
  <c r="L399" i="1" s="1"/>
  <c r="L238" i="1"/>
  <c r="K55" i="1" l="1"/>
  <c r="I56" i="1"/>
  <c r="I57" i="1" s="1"/>
  <c r="L57" i="1" s="1"/>
  <c r="L55" i="1"/>
  <c r="L51" i="1"/>
  <c r="K51" i="1"/>
  <c r="L349" i="1"/>
  <c r="K54" i="1"/>
  <c r="I36" i="1"/>
  <c r="L35" i="1"/>
  <c r="K35" i="1"/>
  <c r="L54" i="1"/>
  <c r="K229" i="1"/>
  <c r="L259" i="1"/>
  <c r="L184" i="1"/>
  <c r="L60" i="1"/>
  <c r="K60" i="1"/>
  <c r="K52" i="1"/>
  <c r="L52" i="1"/>
  <c r="K347" i="1"/>
  <c r="K349" i="1" s="1"/>
  <c r="K150" i="1"/>
  <c r="L58" i="1"/>
  <c r="K58" i="1"/>
  <c r="K57" i="1" l="1"/>
  <c r="L56" i="1"/>
  <c r="L62" i="1" s="1"/>
  <c r="L229" i="1"/>
  <c r="K56" i="1"/>
  <c r="K36" i="1"/>
  <c r="K45" i="1" s="1"/>
  <c r="L36" i="1"/>
  <c r="L45" i="1" s="1"/>
  <c r="H7661" i="2"/>
  <c r="F160" i="1" s="1"/>
  <c r="H7667" i="2"/>
  <c r="F161" i="1" s="1"/>
  <c r="H7674" i="2"/>
  <c r="F162" i="1" s="1"/>
  <c r="H7680" i="2"/>
  <c r="F163" i="1" s="1"/>
  <c r="H7690" i="2"/>
  <c r="F167" i="1" s="1"/>
  <c r="K167" i="1" s="1"/>
  <c r="K162" i="1" l="1"/>
  <c r="F250" i="1"/>
  <c r="K250" i="1" s="1"/>
  <c r="K161" i="1"/>
  <c r="F249" i="1"/>
  <c r="K249" i="1" s="1"/>
  <c r="K163" i="1"/>
  <c r="F251" i="1"/>
  <c r="K251" i="1" s="1"/>
  <c r="K160" i="1"/>
  <c r="F248" i="1"/>
  <c r="K248" i="1" s="1"/>
  <c r="K62" i="1"/>
  <c r="K184" i="1" l="1"/>
  <c r="K259" i="1"/>
  <c r="H7702" i="2"/>
  <c r="H7705" i="2" s="1"/>
  <c r="E167" i="1" s="1"/>
  <c r="E52" i="1"/>
  <c r="E92" i="1" s="1"/>
  <c r="K320" i="1"/>
  <c r="K330" i="1" s="1"/>
</calcChain>
</file>

<file path=xl/comments1.xml><?xml version="1.0" encoding="utf-8"?>
<comments xmlns="http://schemas.openxmlformats.org/spreadsheetml/2006/main">
  <authors>
    <author>User</author>
  </authors>
  <commentList>
    <comment ref="J5" authorId="0" shapeId="0">
      <text>
        <r>
          <rPr>
            <b/>
            <sz val="9"/>
            <color indexed="81"/>
            <rFont val="Tahoma"/>
            <family val="2"/>
          </rPr>
          <t>User:</t>
        </r>
        <r>
          <rPr>
            <sz val="9"/>
            <color indexed="81"/>
            <rFont val="Tahoma"/>
            <family val="2"/>
          </rPr>
          <t xml:space="preserve">
APET
</t>
        </r>
      </text>
    </comment>
    <comment ref="O5" authorId="0" shapeId="0">
      <text>
        <r>
          <rPr>
            <b/>
            <sz val="9"/>
            <color indexed="81"/>
            <rFont val="Tahoma"/>
            <family val="2"/>
          </rPr>
          <t>User:</t>
        </r>
        <r>
          <rPr>
            <sz val="9"/>
            <color indexed="81"/>
            <rFont val="Tahoma"/>
            <family val="2"/>
          </rPr>
          <t xml:space="preserve">
SCHOOL BLOCK- 2 FLOORS
</t>
        </r>
      </text>
    </comment>
    <comment ref="S5" authorId="0" shapeId="0">
      <text>
        <r>
          <rPr>
            <b/>
            <sz val="9"/>
            <color indexed="81"/>
            <rFont val="Tahoma"/>
            <family val="2"/>
          </rPr>
          <t>User:</t>
        </r>
        <r>
          <rPr>
            <sz val="9"/>
            <color indexed="81"/>
            <rFont val="Tahoma"/>
            <family val="2"/>
          </rPr>
          <t xml:space="preserve">
Chemistry lab (7)
</t>
        </r>
      </text>
    </comment>
    <comment ref="T5" authorId="0" shapeId="0">
      <text>
        <r>
          <rPr>
            <b/>
            <sz val="9"/>
            <color indexed="81"/>
            <rFont val="Tahoma"/>
            <family val="2"/>
          </rPr>
          <t>User:</t>
        </r>
        <r>
          <rPr>
            <sz val="9"/>
            <color indexed="81"/>
            <rFont val="Tahoma"/>
            <family val="2"/>
          </rPr>
          <t xml:space="preserve">
kitchen area
</t>
        </r>
      </text>
    </comment>
    <comment ref="U5" authorId="0" shapeId="0">
      <text>
        <r>
          <rPr>
            <b/>
            <sz val="9"/>
            <color indexed="81"/>
            <rFont val="Tahoma"/>
            <family val="2"/>
          </rPr>
          <t>User:</t>
        </r>
        <r>
          <rPr>
            <sz val="9"/>
            <color indexed="81"/>
            <rFont val="Tahoma"/>
            <family val="2"/>
          </rPr>
          <t xml:space="preserve">
DI
</t>
        </r>
      </text>
    </comment>
    <comment ref="J6" authorId="0" shapeId="0">
      <text>
        <r>
          <rPr>
            <b/>
            <sz val="9"/>
            <color indexed="81"/>
            <rFont val="Tahoma"/>
            <family val="2"/>
          </rPr>
          <t>User:</t>
        </r>
        <r>
          <rPr>
            <sz val="9"/>
            <color indexed="81"/>
            <rFont val="Tahoma"/>
            <family val="2"/>
          </rPr>
          <t xml:space="preserve">
DI BLOCK
</t>
        </r>
      </text>
    </comment>
    <comment ref="O6" authorId="0" shapeId="0">
      <text>
        <r>
          <rPr>
            <b/>
            <sz val="9"/>
            <color indexed="81"/>
            <rFont val="Tahoma"/>
            <family val="2"/>
          </rPr>
          <t>User:</t>
        </r>
        <r>
          <rPr>
            <sz val="9"/>
            <color indexed="81"/>
            <rFont val="Tahoma"/>
            <family val="2"/>
          </rPr>
          <t xml:space="preserve">
GH ABOVE FLOORS
</t>
        </r>
      </text>
    </comment>
    <comment ref="S6" authorId="0" shapeId="0">
      <text>
        <r>
          <rPr>
            <b/>
            <sz val="9"/>
            <color indexed="81"/>
            <rFont val="Tahoma"/>
            <family val="2"/>
          </rPr>
          <t>User:</t>
        </r>
        <r>
          <rPr>
            <sz val="9"/>
            <color indexed="81"/>
            <rFont val="Tahoma"/>
            <family val="2"/>
          </rPr>
          <t xml:space="preserve">
Biology lab (32)</t>
        </r>
      </text>
    </comment>
    <comment ref="U6" authorId="0" shapeId="0">
      <text>
        <r>
          <rPr>
            <b/>
            <sz val="9"/>
            <color indexed="81"/>
            <rFont val="Tahoma"/>
            <family val="2"/>
          </rPr>
          <t>User:</t>
        </r>
        <r>
          <rPr>
            <sz val="9"/>
            <color indexed="81"/>
            <rFont val="Tahoma"/>
            <family val="2"/>
          </rPr>
          <t xml:space="preserve">
SCHOOL
</t>
        </r>
      </text>
    </comment>
    <comment ref="J7" authorId="0" shapeId="0">
      <text>
        <r>
          <rPr>
            <b/>
            <sz val="9"/>
            <color indexed="81"/>
            <rFont val="Tahoma"/>
            <family val="2"/>
          </rPr>
          <t>User:</t>
        </r>
        <r>
          <rPr>
            <sz val="9"/>
            <color indexed="81"/>
            <rFont val="Tahoma"/>
            <family val="2"/>
          </rPr>
          <t xml:space="preserve">
EXTERNAL
</t>
        </r>
      </text>
    </comment>
    <comment ref="O7" authorId="0" shapeId="0">
      <text>
        <r>
          <rPr>
            <b/>
            <sz val="9"/>
            <color indexed="81"/>
            <rFont val="Tahoma"/>
            <family val="2"/>
          </rPr>
          <t>User:</t>
        </r>
        <r>
          <rPr>
            <sz val="9"/>
            <color indexed="81"/>
            <rFont val="Tahoma"/>
            <family val="2"/>
          </rPr>
          <t xml:space="preserve">
DI BLCOK 2ND FLOOR</t>
        </r>
      </text>
    </comment>
    <comment ref="O12" authorId="0" shapeId="0">
      <text>
        <r>
          <rPr>
            <b/>
            <sz val="9"/>
            <color indexed="81"/>
            <rFont val="Tahoma"/>
            <family val="2"/>
          </rPr>
          <t>User:</t>
        </r>
        <r>
          <rPr>
            <sz val="9"/>
            <color indexed="81"/>
            <rFont val="Tahoma"/>
            <family val="2"/>
          </rPr>
          <t xml:space="preserve">
GH + DI
INCL URT</t>
        </r>
      </text>
    </comment>
    <comment ref="C19" authorId="0" shapeId="0">
      <text>
        <r>
          <rPr>
            <b/>
            <sz val="9"/>
            <color indexed="81"/>
            <rFont val="Tahoma"/>
            <family val="2"/>
          </rPr>
          <t>User:</t>
        </r>
        <r>
          <rPr>
            <sz val="9"/>
            <color indexed="81"/>
            <rFont val="Tahoma"/>
            <family val="2"/>
          </rPr>
          <t xml:space="preserve">
GH+ DI BLOCK 110 DIA SP
</t>
        </r>
      </text>
    </comment>
    <comment ref="C20" authorId="0" shapeId="0">
      <text>
        <r>
          <rPr>
            <b/>
            <sz val="9"/>
            <color indexed="81"/>
            <rFont val="Tahoma"/>
            <family val="2"/>
          </rPr>
          <t>User:</t>
        </r>
        <r>
          <rPr>
            <sz val="9"/>
            <color indexed="81"/>
            <rFont val="Tahoma"/>
            <family val="2"/>
          </rPr>
          <t xml:space="preserve">
GH- BLOCK- ALL TOI
</t>
        </r>
      </text>
    </comment>
    <comment ref="E20" authorId="0" shapeId="0">
      <text>
        <r>
          <rPr>
            <b/>
            <sz val="9"/>
            <color indexed="81"/>
            <rFont val="Tahoma"/>
            <family val="2"/>
          </rPr>
          <t>User:</t>
        </r>
        <r>
          <rPr>
            <sz val="9"/>
            <color indexed="81"/>
            <rFont val="Tahoma"/>
            <family val="2"/>
          </rPr>
          <t xml:space="preserve">
DI BLOCK URINALS
</t>
        </r>
      </text>
    </comment>
    <comment ref="C21" authorId="0" shapeId="0">
      <text>
        <r>
          <rPr>
            <b/>
            <sz val="9"/>
            <color indexed="81"/>
            <rFont val="Tahoma"/>
            <family val="2"/>
          </rPr>
          <t>User:</t>
        </r>
        <r>
          <rPr>
            <sz val="9"/>
            <color indexed="81"/>
            <rFont val="Tahoma"/>
            <family val="2"/>
          </rPr>
          <t xml:space="preserve">
GH BLOCK- APFD
</t>
        </r>
      </text>
    </comment>
    <comment ref="D21" authorId="0" shapeId="0">
      <text>
        <r>
          <rPr>
            <b/>
            <sz val="9"/>
            <color indexed="81"/>
            <rFont val="Tahoma"/>
            <family val="2"/>
          </rPr>
          <t>User:</t>
        </r>
        <r>
          <rPr>
            <sz val="9"/>
            <color indexed="81"/>
            <rFont val="Tahoma"/>
            <family val="2"/>
          </rPr>
          <t xml:space="preserve">
GH WASTE PIPE+ DI BLOCK
</t>
        </r>
      </text>
    </comment>
    <comment ref="K29" authorId="0" shapeId="0">
      <text>
        <r>
          <rPr>
            <b/>
            <sz val="9"/>
            <color indexed="81"/>
            <rFont val="Tahoma"/>
            <family val="2"/>
          </rPr>
          <t>User:</t>
        </r>
        <r>
          <rPr>
            <sz val="9"/>
            <color indexed="81"/>
            <rFont val="Tahoma"/>
            <family val="2"/>
          </rPr>
          <t xml:space="preserve">
gh toilets
</t>
        </r>
      </text>
    </comment>
    <comment ref="L29" authorId="0" shapeId="0">
      <text>
        <r>
          <rPr>
            <b/>
            <sz val="9"/>
            <color indexed="81"/>
            <rFont val="Tahoma"/>
            <family val="2"/>
          </rPr>
          <t>User:</t>
        </r>
        <r>
          <rPr>
            <sz val="9"/>
            <color indexed="81"/>
            <rFont val="Tahoma"/>
            <family val="2"/>
          </rPr>
          <t xml:space="preserve">
DI BLOCK DWS &amp; FWS
SH-01 -07 GH BLOCKS INCL HWS &amp; HWR
</t>
        </r>
      </text>
    </comment>
    <comment ref="M29" authorId="0" shapeId="0">
      <text>
        <r>
          <rPr>
            <b/>
            <sz val="9"/>
            <color indexed="81"/>
            <rFont val="Tahoma"/>
            <family val="2"/>
          </rPr>
          <t>User:</t>
        </r>
        <r>
          <rPr>
            <sz val="9"/>
            <color indexed="81"/>
            <rFont val="Tahoma"/>
            <family val="2"/>
          </rPr>
          <t xml:space="preserve">
SCHOOL BLOCK + DI
</t>
        </r>
      </text>
    </comment>
    <comment ref="O29" authorId="0" shapeId="0">
      <text>
        <r>
          <rPr>
            <b/>
            <sz val="9"/>
            <color indexed="81"/>
            <rFont val="Tahoma"/>
            <family val="2"/>
          </rPr>
          <t>User:</t>
        </r>
        <r>
          <rPr>
            <sz val="9"/>
            <color indexed="81"/>
            <rFont val="Tahoma"/>
            <family val="2"/>
          </rPr>
          <t xml:space="preserve">
SH-08-15 DWS  &amp; FWS+ DI BLOCK+RO 
GF- LAB AREA
</t>
        </r>
      </text>
    </comment>
    <comment ref="P29" authorId="0" shapeId="0">
      <text>
        <r>
          <rPr>
            <b/>
            <sz val="9"/>
            <color indexed="81"/>
            <rFont val="Tahoma"/>
            <family val="2"/>
          </rPr>
          <t>User:</t>
        </r>
        <r>
          <rPr>
            <sz val="9"/>
            <color indexed="81"/>
            <rFont val="Tahoma"/>
            <family val="2"/>
          </rPr>
          <t xml:space="preserve">
SCHOOL BLOCK SH-01 -07 DWS +FWS+RO
KITCHEN DWS &amp; RO
</t>
        </r>
      </text>
    </comment>
    <comment ref="Q29" authorId="0" shapeId="0">
      <text>
        <r>
          <rPr>
            <b/>
            <sz val="9"/>
            <color indexed="81"/>
            <rFont val="Tahoma"/>
            <family val="2"/>
          </rPr>
          <t>User:</t>
        </r>
        <r>
          <rPr>
            <sz val="9"/>
            <color indexed="81"/>
            <rFont val="Tahoma"/>
            <family val="2"/>
          </rPr>
          <t xml:space="preserve">
SCHOOL BLOCK- TERRACE WATER
 RO
</t>
        </r>
      </text>
    </comment>
    <comment ref="R29" authorId="0" shapeId="0">
      <text>
        <r>
          <rPr>
            <b/>
            <sz val="9"/>
            <color indexed="81"/>
            <rFont val="Tahoma"/>
            <family val="2"/>
          </rPr>
          <t>User:</t>
        </r>
        <r>
          <rPr>
            <sz val="9"/>
            <color indexed="81"/>
            <rFont val="Tahoma"/>
            <family val="2"/>
          </rPr>
          <t xml:space="preserve">
SCHOOL BLOCK- TERRACE WATER SUPPLY + RO
</t>
        </r>
      </text>
    </comment>
    <comment ref="K30" authorId="0" shapeId="0">
      <text>
        <r>
          <rPr>
            <b/>
            <sz val="9"/>
            <color indexed="81"/>
            <rFont val="Tahoma"/>
            <family val="2"/>
          </rPr>
          <t>User:</t>
        </r>
        <r>
          <rPr>
            <sz val="9"/>
            <color indexed="81"/>
            <rFont val="Tahoma"/>
            <family val="2"/>
          </rPr>
          <t xml:space="preserve">
di
</t>
        </r>
      </text>
    </comment>
    <comment ref="G74" authorId="0" shapeId="0">
      <text>
        <r>
          <rPr>
            <b/>
            <sz val="9"/>
            <color indexed="81"/>
            <rFont val="Tahoma"/>
            <family val="2"/>
          </rPr>
          <t>User:</t>
        </r>
        <r>
          <rPr>
            <sz val="9"/>
            <color indexed="81"/>
            <rFont val="Tahoma"/>
            <family val="2"/>
          </rPr>
          <t xml:space="preserve">
HOT WATER SUPPLY FOR GH
BLOCK+ RO WATER SUPPLY FOR SCHOOL BLOCKS
</t>
        </r>
      </text>
    </comment>
    <comment ref="H80" authorId="0" shapeId="0">
      <text>
        <r>
          <rPr>
            <b/>
            <sz val="9"/>
            <color indexed="81"/>
            <rFont val="Tahoma"/>
            <family val="2"/>
          </rPr>
          <t>User:</t>
        </r>
        <r>
          <rPr>
            <sz val="9"/>
            <color indexed="81"/>
            <rFont val="Tahoma"/>
            <family val="2"/>
          </rPr>
          <t xml:space="preserve">
GUEST HOUSE
PUMPING LINE 2 NOS
</t>
        </r>
      </text>
    </comment>
    <comment ref="H81" authorId="0" shapeId="0">
      <text>
        <r>
          <rPr>
            <b/>
            <sz val="9"/>
            <color indexed="81"/>
            <rFont val="Tahoma"/>
            <family val="2"/>
          </rPr>
          <t>User:</t>
        </r>
        <r>
          <rPr>
            <sz val="9"/>
            <color indexed="81"/>
            <rFont val="Tahoma"/>
            <family val="2"/>
          </rPr>
          <t xml:space="preserve">
SCHOOL BLOCK TERRACE
</t>
        </r>
      </text>
    </comment>
    <comment ref="C86" authorId="0" shapeId="0">
      <text>
        <r>
          <rPr>
            <b/>
            <sz val="9"/>
            <color indexed="81"/>
            <rFont val="Tahoma"/>
            <family val="2"/>
          </rPr>
          <t>User:
ic + Service chamnbers</t>
        </r>
      </text>
    </comment>
    <comment ref="C87" authorId="0" shapeId="0">
      <text>
        <r>
          <rPr>
            <b/>
            <sz val="9"/>
            <color indexed="81"/>
            <rFont val="Tahoma"/>
            <family val="2"/>
          </rPr>
          <t>User:</t>
        </r>
        <r>
          <rPr>
            <sz val="9"/>
            <color indexed="81"/>
            <rFont val="Tahoma"/>
            <family val="2"/>
          </rPr>
          <t xml:space="preserve">
BEFORE STP CONNECTION</t>
        </r>
      </text>
    </comment>
    <comment ref="C88" authorId="0" shapeId="0">
      <text>
        <r>
          <rPr>
            <b/>
            <sz val="9"/>
            <color indexed="81"/>
            <rFont val="Tahoma"/>
            <family val="2"/>
          </rPr>
          <t>User:</t>
        </r>
        <r>
          <rPr>
            <sz val="9"/>
            <color indexed="81"/>
            <rFont val="Tahoma"/>
            <family val="2"/>
          </rPr>
          <t xml:space="preserve">
STORM WATER  +  RAIN WATER</t>
        </r>
      </text>
    </comment>
    <comment ref="C122" authorId="0" shapeId="0">
      <text>
        <r>
          <rPr>
            <b/>
            <sz val="9"/>
            <color indexed="81"/>
            <rFont val="Tahoma"/>
            <family val="2"/>
          </rPr>
          <t>User:
Future ext</t>
        </r>
      </text>
    </comment>
    <comment ref="C123" authorId="0" shapeId="0">
      <text>
        <r>
          <rPr>
            <b/>
            <sz val="9"/>
            <color indexed="81"/>
            <rFont val="Tahoma"/>
            <family val="2"/>
          </rPr>
          <t>User:</t>
        </r>
        <r>
          <rPr>
            <sz val="9"/>
            <color indexed="81"/>
            <rFont val="Tahoma"/>
            <family val="2"/>
          </rPr>
          <t xml:space="preserve">
Road crossings
</t>
        </r>
      </text>
    </comment>
  </commentList>
</comments>
</file>

<file path=xl/comments2.xml><?xml version="1.0" encoding="utf-8"?>
<comments xmlns="http://schemas.openxmlformats.org/spreadsheetml/2006/main">
  <authors>
    <author>User</author>
  </authors>
  <commentList>
    <comment ref="J5" authorId="0" shapeId="0">
      <text>
        <r>
          <rPr>
            <b/>
            <sz val="9"/>
            <color indexed="81"/>
            <rFont val="Tahoma"/>
            <family val="2"/>
          </rPr>
          <t>User:</t>
        </r>
        <r>
          <rPr>
            <sz val="9"/>
            <color indexed="81"/>
            <rFont val="Tahoma"/>
            <family val="2"/>
          </rPr>
          <t xml:space="preserve">
APET
</t>
        </r>
      </text>
    </comment>
    <comment ref="O5" authorId="0" shapeId="0">
      <text>
        <r>
          <rPr>
            <b/>
            <sz val="9"/>
            <color indexed="81"/>
            <rFont val="Tahoma"/>
            <family val="2"/>
          </rPr>
          <t>User:</t>
        </r>
        <r>
          <rPr>
            <sz val="9"/>
            <color indexed="81"/>
            <rFont val="Tahoma"/>
            <family val="2"/>
          </rPr>
          <t xml:space="preserve">
SCHOOL BLOCK- 2 FLOORS
</t>
        </r>
      </text>
    </comment>
    <comment ref="S5" authorId="0" shapeId="0">
      <text>
        <r>
          <rPr>
            <b/>
            <sz val="9"/>
            <color indexed="81"/>
            <rFont val="Tahoma"/>
            <family val="2"/>
          </rPr>
          <t>User:</t>
        </r>
        <r>
          <rPr>
            <sz val="9"/>
            <color indexed="81"/>
            <rFont val="Tahoma"/>
            <family val="2"/>
          </rPr>
          <t xml:space="preserve">
Chemistry lab (7)
</t>
        </r>
      </text>
    </comment>
    <comment ref="T5" authorId="0" shapeId="0">
      <text>
        <r>
          <rPr>
            <b/>
            <sz val="9"/>
            <color indexed="81"/>
            <rFont val="Tahoma"/>
            <family val="2"/>
          </rPr>
          <t>User:</t>
        </r>
        <r>
          <rPr>
            <sz val="9"/>
            <color indexed="81"/>
            <rFont val="Tahoma"/>
            <family val="2"/>
          </rPr>
          <t xml:space="preserve">
kitchen area
</t>
        </r>
      </text>
    </comment>
    <comment ref="U5" authorId="0" shapeId="0">
      <text>
        <r>
          <rPr>
            <b/>
            <sz val="9"/>
            <color indexed="81"/>
            <rFont val="Tahoma"/>
            <family val="2"/>
          </rPr>
          <t>User:</t>
        </r>
        <r>
          <rPr>
            <sz val="9"/>
            <color indexed="81"/>
            <rFont val="Tahoma"/>
            <family val="2"/>
          </rPr>
          <t xml:space="preserve">
DI
</t>
        </r>
      </text>
    </comment>
    <comment ref="J6" authorId="0" shapeId="0">
      <text>
        <r>
          <rPr>
            <b/>
            <sz val="9"/>
            <color indexed="81"/>
            <rFont val="Tahoma"/>
            <family val="2"/>
          </rPr>
          <t>User:</t>
        </r>
        <r>
          <rPr>
            <sz val="9"/>
            <color indexed="81"/>
            <rFont val="Tahoma"/>
            <family val="2"/>
          </rPr>
          <t xml:space="preserve">
DI BLOCK
</t>
        </r>
      </text>
    </comment>
    <comment ref="O6" authorId="0" shapeId="0">
      <text>
        <r>
          <rPr>
            <b/>
            <sz val="9"/>
            <color indexed="81"/>
            <rFont val="Tahoma"/>
            <family val="2"/>
          </rPr>
          <t>User:</t>
        </r>
        <r>
          <rPr>
            <sz val="9"/>
            <color indexed="81"/>
            <rFont val="Tahoma"/>
            <family val="2"/>
          </rPr>
          <t xml:space="preserve">
GH ABOVE FLOORS
</t>
        </r>
      </text>
    </comment>
    <comment ref="S6" authorId="0" shapeId="0">
      <text>
        <r>
          <rPr>
            <b/>
            <sz val="9"/>
            <color indexed="81"/>
            <rFont val="Tahoma"/>
            <family val="2"/>
          </rPr>
          <t>User:</t>
        </r>
        <r>
          <rPr>
            <sz val="9"/>
            <color indexed="81"/>
            <rFont val="Tahoma"/>
            <family val="2"/>
          </rPr>
          <t xml:space="preserve">
Biology lab (32)</t>
        </r>
      </text>
    </comment>
    <comment ref="U6" authorId="0" shapeId="0">
      <text>
        <r>
          <rPr>
            <b/>
            <sz val="9"/>
            <color indexed="81"/>
            <rFont val="Tahoma"/>
            <family val="2"/>
          </rPr>
          <t>User:</t>
        </r>
        <r>
          <rPr>
            <sz val="9"/>
            <color indexed="81"/>
            <rFont val="Tahoma"/>
            <family val="2"/>
          </rPr>
          <t xml:space="preserve">
SCHOOL
</t>
        </r>
      </text>
    </comment>
    <comment ref="J7" authorId="0" shapeId="0">
      <text>
        <r>
          <rPr>
            <b/>
            <sz val="9"/>
            <color indexed="81"/>
            <rFont val="Tahoma"/>
            <family val="2"/>
          </rPr>
          <t>User:</t>
        </r>
        <r>
          <rPr>
            <sz val="9"/>
            <color indexed="81"/>
            <rFont val="Tahoma"/>
            <family val="2"/>
          </rPr>
          <t xml:space="preserve">
EXTERNAL
</t>
        </r>
      </text>
    </comment>
    <comment ref="O7" authorId="0" shapeId="0">
      <text>
        <r>
          <rPr>
            <b/>
            <sz val="9"/>
            <color indexed="81"/>
            <rFont val="Tahoma"/>
            <family val="2"/>
          </rPr>
          <t>User:</t>
        </r>
        <r>
          <rPr>
            <sz val="9"/>
            <color indexed="81"/>
            <rFont val="Tahoma"/>
            <family val="2"/>
          </rPr>
          <t xml:space="preserve">
DI BLCOK 2ND FLOOR</t>
        </r>
      </text>
    </comment>
    <comment ref="O12" authorId="0" shapeId="0">
      <text>
        <r>
          <rPr>
            <b/>
            <sz val="9"/>
            <color indexed="81"/>
            <rFont val="Tahoma"/>
            <family val="2"/>
          </rPr>
          <t>User:</t>
        </r>
        <r>
          <rPr>
            <sz val="9"/>
            <color indexed="81"/>
            <rFont val="Tahoma"/>
            <family val="2"/>
          </rPr>
          <t xml:space="preserve">
GH + DI
INCL URT</t>
        </r>
      </text>
    </comment>
    <comment ref="C19" authorId="0" shapeId="0">
      <text>
        <r>
          <rPr>
            <b/>
            <sz val="9"/>
            <color indexed="81"/>
            <rFont val="Tahoma"/>
            <family val="2"/>
          </rPr>
          <t>User:</t>
        </r>
        <r>
          <rPr>
            <sz val="9"/>
            <color indexed="81"/>
            <rFont val="Tahoma"/>
            <family val="2"/>
          </rPr>
          <t xml:space="preserve">
GH+ DI BLOCK 110 DIA SP
</t>
        </r>
      </text>
    </comment>
    <comment ref="C20" authorId="0" shapeId="0">
      <text>
        <r>
          <rPr>
            <b/>
            <sz val="9"/>
            <color indexed="81"/>
            <rFont val="Tahoma"/>
            <family val="2"/>
          </rPr>
          <t>User:</t>
        </r>
        <r>
          <rPr>
            <sz val="9"/>
            <color indexed="81"/>
            <rFont val="Tahoma"/>
            <family val="2"/>
          </rPr>
          <t xml:space="preserve">
GH- BLOCK- ALL TOI
</t>
        </r>
      </text>
    </comment>
    <comment ref="E20" authorId="0" shapeId="0">
      <text>
        <r>
          <rPr>
            <b/>
            <sz val="9"/>
            <color indexed="81"/>
            <rFont val="Tahoma"/>
            <family val="2"/>
          </rPr>
          <t>User:</t>
        </r>
        <r>
          <rPr>
            <sz val="9"/>
            <color indexed="81"/>
            <rFont val="Tahoma"/>
            <family val="2"/>
          </rPr>
          <t xml:space="preserve">
DI BLOCK URINALS
</t>
        </r>
      </text>
    </comment>
    <comment ref="C21" authorId="0" shapeId="0">
      <text>
        <r>
          <rPr>
            <b/>
            <sz val="9"/>
            <color indexed="81"/>
            <rFont val="Tahoma"/>
            <family val="2"/>
          </rPr>
          <t>User:</t>
        </r>
        <r>
          <rPr>
            <sz val="9"/>
            <color indexed="81"/>
            <rFont val="Tahoma"/>
            <family val="2"/>
          </rPr>
          <t xml:space="preserve">
GH BLOCK- APFD
</t>
        </r>
      </text>
    </comment>
    <comment ref="D21" authorId="0" shapeId="0">
      <text>
        <r>
          <rPr>
            <b/>
            <sz val="9"/>
            <color indexed="81"/>
            <rFont val="Tahoma"/>
            <family val="2"/>
          </rPr>
          <t>User:</t>
        </r>
        <r>
          <rPr>
            <sz val="9"/>
            <color indexed="81"/>
            <rFont val="Tahoma"/>
            <family val="2"/>
          </rPr>
          <t xml:space="preserve">
GH WASTE PIPE+ DI BLOCK
</t>
        </r>
      </text>
    </comment>
    <comment ref="K29" authorId="0" shapeId="0">
      <text>
        <r>
          <rPr>
            <b/>
            <sz val="9"/>
            <color indexed="81"/>
            <rFont val="Tahoma"/>
            <family val="2"/>
          </rPr>
          <t>User:</t>
        </r>
        <r>
          <rPr>
            <sz val="9"/>
            <color indexed="81"/>
            <rFont val="Tahoma"/>
            <family val="2"/>
          </rPr>
          <t xml:space="preserve">
gh toilets
</t>
        </r>
      </text>
    </comment>
    <comment ref="L29" authorId="0" shapeId="0">
      <text>
        <r>
          <rPr>
            <b/>
            <sz val="9"/>
            <color indexed="81"/>
            <rFont val="Tahoma"/>
            <family val="2"/>
          </rPr>
          <t>User:</t>
        </r>
        <r>
          <rPr>
            <sz val="9"/>
            <color indexed="81"/>
            <rFont val="Tahoma"/>
            <family val="2"/>
          </rPr>
          <t xml:space="preserve">
DI BLOCK DWS &amp; FWS
SH-01 -07 GH BLOCKS INCL HWS &amp; HWR
</t>
        </r>
      </text>
    </comment>
    <comment ref="M29" authorId="0" shapeId="0">
      <text>
        <r>
          <rPr>
            <b/>
            <sz val="9"/>
            <color indexed="81"/>
            <rFont val="Tahoma"/>
            <family val="2"/>
          </rPr>
          <t>User:</t>
        </r>
        <r>
          <rPr>
            <sz val="9"/>
            <color indexed="81"/>
            <rFont val="Tahoma"/>
            <family val="2"/>
          </rPr>
          <t xml:space="preserve">
SCHOOL BLOCK + DI
</t>
        </r>
      </text>
    </comment>
    <comment ref="O29" authorId="0" shapeId="0">
      <text>
        <r>
          <rPr>
            <b/>
            <sz val="9"/>
            <color indexed="81"/>
            <rFont val="Tahoma"/>
            <family val="2"/>
          </rPr>
          <t>User:</t>
        </r>
        <r>
          <rPr>
            <sz val="9"/>
            <color indexed="81"/>
            <rFont val="Tahoma"/>
            <family val="2"/>
          </rPr>
          <t xml:space="preserve">
SH-08-15 DWS  &amp; FWS+ DI BLOCK+RO 
GF- LAB AREA
</t>
        </r>
      </text>
    </comment>
    <comment ref="P29" authorId="0" shapeId="0">
      <text>
        <r>
          <rPr>
            <b/>
            <sz val="9"/>
            <color indexed="81"/>
            <rFont val="Tahoma"/>
            <family val="2"/>
          </rPr>
          <t>User:</t>
        </r>
        <r>
          <rPr>
            <sz val="9"/>
            <color indexed="81"/>
            <rFont val="Tahoma"/>
            <family val="2"/>
          </rPr>
          <t xml:space="preserve">
SCHOOL BLOCK SH-01 -07 DWS +FWS+RO
KITCHEN DWS &amp; RO
</t>
        </r>
      </text>
    </comment>
    <comment ref="Q29" authorId="0" shapeId="0">
      <text>
        <r>
          <rPr>
            <b/>
            <sz val="9"/>
            <color indexed="81"/>
            <rFont val="Tahoma"/>
            <family val="2"/>
          </rPr>
          <t>User:</t>
        </r>
        <r>
          <rPr>
            <sz val="9"/>
            <color indexed="81"/>
            <rFont val="Tahoma"/>
            <family val="2"/>
          </rPr>
          <t xml:space="preserve">
SCHOOL BLOCK- TERRACE WATER
 RO
</t>
        </r>
      </text>
    </comment>
    <comment ref="R29" authorId="0" shapeId="0">
      <text>
        <r>
          <rPr>
            <b/>
            <sz val="9"/>
            <color indexed="81"/>
            <rFont val="Tahoma"/>
            <family val="2"/>
          </rPr>
          <t>User:</t>
        </r>
        <r>
          <rPr>
            <sz val="9"/>
            <color indexed="81"/>
            <rFont val="Tahoma"/>
            <family val="2"/>
          </rPr>
          <t xml:space="preserve">
SCHOOL BLOCK- TERRACE WATER SUPPLY + RO
</t>
        </r>
      </text>
    </comment>
    <comment ref="K30" authorId="0" shapeId="0">
      <text>
        <r>
          <rPr>
            <b/>
            <sz val="9"/>
            <color indexed="81"/>
            <rFont val="Tahoma"/>
            <family val="2"/>
          </rPr>
          <t>User:</t>
        </r>
        <r>
          <rPr>
            <sz val="9"/>
            <color indexed="81"/>
            <rFont val="Tahoma"/>
            <family val="2"/>
          </rPr>
          <t xml:space="preserve">
di
</t>
        </r>
      </text>
    </comment>
    <comment ref="G74" authorId="0" shapeId="0">
      <text>
        <r>
          <rPr>
            <b/>
            <sz val="9"/>
            <color indexed="81"/>
            <rFont val="Tahoma"/>
            <family val="2"/>
          </rPr>
          <t>User:</t>
        </r>
        <r>
          <rPr>
            <sz val="9"/>
            <color indexed="81"/>
            <rFont val="Tahoma"/>
            <family val="2"/>
          </rPr>
          <t xml:space="preserve">
HOT WATER SUPPLY FOR GH
BLOCK+ RO WATER SUPPLY FOR SCHOOL BLOCKS
</t>
        </r>
      </text>
    </comment>
    <comment ref="H80" authorId="0" shapeId="0">
      <text>
        <r>
          <rPr>
            <b/>
            <sz val="9"/>
            <color indexed="81"/>
            <rFont val="Tahoma"/>
            <family val="2"/>
          </rPr>
          <t>User:</t>
        </r>
        <r>
          <rPr>
            <sz val="9"/>
            <color indexed="81"/>
            <rFont val="Tahoma"/>
            <family val="2"/>
          </rPr>
          <t xml:space="preserve">
GUEST HOUSE
PUMPING LINE 2 NOS
</t>
        </r>
      </text>
    </comment>
    <comment ref="H81" authorId="0" shapeId="0">
      <text>
        <r>
          <rPr>
            <b/>
            <sz val="9"/>
            <color indexed="81"/>
            <rFont val="Tahoma"/>
            <family val="2"/>
          </rPr>
          <t>User:</t>
        </r>
        <r>
          <rPr>
            <sz val="9"/>
            <color indexed="81"/>
            <rFont val="Tahoma"/>
            <family val="2"/>
          </rPr>
          <t xml:space="preserve">
SCHOOL BLOCK TERRACE
</t>
        </r>
      </text>
    </comment>
    <comment ref="C86" authorId="0" shapeId="0">
      <text>
        <r>
          <rPr>
            <b/>
            <sz val="9"/>
            <color indexed="81"/>
            <rFont val="Tahoma"/>
            <family val="2"/>
          </rPr>
          <t>User:
ic + Service chamnbers</t>
        </r>
      </text>
    </comment>
    <comment ref="C87" authorId="0" shapeId="0">
      <text>
        <r>
          <rPr>
            <b/>
            <sz val="9"/>
            <color indexed="81"/>
            <rFont val="Tahoma"/>
            <family val="2"/>
          </rPr>
          <t>User:</t>
        </r>
        <r>
          <rPr>
            <sz val="9"/>
            <color indexed="81"/>
            <rFont val="Tahoma"/>
            <family val="2"/>
          </rPr>
          <t xml:space="preserve">
BEFORE STP CONNECTION</t>
        </r>
      </text>
    </comment>
    <comment ref="C88" authorId="0" shapeId="0">
      <text>
        <r>
          <rPr>
            <b/>
            <sz val="9"/>
            <color indexed="81"/>
            <rFont val="Tahoma"/>
            <family val="2"/>
          </rPr>
          <t>User:</t>
        </r>
        <r>
          <rPr>
            <sz val="9"/>
            <color indexed="81"/>
            <rFont val="Tahoma"/>
            <family val="2"/>
          </rPr>
          <t xml:space="preserve">
STORM WATER  +  RAIN WATER</t>
        </r>
      </text>
    </comment>
    <comment ref="C122" authorId="0" shapeId="0">
      <text>
        <r>
          <rPr>
            <b/>
            <sz val="9"/>
            <color indexed="81"/>
            <rFont val="Tahoma"/>
            <family val="2"/>
          </rPr>
          <t>User:
Future ext</t>
        </r>
      </text>
    </comment>
    <comment ref="C123" authorId="0" shapeId="0">
      <text>
        <r>
          <rPr>
            <b/>
            <sz val="9"/>
            <color indexed="81"/>
            <rFont val="Tahoma"/>
            <family val="2"/>
          </rPr>
          <t>User:</t>
        </r>
        <r>
          <rPr>
            <sz val="9"/>
            <color indexed="81"/>
            <rFont val="Tahoma"/>
            <family val="2"/>
          </rPr>
          <t xml:space="preserve">
Road crossings
</t>
        </r>
      </text>
    </comment>
  </commentList>
</comments>
</file>

<file path=xl/sharedStrings.xml><?xml version="1.0" encoding="utf-8"?>
<sst xmlns="http://schemas.openxmlformats.org/spreadsheetml/2006/main" count="15177" uniqueCount="4354">
  <si>
    <r>
      <rPr>
        <b/>
        <sz val="10"/>
        <color theme="1"/>
        <rFont val="Arial"/>
        <family val="2"/>
      </rPr>
      <t>Azim Premji Foundation</t>
    </r>
    <r>
      <rPr>
        <sz val="10"/>
        <color theme="1"/>
        <rFont val="Arial"/>
        <family val="2"/>
      </rPr>
      <t xml:space="preserve">
School, District Institute and Guesthouse
Bill of Quantities -Civil Main Blocks</t>
    </r>
  </si>
  <si>
    <t xml:space="preserve"> Item No.</t>
  </si>
  <si>
    <t>Description of work</t>
  </si>
  <si>
    <t>Unit</t>
  </si>
  <si>
    <t>Remarks</t>
  </si>
  <si>
    <t>Rate</t>
  </si>
  <si>
    <t>Amount</t>
  </si>
  <si>
    <t>Sl.no.</t>
  </si>
  <si>
    <t>APET</t>
  </si>
  <si>
    <t>APFD</t>
  </si>
  <si>
    <t>School Block</t>
  </si>
  <si>
    <t>Cumulative</t>
  </si>
  <si>
    <t>Guest House</t>
  </si>
  <si>
    <t>GH</t>
  </si>
  <si>
    <t>DI</t>
  </si>
  <si>
    <t xml:space="preserve"> EXV-000 </t>
  </si>
  <si>
    <t>Earthwork Excavation</t>
  </si>
  <si>
    <r>
      <rPr>
        <b/>
        <sz val="10"/>
        <rFont val="Arial"/>
        <family val="2"/>
      </rPr>
      <t>Site Clearing</t>
    </r>
    <r>
      <rPr>
        <sz val="10"/>
        <rFont val="Arial"/>
        <family val="2"/>
      </rPr>
      <t xml:space="preserve">: Cleaning and grubbing for removal of rank, vegetation, shrubs, trees, bushes, stumps, weeds, grass including roots, debris, unusable materials, removal of 300mm  thick top soil using manual or mechanical method and disposal of the same by burning or any other means including dumping to approved areas within the project site, stacking usable materials at places shown with all leads and lifts, cost of all  labour, hire and fuel charges for all tools and plants employed and all other incidental charges etc., all complete and as approved by Engineer in Charge.
</t>
    </r>
  </si>
  <si>
    <t>Sqm</t>
  </si>
  <si>
    <t>Earthwork excavation in all types of soil for Footing, Raft, RC wall foundations, Lift pits, Trenches, etc. stacking the excavated earth &amp; disposable material where ever indicated in site,  excluding back filling but including filling depressions and loose pockets wherever necessary including watering, consolidating etc., complete. Rate to include disposing of excess earth within the site  and spreading in layers to required levels, shoring, bailing out water, etc. complete. Contractor shall get acquainted with site conditions and soil report and submit method statement for dewatering and getting the surface reasonably dry for laying PCC.  Note: Authorised working space shall be considered as per IS 1200(From the Basement Floor Level)all complete and as approved by Engineer in Charge</t>
  </si>
  <si>
    <t>a</t>
  </si>
  <si>
    <t>Upto 1.5m depth</t>
  </si>
  <si>
    <t>Cum</t>
  </si>
  <si>
    <t>b</t>
  </si>
  <si>
    <t>From 1.5m to 3m depth</t>
  </si>
  <si>
    <t>Back filling  in plinths, for sides of foundation, trenches, lift pits, area development else where as directed including breaking clods, watering and consolidating  in 150mm thick layers, compacting each layer with vibratory compactor  and at inaccessible places with wooden/steel rammers to achieve 98% proctor density at optimum moisture content, all leads and lifts, bailing/ pumping out water to keep site dry while backfilling cost shall include conveyance of all materials, labour, ,hire and fuel charges for tools and plants and other incidental charges etc, complete as per detailed specification. All complete and as approved by Engineer in Charge</t>
  </si>
  <si>
    <t>With Excavated earth available at site</t>
  </si>
  <si>
    <t>i</t>
  </si>
  <si>
    <t>At Foundation Level</t>
  </si>
  <si>
    <t>ii</t>
  </si>
  <si>
    <t>Below Plinth</t>
  </si>
  <si>
    <r>
      <t>With approved non expansive earth brought from outside.</t>
    </r>
    <r>
      <rPr>
        <i/>
        <sz val="10"/>
        <rFont val="Arial"/>
        <family val="2"/>
      </rPr>
      <t xml:space="preserve"> </t>
    </r>
  </si>
  <si>
    <t>c</t>
  </si>
  <si>
    <r>
      <t>With approved sand bed.</t>
    </r>
    <r>
      <rPr>
        <i/>
        <sz val="10"/>
        <rFont val="Arial"/>
        <family val="2"/>
      </rPr>
      <t xml:space="preserve"> </t>
    </r>
  </si>
  <si>
    <t>Supplying, diluting and injecting chemical emulsion for PRE-CONSTRUCTIONAL Anti-termite treatment and creating a continuous chemical barrier under and all-round the column pits, wall trenches, basement excavation, top surface of plinth filling, junction of wall and floor, along the external perimeter of building, expansion joints, over the top surface of consolidated earth on which apron is to be laid, surroundings of pipes and conduits etc. complete to required depths as per specifications (Plinth area of the building at ground floor only shall be measured for payment).  Chlorpyriphos 20% Emulsifiable Concentrate injected with 1% concentration at all levels &amp; heights. Note: Treatment Shall be considered below floor area . all complete and as approved by Engineer in Charge</t>
  </si>
  <si>
    <t>SUB TOTAL- EARTH WORK EXCAVATION</t>
  </si>
  <si>
    <t xml:space="preserve"> PCC-000 </t>
  </si>
  <si>
    <t xml:space="preserve">Plain cement concrete </t>
  </si>
  <si>
    <t>Providing and laying P.C.C 1:4:8 of specified thickness wherever specified using washed river sand, 40mm and downsize metal including sub grade preparation, levelling, compacting, all leads and lifts, rough finishing if required at the top surface with necessary curing and shuttering etc. all complete and as approved by Engineer in Charge at all levels.</t>
  </si>
  <si>
    <t>Below Footing/foundations</t>
  </si>
  <si>
    <t>Below floor</t>
  </si>
  <si>
    <t xml:space="preserve">Providing and laying damp proof course of thickness as shown in drawings with 1:3:6 cement concrete (1 Cement : 3 Coarse Sand : 6 graded stone Aggregate 12.5mm nominal size), including providing and mixing approved waterproofing compound in approved proportion per each bag of cement as recommended by the manufacturer, complete. </t>
  </si>
  <si>
    <r>
      <t xml:space="preserve">Providing and laying of  </t>
    </r>
    <r>
      <rPr>
        <b/>
        <sz val="10"/>
        <rFont val="Arial"/>
        <family val="2"/>
      </rPr>
      <t xml:space="preserve">Coping Concrete with plain cement concrete </t>
    </r>
    <r>
      <rPr>
        <sz val="10"/>
        <rFont val="Arial"/>
        <family val="2"/>
      </rPr>
      <t xml:space="preserve"> using 20mm down size graded aggregate,river-sand, with1:2:4 of Concrete of Avg 50mm thick to be laid on the exposed top surface of  wall, levelling course, including nominal edge shuttering form work if necessary, compaction and curing, and plastering with CM 1:6 mixture, 19mm  thick of specified width with approved smooth finish. Cost of labour, equipment and machinery/ fuel, scaffolding, loading and unloading, transportation, all leads and lifts and other incidental charges included etc. complete as directed.</t>
    </r>
  </si>
  <si>
    <t>Rmt</t>
  </si>
  <si>
    <t>Width up to 300mm</t>
  </si>
  <si>
    <t>Width of 450mm</t>
  </si>
  <si>
    <t>SUB TOTAL- PCC WORK</t>
  </si>
  <si>
    <t>RCC-000</t>
  </si>
  <si>
    <t>Site Mix Concrete</t>
  </si>
  <si>
    <t xml:space="preserve">Providing and laying  Batch mix Reinforced Cement Concrete (RCC) using cement, coarse washed river sand, granite, basalt or trap stone graded aggregate 20mm &amp; down as per design &amp; drawing, preparing surface, machine batching, machine  mixing,   pouring in place, mechanical compaction, providing cement cover blocks,  making construction joints, finishing,  curing etc.  complete as directed by the Engineer . The rate to include all labour, material, equipment, plant &amp; machinery, conveyance, lowering, hoisting, wastages, joint finishing and all incidentals excluding formwork and reinforcement which shall be measured &amp; paid for separately. all complete and as approved by Engineer in Charge.
Note: cost to include:
1. All polishing/ buffing to achieve form finish as per architect's specification. (RCC elements by doing sanding, grinding the joints, filling up the voids etc.,)
2. Contractor must prepare a sample each of flat of size at least 1.2m x 1.8m for approval.
3.Making Drip mould in chejja and slab projections as per the drawings.
</t>
  </si>
  <si>
    <t>Grade of concrete-M25</t>
  </si>
  <si>
    <t>Raft/Footing</t>
  </si>
  <si>
    <t>Plinth Beams</t>
  </si>
  <si>
    <t>Columns at all levels</t>
  </si>
  <si>
    <t>d</t>
  </si>
  <si>
    <t>Roof slab at all levels</t>
  </si>
  <si>
    <t>e</t>
  </si>
  <si>
    <t>Roof Beam at all levels</t>
  </si>
  <si>
    <t>f</t>
  </si>
  <si>
    <t xml:space="preserve">Staircase including landings </t>
  </si>
  <si>
    <t>g</t>
  </si>
  <si>
    <t>Lintel,Chajja,Loft etc.</t>
  </si>
  <si>
    <t>h</t>
  </si>
  <si>
    <t>OHT</t>
  </si>
  <si>
    <t>Troughs</t>
  </si>
  <si>
    <t>j</t>
  </si>
  <si>
    <t>SUB TOTAL- RCC WORK</t>
  </si>
  <si>
    <t>FRM - 00</t>
  </si>
  <si>
    <t>FORM WORK</t>
  </si>
  <si>
    <t xml:space="preserve">Providing, fabricating and erecting form work for all RCC works at places wherever needed / specified as per drawing including striking / deshuttering with steel / marine ply board with adjustable steel props to full height and with sufficient bracing etc. complete. Cost to include sealing the joints with heavy duty brown self adhesive tape, applying mould releasing agents (Rebol from Fosroc or equivalent) aligning to line and levels including M S pipes  / wood runners, MS ties, MS Tie rods, PVC spacer etc; all complete and as approved by Engineer in Charge at all levels. </t>
  </si>
  <si>
    <r>
      <t>Formwork shall be designed for rigidity, durability, strength,</t>
    </r>
    <r>
      <rPr>
        <u/>
        <sz val="10"/>
        <rFont val="Arial"/>
        <family val="2"/>
      </rPr>
      <t xml:space="preserve"> </t>
    </r>
    <r>
      <rPr>
        <b/>
        <u/>
        <sz val="10"/>
        <rFont val="Arial"/>
        <family val="2"/>
      </rPr>
      <t>water tightness</t>
    </r>
    <r>
      <rPr>
        <sz val="10"/>
        <rFont val="Arial"/>
        <family val="2"/>
      </rPr>
      <t>, easy deshuttering etc. Formwork designed with proposed material (</t>
    </r>
    <r>
      <rPr>
        <b/>
        <u/>
        <sz val="10"/>
        <rFont val="Arial"/>
        <family val="2"/>
      </rPr>
      <t>approved prior to making</t>
    </r>
    <r>
      <rPr>
        <sz val="10"/>
        <rFont val="Arial"/>
        <family val="2"/>
      </rPr>
      <t xml:space="preserve">), shall be able to withstand its shape, line, dimensions, level within the allowable tolerances. Only  MS jacks and acrow spans shall be used. Bracing in both directions as specified by the structural engineer shall be provided. Necessary arrangements for providing camber as required shall be made. Form work shall have adequate openings for cleaning. Formwork for construction joints shall be submitted for approval.  All slabs shall be progressively deshuttered and back propped as per instructions by Site-in-charge, structural engineer etc.; </t>
    </r>
    <r>
      <rPr>
        <b/>
        <sz val="10"/>
        <rFont val="Arial"/>
        <family val="2"/>
      </rPr>
      <t>We recommend use of tie</t>
    </r>
    <r>
      <rPr>
        <sz val="10"/>
        <rFont val="Arial"/>
        <family val="2"/>
      </rPr>
      <t xml:space="preserve"> </t>
    </r>
    <r>
      <rPr>
        <b/>
        <sz val="10"/>
        <rFont val="Arial"/>
        <family val="2"/>
      </rPr>
      <t xml:space="preserve">rods @ 1200 / 1500 mm C/C for ALL BEAMS OF DEPTH 400 MM &amp; ABOVE </t>
    </r>
  </si>
  <si>
    <t>Lintel, Chajja, Loft etc.</t>
  </si>
  <si>
    <t>Do-do the same of above MS Sheets shuttering material of approved thickness for Columns (round, elliptical, rectangular etc.), Parapet walls, Basins and Miscellaneous works all complete and as approved by Engineer in Charge</t>
  </si>
  <si>
    <t>Plinth Beam</t>
  </si>
  <si>
    <t>SUB TOTAL- FORMWORK</t>
  </si>
  <si>
    <t>RST-00</t>
  </si>
  <si>
    <t>REINFORCING STEEL</t>
  </si>
  <si>
    <t>Note: Unless noted otherwise the measurements will be in accordance with IS: 1200 or equivalent BS. However reinforcement shall be measured only in lengths of bars as actually placed in position on standard weight basis, no allowance being made in the weight for rolling margin. Authorized laps and splices only will be measured. Chairs of any shape &amp; profile, spacer bar of any shape &amp; profile, concrete cover blocks, wastages, binding wire etc., will not be measured and shall be included in the quoted rates. Quoted rate shall be deemed to have considered the above stipulation. All complete and as approved by Engineer in Charge</t>
  </si>
  <si>
    <t xml:space="preserve">At all levels and heights                           </t>
  </si>
  <si>
    <t>MT</t>
  </si>
  <si>
    <t>Providing and fixing reinforcement steel up to 12mm dia and up to length 200 mm, including drilling of holes and fixing the rod using lockset compound as detailed in drawing and as directed. All complete and as approved by Engineer in Charge</t>
  </si>
  <si>
    <t>NOS</t>
  </si>
  <si>
    <t>Providing and fixing reinforcement steel from 16mm dia to 20mm dia and maximum length up to 200 mm, including drilling of holes and fixing the rod using lockset compound as detailed in drawing and as directed. all complete and as approved by Engineer in Charge</t>
  </si>
  <si>
    <t>SUB TOTAL- REINFORCEMENT STEEL WORK</t>
  </si>
  <si>
    <t xml:space="preserve"> MAS-000 </t>
  </si>
  <si>
    <t>MASONRY WORKS</t>
  </si>
  <si>
    <t>400X200X200mm Porotherm VP200</t>
  </si>
  <si>
    <t>Ground floor</t>
  </si>
  <si>
    <t>First floor</t>
  </si>
  <si>
    <t>Providing and constructing  Porotherm block for  non Load bearing masonry walls of specified thickness in CM 1:6. at all levels in walls, piers, and architectural features using approved  Porotherm block of strength (required minimum strength of blocks to be 3.5N/Sq. mm)  including the cost of all materials, Porotherm VP blocks of matching thickness at corners and sides of wall openings (refer drawings)  labour, transportation, cost of equipment and machinery, loading and unloading, all other incidental charges at all lead and lift, etc., complete as directed.  (Block test report to be presented to architect and client before starting the walls at the site. Test to be done at contractor's cost, Blocks to be rejected if noticed broken, chipped, or damaged while stacking or transportation time</t>
  </si>
  <si>
    <t>400X200X200mm Porotherm HP200</t>
  </si>
  <si>
    <t>Second Floor</t>
  </si>
  <si>
    <t>Third floor</t>
  </si>
  <si>
    <t>Forth Floor and above</t>
  </si>
  <si>
    <t>400X150X200mm Porotherm HP150</t>
  </si>
  <si>
    <r>
      <t xml:space="preserve">Same as Item No 6.01  block work with </t>
    </r>
    <r>
      <rPr>
        <b/>
        <sz val="10"/>
        <rFont val="Arial"/>
        <family val="2"/>
      </rPr>
      <t>jaali pattern</t>
    </r>
    <r>
      <rPr>
        <sz val="10"/>
        <rFont val="Arial"/>
        <family val="2"/>
      </rPr>
      <t xml:space="preserve"> as per specified details and drawing.  Work includes lifting &amp; placing, packing and raking out joints at all heights with proper curing, cost of labour, equipment and machinery/ fuel, scaffolding, loading and unloading, transportation, all leads and lifts and other incidental charges.</t>
    </r>
  </si>
  <si>
    <t>Third Floor</t>
  </si>
  <si>
    <r>
      <t>Providing and Constructing</t>
    </r>
    <r>
      <rPr>
        <b/>
        <sz val="10"/>
        <rFont val="Arial"/>
        <family val="2"/>
      </rPr>
      <t xml:space="preserve"> Concrete Block</t>
    </r>
    <r>
      <rPr>
        <sz val="10"/>
        <rFont val="Arial"/>
        <family val="2"/>
      </rPr>
      <t xml:space="preserve"> Masonry as directed by the engineer at all floors, at all levels, with the </t>
    </r>
    <r>
      <rPr>
        <b/>
        <sz val="10"/>
        <rFont val="Arial"/>
        <family val="2"/>
      </rPr>
      <t>minimum crushing strength of the block to be 5.0 N/Sq. mm</t>
    </r>
    <r>
      <rPr>
        <sz val="10"/>
        <rFont val="Arial"/>
        <family val="2"/>
      </rPr>
      <t>, the works include bedding, jointing, and pointing in Cement mortar 1:6 (1 cement: 6 coarse river sand), and striking and raking out joints with all lead, lift, and depth including scaffolding, working platform, finishing, cutting, curing, material and labour and such other works that are required to make it complete at all floors and heights and works shall be as per specification and as directed by the Engineer In Charge.
Note: The works shall conform to IS 2572 for masonry and IS 2185 for blocks.</t>
    </r>
  </si>
  <si>
    <t>Fourth Floor</t>
  </si>
  <si>
    <t>400mmX200mmX200mm  Solid Concrete Blocks masonry</t>
  </si>
  <si>
    <r>
      <t>Providing and construction of</t>
    </r>
    <r>
      <rPr>
        <b/>
        <sz val="10"/>
        <rFont val="Arial"/>
        <family val="2"/>
      </rPr>
      <t xml:space="preserve"> masonry</t>
    </r>
    <r>
      <rPr>
        <sz val="10"/>
        <rFont val="Arial"/>
        <family val="2"/>
      </rPr>
      <t xml:space="preserve"> </t>
    </r>
    <r>
      <rPr>
        <b/>
        <sz val="10"/>
        <rFont val="Arial"/>
        <family val="2"/>
      </rPr>
      <t>steps</t>
    </r>
    <r>
      <rPr>
        <sz val="10"/>
        <rFont val="Arial"/>
        <family val="2"/>
      </rPr>
      <t xml:space="preserve"> wherever specified, using cement mortar 1:6 including cost of all materials, cost of labour,  cost of equipment and machinery, loading and unloading,  transportation,  all other incidental charges  at all leads and lifts etc.  complete as directed.</t>
    </r>
  </si>
  <si>
    <t xml:space="preserve">Rmt </t>
  </si>
  <si>
    <t>SUB TOTAL- MAONRY WORK</t>
  </si>
  <si>
    <t xml:space="preserve"> JOI-000 </t>
  </si>
  <si>
    <t>JOINERY WORKS.</t>
  </si>
  <si>
    <t>ALUMINIUM WINDOWS</t>
  </si>
  <si>
    <t>SUB TOTAL-   JOINERY WORK</t>
  </si>
  <si>
    <t xml:space="preserve"> FAB-000 </t>
  </si>
  <si>
    <t>STRUCTURAL STEEL AND FABRICATION WORKS.</t>
  </si>
  <si>
    <t>Preparing shop drawings, obtaining consultants approval, supplying, fabricating, delivering at site, hoisting and fixing in position, including all temporary staging and supporting work and making all structural steel work in accordance with the design, drawing prepared by the consultant for trusses, purlins, girders, brackets, etc. with connections using plates, channels, Box sections and angles, gusset plate, foundation bolt, cleats, fasteners etc., steel conforming to IS 226 and IS 2062 with minimum yield strength of 250Mpa and up to 355Mpa.The rate of steel work shall include assembly, welding, jointing, building up new sections, cost of fasteners (nuts, bolts and washers) etc. The rate shall also include one coat zinc rich primer &amp; two coat of Synthetic enamel paint of approved shade after properly cleaning the steel surface, necessary bolts &amp; washers for fixing including grouting of bolts with 1:3 non shrink cement grout etc., complete all as per design, details, drawings, specifications etc. with all lead &amp; lift for all materials &amp; labour and as directed, at all heights &amp; locations all complete and as approved by Engineer in Charge</t>
  </si>
  <si>
    <t>Staircase railing</t>
  </si>
  <si>
    <r>
      <rPr>
        <b/>
        <sz val="10"/>
        <color theme="1"/>
        <rFont val="Arial"/>
        <family val="2"/>
      </rPr>
      <t>Providing and fixing of  MS staircase railing as per details,
a)Ballustrades :</t>
    </r>
    <r>
      <rPr>
        <sz val="10"/>
        <color theme="1"/>
        <rFont val="Arial"/>
        <family val="2"/>
      </rPr>
      <t xml:space="preserve">40 x 20 x 2.9 M.S Rectangular hollow section of </t>
    </r>
    <r>
      <rPr>
        <b/>
        <sz val="10"/>
        <color theme="1"/>
        <rFont val="Arial"/>
        <family val="2"/>
      </rPr>
      <t xml:space="preserve"> </t>
    </r>
    <r>
      <rPr>
        <sz val="10"/>
        <color theme="1"/>
        <rFont val="Arial"/>
        <family val="2"/>
      </rPr>
      <t xml:space="preserve">1250mm height spaced </t>
    </r>
    <r>
      <rPr>
        <b/>
        <sz val="10"/>
        <color theme="1"/>
        <rFont val="Arial"/>
        <family val="2"/>
      </rPr>
      <t xml:space="preserve"> </t>
    </r>
    <r>
      <rPr>
        <sz val="10"/>
        <color theme="1"/>
        <rFont val="Arial"/>
        <family val="2"/>
      </rPr>
      <t xml:space="preserve">at every 900mm c/c welded to 6mm thick base plate and packed with 1:2:4 cement concrete.
</t>
    </r>
    <r>
      <rPr>
        <b/>
        <sz val="10"/>
        <color theme="1"/>
        <rFont val="Arial"/>
        <family val="2"/>
      </rPr>
      <t>b) Handrail:</t>
    </r>
    <r>
      <rPr>
        <sz val="10"/>
        <color theme="1"/>
        <rFont val="Arial"/>
        <family val="2"/>
      </rPr>
      <t xml:space="preserve"> 3 nos of 40 x 20 x 2.9 M.S Rectangular hollow section   running  parallely  to the length of the staircase at top middle and bottom with equal spacing.
</t>
    </r>
    <r>
      <rPr>
        <b/>
        <sz val="10"/>
        <color theme="1"/>
        <rFont val="Arial"/>
        <family val="2"/>
      </rPr>
      <t>c)Vertical rods</t>
    </r>
    <r>
      <rPr>
        <sz val="10"/>
        <color theme="1"/>
        <rFont val="Arial"/>
        <family val="2"/>
      </rPr>
      <t xml:space="preserve">:12mm dia bars at 100mm c/c .
</t>
    </r>
    <r>
      <rPr>
        <b/>
        <sz val="10"/>
        <color theme="1"/>
        <rFont val="Arial"/>
        <family val="2"/>
      </rPr>
      <t>(Approximate 14.9Kg/Sqmt)</t>
    </r>
  </si>
  <si>
    <t>Handrail to staircase wall</t>
  </si>
  <si>
    <r>
      <t xml:space="preserve">Providing and fixing of staircase handrail consisting of 
</t>
    </r>
    <r>
      <rPr>
        <b/>
        <sz val="10"/>
        <rFont val="Arial"/>
        <family val="2"/>
      </rPr>
      <t>a) Handrail:</t>
    </r>
    <r>
      <rPr>
        <sz val="10"/>
        <rFont val="Arial"/>
        <family val="2"/>
      </rPr>
      <t xml:space="preserve"> 1 no of 40 x 20 x 2.9  M.S Rectangular hollow section  welded to 12mm dia L shaped rod fixed to wall/RCC at regular intervals with necessary washers.
</t>
    </r>
    <r>
      <rPr>
        <b/>
        <sz val="10"/>
        <rFont val="Arial"/>
        <family val="2"/>
      </rPr>
      <t>(Approximate 2.53Kg/Rmt)</t>
    </r>
  </si>
  <si>
    <t>Balcony railing</t>
  </si>
  <si>
    <r>
      <rPr>
        <b/>
        <sz val="10"/>
        <rFont val="Arial"/>
        <family val="2"/>
      </rPr>
      <t xml:space="preserve">a)Ballustrades :40 x 20 x 2.9 M.S Rectangular hollow section </t>
    </r>
    <r>
      <rPr>
        <sz val="10"/>
        <rFont val="Arial"/>
        <family val="2"/>
      </rPr>
      <t xml:space="preserve"> of 1250mm height spaced  at every 900mm c/c welded to 6mm thick base plate and packed with with 1:2:4 cement concrete.
</t>
    </r>
    <r>
      <rPr>
        <b/>
        <sz val="10"/>
        <rFont val="Arial"/>
        <family val="2"/>
      </rPr>
      <t>b)Handrail:</t>
    </r>
    <r>
      <rPr>
        <sz val="10"/>
        <rFont val="Arial"/>
        <family val="2"/>
      </rPr>
      <t xml:space="preserve">1 nos of 40 x 20 x 2.9 M.S Rectanglur hollow section.
</t>
    </r>
    <r>
      <rPr>
        <b/>
        <sz val="10"/>
        <rFont val="Arial"/>
        <family val="2"/>
      </rPr>
      <t>c)Bottom frame:</t>
    </r>
    <r>
      <rPr>
        <sz val="10"/>
        <rFont val="Arial"/>
        <family val="2"/>
      </rPr>
      <t xml:space="preserve">1 nos of 40 x 20 x 2.9 M.S Rectanglur hollow section.
</t>
    </r>
    <r>
      <rPr>
        <b/>
        <sz val="10"/>
        <rFont val="Arial"/>
        <family val="2"/>
      </rPr>
      <t>d)Vertical rods</t>
    </r>
    <r>
      <rPr>
        <sz val="10"/>
        <rFont val="Arial"/>
        <family val="2"/>
      </rPr>
      <t xml:space="preserve">:12mm dia bars at 100mm c/c
</t>
    </r>
    <r>
      <rPr>
        <b/>
        <sz val="10"/>
        <rFont val="Arial"/>
        <family val="2"/>
      </rPr>
      <t>(Approximate 13.54Kg/Sqmt)</t>
    </r>
  </si>
  <si>
    <t>Supplying and fixing 75MM/100MM expandable anchor bolts(HILTI/EQUIVALENT) in concrete or masonry including drilling, cleaning the holes, ramming the bolts in the holes in accordance with manufacturer's procedures, recommendations and specifications for fixing plates or other steel members to already cast concrete surfaces all complete as per drawing and as directed. All complete and as approved by Engineer in Charge</t>
  </si>
  <si>
    <t>16mm dia bolts</t>
  </si>
  <si>
    <t>Nos</t>
  </si>
  <si>
    <t>20mm dia bolts</t>
  </si>
  <si>
    <r>
      <t xml:space="preserve">Providing and fixing of MS Platform consisting of outer Frame of 40X40mmX5mm thick MS Angle section with equally divided Two intermediate support of 40X40mmX5mm MS Angle section . MS Flat section 25X5mm  welded into outer frame at 40mm spacing.
</t>
    </r>
    <r>
      <rPr>
        <b/>
        <sz val="10"/>
        <color theme="1"/>
        <rFont val="Arial"/>
        <family val="2"/>
      </rPr>
      <t>(Approximate 16.36Kg/Sqmt)</t>
    </r>
  </si>
  <si>
    <t xml:space="preserve">Providing fabricating  and fixing of  MS Ladder as per the approved design and drawing. The quoted rate also includes required welding at site, one coat of primer two coats of synthetical enamal of shade and colour etc., complete.
</t>
  </si>
  <si>
    <t>Kgs</t>
  </si>
  <si>
    <t>SUB TOTAL- STRUCTURAL STEEL &amp; FABRICATION WORK</t>
  </si>
  <si>
    <t xml:space="preserve"> PLS-000 </t>
  </si>
  <si>
    <t xml:space="preserve">PLASTERING AND POINTING WORKS. </t>
  </si>
  <si>
    <t>Note: All plastering shall be included GI plaster mesh of ARPITHA OR EQUIVALENT MAKE for joints &amp; electrical Conduiting area, packing of electrical, plumbing etc...,pipes, hacking of Rack surface, scaffolding, lifting etc., all complete and as approved by Engineer in Charge</t>
  </si>
  <si>
    <t>Second floor</t>
  </si>
  <si>
    <t>Fourth Floor and Above</t>
  </si>
  <si>
    <t>Fourth Floor and above</t>
  </si>
  <si>
    <t>Fourth floor and above</t>
  </si>
  <si>
    <t>`</t>
  </si>
  <si>
    <r>
      <t xml:space="preserve">Providing </t>
    </r>
    <r>
      <rPr>
        <b/>
        <sz val="10"/>
        <rFont val="Arial"/>
        <family val="2"/>
      </rPr>
      <t xml:space="preserve">pointing </t>
    </r>
    <r>
      <rPr>
        <sz val="10"/>
        <rFont val="Arial"/>
        <family val="2"/>
      </rPr>
      <t>to the</t>
    </r>
    <r>
      <rPr>
        <b/>
        <sz val="10"/>
        <rFont val="Arial"/>
        <family val="2"/>
      </rPr>
      <t xml:space="preserve">  Block  masonry</t>
    </r>
    <r>
      <rPr>
        <sz val="10"/>
        <rFont val="Arial"/>
        <family val="2"/>
      </rPr>
      <t xml:space="preserve"> using 1:1 Cement mortar  after racking of the joints to a depth of  25mm and nicely lining curing etc… complete. including providing and removing scaffolding, scraping and cleaning the surface, curing, cost of all materials, cost of labour, cost of equipment and machinery, all lead  and  lift, loading and unloading, transportation and all other incidental charges etc., complete as directed.</t>
    </r>
  </si>
  <si>
    <t>above Fourth floor and abovee floor</t>
  </si>
  <si>
    <t>Sub total – Plastering and pointing works</t>
  </si>
  <si>
    <t xml:space="preserve"> WPF-000 </t>
  </si>
  <si>
    <t>WATERPROOF  WORKS.</t>
  </si>
  <si>
    <t>TOILETS &amp; LIFT PITS</t>
  </si>
  <si>
    <t>Providing waterproofing for the Toilets  by chemical method as follows:Brushing,cleaning &amp; hacking the surface area to provide Brush bond/ equivalent in 2 layers one after the other with 1mm tk as per manufacturers' specification. The cost to include 2coats of waterproofing plaster done with 12mm agg fixing in CM1:4 using river sand with waterproofing admixture mixing with rough finished to required slope with an avg tk of 40mm with a minimum guarantee period of 10yINRNote:Plan area shall be the mode of measurement but only lift pit shall be measured &amp; paid on surface area(Sunken side wall to be considered at 450mm high) all complete and as approved by Engineer in Charge</t>
  </si>
  <si>
    <t xml:space="preserve">TERRACE </t>
  </si>
  <si>
    <t>Providing waterproofing for Terrace as per the specifications listed below with a minimum guarantee period of 10year</t>
  </si>
  <si>
    <t>Providing and laying integral cement based weather proofing course including preparation of surface as required for treatment of roofs, balconies, terraces, etc. Work consisting of 
a) applying a slurry coat of neat cement admixed with water proofing compound over the RCC slab including adjoining walls upto 300 mm height.  
b) Laying average of 50 to 150mm thick screed concrete of 1:2:4 using 12mm and down size aggregate to required slope as per design and drawings and treating similarly the adjoining walls upto 300 mm height including rounding of junctions of walls and slabs.
c) After curing, applying a second coat of cement slurry using cement admixed with water proofing compound conforming to ISI, d) Finishing the surface with 12mm thick jointless cement mortar of mix 1:4 admixed with water proofing compound conforming to ISI  and finally finishing the surface with trowel with neat cement slurry and making pattern of 300mm x 300mm  square 3 mm deep. 
e) The whole terrace so finished shall be flooded with water for a minimum period of two weeks for curing and for final test. 
Including material, curing, scraping/ cleaning of surfaces before/ after the work, cost of labour, cost of equipment and machinery/ fuel, scaffolding, loading and unloading, transportation, all leads and lifts and other incidental charges included etc. complete as directed.</t>
  </si>
  <si>
    <t xml:space="preserve"> OH TANK</t>
  </si>
  <si>
    <t>Sub total – Waterproof works</t>
  </si>
  <si>
    <t xml:space="preserve"> FLR-000 </t>
  </si>
  <si>
    <r>
      <t>FLOORING DADOING  AND STONE WORKS.</t>
    </r>
    <r>
      <rPr>
        <b/>
        <sz val="10"/>
        <color rgb="FFFF0000"/>
        <rFont val="Arial"/>
        <family val="2"/>
      </rPr>
      <t xml:space="preserve"> </t>
    </r>
  </si>
  <si>
    <t>Note: All flooring item shall be inclusive of providing &amp; removing POP protection with polythene sheet, Acid wash etc., complete and use of 3 mm spacer with Polymer grout in the joints of approved make as per Manufacturers specifications. Flooring thickness at all level shall be 50 mm thickness over bare RCC / PCC slab</t>
  </si>
  <si>
    <t>Providing and laying double cut polished Kota stone tiles cut from 600mm x 600mm x 25mm thick stone slabs (with adjacent edges at 90 degree) flooring cut to size (if required as specified in the drawing). It shall be fixed with cement mortar of 1:4 of thickness upto 25mm and cement slurry to obtain 50 mm (average) thickness (Stone+Mortar). The job shall include polymer grouting joint with pigment to match the stone finish,  neatly finished to the approval of the Engineer in charge. Cost to also include labour, materials, wastages, curing, cleaning, cutting, lead, lifts, protection till handover, etc. The job shall be completed in all aspects as shown in the drawing, specifications, polishing, nosing, finishing as specified, all other necessary related works, and as directed  by the Engineer in charge.</t>
  </si>
  <si>
    <t>Mirror Finish</t>
  </si>
  <si>
    <t xml:space="preserve">Ground floor </t>
  </si>
  <si>
    <t>Providing and laying leather/brushed finish Kota stone tiles cut from 600mm x 600mm x 25mm thick stone slabs (with adjacent edges at 90 degree) flooring cut to size (if required as specified in the drawing). It shall be fixed with cement mortar of 1:4 of thickness upto 25mm and cement slurry to obtain 50 mm (average) thickness (Stone+Mortar). The job shall include polymer grouting joint with pigment to match the stone finish,  neatly finished to the approval of the Engineer in charge. Cost to also include labour, materials, wastages, curing, cleaning, cutting, lead, lifts, protection till handover, etc. The job shall be completed in all aspects as shown in the drawing, specifications, polishing, nosing, finishing as specified, all other necessary related works, and as directed  by the Engineer in charge.</t>
  </si>
  <si>
    <t>Risers</t>
  </si>
  <si>
    <t>Treads</t>
  </si>
  <si>
    <t>Landings</t>
  </si>
  <si>
    <r>
      <t xml:space="preserve">Providing and laying </t>
    </r>
    <r>
      <rPr>
        <b/>
        <sz val="10"/>
        <rFont val="Arial"/>
        <family val="2"/>
      </rPr>
      <t xml:space="preserve">cement skirting </t>
    </r>
    <r>
      <rPr>
        <sz val="10"/>
        <rFont val="Arial"/>
        <family val="2"/>
      </rPr>
      <t>of 100mm height and 12mm thick, colour and type of surface as below. Under layer of 15mm thick plaster with 1:3 cement mortar mixing with cement hardener and finished with a coat of cement slurry and pigment colour as below complete with curing, finishing,  machine polish and waxing as directed.  Including material, curing, polish, cleaning of surfaces after the work, waxing, cost of labour, cost of equipment and machinery/ fuel, scaffolding, loading and unloading, transportation, all leads and lifts and other incidental charges included.</t>
    </r>
  </si>
  <si>
    <t>Cement Skirting;trowel finish</t>
  </si>
  <si>
    <t xml:space="preserve">Second Floor  </t>
  </si>
  <si>
    <t xml:space="preserve">Third Floor  </t>
  </si>
  <si>
    <t>Ceramic tiles flooring &amp; dadoing works</t>
  </si>
  <si>
    <r>
      <t xml:space="preserve">Providing and laying of </t>
    </r>
    <r>
      <rPr>
        <b/>
        <sz val="10"/>
        <rFont val="Arial"/>
        <family val="2"/>
      </rPr>
      <t>ceramic tiles for flooring</t>
    </r>
    <r>
      <rPr>
        <sz val="10"/>
        <rFont val="Arial"/>
        <family val="2"/>
      </rPr>
      <t xml:space="preserve"> of make, size, color and quality as below.  Fixed over a bed of cement mortar 1:4 suitably roughened of average thickness of 12mm, cement slurry using white cement mixed with pigments to match the colour of the tiles if necessary, spacing/ grouting and laid to slope as per design and drawings.  Including material, curing, grouting, acid wash, cleaning of surfaces after the work, cutting for floor drain, cost of labour, cost of equipment and machinery/ fuel, scaffolding, loading and unloading, transportation, all leads and lifts and other incidental charges included. 
</t>
    </r>
  </si>
  <si>
    <t>Anti skid ceramic tiles.</t>
  </si>
  <si>
    <t>White Ceramic tile;</t>
  </si>
  <si>
    <r>
      <t xml:space="preserve">Providing and laying </t>
    </r>
    <r>
      <rPr>
        <b/>
        <sz val="10"/>
        <rFont val="Arial"/>
        <family val="2"/>
      </rPr>
      <t>cement flooring</t>
    </r>
    <r>
      <rPr>
        <sz val="10"/>
        <rFont val="Arial"/>
        <family val="2"/>
      </rPr>
      <t xml:space="preserve">, colour and type of surface as below. Under layer of 35mm thick m-15 cement concrete using 20mm and down size aggregate,  top layer of 15mm thick plaster with 1:3 cement mortar mixing with cement hardener and finished with a coat of cement slurry and pigment colour as below, complete with tamping, curing, thread lining, finishing,  machine polish and waxing as directed. </t>
    </r>
    <r>
      <rPr>
        <sz val="10"/>
        <color indexed="8"/>
        <rFont val="Arial"/>
        <family val="2"/>
      </rPr>
      <t xml:space="preserve"> Including material, curing, polish, cleaning of surfaces after the work, waxing, cost of labour, cost of equipment and machinery/ fuel, scaffolding, loading and unloading, transportation, all leads and lifts and other incidental charges included etc. complete as directed.</t>
    </r>
  </si>
  <si>
    <r>
      <rPr>
        <b/>
        <sz val="10"/>
        <color theme="1"/>
        <rFont val="Arial"/>
        <family val="2"/>
      </rPr>
      <t xml:space="preserve">Polished grey Cement Flooring:  </t>
    </r>
    <r>
      <rPr>
        <sz val="10"/>
        <color theme="1"/>
        <rFont val="Arial"/>
        <family val="2"/>
      </rPr>
      <t>Do-do the same of above,but with trowel finish</t>
    </r>
  </si>
  <si>
    <t>Sub total – Flooring works</t>
  </si>
  <si>
    <t xml:space="preserve"> PNT-000 </t>
  </si>
  <si>
    <t>PAINTING WORKS</t>
  </si>
  <si>
    <t xml:space="preserve">First floor </t>
  </si>
  <si>
    <t>Subtotal- Painting Work</t>
  </si>
  <si>
    <t xml:space="preserve"> MIS-000 </t>
  </si>
  <si>
    <t>MISCELLANEOUS WORKS</t>
  </si>
  <si>
    <t xml:space="preserve">Toilet </t>
  </si>
  <si>
    <t>Providing and laying Screed concrete in 1:2:4 with 20mm and down graded stone aggregates and washed river sand wherever to required thickness, slope and trowel finished smooth as directed including levelling, compacting, all leads and lifts with necessary curing and shuttering etc. all complete and as approved by Engineer in Charge at all levels.</t>
  </si>
  <si>
    <t>75mm Average thickness for Toilets and Roof above filling</t>
  </si>
  <si>
    <t>Providing and fixing of 40 mm dia MS hot dipped galvanized water spouts of 600 mm long. The rate include making holes and packing grouting and waterproofing the surroundings properly all complete and as approved by Engineer in Charge</t>
  </si>
  <si>
    <t>Drilling with core cutting machine in RCC beams,slabs,floors etc., for laying pipes and rendering the same in RCC 1:2:4 in river sand finishing the same to the satisfaction of the owner or his authorized representative etc. Including nominal reinforcement wherever required,complete,at all levels The quote shall also include for providing EPOXY based water proofing compound for sealing the joints around the pipes up to 250mm max depth at all heights &amp; levels all complete and as approved by Engineer in Charge</t>
  </si>
  <si>
    <t>Up to 32mm dia.</t>
  </si>
  <si>
    <t>Above 32mm dia and up to 100mm dia.</t>
  </si>
  <si>
    <t>Above 100mm dia. and up to 200mm dia.</t>
  </si>
  <si>
    <t>Expansion Joint</t>
  </si>
  <si>
    <t>FILLER JOINT</t>
  </si>
  <si>
    <t>Providing and fixing in position 300 mm wide, 20 mm thick premoulded joint filler in expansion joint for fixed ends of simply supported spans not exceeding 10 m to cater for a horizontal movement upto 20 mm, covered with sealant complete as per drawing &amp; Technical Specification</t>
  </si>
  <si>
    <t xml:space="preserve"> Providing and filling joint sealing compound upto a depth of 100mm as per drawings and technical specifications with coarse sand and 6 per cent  bitumen by weight  complete as per specifications</t>
  </si>
  <si>
    <t xml:space="preserve">For Beam </t>
  </si>
  <si>
    <t>Terrace</t>
  </si>
  <si>
    <t>For Column</t>
  </si>
  <si>
    <t>For Corbel portion</t>
  </si>
  <si>
    <t xml:space="preserve">Subtotal- Miscillaneous Works </t>
  </si>
  <si>
    <t>Excavation</t>
  </si>
  <si>
    <t>Guest Area</t>
  </si>
  <si>
    <r>
      <t>CF2+</t>
    </r>
    <r>
      <rPr>
        <sz val="11"/>
        <color rgb="FFFF0000"/>
        <rFont val="Calibri"/>
        <family val="2"/>
        <scheme val="minor"/>
      </rPr>
      <t>G-F1</t>
    </r>
    <r>
      <rPr>
        <sz val="11"/>
        <color theme="1"/>
        <rFont val="Calibri"/>
        <family val="2"/>
        <scheme val="minor"/>
      </rPr>
      <t xml:space="preserve">+ </t>
    </r>
    <r>
      <rPr>
        <sz val="11"/>
        <color theme="4"/>
        <rFont val="Calibri"/>
        <family val="2"/>
        <scheme val="minor"/>
      </rPr>
      <t>G-F5+GF5</t>
    </r>
    <r>
      <rPr>
        <sz val="11"/>
        <color theme="1"/>
        <rFont val="Calibri"/>
        <family val="2"/>
        <scheme val="minor"/>
      </rPr>
      <t xml:space="preserve"> +</t>
    </r>
    <r>
      <rPr>
        <sz val="11"/>
        <color theme="5" tint="-0.249977111117893"/>
        <rFont val="Calibri"/>
        <family val="2"/>
        <scheme val="minor"/>
      </rPr>
      <t>GF7</t>
    </r>
  </si>
  <si>
    <t>CF3</t>
  </si>
  <si>
    <t>CF4+G f3+G- F4</t>
  </si>
  <si>
    <t>CF5++CF5 +G-f6</t>
  </si>
  <si>
    <t>CF6+G-F2+G-F5</t>
  </si>
  <si>
    <t>G-F1</t>
  </si>
  <si>
    <t>G-F2</t>
  </si>
  <si>
    <t>G-F2+GF2</t>
  </si>
  <si>
    <t>G-F3</t>
  </si>
  <si>
    <t>G-F4</t>
  </si>
  <si>
    <t>G-F5</t>
  </si>
  <si>
    <t>G-F6</t>
  </si>
  <si>
    <t>G-F7</t>
  </si>
  <si>
    <t>F102</t>
  </si>
  <si>
    <t>Dinining area</t>
  </si>
  <si>
    <t>CF7</t>
  </si>
  <si>
    <t>D-F2+D-F3+D-F4</t>
  </si>
  <si>
    <t>D-F1</t>
  </si>
  <si>
    <t>D-F2</t>
  </si>
  <si>
    <t>D-F3</t>
  </si>
  <si>
    <t>D-F4</t>
  </si>
  <si>
    <t>D-F5</t>
  </si>
  <si>
    <t>D-F6</t>
  </si>
  <si>
    <t>D-F7</t>
  </si>
  <si>
    <t>D-F8</t>
  </si>
  <si>
    <t>D-F9</t>
  </si>
  <si>
    <t>APF School</t>
  </si>
  <si>
    <t xml:space="preserve">F1 </t>
  </si>
  <si>
    <t>F2</t>
  </si>
  <si>
    <t>F3</t>
  </si>
  <si>
    <t>F4</t>
  </si>
  <si>
    <t>F13</t>
  </si>
  <si>
    <t>CF1</t>
  </si>
  <si>
    <t>F101</t>
  </si>
  <si>
    <t>S-F1</t>
  </si>
  <si>
    <t>S-F2</t>
  </si>
  <si>
    <t>S-F3</t>
  </si>
  <si>
    <t>S-F4</t>
  </si>
  <si>
    <t>S-F5</t>
  </si>
  <si>
    <t>S-F6</t>
  </si>
  <si>
    <t>S-F7</t>
  </si>
  <si>
    <t>S-F8</t>
  </si>
  <si>
    <t>S-F9</t>
  </si>
  <si>
    <t>S-F10</t>
  </si>
  <si>
    <t>S-F11</t>
  </si>
  <si>
    <t>S-F12</t>
  </si>
  <si>
    <t>S-F13</t>
  </si>
  <si>
    <t>S-F14</t>
  </si>
  <si>
    <t>S-F15</t>
  </si>
  <si>
    <t>PCC For Footing</t>
  </si>
  <si>
    <t>CF4</t>
  </si>
  <si>
    <t>CF5++CF5</t>
  </si>
  <si>
    <t>CF6</t>
  </si>
  <si>
    <t>CF7+Df10</t>
  </si>
  <si>
    <t>D-F2+D-F4</t>
  </si>
  <si>
    <t>RCC for Footing</t>
  </si>
  <si>
    <t>CF2</t>
  </si>
  <si>
    <t>CF5</t>
  </si>
  <si>
    <t>D-F10</t>
  </si>
  <si>
    <t>Column</t>
  </si>
  <si>
    <t>P1</t>
  </si>
  <si>
    <t>P2</t>
  </si>
  <si>
    <t>P3</t>
  </si>
  <si>
    <t>P4</t>
  </si>
  <si>
    <t>P5</t>
  </si>
  <si>
    <t>P6</t>
  </si>
  <si>
    <t>P101</t>
  </si>
  <si>
    <t>P102</t>
  </si>
  <si>
    <t>P103</t>
  </si>
  <si>
    <t>G-C1</t>
  </si>
  <si>
    <t>G-C2</t>
  </si>
  <si>
    <t>G-C3</t>
  </si>
  <si>
    <t>G-C4</t>
  </si>
  <si>
    <t>G-C5</t>
  </si>
  <si>
    <t>G-C6</t>
  </si>
  <si>
    <t>G-C7</t>
  </si>
  <si>
    <t>G-C8</t>
  </si>
  <si>
    <t>G-C9</t>
  </si>
  <si>
    <t>G-C10</t>
  </si>
  <si>
    <t>G-C11</t>
  </si>
  <si>
    <t>G-C12</t>
  </si>
  <si>
    <t>G-C13</t>
  </si>
  <si>
    <t>G-C14</t>
  </si>
  <si>
    <t>G-C15</t>
  </si>
  <si>
    <t>G-C16</t>
  </si>
  <si>
    <t>G-C17</t>
  </si>
  <si>
    <t>G-C18</t>
  </si>
  <si>
    <t>G-C19</t>
  </si>
  <si>
    <t>G-C20</t>
  </si>
  <si>
    <t>G-C21</t>
  </si>
  <si>
    <t>G-C22</t>
  </si>
  <si>
    <t>G-C23</t>
  </si>
  <si>
    <t>G-C24</t>
  </si>
  <si>
    <t>G-C25</t>
  </si>
  <si>
    <t>G-C26</t>
  </si>
  <si>
    <t>G-C27</t>
  </si>
  <si>
    <t>G-C28</t>
  </si>
  <si>
    <t>G-C29</t>
  </si>
  <si>
    <t>G-C30</t>
  </si>
  <si>
    <t>G-C31</t>
  </si>
  <si>
    <t>G-C32</t>
  </si>
  <si>
    <t>G-C33</t>
  </si>
  <si>
    <t>G-C34</t>
  </si>
  <si>
    <t>G-C35</t>
  </si>
  <si>
    <t>G-C36</t>
  </si>
  <si>
    <t>G-C37</t>
  </si>
  <si>
    <t>G-C38</t>
  </si>
  <si>
    <t>G-C39</t>
  </si>
  <si>
    <t>G-C40</t>
  </si>
  <si>
    <t>G-C41</t>
  </si>
  <si>
    <t>G-C42</t>
  </si>
  <si>
    <t>G-C43</t>
  </si>
  <si>
    <t>G-C44</t>
  </si>
  <si>
    <t>G-C45</t>
  </si>
  <si>
    <t>G-C46</t>
  </si>
  <si>
    <t>G-C47</t>
  </si>
  <si>
    <t>G-C48</t>
  </si>
  <si>
    <t>G-C49</t>
  </si>
  <si>
    <t>G-C50</t>
  </si>
  <si>
    <t>G-C51</t>
  </si>
  <si>
    <t>G-C52</t>
  </si>
  <si>
    <t>G-C53</t>
  </si>
  <si>
    <t>G-C54</t>
  </si>
  <si>
    <t>G-C55</t>
  </si>
  <si>
    <t>G-C56</t>
  </si>
  <si>
    <t>G-C57</t>
  </si>
  <si>
    <t>G-C58</t>
  </si>
  <si>
    <t>G-C59</t>
  </si>
  <si>
    <t>G-C60</t>
  </si>
  <si>
    <t>G-C61</t>
  </si>
  <si>
    <t>DC-1</t>
  </si>
  <si>
    <t>DC-2</t>
  </si>
  <si>
    <t>DC-3</t>
  </si>
  <si>
    <t>DC-4</t>
  </si>
  <si>
    <t>DC-5</t>
  </si>
  <si>
    <t>DC-6</t>
  </si>
  <si>
    <t>DC-7</t>
  </si>
  <si>
    <t>DC-8</t>
  </si>
  <si>
    <t>DC-9</t>
  </si>
  <si>
    <t>DC-10</t>
  </si>
  <si>
    <t>DC-11</t>
  </si>
  <si>
    <t>DC-12</t>
  </si>
  <si>
    <t>DC-13</t>
  </si>
  <si>
    <t>DC-14</t>
  </si>
  <si>
    <t>DC-15</t>
  </si>
  <si>
    <t>DC-16</t>
  </si>
  <si>
    <t>DC-17</t>
  </si>
  <si>
    <t>DC-18</t>
  </si>
  <si>
    <t>DC-19</t>
  </si>
  <si>
    <t>DC-20</t>
  </si>
  <si>
    <t>DC-21</t>
  </si>
  <si>
    <t>DC-22</t>
  </si>
  <si>
    <t>DC-23</t>
  </si>
  <si>
    <t>DC-24</t>
  </si>
  <si>
    <t>DC-25</t>
  </si>
  <si>
    <t>DC-26</t>
  </si>
  <si>
    <t>DC-27</t>
  </si>
  <si>
    <t>DC-28</t>
  </si>
  <si>
    <t>DC-29</t>
  </si>
  <si>
    <t>DC-30</t>
  </si>
  <si>
    <t>DC-31</t>
  </si>
  <si>
    <t>DC-32</t>
  </si>
  <si>
    <t>DC-33</t>
  </si>
  <si>
    <t>DC-34</t>
  </si>
  <si>
    <t>DC-35</t>
  </si>
  <si>
    <t>DC-36</t>
  </si>
  <si>
    <t>DC-37</t>
  </si>
  <si>
    <t>DC-38</t>
  </si>
  <si>
    <t>DC-39</t>
  </si>
  <si>
    <t>DC-40</t>
  </si>
  <si>
    <t>DC-41</t>
  </si>
  <si>
    <t>DC-42</t>
  </si>
  <si>
    <t>DC-43</t>
  </si>
  <si>
    <t>DC-44</t>
  </si>
  <si>
    <t>DC-45</t>
  </si>
  <si>
    <t>DC-46</t>
  </si>
  <si>
    <t>DC-47</t>
  </si>
  <si>
    <t>DC-48</t>
  </si>
  <si>
    <t>DC-49</t>
  </si>
  <si>
    <t>DC-50</t>
  </si>
  <si>
    <t>DC-51</t>
  </si>
  <si>
    <t>DC-52</t>
  </si>
  <si>
    <t>DC-53</t>
  </si>
  <si>
    <t>DC-54</t>
  </si>
  <si>
    <t>DC-55</t>
  </si>
  <si>
    <t>DC-56</t>
  </si>
  <si>
    <t>DC-57</t>
  </si>
  <si>
    <t>DC-58</t>
  </si>
  <si>
    <t>DC-59</t>
  </si>
  <si>
    <t>DC-60</t>
  </si>
  <si>
    <t>S-C1</t>
  </si>
  <si>
    <t>S-C2</t>
  </si>
  <si>
    <t>S-C3</t>
  </si>
  <si>
    <t>S-C4</t>
  </si>
  <si>
    <t>S-C5</t>
  </si>
  <si>
    <t>S-C6</t>
  </si>
  <si>
    <t>S-C7</t>
  </si>
  <si>
    <t>S-C8</t>
  </si>
  <si>
    <t>S-C9</t>
  </si>
  <si>
    <t>S-C10</t>
  </si>
  <si>
    <t>S-C11</t>
  </si>
  <si>
    <t>S-C12</t>
  </si>
  <si>
    <t>S-C13</t>
  </si>
  <si>
    <t>S-C14</t>
  </si>
  <si>
    <t>S-C15</t>
  </si>
  <si>
    <t>S-C16</t>
  </si>
  <si>
    <t>S-C17</t>
  </si>
  <si>
    <t>S-C18</t>
  </si>
  <si>
    <t>S-C19</t>
  </si>
  <si>
    <t>S-C20</t>
  </si>
  <si>
    <t>S-C21</t>
  </si>
  <si>
    <t>S-C22</t>
  </si>
  <si>
    <t>S-C23</t>
  </si>
  <si>
    <t>S-C24</t>
  </si>
  <si>
    <t>S-C25</t>
  </si>
  <si>
    <t>S-C26</t>
  </si>
  <si>
    <t>S-C27</t>
  </si>
  <si>
    <t>S-C28</t>
  </si>
  <si>
    <t>S-C29</t>
  </si>
  <si>
    <t>S-C30</t>
  </si>
  <si>
    <t>S-C31</t>
  </si>
  <si>
    <t>S-C32</t>
  </si>
  <si>
    <t>S-C33</t>
  </si>
  <si>
    <t>S-C34</t>
  </si>
  <si>
    <t>S-C35</t>
  </si>
  <si>
    <t>S-C36</t>
  </si>
  <si>
    <t>S-C37</t>
  </si>
  <si>
    <t>S-C38</t>
  </si>
  <si>
    <t>S-C39</t>
  </si>
  <si>
    <t>S-C40</t>
  </si>
  <si>
    <t>S-C41</t>
  </si>
  <si>
    <t>S-C42</t>
  </si>
  <si>
    <t>S-C43</t>
  </si>
  <si>
    <t>S-C44</t>
  </si>
  <si>
    <t>S-C45</t>
  </si>
  <si>
    <t>S-C46</t>
  </si>
  <si>
    <t>S-C47</t>
  </si>
  <si>
    <t>S-C48</t>
  </si>
  <si>
    <t>S-C49</t>
  </si>
  <si>
    <t>S-C50</t>
  </si>
  <si>
    <t>S-C51</t>
  </si>
  <si>
    <t>S-C52</t>
  </si>
  <si>
    <t>S-C53</t>
  </si>
  <si>
    <t>S-C54</t>
  </si>
  <si>
    <t>S-C55</t>
  </si>
  <si>
    <t>S-C56</t>
  </si>
  <si>
    <t>S-C57</t>
  </si>
  <si>
    <t>S-C58</t>
  </si>
  <si>
    <t>S-C59</t>
  </si>
  <si>
    <t>S-C60</t>
  </si>
  <si>
    <t>S-C61</t>
  </si>
  <si>
    <t>S-C62</t>
  </si>
  <si>
    <t>S-C63</t>
  </si>
  <si>
    <t>S-C64</t>
  </si>
  <si>
    <t>S-C65</t>
  </si>
  <si>
    <t>S-C66</t>
  </si>
  <si>
    <t>S-C67</t>
  </si>
  <si>
    <t>S-C68</t>
  </si>
  <si>
    <t>S-C69</t>
  </si>
  <si>
    <t>S-C70</t>
  </si>
  <si>
    <t>S-C71</t>
  </si>
  <si>
    <t>S-C72</t>
  </si>
  <si>
    <t>S-C73</t>
  </si>
  <si>
    <t>S-C74</t>
  </si>
  <si>
    <t>S-C75</t>
  </si>
  <si>
    <t>S-C76</t>
  </si>
  <si>
    <t>S-C77</t>
  </si>
  <si>
    <t>S-C78</t>
  </si>
  <si>
    <t>S-C79</t>
  </si>
  <si>
    <t>S-C80</t>
  </si>
  <si>
    <t>S-C81</t>
  </si>
  <si>
    <t>S-C82</t>
  </si>
  <si>
    <t>S-C83</t>
  </si>
  <si>
    <t>S-C84</t>
  </si>
  <si>
    <t>S-C85</t>
  </si>
  <si>
    <t>S-C86</t>
  </si>
  <si>
    <t>S-C87</t>
  </si>
  <si>
    <t>S-C88</t>
  </si>
  <si>
    <t>S-C89</t>
  </si>
  <si>
    <t>S-C90</t>
  </si>
  <si>
    <t>S-C91</t>
  </si>
  <si>
    <t>S-C92</t>
  </si>
  <si>
    <t>S-C93</t>
  </si>
  <si>
    <t>C101</t>
  </si>
  <si>
    <t>C102</t>
  </si>
  <si>
    <t>C103</t>
  </si>
  <si>
    <t>C104</t>
  </si>
  <si>
    <t>C105</t>
  </si>
  <si>
    <t>C106</t>
  </si>
  <si>
    <t>C107</t>
  </si>
  <si>
    <t>PB1</t>
  </si>
  <si>
    <t>School</t>
  </si>
  <si>
    <t>Dining Area</t>
  </si>
  <si>
    <t>GF Slab</t>
  </si>
  <si>
    <t>SB1+SB2</t>
  </si>
  <si>
    <t>SB3</t>
  </si>
  <si>
    <t>SB4</t>
  </si>
  <si>
    <t>SB5</t>
  </si>
  <si>
    <t>SB6</t>
  </si>
  <si>
    <t>SB7</t>
  </si>
  <si>
    <t>SB8</t>
  </si>
  <si>
    <t>SB9</t>
  </si>
  <si>
    <t>SB10</t>
  </si>
  <si>
    <t>SB11</t>
  </si>
  <si>
    <t>XS B11</t>
  </si>
  <si>
    <t>SB12</t>
  </si>
  <si>
    <t>SB13</t>
  </si>
  <si>
    <t>SB14a</t>
  </si>
  <si>
    <t xml:space="preserve">SB14 </t>
  </si>
  <si>
    <t>SB15</t>
  </si>
  <si>
    <t>SB16</t>
  </si>
  <si>
    <t>SB17</t>
  </si>
  <si>
    <t>SB18</t>
  </si>
  <si>
    <t>SB19</t>
  </si>
  <si>
    <t>SB20</t>
  </si>
  <si>
    <t>SB21</t>
  </si>
  <si>
    <t>SB22</t>
  </si>
  <si>
    <t>SB23</t>
  </si>
  <si>
    <t>SB24</t>
  </si>
  <si>
    <t>SB25</t>
  </si>
  <si>
    <t>SB26</t>
  </si>
  <si>
    <t>SB27</t>
  </si>
  <si>
    <t>SB28</t>
  </si>
  <si>
    <t>SB29</t>
  </si>
  <si>
    <t>SB30</t>
  </si>
  <si>
    <t>SB31</t>
  </si>
  <si>
    <t>SB32</t>
  </si>
  <si>
    <t>SB33</t>
  </si>
  <si>
    <t>SB34</t>
  </si>
  <si>
    <t>SB35</t>
  </si>
  <si>
    <t>SB36</t>
  </si>
  <si>
    <t>SB37</t>
  </si>
  <si>
    <t>SB38</t>
  </si>
  <si>
    <t>SB39</t>
  </si>
  <si>
    <t>SB40</t>
  </si>
  <si>
    <t>SB41a</t>
  </si>
  <si>
    <t xml:space="preserve">SB41 </t>
  </si>
  <si>
    <t>SB42</t>
  </si>
  <si>
    <t>SB43</t>
  </si>
  <si>
    <t>SB44</t>
  </si>
  <si>
    <t>SB45</t>
  </si>
  <si>
    <t>SB46</t>
  </si>
  <si>
    <t>SB47</t>
  </si>
  <si>
    <t>SB48</t>
  </si>
  <si>
    <t>SB49</t>
  </si>
  <si>
    <t>SB50+SB 51</t>
  </si>
  <si>
    <t>SB52</t>
  </si>
  <si>
    <t>SB53</t>
  </si>
  <si>
    <t>SB54</t>
  </si>
  <si>
    <t>SB55</t>
  </si>
  <si>
    <t>SB56</t>
  </si>
  <si>
    <t>SB57</t>
  </si>
  <si>
    <t>SB58</t>
  </si>
  <si>
    <t>SB59</t>
  </si>
  <si>
    <t>SB59a</t>
  </si>
  <si>
    <t>SB60</t>
  </si>
  <si>
    <t>SB61</t>
  </si>
  <si>
    <t>SB62</t>
  </si>
  <si>
    <t>SB63</t>
  </si>
  <si>
    <t>SB64</t>
  </si>
  <si>
    <t>SB65</t>
  </si>
  <si>
    <t>SB66</t>
  </si>
  <si>
    <t>SB67+SB68+SB69+SB69A</t>
  </si>
  <si>
    <t>SB70</t>
  </si>
  <si>
    <t>SB71</t>
  </si>
  <si>
    <t>SB72</t>
  </si>
  <si>
    <t>SB73</t>
  </si>
  <si>
    <t>SB74</t>
  </si>
  <si>
    <t>SB75</t>
  </si>
  <si>
    <t>SB76</t>
  </si>
  <si>
    <t>SB77</t>
  </si>
  <si>
    <t>SB78</t>
  </si>
  <si>
    <t>SB79</t>
  </si>
  <si>
    <t>SB80</t>
  </si>
  <si>
    <t>SB81</t>
  </si>
  <si>
    <t>SB82</t>
  </si>
  <si>
    <t>SB83</t>
  </si>
  <si>
    <t>SB84</t>
  </si>
  <si>
    <t>SB85</t>
  </si>
  <si>
    <t>SB86</t>
  </si>
  <si>
    <t>SB87</t>
  </si>
  <si>
    <t>SB88</t>
  </si>
  <si>
    <t>SB89</t>
  </si>
  <si>
    <t>SB90</t>
  </si>
  <si>
    <t>SB91</t>
  </si>
  <si>
    <t>SB92</t>
  </si>
  <si>
    <t>SB93</t>
  </si>
  <si>
    <t>SB94</t>
  </si>
  <si>
    <t>SB95</t>
  </si>
  <si>
    <t>SB96</t>
  </si>
  <si>
    <t>SB97</t>
  </si>
  <si>
    <t>SB98</t>
  </si>
  <si>
    <t>SB99</t>
  </si>
  <si>
    <t>SB100</t>
  </si>
  <si>
    <t>SB101</t>
  </si>
  <si>
    <t>SB102</t>
  </si>
  <si>
    <t>SB103</t>
  </si>
  <si>
    <t>SB104</t>
  </si>
  <si>
    <t>SB105</t>
  </si>
  <si>
    <t>SB106</t>
  </si>
  <si>
    <t>SB107</t>
  </si>
  <si>
    <t>SB108</t>
  </si>
  <si>
    <t>SB109</t>
  </si>
  <si>
    <t>SB110</t>
  </si>
  <si>
    <t>SB111</t>
  </si>
  <si>
    <t>SB112</t>
  </si>
  <si>
    <t>SB113</t>
  </si>
  <si>
    <t>SB114</t>
  </si>
  <si>
    <t>SB115</t>
  </si>
  <si>
    <t>SB116</t>
  </si>
  <si>
    <t>SB117</t>
  </si>
  <si>
    <t>SB118</t>
  </si>
  <si>
    <t>SB119</t>
  </si>
  <si>
    <t>SB120</t>
  </si>
  <si>
    <t>SB121</t>
  </si>
  <si>
    <t>SB122</t>
  </si>
  <si>
    <t>SB123</t>
  </si>
  <si>
    <t>SB124</t>
  </si>
  <si>
    <t>SB125</t>
  </si>
  <si>
    <t>SB126</t>
  </si>
  <si>
    <t>SB127</t>
  </si>
  <si>
    <t>SB128</t>
  </si>
  <si>
    <t>SB129</t>
  </si>
  <si>
    <t>SB130</t>
  </si>
  <si>
    <t>SB131</t>
  </si>
  <si>
    <t>SB132</t>
  </si>
  <si>
    <t>SB133</t>
  </si>
  <si>
    <t>SB134</t>
  </si>
  <si>
    <t>SB135</t>
  </si>
  <si>
    <t>SB136+SB137</t>
  </si>
  <si>
    <t>Xsb1</t>
  </si>
  <si>
    <t>DB1</t>
  </si>
  <si>
    <t>DB2</t>
  </si>
  <si>
    <t>DB3</t>
  </si>
  <si>
    <t>DB4</t>
  </si>
  <si>
    <t>DB5</t>
  </si>
  <si>
    <t>DB6</t>
  </si>
  <si>
    <t>DB7</t>
  </si>
  <si>
    <t>DB8</t>
  </si>
  <si>
    <t>DB9</t>
  </si>
  <si>
    <t>DB10</t>
  </si>
  <si>
    <t>DB11</t>
  </si>
  <si>
    <t>DB12</t>
  </si>
  <si>
    <t>DB13</t>
  </si>
  <si>
    <t>DB14</t>
  </si>
  <si>
    <t>DB15</t>
  </si>
  <si>
    <t>DB16</t>
  </si>
  <si>
    <t>DB17</t>
  </si>
  <si>
    <t>DB18</t>
  </si>
  <si>
    <t>DB19</t>
  </si>
  <si>
    <t>DB20</t>
  </si>
  <si>
    <t>DB21</t>
  </si>
  <si>
    <t>DB22</t>
  </si>
  <si>
    <t>DB23</t>
  </si>
  <si>
    <t>DB24</t>
  </si>
  <si>
    <t>DB25</t>
  </si>
  <si>
    <t>DB26</t>
  </si>
  <si>
    <t>DB27a</t>
  </si>
  <si>
    <t>DB28</t>
  </si>
  <si>
    <t>DB29</t>
  </si>
  <si>
    <t>DB30</t>
  </si>
  <si>
    <t>DB31</t>
  </si>
  <si>
    <t>DB32</t>
  </si>
  <si>
    <t>DB33</t>
  </si>
  <si>
    <t>DB34</t>
  </si>
  <si>
    <t>DB34a</t>
  </si>
  <si>
    <t>DB35</t>
  </si>
  <si>
    <t>DB36</t>
  </si>
  <si>
    <t>DB37</t>
  </si>
  <si>
    <t>DB38</t>
  </si>
  <si>
    <t>DB39</t>
  </si>
  <si>
    <t>DB40a</t>
  </si>
  <si>
    <t>DB40</t>
  </si>
  <si>
    <t>DB41</t>
  </si>
  <si>
    <t>DB42</t>
  </si>
  <si>
    <t>DB43</t>
  </si>
  <si>
    <t>DB44</t>
  </si>
  <si>
    <t>DB45</t>
  </si>
  <si>
    <t>DB46</t>
  </si>
  <si>
    <t>DB47</t>
  </si>
  <si>
    <t>DB48</t>
  </si>
  <si>
    <t>DB49</t>
  </si>
  <si>
    <t>DB50</t>
  </si>
  <si>
    <t>DB51</t>
  </si>
  <si>
    <t>DB52</t>
  </si>
  <si>
    <t>DB53</t>
  </si>
  <si>
    <t>DB54</t>
  </si>
  <si>
    <t>DB55</t>
  </si>
  <si>
    <t>DB56</t>
  </si>
  <si>
    <t>DB57</t>
  </si>
  <si>
    <t>DB58</t>
  </si>
  <si>
    <t>DB59</t>
  </si>
  <si>
    <t>DB60</t>
  </si>
  <si>
    <t>DB61</t>
  </si>
  <si>
    <t>DB62</t>
  </si>
  <si>
    <t>DB63</t>
  </si>
  <si>
    <t>DB64</t>
  </si>
  <si>
    <t>DB65</t>
  </si>
  <si>
    <t>DB66</t>
  </si>
  <si>
    <t>DB67</t>
  </si>
  <si>
    <t>DB68</t>
  </si>
  <si>
    <t>DB69</t>
  </si>
  <si>
    <t>DB70</t>
  </si>
  <si>
    <t>DB71</t>
  </si>
  <si>
    <t>DB72</t>
  </si>
  <si>
    <t>DB73</t>
  </si>
  <si>
    <t>DB74</t>
  </si>
  <si>
    <t>DB75</t>
  </si>
  <si>
    <t>DB76</t>
  </si>
  <si>
    <t>DB77</t>
  </si>
  <si>
    <t>DB78</t>
  </si>
  <si>
    <t>DB79</t>
  </si>
  <si>
    <t>DB80</t>
  </si>
  <si>
    <t>DB81</t>
  </si>
  <si>
    <t>DB82</t>
  </si>
  <si>
    <t>DB83</t>
  </si>
  <si>
    <t>DB84</t>
  </si>
  <si>
    <t>DB85</t>
  </si>
  <si>
    <t>DB86a</t>
  </si>
  <si>
    <t>DB86</t>
  </si>
  <si>
    <t>DB87</t>
  </si>
  <si>
    <t>DB88</t>
  </si>
  <si>
    <t>DB89</t>
  </si>
  <si>
    <t xml:space="preserve">DB3  </t>
  </si>
  <si>
    <t>C1</t>
  </si>
  <si>
    <t>GB1</t>
  </si>
  <si>
    <t>GB2</t>
  </si>
  <si>
    <t>RB1</t>
  </si>
  <si>
    <t>RB1a</t>
  </si>
  <si>
    <t>GB3</t>
  </si>
  <si>
    <t>GB4</t>
  </si>
  <si>
    <t>GB5</t>
  </si>
  <si>
    <t>GB6</t>
  </si>
  <si>
    <t>GB7</t>
  </si>
  <si>
    <t>GB8</t>
  </si>
  <si>
    <t>GB9</t>
  </si>
  <si>
    <t>GB10</t>
  </si>
  <si>
    <t>GB11</t>
  </si>
  <si>
    <t>GB12</t>
  </si>
  <si>
    <t>GB13</t>
  </si>
  <si>
    <t>GB14</t>
  </si>
  <si>
    <t>GB15</t>
  </si>
  <si>
    <t>GB16</t>
  </si>
  <si>
    <t>GB17</t>
  </si>
  <si>
    <t>GB18</t>
  </si>
  <si>
    <t>GB19</t>
  </si>
  <si>
    <t>GB20</t>
  </si>
  <si>
    <t>GB21</t>
  </si>
  <si>
    <t>GB22</t>
  </si>
  <si>
    <t>GB23</t>
  </si>
  <si>
    <t>GB24</t>
  </si>
  <si>
    <t>GB25</t>
  </si>
  <si>
    <t>GB26</t>
  </si>
  <si>
    <t>GB27</t>
  </si>
  <si>
    <t>GB28</t>
  </si>
  <si>
    <t>GB29</t>
  </si>
  <si>
    <t>GB30</t>
  </si>
  <si>
    <t>GB31</t>
  </si>
  <si>
    <t>GB32</t>
  </si>
  <si>
    <t>GB33</t>
  </si>
  <si>
    <t>GB34+B35+B36</t>
  </si>
  <si>
    <t>GB37</t>
  </si>
  <si>
    <t>GB38</t>
  </si>
  <si>
    <t>GB39</t>
  </si>
  <si>
    <t>GB40</t>
  </si>
  <si>
    <t>GB41</t>
  </si>
  <si>
    <t>GB42</t>
  </si>
  <si>
    <t>GB43</t>
  </si>
  <si>
    <t>GB44</t>
  </si>
  <si>
    <t>GB45</t>
  </si>
  <si>
    <t>GB46</t>
  </si>
  <si>
    <t>GB47</t>
  </si>
  <si>
    <t>GB48</t>
  </si>
  <si>
    <t>GB49</t>
  </si>
  <si>
    <t>GB50</t>
  </si>
  <si>
    <t>GB51</t>
  </si>
  <si>
    <t>GB52</t>
  </si>
  <si>
    <t>GB53</t>
  </si>
  <si>
    <t>GB54</t>
  </si>
  <si>
    <t>GB55</t>
  </si>
  <si>
    <t>GB56</t>
  </si>
  <si>
    <t>GB57</t>
  </si>
  <si>
    <t>GB58</t>
  </si>
  <si>
    <t>GB59</t>
  </si>
  <si>
    <t>GB60</t>
  </si>
  <si>
    <t>GB61</t>
  </si>
  <si>
    <t>GB62</t>
  </si>
  <si>
    <t>GB63</t>
  </si>
  <si>
    <t>GB64</t>
  </si>
  <si>
    <t>GB65</t>
  </si>
  <si>
    <t>GB66</t>
  </si>
  <si>
    <t>GB67</t>
  </si>
  <si>
    <t>GB68</t>
  </si>
  <si>
    <t>GB69</t>
  </si>
  <si>
    <t>GB70</t>
  </si>
  <si>
    <t>GB71</t>
  </si>
  <si>
    <t>GB72</t>
  </si>
  <si>
    <t>GB73</t>
  </si>
  <si>
    <t>GB74</t>
  </si>
  <si>
    <t>GB75</t>
  </si>
  <si>
    <t>GB76</t>
  </si>
  <si>
    <t>GB77</t>
  </si>
  <si>
    <t>GB78</t>
  </si>
  <si>
    <t>GB79</t>
  </si>
  <si>
    <t>GB80</t>
  </si>
  <si>
    <t>GB81</t>
  </si>
  <si>
    <t>GB82</t>
  </si>
  <si>
    <t>GB83</t>
  </si>
  <si>
    <t>GB84</t>
  </si>
  <si>
    <t>GB85</t>
  </si>
  <si>
    <t>GB86</t>
  </si>
  <si>
    <t>GB87</t>
  </si>
  <si>
    <t>RB101</t>
  </si>
  <si>
    <t>GB88</t>
  </si>
  <si>
    <t>GB89</t>
  </si>
  <si>
    <t>GB90</t>
  </si>
  <si>
    <t>GB91</t>
  </si>
  <si>
    <t>GB92</t>
  </si>
  <si>
    <t>GB93</t>
  </si>
  <si>
    <t>GB94</t>
  </si>
  <si>
    <t>GB95</t>
  </si>
  <si>
    <t>GB96</t>
  </si>
  <si>
    <t>GB97</t>
  </si>
  <si>
    <t>GB98</t>
  </si>
  <si>
    <t>GB99</t>
  </si>
  <si>
    <t>CB101</t>
  </si>
  <si>
    <t>Tapered Beams</t>
  </si>
  <si>
    <t>Sunken beams</t>
  </si>
  <si>
    <t xml:space="preserve">FF </t>
  </si>
  <si>
    <t>SB 1</t>
  </si>
  <si>
    <t>SB 2</t>
  </si>
  <si>
    <t>SB 3</t>
  </si>
  <si>
    <t>SB 4</t>
  </si>
  <si>
    <t>SB 5</t>
  </si>
  <si>
    <t>SB 6</t>
  </si>
  <si>
    <t>SB50</t>
  </si>
  <si>
    <t>SB51</t>
  </si>
  <si>
    <t>SB59+SB60+SB61+SB62+SB63+SB64</t>
  </si>
  <si>
    <t>SB67</t>
  </si>
  <si>
    <t>SB201</t>
  </si>
  <si>
    <t>SB68</t>
  </si>
  <si>
    <t>SB69</t>
  </si>
  <si>
    <t>SB78a</t>
  </si>
  <si>
    <t>SB78b</t>
  </si>
  <si>
    <t>SB96a</t>
  </si>
  <si>
    <t>XSB96</t>
  </si>
  <si>
    <t>SB97a</t>
  </si>
  <si>
    <t>SB98b</t>
  </si>
  <si>
    <t>SB99a</t>
  </si>
  <si>
    <t>SB100a</t>
  </si>
  <si>
    <t>SB100b</t>
  </si>
  <si>
    <t>SB101a</t>
  </si>
  <si>
    <t>SB102a</t>
  </si>
  <si>
    <t>SB103a</t>
  </si>
  <si>
    <t>SB69a</t>
  </si>
  <si>
    <t>SB136</t>
  </si>
  <si>
    <t>SB34a</t>
  </si>
  <si>
    <t>B101</t>
  </si>
  <si>
    <t>SB301</t>
  </si>
  <si>
    <t>SB302</t>
  </si>
  <si>
    <t>DB51+DB52</t>
  </si>
  <si>
    <t>XDB53</t>
  </si>
  <si>
    <t>GB34</t>
  </si>
  <si>
    <t>GB35</t>
  </si>
  <si>
    <t>GB54+GB55+GB56+GB57</t>
  </si>
  <si>
    <t>GB59a</t>
  </si>
  <si>
    <t>GB87a</t>
  </si>
  <si>
    <t>GB88a</t>
  </si>
  <si>
    <t>GB89a</t>
  </si>
  <si>
    <t>GB93a</t>
  </si>
  <si>
    <t>GB94a</t>
  </si>
  <si>
    <t>GB95a</t>
  </si>
  <si>
    <t>GB96a</t>
  </si>
  <si>
    <t>GB97a</t>
  </si>
  <si>
    <t>SF</t>
  </si>
  <si>
    <t>SB1</t>
  </si>
  <si>
    <t>SB2</t>
  </si>
  <si>
    <t>SB41 +SB42</t>
  </si>
  <si>
    <t>SB68a</t>
  </si>
  <si>
    <t xml:space="preserve">SB101 </t>
  </si>
  <si>
    <t>SB105a</t>
  </si>
  <si>
    <t>SB106a</t>
  </si>
  <si>
    <t>SB109a</t>
  </si>
  <si>
    <t xml:space="preserve">SB109 </t>
  </si>
  <si>
    <t>SB111a</t>
  </si>
  <si>
    <t xml:space="preserve">SB111 </t>
  </si>
  <si>
    <t>SB75+B76</t>
  </si>
  <si>
    <t>SB95+SB96+SB97+SB98+SB99+SB100</t>
  </si>
  <si>
    <t>GB101</t>
  </si>
  <si>
    <t>Rb101</t>
  </si>
  <si>
    <t>GB100a</t>
  </si>
  <si>
    <t>GB100</t>
  </si>
  <si>
    <t>TF</t>
  </si>
  <si>
    <t>GB 44</t>
  </si>
  <si>
    <t>GB 45</t>
  </si>
  <si>
    <t>Antitermite treatement</t>
  </si>
  <si>
    <t>School Bolck</t>
  </si>
  <si>
    <t xml:space="preserve">CF2+ G-F5+GF5 </t>
  </si>
  <si>
    <t>XDC-25</t>
  </si>
  <si>
    <t>GF to FF</t>
  </si>
  <si>
    <t xml:space="preserve"> FF to SF</t>
  </si>
  <si>
    <t>XS-C42</t>
  </si>
  <si>
    <t xml:space="preserve"> SF to TF</t>
  </si>
  <si>
    <t>TF to Fourth Floor</t>
  </si>
  <si>
    <t>XS-C43</t>
  </si>
  <si>
    <t>Concrete Pier</t>
  </si>
  <si>
    <t>Concrete  blocks Plinth Beam</t>
  </si>
  <si>
    <t>PCC Below Plinth Beams</t>
  </si>
  <si>
    <t>Floor PCC</t>
  </si>
  <si>
    <t>Coping Concrete</t>
  </si>
  <si>
    <t>Below SSM Foundation</t>
  </si>
  <si>
    <t>For Parapet wall</t>
  </si>
  <si>
    <t>FormWork</t>
  </si>
  <si>
    <t xml:space="preserve"> Footing</t>
  </si>
  <si>
    <t>Lintel Beam</t>
  </si>
  <si>
    <t>Chajja</t>
  </si>
  <si>
    <t>Trough</t>
  </si>
  <si>
    <t>Saircase</t>
  </si>
  <si>
    <t>Medical Room External Wall</t>
  </si>
  <si>
    <t>Deduct W101</t>
  </si>
  <si>
    <t>Wall betn Medical room and School Lobby</t>
  </si>
  <si>
    <t>Wall betn Medical room &amp; Toilet</t>
  </si>
  <si>
    <t>D109A</t>
  </si>
  <si>
    <t>Toilet Walls-Side</t>
  </si>
  <si>
    <t>Medical Entrance door</t>
  </si>
  <si>
    <t>Door D110</t>
  </si>
  <si>
    <t>DoorD101</t>
  </si>
  <si>
    <t>Lift</t>
  </si>
  <si>
    <t>Deduct Opening</t>
  </si>
  <si>
    <t>Visitors Room</t>
  </si>
  <si>
    <t>Front Wall</t>
  </si>
  <si>
    <t>Deduct Door D101</t>
  </si>
  <si>
    <t>Back Wall</t>
  </si>
  <si>
    <t>Side wall</t>
  </si>
  <si>
    <t>W105</t>
  </si>
  <si>
    <t>Admin Room</t>
  </si>
  <si>
    <t>Front wall</t>
  </si>
  <si>
    <t>Deduct D101</t>
  </si>
  <si>
    <t>Deduct W104</t>
  </si>
  <si>
    <t>Deduct W103</t>
  </si>
  <si>
    <t>Side</t>
  </si>
  <si>
    <t>Staircase 01</t>
  </si>
  <si>
    <t>Side walls</t>
  </si>
  <si>
    <t>Back wall</t>
  </si>
  <si>
    <t>Deduct door</t>
  </si>
  <si>
    <t>Duct Wall</t>
  </si>
  <si>
    <t>Creche</t>
  </si>
  <si>
    <t>Staircase extendedwall</t>
  </si>
  <si>
    <t>Deduct W106</t>
  </si>
  <si>
    <t>Side window wall</t>
  </si>
  <si>
    <t>Deduct opening</t>
  </si>
  <si>
    <t>Wall betn ramp &amp; creche</t>
  </si>
  <si>
    <t>Wall betn playarea and creche</t>
  </si>
  <si>
    <t>Door D107</t>
  </si>
  <si>
    <t>Door D106</t>
  </si>
  <si>
    <t>Attached Toilet wall</t>
  </si>
  <si>
    <t>Deduct Grill</t>
  </si>
  <si>
    <t>W110</t>
  </si>
  <si>
    <t>Entrence wall</t>
  </si>
  <si>
    <t>D103</t>
  </si>
  <si>
    <t>Jaali wall</t>
  </si>
  <si>
    <t>Deduct Jaali</t>
  </si>
  <si>
    <t>LKG</t>
  </si>
  <si>
    <t>Wal lbetn  LKG and Play area</t>
  </si>
  <si>
    <t>Wall etn LKG and Mkg</t>
  </si>
  <si>
    <t>Deduct W113</t>
  </si>
  <si>
    <t>Window  Wall</t>
  </si>
  <si>
    <t>Deduct openings</t>
  </si>
  <si>
    <t>MKG</t>
  </si>
  <si>
    <t>Wall betn MKG and OTS</t>
  </si>
  <si>
    <t>Wall betn MKG and Play area</t>
  </si>
  <si>
    <t>Deduct D108</t>
  </si>
  <si>
    <t>Deduct D106</t>
  </si>
  <si>
    <t>Window wall</t>
  </si>
  <si>
    <t>Attached Toilet</t>
  </si>
  <si>
    <t>Deduct D103</t>
  </si>
  <si>
    <t>Deduct W110</t>
  </si>
  <si>
    <t>play area  jaali wAll</t>
  </si>
  <si>
    <t>Multipurpose lab</t>
  </si>
  <si>
    <t>Wall betn play area &amp;lab</t>
  </si>
  <si>
    <t>Deduct Door D106</t>
  </si>
  <si>
    <t>Entrance</t>
  </si>
  <si>
    <t>Wall betn Multipurpose lab and chemistry lab</t>
  </si>
  <si>
    <t>Deduct  W115</t>
  </si>
  <si>
    <t>Deduct  W114</t>
  </si>
  <si>
    <t>Wall etn Chemistry lab and toilet</t>
  </si>
  <si>
    <t>Lab entrance wall</t>
  </si>
  <si>
    <t>DB shaft</t>
  </si>
  <si>
    <t>Deduct D109</t>
  </si>
  <si>
    <t>Fire Shaft</t>
  </si>
  <si>
    <t>Deduct Door D105</t>
  </si>
  <si>
    <t>Toilet Wall</t>
  </si>
  <si>
    <t>Womens</t>
  </si>
  <si>
    <t>Deduct W117</t>
  </si>
  <si>
    <t>Wall betn men and women toilet</t>
  </si>
  <si>
    <t>Toilet M</t>
  </si>
  <si>
    <t>W117</t>
  </si>
  <si>
    <t>Door wall</t>
  </si>
  <si>
    <t>Toilet attached</t>
  </si>
  <si>
    <t>Deduct Door D102</t>
  </si>
  <si>
    <t>Deduct Door D111A</t>
  </si>
  <si>
    <t>Wall betn drinking water and Toilet A</t>
  </si>
  <si>
    <t>UKG</t>
  </si>
  <si>
    <t>Back wall of UKG to 5th Std</t>
  </si>
  <si>
    <t>Deduct doors D115</t>
  </si>
  <si>
    <t>Deduct doors D114</t>
  </si>
  <si>
    <t>Attached Toilet walls UG&amp; Std 1</t>
  </si>
  <si>
    <t>Wall etn Toilets</t>
  </si>
  <si>
    <t>Attached Toilet walls Std 2 &amp; Std 3</t>
  </si>
  <si>
    <t>Attached Toilet walls Std 4 &amp; Std 5</t>
  </si>
  <si>
    <t>UKG Entrence wall</t>
  </si>
  <si>
    <t>Deduct D113</t>
  </si>
  <si>
    <t>Std  1 &amp; 2 entrance wall</t>
  </si>
  <si>
    <t>Std  3 &amp; 4 entrance wall</t>
  </si>
  <si>
    <t>Std 5 Entrence wall</t>
  </si>
  <si>
    <t>Wall betn Library&amp;5th std</t>
  </si>
  <si>
    <t>Lirarary Entrance wall</t>
  </si>
  <si>
    <t>Deduct D119</t>
  </si>
  <si>
    <t>Deduct W118</t>
  </si>
  <si>
    <t>Deduct W119</t>
  </si>
  <si>
    <t>Deduct W120</t>
  </si>
  <si>
    <t>back wall</t>
  </si>
  <si>
    <t>Deduct W122</t>
  </si>
  <si>
    <t>Deduct W121</t>
  </si>
  <si>
    <t>Below Staircase</t>
  </si>
  <si>
    <t>Play area wall</t>
  </si>
  <si>
    <t>FF</t>
  </si>
  <si>
    <t>Staff</t>
  </si>
  <si>
    <t>Deduct W136</t>
  </si>
  <si>
    <t>Deduct W138</t>
  </si>
  <si>
    <t>Staff room entry wall</t>
  </si>
  <si>
    <t>Deduct D116</t>
  </si>
  <si>
    <t>Deduct W140</t>
  </si>
  <si>
    <t>Cutout walls</t>
  </si>
  <si>
    <t>Staicase 04</t>
  </si>
  <si>
    <t>Deduct W135</t>
  </si>
  <si>
    <t>Plumbing  Shaft Wall</t>
  </si>
  <si>
    <t>Deduct D109A</t>
  </si>
  <si>
    <t>Staicase 04 to Lift back wall</t>
  </si>
  <si>
    <t>Wall betn staicase and staff room</t>
  </si>
  <si>
    <t>PHE Shaft wall</t>
  </si>
  <si>
    <t>Staff betn lift and staff</t>
  </si>
  <si>
    <t>Lift back wall</t>
  </si>
  <si>
    <t>Lift front wall</t>
  </si>
  <si>
    <t xml:space="preserve">Lift </t>
  </si>
  <si>
    <t>Lift side shaft</t>
  </si>
  <si>
    <t>Deduct D112</t>
  </si>
  <si>
    <t>Deduct D105</t>
  </si>
  <si>
    <t>Cutout</t>
  </si>
  <si>
    <t>Std 6</t>
  </si>
  <si>
    <t xml:space="preserve"> window wall</t>
  </si>
  <si>
    <t>Deduct W139</t>
  </si>
  <si>
    <t>Wall betn passage &amp;  Std 6</t>
  </si>
  <si>
    <t xml:space="preserve"> Entrence wall Std 6 </t>
  </si>
  <si>
    <t>Window W142</t>
  </si>
  <si>
    <t>Entrance wall</t>
  </si>
  <si>
    <t>Wall etn Std 6 and Std 7</t>
  </si>
  <si>
    <t>STD 7</t>
  </si>
  <si>
    <t>Side wall Std 7</t>
  </si>
  <si>
    <t>Entrence wall of std 7</t>
  </si>
  <si>
    <t>w142</t>
  </si>
  <si>
    <t>Maths Lab</t>
  </si>
  <si>
    <t>Deduct  W142</t>
  </si>
  <si>
    <t>window  wall</t>
  </si>
  <si>
    <t>Wall betn maths lab and biolab</t>
  </si>
  <si>
    <t>biolog lab</t>
  </si>
  <si>
    <t>Deduct W116</t>
  </si>
  <si>
    <t>Window Wall</t>
  </si>
  <si>
    <t>Wall betn Biology lab and Toilet</t>
  </si>
  <si>
    <t>Wall betn toilet and Drining water</t>
  </si>
  <si>
    <t>Std 7</t>
  </si>
  <si>
    <t>W154</t>
  </si>
  <si>
    <t>Std 7 Entrence wall</t>
  </si>
  <si>
    <t>Std  8 Entrance wall</t>
  </si>
  <si>
    <t>Std  8 entrance wall</t>
  </si>
  <si>
    <t>Std 9 Entrence wall</t>
  </si>
  <si>
    <t>Std 10 Entrence wall</t>
  </si>
  <si>
    <t>Wall betn Library</t>
  </si>
  <si>
    <t>Staff Room</t>
  </si>
  <si>
    <t>Wall betn staff and open terrace</t>
  </si>
  <si>
    <t>Deduct D118</t>
  </si>
  <si>
    <t>Deduct D157</t>
  </si>
  <si>
    <t>Staff Entrence</t>
  </si>
  <si>
    <t>Deduct D107</t>
  </si>
  <si>
    <t>Wall betn staicase &amp; duct</t>
  </si>
  <si>
    <t>Deduct W156</t>
  </si>
  <si>
    <t>Lift wall</t>
  </si>
  <si>
    <t xml:space="preserve">Deduct opening </t>
  </si>
  <si>
    <t>D112</t>
  </si>
  <si>
    <t xml:space="preserve">Duct </t>
  </si>
  <si>
    <t>Std 10</t>
  </si>
  <si>
    <t>Deduct door D107</t>
  </si>
  <si>
    <t>Deduct W160</t>
  </si>
  <si>
    <t>Deduct W158</t>
  </si>
  <si>
    <t>Std 11</t>
  </si>
  <si>
    <t>Side Walls</t>
  </si>
  <si>
    <t>Wall betn Std 11 &amp;std 11</t>
  </si>
  <si>
    <t>Deduct door D108</t>
  </si>
  <si>
    <t>Computer lab</t>
  </si>
  <si>
    <t>Deduct  W160</t>
  </si>
  <si>
    <t>Wall betn maths lab and Physics</t>
  </si>
  <si>
    <t>Physics lab</t>
  </si>
  <si>
    <t>Wall betn  Physics  lab and Toilet</t>
  </si>
  <si>
    <t>Deduct D102</t>
  </si>
  <si>
    <t>Wall betn toilet and Drinking water</t>
  </si>
  <si>
    <t>deduct railing</t>
  </si>
  <si>
    <t>Back wall of  Std 11 to 12</t>
  </si>
  <si>
    <t>W161</t>
  </si>
  <si>
    <t>W162</t>
  </si>
  <si>
    <t>W163</t>
  </si>
  <si>
    <t>W164</t>
  </si>
  <si>
    <t>W165</t>
  </si>
  <si>
    <t>Std 11 Entrence wall</t>
  </si>
  <si>
    <t>Std  12 Entrance wall</t>
  </si>
  <si>
    <t>Std 12 Entrence wall</t>
  </si>
  <si>
    <t>Deduct jaali wall</t>
  </si>
  <si>
    <t>Std 12 Side wall</t>
  </si>
  <si>
    <t>UPS room</t>
  </si>
  <si>
    <t>Deduct D201</t>
  </si>
  <si>
    <t>Receiving area</t>
  </si>
  <si>
    <t xml:space="preserve">Wall of Kitchen +Receiving </t>
  </si>
  <si>
    <t>Deduct W208</t>
  </si>
  <si>
    <t>D202</t>
  </si>
  <si>
    <t>Wall of Kitchen + Dishwash</t>
  </si>
  <si>
    <t>Wall Betn Kitchen &amp; receiving area</t>
  </si>
  <si>
    <t>Deduct W202</t>
  </si>
  <si>
    <t>D215</t>
  </si>
  <si>
    <t>Deduct W211</t>
  </si>
  <si>
    <t>Deduct W212</t>
  </si>
  <si>
    <t>Wall Betn Kitchen and Dishwash</t>
  </si>
  <si>
    <t>Wall bet Dishwash and Drinking water</t>
  </si>
  <si>
    <t>Wall bet plate  wash and dish wash &amp; drinking</t>
  </si>
  <si>
    <t>Wall betn drinking water &amp; Stage</t>
  </si>
  <si>
    <t>Wall betn Ups and dining</t>
  </si>
  <si>
    <t>Service Duct Font wall &amp; back wall</t>
  </si>
  <si>
    <t>Deduct D203</t>
  </si>
  <si>
    <t>Deduct D204</t>
  </si>
  <si>
    <t>Side wall of ducts and janitor front wall</t>
  </si>
  <si>
    <t>Deduct D201A</t>
  </si>
  <si>
    <t>Ups room Front wall</t>
  </si>
  <si>
    <t>Deduct W203</t>
  </si>
  <si>
    <t xml:space="preserve">Wall </t>
  </si>
  <si>
    <t>Dining</t>
  </si>
  <si>
    <t>Block Work</t>
  </si>
  <si>
    <t>Guest Room 1</t>
  </si>
  <si>
    <t>Deduct W304</t>
  </si>
  <si>
    <t>W304A</t>
  </si>
  <si>
    <t>W305</t>
  </si>
  <si>
    <t>W306</t>
  </si>
  <si>
    <t>W307</t>
  </si>
  <si>
    <t>W306A</t>
  </si>
  <si>
    <t>W307A</t>
  </si>
  <si>
    <t xml:space="preserve">Guest 01 </t>
  </si>
  <si>
    <t>Plumbing shaft side wall</t>
  </si>
  <si>
    <t>Deduct W303</t>
  </si>
  <si>
    <t>Front wall+Toilet wall</t>
  </si>
  <si>
    <t>Deduct  D306</t>
  </si>
  <si>
    <t>Guest room Entrance Wall</t>
  </si>
  <si>
    <t>Deduct W24</t>
  </si>
  <si>
    <t>Guest 02&amp;3</t>
  </si>
  <si>
    <t>Toilet wall- side</t>
  </si>
  <si>
    <t>Guest 04&amp;05</t>
  </si>
  <si>
    <t>Side walls of Toilets</t>
  </si>
  <si>
    <t>Guest 06&amp;7</t>
  </si>
  <si>
    <t>Guest Room 8,9,10,11</t>
  </si>
  <si>
    <t>Back walls</t>
  </si>
  <si>
    <t>Deduct W310</t>
  </si>
  <si>
    <t>Deduct W311</t>
  </si>
  <si>
    <t>Guest room inside wall betn ducts</t>
  </si>
  <si>
    <t>Guest 9</t>
  </si>
  <si>
    <t>Deduct W309</t>
  </si>
  <si>
    <t>Guest 10,11</t>
  </si>
  <si>
    <t>Guest 12+Janitor</t>
  </si>
  <si>
    <t>PHE Shaft Walls</t>
  </si>
  <si>
    <t>Deduct W324</t>
  </si>
  <si>
    <t>Guest 9,10,11,12 Entrance+Toilet walls</t>
  </si>
  <si>
    <t>deduct door D301</t>
  </si>
  <si>
    <t>deduct door D302</t>
  </si>
  <si>
    <t>Toilet Walls</t>
  </si>
  <si>
    <t>Janitor Front wall</t>
  </si>
  <si>
    <t>Staircase 09</t>
  </si>
  <si>
    <t>Deduct W308</t>
  </si>
  <si>
    <t>Deduct W308a</t>
  </si>
  <si>
    <t>Entrance Wall</t>
  </si>
  <si>
    <t>Deduct W323</t>
  </si>
  <si>
    <t>Deduct D303</t>
  </si>
  <si>
    <t>Staircase 8</t>
  </si>
  <si>
    <t>Deduct W302</t>
  </si>
  <si>
    <t>Fire shaft</t>
  </si>
  <si>
    <t>Deduct D304</t>
  </si>
  <si>
    <t>Store room</t>
  </si>
  <si>
    <t>Deduct 301</t>
  </si>
  <si>
    <t>Deduct W301</t>
  </si>
  <si>
    <t>Guest Lobby</t>
  </si>
  <si>
    <t>Deduct D307</t>
  </si>
  <si>
    <t>Gust room wall extended from storage room</t>
  </si>
  <si>
    <t>Guest room Entrance Window Wall</t>
  </si>
  <si>
    <t>Deduct D301</t>
  </si>
  <si>
    <t>Deduct W313</t>
  </si>
  <si>
    <t>Deduct W314</t>
  </si>
  <si>
    <t>Deduct W315</t>
  </si>
  <si>
    <t>Guest wall From Guest 9-11</t>
  </si>
  <si>
    <t>Deduct Openings</t>
  </si>
  <si>
    <t>Toilet Side wall</t>
  </si>
  <si>
    <t>Deduct W306</t>
  </si>
  <si>
    <t>Wall betn passage and Toilets</t>
  </si>
  <si>
    <t>Deduct D306</t>
  </si>
  <si>
    <t>Toilet Entrance wall</t>
  </si>
  <si>
    <t>Ele shaft wall</t>
  </si>
  <si>
    <t>Recretion room</t>
  </si>
  <si>
    <t>Deduct 307</t>
  </si>
  <si>
    <t>Deduct W317</t>
  </si>
  <si>
    <t>Deduct W318</t>
  </si>
  <si>
    <t>Deduct W319</t>
  </si>
  <si>
    <t>Entrance Double ht</t>
  </si>
  <si>
    <t>Deduct W316</t>
  </si>
  <si>
    <t>Entrance and Duct walls</t>
  </si>
  <si>
    <t>Guest Block</t>
  </si>
  <si>
    <t>Doors &amp; Window</t>
  </si>
  <si>
    <t>GF</t>
  </si>
  <si>
    <t>D201</t>
  </si>
  <si>
    <t>D203</t>
  </si>
  <si>
    <t>D204</t>
  </si>
  <si>
    <t>D205</t>
  </si>
  <si>
    <t>D206</t>
  </si>
  <si>
    <t>D207</t>
  </si>
  <si>
    <t>D208</t>
  </si>
  <si>
    <t>D209</t>
  </si>
  <si>
    <t>D210</t>
  </si>
  <si>
    <t>D211</t>
  </si>
  <si>
    <t>D214</t>
  </si>
  <si>
    <t>Window</t>
  </si>
  <si>
    <t>W201</t>
  </si>
  <si>
    <t>W202</t>
  </si>
  <si>
    <t>W203</t>
  </si>
  <si>
    <t>W204</t>
  </si>
  <si>
    <t>W205</t>
  </si>
  <si>
    <t>W206</t>
  </si>
  <si>
    <t>W207</t>
  </si>
  <si>
    <t>W208</t>
  </si>
  <si>
    <t>W209</t>
  </si>
  <si>
    <t>W210</t>
  </si>
  <si>
    <t>W211</t>
  </si>
  <si>
    <t>W212</t>
  </si>
  <si>
    <t>W205A</t>
  </si>
  <si>
    <t>W203A</t>
  </si>
  <si>
    <t>W208A</t>
  </si>
  <si>
    <t>W209A</t>
  </si>
  <si>
    <t>W213</t>
  </si>
  <si>
    <t>W214</t>
  </si>
  <si>
    <t>D201A</t>
  </si>
  <si>
    <t>D206A</t>
  </si>
  <si>
    <t>D212</t>
  </si>
  <si>
    <t>D213</t>
  </si>
  <si>
    <t>D216</t>
  </si>
  <si>
    <t>W218</t>
  </si>
  <si>
    <t>W219</t>
  </si>
  <si>
    <t>W217</t>
  </si>
  <si>
    <t>W222</t>
  </si>
  <si>
    <t>W219A</t>
  </si>
  <si>
    <t>W221</t>
  </si>
  <si>
    <t>W220</t>
  </si>
  <si>
    <t>W215</t>
  </si>
  <si>
    <t>Joinery Works</t>
  </si>
  <si>
    <t>Doors and Windows</t>
  </si>
  <si>
    <t>Door 101</t>
  </si>
  <si>
    <t>D110</t>
  </si>
  <si>
    <t xml:space="preserve">D109 </t>
  </si>
  <si>
    <t>D105</t>
  </si>
  <si>
    <t>D107</t>
  </si>
  <si>
    <t>D106</t>
  </si>
  <si>
    <t>D108</t>
  </si>
  <si>
    <t>D104</t>
  </si>
  <si>
    <t>D102</t>
  </si>
  <si>
    <t>D111A</t>
  </si>
  <si>
    <t>D102A</t>
  </si>
  <si>
    <t>D113</t>
  </si>
  <si>
    <t>D119</t>
  </si>
  <si>
    <t>D114</t>
  </si>
  <si>
    <t>D115</t>
  </si>
  <si>
    <t>W101</t>
  </si>
  <si>
    <t>W102</t>
  </si>
  <si>
    <t>W103</t>
  </si>
  <si>
    <t>W104</t>
  </si>
  <si>
    <t>W106</t>
  </si>
  <si>
    <t>W107</t>
  </si>
  <si>
    <t>W111</t>
  </si>
  <si>
    <t>W112</t>
  </si>
  <si>
    <t>W108</t>
  </si>
  <si>
    <t>W109</t>
  </si>
  <si>
    <t>W113</t>
  </si>
  <si>
    <t>W114</t>
  </si>
  <si>
    <t>W115</t>
  </si>
  <si>
    <t>W116</t>
  </si>
  <si>
    <t>W118</t>
  </si>
  <si>
    <t>W119</t>
  </si>
  <si>
    <t>W120</t>
  </si>
  <si>
    <t>W121</t>
  </si>
  <si>
    <t>W122</t>
  </si>
  <si>
    <t>D116</t>
  </si>
  <si>
    <t>D117</t>
  </si>
  <si>
    <t>W135</t>
  </si>
  <si>
    <t>W136</t>
  </si>
  <si>
    <t>W138</t>
  </si>
  <si>
    <t>W140</t>
  </si>
  <si>
    <t>W137</t>
  </si>
  <si>
    <t>W139</t>
  </si>
  <si>
    <t>W142</t>
  </si>
  <si>
    <t>W141</t>
  </si>
  <si>
    <t>W152</t>
  </si>
  <si>
    <t>W151</t>
  </si>
  <si>
    <t>W153</t>
  </si>
  <si>
    <t>W144</t>
  </si>
  <si>
    <t>W145</t>
  </si>
  <si>
    <t xml:space="preserve">SF </t>
  </si>
  <si>
    <t>D118</t>
  </si>
  <si>
    <t>D109</t>
  </si>
  <si>
    <t>D111</t>
  </si>
  <si>
    <t>D102B</t>
  </si>
  <si>
    <t>W156</t>
  </si>
  <si>
    <t>W157</t>
  </si>
  <si>
    <t>W158</t>
  </si>
  <si>
    <t>W159</t>
  </si>
  <si>
    <t>W160</t>
  </si>
  <si>
    <t>D301</t>
  </si>
  <si>
    <t>D302</t>
  </si>
  <si>
    <t>D303</t>
  </si>
  <si>
    <t>D304</t>
  </si>
  <si>
    <t>D305</t>
  </si>
  <si>
    <t>D307</t>
  </si>
  <si>
    <t>D306</t>
  </si>
  <si>
    <t>W301</t>
  </si>
  <si>
    <t>W302</t>
  </si>
  <si>
    <t>W303</t>
  </si>
  <si>
    <t>W304</t>
  </si>
  <si>
    <t>W308</t>
  </si>
  <si>
    <t>W309</t>
  </si>
  <si>
    <t>W310</t>
  </si>
  <si>
    <t>W311</t>
  </si>
  <si>
    <t>W324</t>
  </si>
  <si>
    <t>W323</t>
  </si>
  <si>
    <t>W312</t>
  </si>
  <si>
    <t>B308A</t>
  </si>
  <si>
    <t>W313</t>
  </si>
  <si>
    <t>W314</t>
  </si>
  <si>
    <t>W315</t>
  </si>
  <si>
    <t>W317</t>
  </si>
  <si>
    <t>W318</t>
  </si>
  <si>
    <t>W319</t>
  </si>
  <si>
    <t>W316</t>
  </si>
  <si>
    <t>W320</t>
  </si>
  <si>
    <t>W322</t>
  </si>
  <si>
    <t>Fabrication Works</t>
  </si>
  <si>
    <t>Plastering &amp; Pointing Work</t>
  </si>
  <si>
    <t>Waterproof Work</t>
  </si>
  <si>
    <t xml:space="preserve">Flooring &amp; Dadoing </t>
  </si>
  <si>
    <t>Medical Room</t>
  </si>
  <si>
    <t>Visitors room</t>
  </si>
  <si>
    <t>Admin room</t>
  </si>
  <si>
    <t>LKG-2</t>
  </si>
  <si>
    <t>Chemistry lab</t>
  </si>
  <si>
    <t>Std1</t>
  </si>
  <si>
    <t>Std2</t>
  </si>
  <si>
    <t>Std3</t>
  </si>
  <si>
    <t>Std4</t>
  </si>
  <si>
    <t>Std5</t>
  </si>
  <si>
    <t>Library</t>
  </si>
  <si>
    <t>Steps and below staircase</t>
  </si>
  <si>
    <t xml:space="preserve">Steps  </t>
  </si>
  <si>
    <t>Staff room</t>
  </si>
  <si>
    <t>Staircase 04</t>
  </si>
  <si>
    <t>Bilogy lab</t>
  </si>
  <si>
    <t>Std 8</t>
  </si>
  <si>
    <t>Std 9</t>
  </si>
  <si>
    <t>Library Reading</t>
  </si>
  <si>
    <t>St10</t>
  </si>
  <si>
    <t>Std11</t>
  </si>
  <si>
    <t>Physcs Lab</t>
  </si>
  <si>
    <t>Std 12</t>
  </si>
  <si>
    <t>Corridor Lether Finishtiles</t>
  </si>
  <si>
    <t>School Lobby</t>
  </si>
  <si>
    <t>Ramp</t>
  </si>
  <si>
    <t>Passage</t>
  </si>
  <si>
    <t>Admin Outside area</t>
  </si>
  <si>
    <t>LKG Outside</t>
  </si>
  <si>
    <t>Ukg Outside</t>
  </si>
  <si>
    <t>STD1&amp; 2 outside</t>
  </si>
  <si>
    <t>STD3&amp; 4 outside</t>
  </si>
  <si>
    <t>Std 5 Outside</t>
  </si>
  <si>
    <t>Area betn Std 12</t>
  </si>
  <si>
    <t>WPC Tiles</t>
  </si>
  <si>
    <t>Staff Room terrcae</t>
  </si>
  <si>
    <t xml:space="preserve">DI </t>
  </si>
  <si>
    <t>Flooring</t>
  </si>
  <si>
    <t>Meeting room 12 seater</t>
  </si>
  <si>
    <t>Meeting room 6 seater 1</t>
  </si>
  <si>
    <t>Meeting room 6 seater 2</t>
  </si>
  <si>
    <t>Meeting room 6 seater 3</t>
  </si>
  <si>
    <t>Meeting room 6 seater 4</t>
  </si>
  <si>
    <t>Resource room</t>
  </si>
  <si>
    <t>Deduct Skylight</t>
  </si>
  <si>
    <t>Training room 1</t>
  </si>
  <si>
    <t>Training room 2</t>
  </si>
  <si>
    <t>Leather Finish</t>
  </si>
  <si>
    <t>DI lobby</t>
  </si>
  <si>
    <t>Dish Wash area</t>
  </si>
  <si>
    <t>Kitchen Area</t>
  </si>
  <si>
    <t>Store Room</t>
  </si>
  <si>
    <t>Ups room</t>
  </si>
  <si>
    <t>Front of UPS</t>
  </si>
  <si>
    <t>Steps</t>
  </si>
  <si>
    <t>Leather Kota</t>
  </si>
  <si>
    <t>Open area</t>
  </si>
  <si>
    <t>WPC Tile</t>
  </si>
  <si>
    <t>FF Level</t>
  </si>
  <si>
    <t>Above dining</t>
  </si>
  <si>
    <t>Ground Floor</t>
  </si>
  <si>
    <t>Corridor</t>
  </si>
  <si>
    <t>Staircase 08</t>
  </si>
  <si>
    <t>Guest Room 2</t>
  </si>
  <si>
    <t>Guest Room 3</t>
  </si>
  <si>
    <t>Guest Room 4</t>
  </si>
  <si>
    <t>Guest Room 5</t>
  </si>
  <si>
    <t>Guest Room 6</t>
  </si>
  <si>
    <t>Guest Room 7</t>
  </si>
  <si>
    <t>Guest Room 8</t>
  </si>
  <si>
    <t>Guest Room 9</t>
  </si>
  <si>
    <t>Guest Room 10</t>
  </si>
  <si>
    <t>Guest Room 11</t>
  </si>
  <si>
    <t>Guest room 1</t>
  </si>
  <si>
    <t>Guest room 2</t>
  </si>
  <si>
    <t>Guest room 3</t>
  </si>
  <si>
    <t>Guest room 4</t>
  </si>
  <si>
    <t>Guest room 5</t>
  </si>
  <si>
    <t>Guest room 6</t>
  </si>
  <si>
    <t>Guest room 7</t>
  </si>
  <si>
    <t>Guest room 8</t>
  </si>
  <si>
    <t>Guest room 9</t>
  </si>
  <si>
    <t>Guest room 10</t>
  </si>
  <si>
    <t>Guest room 11</t>
  </si>
  <si>
    <t>Recreation room</t>
  </si>
  <si>
    <t>Corridor+Staircase 8 &amp; staircase 9</t>
  </si>
  <si>
    <t>TERRACE Floor</t>
  </si>
  <si>
    <t>ToiletFlooring</t>
  </si>
  <si>
    <t>Janitor room</t>
  </si>
  <si>
    <t>Terrace Tile WPC</t>
  </si>
  <si>
    <t>SF Level</t>
  </si>
  <si>
    <t>Third floor Level</t>
  </si>
  <si>
    <t>Terrace Level</t>
  </si>
  <si>
    <t>Staircase Flooring</t>
  </si>
  <si>
    <t xml:space="preserve">Cement Skirting </t>
  </si>
  <si>
    <t>Toilet Flooring</t>
  </si>
  <si>
    <t>Dadoing</t>
  </si>
  <si>
    <t>Toilet</t>
  </si>
  <si>
    <t>Deduct Door D302</t>
  </si>
  <si>
    <t>Deduct Ventilator W303</t>
  </si>
  <si>
    <t>Deduct Door</t>
  </si>
  <si>
    <t>Deduct Ventilator</t>
  </si>
  <si>
    <t>Accessible Toilet</t>
  </si>
  <si>
    <t>Deduct Door D203</t>
  </si>
  <si>
    <t>Womens Toilet</t>
  </si>
  <si>
    <t>Deduct D205</t>
  </si>
  <si>
    <t>Toilet 1</t>
  </si>
  <si>
    <t>Toilet 2</t>
  </si>
  <si>
    <t>Toilet 3</t>
  </si>
  <si>
    <t>Mens toilet</t>
  </si>
  <si>
    <t>Deduct W205</t>
  </si>
  <si>
    <t>Toilet W</t>
  </si>
  <si>
    <t>WC</t>
  </si>
  <si>
    <t>Toilet (AT)</t>
  </si>
  <si>
    <t>Quantites</t>
  </si>
  <si>
    <t xml:space="preserve">Backfilling </t>
  </si>
  <si>
    <t>sides of Foundation</t>
  </si>
  <si>
    <t>Total Earthwork</t>
  </si>
  <si>
    <t>Deduct PCC Qty</t>
  </si>
  <si>
    <t>Deduct RCC footing Qty</t>
  </si>
  <si>
    <t>Column Pedastal qty</t>
  </si>
  <si>
    <t>Column upto NGL</t>
  </si>
  <si>
    <t>Total qty</t>
  </si>
  <si>
    <t>Plinth Filling</t>
  </si>
  <si>
    <t>FFL-200</t>
  </si>
  <si>
    <t>FFL250</t>
  </si>
  <si>
    <t>DI-FFL 1250</t>
  </si>
  <si>
    <t>FFL 1000</t>
  </si>
  <si>
    <t>ColumnPedstals</t>
  </si>
  <si>
    <t>Pedstal School</t>
  </si>
  <si>
    <t>Pedstal-DI</t>
  </si>
  <si>
    <t>Pedstal GH</t>
  </si>
  <si>
    <t>GF  to FF</t>
  </si>
  <si>
    <t xml:space="preserve">Guest House </t>
  </si>
  <si>
    <t>Above SF( terrace Floor)</t>
  </si>
  <si>
    <t>Above Fourth Floor</t>
  </si>
  <si>
    <t>Upto GF</t>
  </si>
  <si>
    <t>Parapet wall</t>
  </si>
  <si>
    <t>1200mm height</t>
  </si>
  <si>
    <t>Lobby Double ht area</t>
  </si>
  <si>
    <t>Railing Passage area</t>
  </si>
  <si>
    <t>Staicase side Parapet wall</t>
  </si>
  <si>
    <t>Below railing</t>
  </si>
  <si>
    <t>4" Blockwork Toilet Area</t>
  </si>
  <si>
    <t>6" Block</t>
  </si>
  <si>
    <t>Deduct D302</t>
  </si>
  <si>
    <t>SF Parapet</t>
  </si>
  <si>
    <t>Recretion Room</t>
  </si>
  <si>
    <t xml:space="preserve">SF  </t>
  </si>
  <si>
    <t xml:space="preserve">TF </t>
  </si>
  <si>
    <t>Skylight</t>
  </si>
  <si>
    <t>Deduct W320</t>
  </si>
  <si>
    <t>Terrace Floor</t>
  </si>
  <si>
    <t xml:space="preserve">Parapet </t>
  </si>
  <si>
    <t>Plumbing Shaft</t>
  </si>
  <si>
    <t>Shaft 1</t>
  </si>
  <si>
    <t>Shaft 2</t>
  </si>
  <si>
    <t>Shaft 3</t>
  </si>
  <si>
    <t>Shaft 4</t>
  </si>
  <si>
    <t>Elv &amp;Ele Shaft</t>
  </si>
  <si>
    <t>Lift &amp; Fire Shaft</t>
  </si>
  <si>
    <t>Staircase Headroom</t>
  </si>
  <si>
    <t>Deduct W322</t>
  </si>
  <si>
    <t>Above staircase Room</t>
  </si>
  <si>
    <t>Drinking Water</t>
  </si>
  <si>
    <t>ELV &amp; ELE shaft</t>
  </si>
  <si>
    <t>Deduct D305</t>
  </si>
  <si>
    <t>Staircase Railing</t>
  </si>
  <si>
    <t>Handrail</t>
  </si>
  <si>
    <t xml:space="preserve">Window Grills </t>
  </si>
  <si>
    <t>W308A</t>
  </si>
  <si>
    <t>W321</t>
  </si>
  <si>
    <t>Lintel</t>
  </si>
  <si>
    <t>Guest Room</t>
  </si>
  <si>
    <t>LB1</t>
  </si>
  <si>
    <t>LB101</t>
  </si>
  <si>
    <t>Fire</t>
  </si>
  <si>
    <t>Staircase</t>
  </si>
  <si>
    <t>Guest Room LB2</t>
  </si>
  <si>
    <t>First Floor</t>
  </si>
  <si>
    <t>LB3</t>
  </si>
  <si>
    <t>LB1A</t>
  </si>
  <si>
    <t>LB6</t>
  </si>
  <si>
    <t>LB2</t>
  </si>
  <si>
    <t xml:space="preserve">LB1 </t>
  </si>
  <si>
    <t>Jaali GF&amp;FF</t>
  </si>
  <si>
    <t>Chajja Detail</t>
  </si>
  <si>
    <t>Chajja 304A</t>
  </si>
  <si>
    <t>Staircase Jaali</t>
  </si>
  <si>
    <t>Guest 1 &amp; 2 to Guest 6&amp;7</t>
  </si>
  <si>
    <t>Guest room 1 &amp;Guets 7</t>
  </si>
  <si>
    <t>GF,FF,SF,TF</t>
  </si>
  <si>
    <t>Shaft</t>
  </si>
  <si>
    <t>200mm Thick Slab</t>
  </si>
  <si>
    <t xml:space="preserve">Deuctions </t>
  </si>
  <si>
    <t>PHE Shaft 04</t>
  </si>
  <si>
    <t>PHE Shaft 01</t>
  </si>
  <si>
    <t>PHE Shaft 02</t>
  </si>
  <si>
    <t>PHE Shaft 03</t>
  </si>
  <si>
    <t>PHE Shaft 05</t>
  </si>
  <si>
    <t>PHE Shaft 06</t>
  </si>
  <si>
    <t>PHE Shaft 07</t>
  </si>
  <si>
    <t>Lift &amp; fire Shaft</t>
  </si>
  <si>
    <t>PHE Shaft 08</t>
  </si>
  <si>
    <t>PHE Shaft 09</t>
  </si>
  <si>
    <t>Passage cutouts</t>
  </si>
  <si>
    <t>Slab -GF</t>
  </si>
  <si>
    <t>Slab -FF</t>
  </si>
  <si>
    <t>Elevation wall Cutouts</t>
  </si>
  <si>
    <t>Slab -TF</t>
  </si>
  <si>
    <t>FC3</t>
  </si>
  <si>
    <t>FC2</t>
  </si>
  <si>
    <t>GB 3&amp;4</t>
  </si>
  <si>
    <t>GB1&amp;2</t>
  </si>
  <si>
    <t>Wall</t>
  </si>
  <si>
    <t>Bottom Slab</t>
  </si>
  <si>
    <t>Top Slab</t>
  </si>
  <si>
    <t>Slab -Fourth Floor</t>
  </si>
  <si>
    <t>Plumbing shaft</t>
  </si>
  <si>
    <t>200mm thick slab</t>
  </si>
  <si>
    <t>Flat Roof</t>
  </si>
  <si>
    <t>Deduct Cutout</t>
  </si>
  <si>
    <t>Slope Roof</t>
  </si>
  <si>
    <t>Drain</t>
  </si>
  <si>
    <t>Library Gutter</t>
  </si>
  <si>
    <t xml:space="preserve">Deduct </t>
  </si>
  <si>
    <t>GH OHT</t>
  </si>
  <si>
    <t>GuesrtHouse GF</t>
  </si>
  <si>
    <t>Pedastal</t>
  </si>
  <si>
    <t>PedstalSChool</t>
  </si>
  <si>
    <t>Pedstal-GH</t>
  </si>
  <si>
    <t>DI-GF</t>
  </si>
  <si>
    <t>School GF</t>
  </si>
  <si>
    <t xml:space="preserve"> FF to SF-GH</t>
  </si>
  <si>
    <t>DI -Ffto SF</t>
  </si>
  <si>
    <t>SCHOOL FF to SF</t>
  </si>
  <si>
    <t>SF to TF</t>
  </si>
  <si>
    <t>Above Thirdfloor</t>
  </si>
  <si>
    <t>GF Slab Beams</t>
  </si>
  <si>
    <t>GH TF</t>
  </si>
  <si>
    <t>GH SF</t>
  </si>
  <si>
    <t>Guest Houst GF</t>
  </si>
  <si>
    <t>Blockwork</t>
  </si>
  <si>
    <t>150mm thick wall</t>
  </si>
  <si>
    <t>Wall betn Ukg &amp;std 1</t>
  </si>
  <si>
    <t>Around column</t>
  </si>
  <si>
    <t>Wall betn std 1 &amp; Std 2</t>
  </si>
  <si>
    <t xml:space="preserve">Wall betn Std 2 &amp; Std3 </t>
  </si>
  <si>
    <t>Wall betn std 3 &amp; Std 4</t>
  </si>
  <si>
    <t xml:space="preserve">Wall betn Std 4&amp; Std5 </t>
  </si>
  <si>
    <t>GF-GH</t>
  </si>
  <si>
    <t>C</t>
  </si>
  <si>
    <t>1Hr Fire rated Door</t>
  </si>
  <si>
    <t>2Hr Fire rated Door</t>
  </si>
  <si>
    <t xml:space="preserve">90 degree Unequal </t>
  </si>
  <si>
    <t xml:space="preserve">180 Degree Single </t>
  </si>
  <si>
    <t>180 Degree Double</t>
  </si>
  <si>
    <t>Powder Coated Al.3 Panel Sliding</t>
  </si>
  <si>
    <t>Powder Coated  Galvan with iron Shutter</t>
  </si>
  <si>
    <t>Powder Coated  Galvan with  Glass Panel</t>
  </si>
  <si>
    <t>Unequal Double shutter</t>
  </si>
  <si>
    <t>D109 -GF</t>
  </si>
  <si>
    <t>2 Panel Sliding  and fixed louver</t>
  </si>
  <si>
    <t>Powder Quoted 2 Panel Sliding</t>
  </si>
  <si>
    <t>Powder Quoted 3 Panel Sliding</t>
  </si>
  <si>
    <t>Powder Coated Al.Frame with Fixed glass</t>
  </si>
  <si>
    <t>Powder Coated Al.Openable With Fixed Glass</t>
  </si>
  <si>
    <t xml:space="preserve">Powder Coated Al.Openable  With insect Mesh </t>
  </si>
  <si>
    <t>Powder coated Al.Sliding with Mesh</t>
  </si>
  <si>
    <t>Powder Coated 2 Panel Sliding</t>
  </si>
  <si>
    <t>Powder 3 Panel Sliding</t>
  </si>
  <si>
    <t>Powder Coated Fixed Glass</t>
  </si>
  <si>
    <t>2hr Fire rated Door</t>
  </si>
  <si>
    <t>Powder coated aluminium frame with glass</t>
  </si>
  <si>
    <t>Waterproofing Work</t>
  </si>
  <si>
    <t>GH Block</t>
  </si>
  <si>
    <t>DI Block</t>
  </si>
  <si>
    <t>Visitors Room-150mm sunk</t>
  </si>
  <si>
    <t>Toilet M-300mm sunk</t>
  </si>
  <si>
    <t>Toilet -225mm</t>
  </si>
  <si>
    <t>Sunk 300</t>
  </si>
  <si>
    <t xml:space="preserve">Terrace </t>
  </si>
  <si>
    <t>SF-Library</t>
  </si>
  <si>
    <t>Open Terrace -Staff Room</t>
  </si>
  <si>
    <t>Staircase headroom</t>
  </si>
  <si>
    <t>Kitchen</t>
  </si>
  <si>
    <t>Passage Leather Finish</t>
  </si>
  <si>
    <t>Dining &amp; Stage</t>
  </si>
  <si>
    <t>Reeiving area</t>
  </si>
  <si>
    <t>Gas Bank</t>
  </si>
  <si>
    <t>Store</t>
  </si>
  <si>
    <t xml:space="preserve">UPS Room </t>
  </si>
  <si>
    <t>Mens Toilet</t>
  </si>
  <si>
    <t xml:space="preserve">Toilet A </t>
  </si>
  <si>
    <t xml:space="preserve">Janitor Room </t>
  </si>
  <si>
    <t>Toilet A(1)</t>
  </si>
  <si>
    <t>Toilet Tile</t>
  </si>
  <si>
    <t>Accesible Toilet</t>
  </si>
  <si>
    <t>Womens toilet</t>
  </si>
  <si>
    <t>Doding</t>
  </si>
  <si>
    <t>Deduct D102A</t>
  </si>
  <si>
    <t>Deduct D104</t>
  </si>
  <si>
    <t>Deduct D111A</t>
  </si>
  <si>
    <t>Deduct D110</t>
  </si>
  <si>
    <t>Attached Toilet -UKG</t>
  </si>
  <si>
    <t xml:space="preserve">Creche </t>
  </si>
  <si>
    <t>Std 1</t>
  </si>
  <si>
    <t>Std 2</t>
  </si>
  <si>
    <t>LKG outside</t>
  </si>
  <si>
    <t xml:space="preserve"> Creche Outside</t>
  </si>
  <si>
    <t>MKG outside</t>
  </si>
  <si>
    <t>Kitchen terrace</t>
  </si>
  <si>
    <t>Window seat Railing</t>
  </si>
  <si>
    <t>Play area</t>
  </si>
  <si>
    <t>Railing</t>
  </si>
  <si>
    <t xml:space="preserve">Staircase02 </t>
  </si>
  <si>
    <t>Staircase 03</t>
  </si>
  <si>
    <t>Staircase 05</t>
  </si>
  <si>
    <t>Handrail -Staicase 08</t>
  </si>
  <si>
    <t>School block</t>
  </si>
  <si>
    <t>W124</t>
  </si>
  <si>
    <t>W126</t>
  </si>
  <si>
    <t>W128</t>
  </si>
  <si>
    <t>W129</t>
  </si>
  <si>
    <t>W130</t>
  </si>
  <si>
    <t>W131</t>
  </si>
  <si>
    <t>W143</t>
  </si>
  <si>
    <t>W146</t>
  </si>
  <si>
    <t>W147</t>
  </si>
  <si>
    <t>W148</t>
  </si>
  <si>
    <t>W149</t>
  </si>
  <si>
    <t>W150</t>
  </si>
  <si>
    <t>W155</t>
  </si>
  <si>
    <t>W166</t>
  </si>
  <si>
    <t>W167</t>
  </si>
  <si>
    <t>W168</t>
  </si>
  <si>
    <t>W169</t>
  </si>
  <si>
    <t>DI Staircase Railing</t>
  </si>
  <si>
    <t>Staircase 06</t>
  </si>
  <si>
    <t>Staircase 07</t>
  </si>
  <si>
    <t>Description</t>
  </si>
  <si>
    <t>Length</t>
  </si>
  <si>
    <t>Depth/Height</t>
  </si>
  <si>
    <t>Breadth</t>
  </si>
  <si>
    <t>Qty</t>
  </si>
  <si>
    <t>Site cleaning</t>
  </si>
  <si>
    <t>For Attached Toilet walls</t>
  </si>
  <si>
    <t>DPC</t>
  </si>
  <si>
    <t xml:space="preserve">On Parapet wall </t>
  </si>
  <si>
    <t>Parapet wall FF</t>
  </si>
  <si>
    <t>Width up to 200mm</t>
  </si>
  <si>
    <t>Jaali</t>
  </si>
  <si>
    <t>Concret Blocks</t>
  </si>
  <si>
    <t>Below  Concrete Block Foundation</t>
  </si>
  <si>
    <t>Plastering And Pointing Works</t>
  </si>
  <si>
    <t>Ducts /Shaft Plastering</t>
  </si>
  <si>
    <t>Plumbing Shaft 09</t>
  </si>
  <si>
    <t>Fire Shaft 01</t>
  </si>
  <si>
    <t>Fire Shaft 02</t>
  </si>
  <si>
    <t>DB Shaft</t>
  </si>
  <si>
    <t>Ele Shaft</t>
  </si>
  <si>
    <t>ELV Shaft</t>
  </si>
  <si>
    <t>LB201</t>
  </si>
  <si>
    <t>Medical room</t>
  </si>
  <si>
    <t>Toilet A</t>
  </si>
  <si>
    <t>Fire shaft 01</t>
  </si>
  <si>
    <t>Lkg</t>
  </si>
  <si>
    <t>Ukg</t>
  </si>
  <si>
    <t>Mkg</t>
  </si>
  <si>
    <t>Fire shaft 02</t>
  </si>
  <si>
    <t>Std 2 attached Toilet</t>
  </si>
  <si>
    <t>Std 1 attached Toilet</t>
  </si>
  <si>
    <t>Ukg attached Toilet</t>
  </si>
  <si>
    <t>LB 201A</t>
  </si>
  <si>
    <t>ELE&amp;ELV Shaft</t>
  </si>
  <si>
    <t>Drinking water</t>
  </si>
  <si>
    <t>Toilet Men</t>
  </si>
  <si>
    <t>LB 203</t>
  </si>
  <si>
    <t>LB3-Multipupose lab</t>
  </si>
  <si>
    <t>Toilet Men &amp; Women</t>
  </si>
  <si>
    <t>Toilet  Women</t>
  </si>
  <si>
    <t>Toilet  men</t>
  </si>
  <si>
    <t>Std 5</t>
  </si>
  <si>
    <t>Std 4</t>
  </si>
  <si>
    <t>Std 3</t>
  </si>
  <si>
    <t>Std 01</t>
  </si>
  <si>
    <t>LB211</t>
  </si>
  <si>
    <t>Lab</t>
  </si>
  <si>
    <t>LB205</t>
  </si>
  <si>
    <t>Chemistry Lab</t>
  </si>
  <si>
    <t>St 3 &amp;4</t>
  </si>
  <si>
    <t>Std 1 &amp; Std 2</t>
  </si>
  <si>
    <t>LB201 Lift</t>
  </si>
  <si>
    <t>Fire Shaft 2</t>
  </si>
  <si>
    <t>LB203</t>
  </si>
  <si>
    <t>Maths lab</t>
  </si>
  <si>
    <t>Toilet Women</t>
  </si>
  <si>
    <t>Bio Lab</t>
  </si>
  <si>
    <t>Std8</t>
  </si>
  <si>
    <t>Std10</t>
  </si>
  <si>
    <t>LB 205</t>
  </si>
  <si>
    <t>LB206</t>
  </si>
  <si>
    <t xml:space="preserve">Std 10 </t>
  </si>
  <si>
    <t>Computer Lab</t>
  </si>
  <si>
    <t>Physics Lab</t>
  </si>
  <si>
    <t>Std 11 &amp; 12</t>
  </si>
  <si>
    <t>LB212</t>
  </si>
  <si>
    <t>Ups room-LB1</t>
  </si>
  <si>
    <t>Kitchen -LB1</t>
  </si>
  <si>
    <t>LB2-Mens toilet</t>
  </si>
  <si>
    <t>LB6- DI Lobby</t>
  </si>
  <si>
    <t>Womens toilet -LB1</t>
  </si>
  <si>
    <t>Store LB1</t>
  </si>
  <si>
    <t xml:space="preserve">LB1A Toilet </t>
  </si>
  <si>
    <t>LB9</t>
  </si>
  <si>
    <t>Training Room</t>
  </si>
  <si>
    <t>Training Room +Resource Room</t>
  </si>
  <si>
    <t>LB1 Shaft</t>
  </si>
  <si>
    <t>Lobby-LB3</t>
  </si>
  <si>
    <t>Store Room LB1</t>
  </si>
  <si>
    <t>FF training Room</t>
  </si>
  <si>
    <t>GF &amp; FF</t>
  </si>
  <si>
    <t>Beams</t>
  </si>
  <si>
    <t>Walls</t>
  </si>
  <si>
    <t>FC1</t>
  </si>
  <si>
    <t>Columns  Upto plinth</t>
  </si>
  <si>
    <t>Filling Sunken Area</t>
  </si>
  <si>
    <t>TF_SC</t>
  </si>
  <si>
    <t>SC</t>
  </si>
  <si>
    <t>DI-3</t>
  </si>
  <si>
    <t>Duct Flooring cement</t>
  </si>
  <si>
    <t>PHE Duct 1</t>
  </si>
  <si>
    <t>PHE Duct 2</t>
  </si>
  <si>
    <t>PHE Duct 3</t>
  </si>
  <si>
    <t>PHE Duct 4</t>
  </si>
  <si>
    <t>PHE Duct 5</t>
  </si>
  <si>
    <t>ELE Shaft</t>
  </si>
  <si>
    <t>Plumbing duct 09</t>
  </si>
  <si>
    <t>Lift Machine room</t>
  </si>
  <si>
    <t>Fire shaft 1</t>
  </si>
  <si>
    <t>Fireshaft 02</t>
  </si>
  <si>
    <t>ELE shaft</t>
  </si>
  <si>
    <t>Fireshaft 03</t>
  </si>
  <si>
    <t>Ventilator Shaft 01</t>
  </si>
  <si>
    <t>Staircase 02</t>
  </si>
  <si>
    <t>Landing</t>
  </si>
  <si>
    <t>Drivers room</t>
  </si>
  <si>
    <t>Deduct W13</t>
  </si>
  <si>
    <t>100mm thick wall</t>
  </si>
  <si>
    <t>PHE Shaft+Toilet wall</t>
  </si>
  <si>
    <t>Pointing</t>
  </si>
  <si>
    <t>Double polished Kota</t>
  </si>
  <si>
    <t>Waiting area</t>
  </si>
  <si>
    <t>Cement Flooring</t>
  </si>
  <si>
    <t>Toilet Dado</t>
  </si>
  <si>
    <t>toilet 1</t>
  </si>
  <si>
    <t>Toilet2</t>
  </si>
  <si>
    <t xml:space="preserve">Wash basin </t>
  </si>
  <si>
    <t>Above tile Plastering</t>
  </si>
  <si>
    <t>DG Rom</t>
  </si>
  <si>
    <t>Electrical Room</t>
  </si>
  <si>
    <t>DG room</t>
  </si>
  <si>
    <t>Electrical Panel Room</t>
  </si>
  <si>
    <t xml:space="preserve">Skirting </t>
  </si>
  <si>
    <t>Deduct door D102</t>
  </si>
  <si>
    <t>Doors</t>
  </si>
  <si>
    <t>2Hr Fire rated Doors</t>
  </si>
  <si>
    <t>West Security cabin</t>
  </si>
  <si>
    <t>C2</t>
  </si>
  <si>
    <t>Backfilling</t>
  </si>
  <si>
    <t>Footing PCC</t>
  </si>
  <si>
    <t>F1</t>
  </si>
  <si>
    <t>Footing RCC</t>
  </si>
  <si>
    <t>Column Upto Plinth</t>
  </si>
  <si>
    <t>Column from FF to Slab</t>
  </si>
  <si>
    <t>Slab</t>
  </si>
  <si>
    <t>Roof Beam</t>
  </si>
  <si>
    <t>B1a</t>
  </si>
  <si>
    <t>B1</t>
  </si>
  <si>
    <t>B2a</t>
  </si>
  <si>
    <t xml:space="preserve">B2 </t>
  </si>
  <si>
    <t>B3</t>
  </si>
  <si>
    <t>B4</t>
  </si>
  <si>
    <t>Masonry</t>
  </si>
  <si>
    <t>200mm thick</t>
  </si>
  <si>
    <t>D101</t>
  </si>
  <si>
    <t>Double Polished Kota stone</t>
  </si>
  <si>
    <t>Parapet A</t>
  </si>
  <si>
    <t xml:space="preserve">Leather Finish </t>
  </si>
  <si>
    <t xml:space="preserve">Steps </t>
  </si>
  <si>
    <t>Skirting</t>
  </si>
  <si>
    <t>Painting for external wall</t>
  </si>
  <si>
    <t>Parapet walls</t>
  </si>
  <si>
    <t>Powder Coatd Galvanised iron frame with galvanized iron shutter</t>
  </si>
  <si>
    <t>Powder coated Al.2 Panel Sliding  with insect Mesh</t>
  </si>
  <si>
    <t>Powder Coated aluminium Window</t>
  </si>
  <si>
    <t>Powder Coated aluminium fixed Glass</t>
  </si>
  <si>
    <t>Waterprrofing work</t>
  </si>
  <si>
    <t>Formwork</t>
  </si>
  <si>
    <t>Exavation</t>
  </si>
  <si>
    <t xml:space="preserve">Footing </t>
  </si>
  <si>
    <t>North Security cabin</t>
  </si>
  <si>
    <t>SC Block</t>
  </si>
  <si>
    <t>Slab-150mm Thick</t>
  </si>
  <si>
    <t>125mm</t>
  </si>
  <si>
    <t>B3a</t>
  </si>
  <si>
    <t xml:space="preserve">B3 </t>
  </si>
  <si>
    <t>B4a</t>
  </si>
  <si>
    <t>Internal &amp; External  wall</t>
  </si>
  <si>
    <t>Window Grill</t>
  </si>
  <si>
    <t>Drivers Waiting room</t>
  </si>
  <si>
    <t>Column Pedastal</t>
  </si>
  <si>
    <t>F1a</t>
  </si>
  <si>
    <t>F1 &amp;F1a</t>
  </si>
  <si>
    <t>SCB</t>
  </si>
  <si>
    <t>PB2</t>
  </si>
  <si>
    <t>Painting External Wall</t>
  </si>
  <si>
    <t>Electrical room</t>
  </si>
  <si>
    <t>C301</t>
  </si>
  <si>
    <t>C302</t>
  </si>
  <si>
    <t>Plinth Beam PCC</t>
  </si>
  <si>
    <t>Care taker &amp; Pump Room</t>
  </si>
  <si>
    <t>C201</t>
  </si>
  <si>
    <t>C202</t>
  </si>
  <si>
    <t>Slab-125mm Thick</t>
  </si>
  <si>
    <t>B5</t>
  </si>
  <si>
    <t>B6</t>
  </si>
  <si>
    <t>B7</t>
  </si>
  <si>
    <t>B8</t>
  </si>
  <si>
    <t>B9</t>
  </si>
  <si>
    <t>B10</t>
  </si>
  <si>
    <r>
      <rPr>
        <b/>
        <sz val="10"/>
        <color theme="1"/>
        <rFont val="Arial"/>
        <family val="2"/>
      </rPr>
      <t>Azim Premji Foundation</t>
    </r>
    <r>
      <rPr>
        <sz val="10"/>
        <color theme="1"/>
        <rFont val="Arial"/>
        <family val="2"/>
      </rPr>
      <t xml:space="preserve">
School, District Institute and Guesthouse
Bill of Quantities - Utility Block - Civil Works Abstract</t>
    </r>
  </si>
  <si>
    <t>WSC:West gate Security Cabin</t>
  </si>
  <si>
    <t>DWR :Driver Waiting Room</t>
  </si>
  <si>
    <t>USP:UG Sump &amp; Pump Room</t>
  </si>
  <si>
    <t>SSC:South Gate Security Cabin</t>
  </si>
  <si>
    <t>EPR:Electrical Panel Room</t>
  </si>
  <si>
    <t>BP:Bicycle parking</t>
  </si>
  <si>
    <t>CP: car parking</t>
  </si>
  <si>
    <t>S.No.</t>
  </si>
  <si>
    <t>BoQ Code</t>
  </si>
  <si>
    <t>Total Qty</t>
  </si>
  <si>
    <t>Quantity</t>
  </si>
  <si>
    <t>DWR</t>
  </si>
  <si>
    <t>EPR</t>
  </si>
  <si>
    <t>WSC</t>
  </si>
  <si>
    <t>USP</t>
  </si>
  <si>
    <t>STP</t>
  </si>
  <si>
    <t>CP</t>
  </si>
  <si>
    <t>BP</t>
  </si>
  <si>
    <t>EXE - 000</t>
  </si>
  <si>
    <t>EARTH WORK EXCAVATION</t>
  </si>
  <si>
    <t>SQM</t>
  </si>
  <si>
    <t>CUM</t>
  </si>
  <si>
    <t>From 1.5m to 3m</t>
  </si>
  <si>
    <t>From 3m to 5m depth</t>
  </si>
  <si>
    <t>With excavated earth available at site</t>
  </si>
  <si>
    <t>PCC - 000</t>
  </si>
  <si>
    <t>PLAIN CEMENT  CONCRETE</t>
  </si>
  <si>
    <t>below Footing/foundations</t>
  </si>
  <si>
    <t>below floor</t>
  </si>
  <si>
    <t>below Plinth Beam</t>
  </si>
  <si>
    <t>SUB TOTAL-PLAIN CEMENT CONCRETE</t>
  </si>
  <si>
    <t>RCC - 000</t>
  </si>
  <si>
    <t>REINFORCED CEMENT CONCRETE</t>
  </si>
  <si>
    <t>SITE MIX CONCRETE</t>
  </si>
  <si>
    <t>Providing and laying  Batch mix Reinforced Cement Concrete (RCC) using cement, coarse washed river sand, granite, basalt or trap stone graded aggregate 20mm &amp; down as per design &amp; drawing including  dewatering, preparing surface, machine batching, machine  mixing,   pouring in place, mechanical compaction, providing cement cover blocks,  making construction joints, finishing,  curing etc.  complete as directed by the Engineer . The rate to include all labour, material, equipment, plant &amp; machinery, conveyance, lowering, hoisting, wastages, joint finishing and all incidentals excluding formwork and reinforcement which shall be measured &amp; paid for separately. all complete and as approved by Engineer in Charge.
Note: cost to include:
1. All polishing/ buffing to achieve form finish as per architect's specification
2. Contractor must prepare a sample each of flat of size at least 1.2m x 1.8m for approval</t>
  </si>
  <si>
    <t>k</t>
  </si>
  <si>
    <t>SUB TOTAL-REINFORCED CEMENT CONCRETE</t>
  </si>
  <si>
    <t>FRM - 000</t>
  </si>
  <si>
    <t>Raft/Footing/Base Slab</t>
  </si>
  <si>
    <t>SUB TOTAL- FORM WORK</t>
  </si>
  <si>
    <t>Providing and fixing reinforcement steel up to 12mm dia and up to length 450 mm, including drilling of holes and fixing the rod using lockset compound as detailed in drawing and as directed. All complete and as approved by Engineer in Charge</t>
  </si>
  <si>
    <t>Providing and fixing reinforcement steel from 16mm dia to 20mm dia and maximum length up to 450 mm, including drilling of holes and fixing the rod using lockset compound as detailed in drawing and as directed. all complete and as approved by Engineer in Charge</t>
  </si>
  <si>
    <t xml:space="preserve">SUB TOTAL-REINFORCEMENT STEEL </t>
  </si>
  <si>
    <t>SST - 000</t>
  </si>
  <si>
    <t>STRUCTURAL STEEL FABRICATION AND ERECTION</t>
  </si>
  <si>
    <t xml:space="preserve">SUB TOTAL-STRUCTURAL STEEL </t>
  </si>
  <si>
    <t>MSR-000</t>
  </si>
  <si>
    <t>MASONRY</t>
  </si>
  <si>
    <t>SUB TOTAL-MASONRY</t>
  </si>
  <si>
    <t>JNR - 000</t>
  </si>
  <si>
    <t>JOINERIES</t>
  </si>
  <si>
    <t xml:space="preserve">Sqm </t>
  </si>
  <si>
    <t>R/o</t>
  </si>
  <si>
    <t>SUB TOTAL-JOINERIES</t>
  </si>
  <si>
    <t>PLS - 000</t>
  </si>
  <si>
    <t>PLASTERING / POINTING</t>
  </si>
  <si>
    <t>Providing pointing to the masonry using 1:1 Cement mortar  after racking of the joints to a depth of  25mm and nicely lining curing etc… complete. including providing and removing scaffolding, scraping and cleaning the surface, curing, cost of all materials, cost of labour, cost of equipment and machinery, all lead  and  lift, loading and unloading, transportation and all other incidental charges etc., complete as directed.</t>
  </si>
  <si>
    <t>SUB TOTAL-PLASTERING / POINTING</t>
  </si>
  <si>
    <t>FLR - 000</t>
  </si>
  <si>
    <t>FLOORING &amp; DADOING/CLADDING</t>
  </si>
  <si>
    <r>
      <t>Providing and laying ceramic antiskid tile flooring with spacer joint of size 300mm x 300mm x 10 mm thick. It shall be fixed with cement mortar of 1:4 of thickness upto 50mm and cement slurry. The job shall include,  3mm spacer, epoxy grouting with pigment to match colour specified by architect,  neatly finished to the approval of the Engineer in charge. Cost to also include labour, materials, wastages, curing, cleaning, cutting, lead, lifts, protection till handover, etc. The job shall be completed in all aspects as shown in the drawing, specifications, finishing as specified, all other necessary related works, and as directed  by the Engineer in charge.</t>
    </r>
    <r>
      <rPr>
        <b/>
        <sz val="10"/>
        <rFont val="Arial"/>
        <family val="2"/>
      </rPr>
      <t xml:space="preserve"> 
White Creamic tile;</t>
    </r>
  </si>
  <si>
    <t>SUB TOTAL-FLOORING &amp; DADOING/CLADDING</t>
  </si>
  <si>
    <t>11</t>
  </si>
  <si>
    <t>PNT - 000</t>
  </si>
  <si>
    <t>PAINTING</t>
  </si>
  <si>
    <t>SUB TOTAL-PAINTING</t>
  </si>
  <si>
    <t>12</t>
  </si>
  <si>
    <t>WTP - 000</t>
  </si>
  <si>
    <t>WATERPROOFING</t>
  </si>
  <si>
    <t>TOILETS</t>
  </si>
  <si>
    <t>Providing waterproofing for Terrace as per the specifications listed below with a minimum guarantee period of 10yINR</t>
  </si>
  <si>
    <t>UG Sump</t>
  </si>
  <si>
    <t>SUB TOTAL-WATERPROOFING</t>
  </si>
  <si>
    <t>MSL - 00</t>
  </si>
  <si>
    <t>MISCELLANEOUS</t>
  </si>
  <si>
    <t>a.</t>
  </si>
  <si>
    <t>b.</t>
  </si>
  <si>
    <t>c.</t>
  </si>
  <si>
    <t>Providing and Fixing 300mm long x 110mm dia PVC pipe of  4ksc sleeve  with necessary end caps etc. all complete and as approved by Engineer in Charge</t>
  </si>
  <si>
    <t>For AC units</t>
  </si>
  <si>
    <t>SUB TOTAL-MISCELLANEOUS</t>
  </si>
  <si>
    <t>Site Clearance</t>
  </si>
  <si>
    <t>Joinery Work</t>
  </si>
  <si>
    <t>W13</t>
  </si>
  <si>
    <t xml:space="preserve">Lintel </t>
  </si>
  <si>
    <t>POWDER COATED GALVANIZED IRON FRAME WITH</t>
  </si>
  <si>
    <t>GALVANIZED IRON SHUTTER</t>
  </si>
  <si>
    <t>Cement Skirting</t>
  </si>
  <si>
    <t>Surface Cleaning</t>
  </si>
  <si>
    <t>2HR Fire rated Door</t>
  </si>
  <si>
    <t>Surface Clearing</t>
  </si>
  <si>
    <t>POWDER COATED ALUMINIUM 2 PANEL SLIDING WITH INSECT MESH</t>
  </si>
  <si>
    <t>Powder Coated aluminium   Window</t>
  </si>
  <si>
    <t>NSC</t>
  </si>
  <si>
    <t>Surface dressing</t>
  </si>
  <si>
    <t>Surface Dressing</t>
  </si>
  <si>
    <t>CT&amp;PR</t>
  </si>
  <si>
    <t>W127</t>
  </si>
  <si>
    <t>V1</t>
  </si>
  <si>
    <t>Window Grills</t>
  </si>
  <si>
    <r>
      <t xml:space="preserve">Providing and fixing of MS safety grill for windows with 25mmX5mm MS flat frame and verticals with  horizontal 12mm MS  bright rods @ 100mm c/c as per design. Frame to be fixed with 4 nos of 150 mm long MS hold fasts welded to the MS frame and the same to be embedded in 1:3:6 pcc. 
</t>
    </r>
    <r>
      <rPr>
        <b/>
        <sz val="10"/>
        <rFont val="Arial"/>
        <family val="2"/>
      </rPr>
      <t>(Approximate 13.8Kg/Sqmt)</t>
    </r>
  </si>
  <si>
    <t xml:space="preserve">Plastering </t>
  </si>
  <si>
    <t>Rough</t>
  </si>
  <si>
    <t>Above dado</t>
  </si>
  <si>
    <t>Cement flooring</t>
  </si>
  <si>
    <t>Ceramic Tile</t>
  </si>
  <si>
    <t>Deduct W127</t>
  </si>
  <si>
    <t>2HOUR FIRE RATED DOOR</t>
  </si>
  <si>
    <t>POWDER COATED GALVANIZED IRON FRAME WITH GALVANized Iron shutter</t>
  </si>
  <si>
    <t>POWDER COATED ALUMINIUM TOP HUNG WINDOW</t>
  </si>
  <si>
    <t>PCC</t>
  </si>
  <si>
    <t>BM1 &amp; BM2</t>
  </si>
  <si>
    <t>Twt &amp; CT</t>
  </si>
  <si>
    <t>Eqt &amp;SSZ</t>
  </si>
  <si>
    <t>TWT</t>
  </si>
  <si>
    <t>EQT</t>
  </si>
  <si>
    <t>Waterproofing</t>
  </si>
  <si>
    <t>RCC Bottom Slab</t>
  </si>
  <si>
    <t>Top slab</t>
  </si>
  <si>
    <t>POWDER COATED ALUMINIUM SINGLE SHUTTER WITH SLIDING WINDOWWITH INSECT MESH AND FIXED GLASS</t>
  </si>
  <si>
    <t xml:space="preserve">1-HOUR FIRE RATED STEEL DOOR </t>
  </si>
  <si>
    <t xml:space="preserve">2-HOUR FIRE RATED STEEL DOOR </t>
  </si>
  <si>
    <t>90 DEGREE UNEQUAL DOUBLE POWDER COATED GALVANIZED IRON
FRAME WITH GALVANIZED IRON SHUTTER &amp; GLASS PANEL</t>
  </si>
  <si>
    <t>180 DEGREE UNEQUAL DOUBLE POWDER COATED GALVANIZED IRON
FRAME WITH GALVANIZED IRON SHUTTER &amp; GLASS PANEL</t>
  </si>
  <si>
    <t>180 DEGREE    Single  SHUTTER  POWDER COATED GALVANIZED IRON
FRAME WITH GALVANIZED IRON SHUTTER &amp; GLASS PANEL</t>
  </si>
  <si>
    <t>POWDER COATED ALUMINIUM 3 PANEL SLIDNG WITH GLASS PANEL</t>
  </si>
  <si>
    <t>POWDER COATED GALVANIZED IRON FRAME WITH GALVANIZED
IRON SHUTTER</t>
  </si>
  <si>
    <t>POWDER COATED GALVANIZED IRON FRAME WITH GALVANIZED
IRON SHUTTER WITH GLASS PANEL</t>
  </si>
  <si>
    <t>uNEQUAL DOUBLE SHUTTER POWDER COATED GALVANIZED IRON
FRAME WITH GALVANIZED IRON SHUTTER ONE 90DEG &amp; ONE
180DEG SHUTTER &amp; GLASS PANEL</t>
  </si>
  <si>
    <t>POWDER ALUMINIUM 2 PANEL SLIDING WITH INSECT MESH AND FIXED LOUVERS</t>
  </si>
  <si>
    <t>POWDER COATED ALUMINIUM 3 PANEL SLIDING WITH INSECT MESH</t>
  </si>
  <si>
    <t>POWDER COATED ALUMINIUM FRAME WITHFIXED GLASS</t>
  </si>
  <si>
    <t>POWDER COATED ALUMINIUM OPENABLE SHUTTER WITH INSECT MESH</t>
  </si>
  <si>
    <t xml:space="preserve">POWDER COATED ALUMINIUM OPENABLE WITH INSECT MESH AND FIXED GLASS
</t>
  </si>
  <si>
    <t>POWDER COATED ALUMINIUM SLIDING WITH INSECT MESH AND FIXED GALSS</t>
  </si>
  <si>
    <t xml:space="preserve">  ESTIMATE – ITEM SHEET</t>
  </si>
  <si>
    <t>ESTIMATE # :  01</t>
  </si>
  <si>
    <t>ARCHITECTS :  BIOME ENVIRONMENTAL SOLUTIONS</t>
  </si>
  <si>
    <t>Revision : R0</t>
  </si>
  <si>
    <t>Sl.No.</t>
  </si>
  <si>
    <t xml:space="preserve">Amount </t>
  </si>
  <si>
    <t xml:space="preserve">EARTH WORK EXCAVATION  </t>
  </si>
  <si>
    <t>Retaining  wall / Foundation</t>
  </si>
  <si>
    <t>Up to 1.5m depth</t>
  </si>
  <si>
    <t>With approved quality earth brought from outside</t>
  </si>
  <si>
    <t>Rate only</t>
  </si>
  <si>
    <t>Sub total – Earth work excavation</t>
  </si>
  <si>
    <t>Plain cement concrete</t>
  </si>
  <si>
    <t>Providing and laying P.C.C 1:3:6 of specified thickness wherever specified using washed river sand, 20mm and downsize metal including sub grade preparation, levelling, compacting, all leads and lifts, rough finishing if required at the top surface with necessary curing and shuttering etc. all complete and as approved by Engineer in Charge at all levels.</t>
  </si>
  <si>
    <t>below footing/Foundations/Plinth beams</t>
  </si>
  <si>
    <t>For Foundations</t>
  </si>
  <si>
    <t>Providing and laying of  Coping Concrete with plain cement concrete  using 20mm down size graded aggregate, M-sand, with 1:3:6 of Concrete of upto 50mm thick to be laid on the exposed top surface of  wall, levelling course, including nominal edge shuttering form work if necessary, compaction and curing, cost of labour, equipment and machinery/ fuel, scaffolding, loading and unloading, transportation, all leads and lifts and other incidental charges included etc. complete as directed.</t>
  </si>
  <si>
    <t>PCC 1:3:6 .Compound wall coping Width up to 300mm</t>
  </si>
  <si>
    <t>Providing and laying of cement concrete grade of specified below  using 20mm and down size aggregate for items of work specified below.  Work includes compaction/ vibration, tamping, cost of labour, cost of equipment and machinery/ fuel, scaffolding, loading and unloading, transportation, all leads and lifts and other incidental charges included etc. complete as directed.</t>
  </si>
  <si>
    <t xml:space="preserve"> M15 grade of 1:2:4 mix</t>
  </si>
  <si>
    <t xml:space="preserve">Concrete pockets of (200 x 200 x 300)mm in the compound wall to fix the fence post   </t>
  </si>
  <si>
    <t>Sub total – Plain cement concrete</t>
  </si>
  <si>
    <t xml:space="preserve"> RCC-000 </t>
  </si>
  <si>
    <t>M25 grade of mix 1:1:2</t>
  </si>
  <si>
    <t>Footings</t>
  </si>
  <si>
    <t>Columns</t>
  </si>
  <si>
    <t>Retaining wall</t>
  </si>
  <si>
    <t>Plinth beams</t>
  </si>
  <si>
    <t>Sub total – RCC works</t>
  </si>
  <si>
    <t xml:space="preserve"> RCC-001 </t>
  </si>
  <si>
    <t xml:space="preserve">FORM WORK </t>
  </si>
  <si>
    <t xml:space="preserve">Providing and erecting MS Sheet form work  at all levels, places and profiles wherever needed/ specified as per drawings including shuttering with smooth finished MS plates with adjustable steel/wood props and with sufficient bracing. Cost to include designing of proper form work  to suit the requirements,  sealing the joints with heavy duty brown self adhesive tape, aligning to line and levels including MS Ties, cement spacer, providing openings/ cutouts/ pockets and applying deshuttering oil as approved by the consultant. Complete at all levels, Work includes cost of labour, equipment and machinery/ fuel, scaffolding, loading and unloading, transportation, all leads and lifts and other incidental charges included etc. complete as directed.  </t>
  </si>
  <si>
    <t>Footing/Column Pedestal/Plinth</t>
  </si>
  <si>
    <t>Sub total – Formwork</t>
  </si>
  <si>
    <t xml:space="preserve"> RCC-002</t>
  </si>
  <si>
    <t xml:space="preserve">At all levels and heights     </t>
  </si>
  <si>
    <t>Sub total – Reinforcement Steel</t>
  </si>
  <si>
    <r>
      <t xml:space="preserve">MASONRY WORKS </t>
    </r>
    <r>
      <rPr>
        <b/>
        <sz val="10"/>
        <color indexed="10"/>
        <rFont val="Arial"/>
        <family val="2"/>
      </rPr>
      <t xml:space="preserve"> </t>
    </r>
  </si>
  <si>
    <t>Block masonry walls</t>
  </si>
  <si>
    <r>
      <t xml:space="preserve">Providing and Constructing </t>
    </r>
    <r>
      <rPr>
        <b/>
        <sz val="10"/>
        <color indexed="8"/>
        <rFont val="Arial"/>
        <family val="2"/>
      </rPr>
      <t xml:space="preserve">Concrete Block Masonry </t>
    </r>
    <r>
      <rPr>
        <sz val="10"/>
        <color indexed="8"/>
        <rFont val="Arial"/>
        <family val="2"/>
      </rPr>
      <t xml:space="preserve">as directed by the engineer at all floors, at all levels, with the </t>
    </r>
    <r>
      <rPr>
        <b/>
        <sz val="10"/>
        <color indexed="8"/>
        <rFont val="Arial"/>
        <family val="2"/>
      </rPr>
      <t>minimum crushing strength of the block to be 5.0 N/Sq. mm,</t>
    </r>
    <r>
      <rPr>
        <sz val="10"/>
        <color indexed="8"/>
        <rFont val="Arial"/>
        <family val="2"/>
      </rPr>
      <t xml:space="preserve"> the works include bedding, jointing, and pointing in Cement mortar 1:6 (1 cement: 6 coarse river sand), and striking and raking out joints with all lead, lift, and depth including scaffolding, working platform, finishing, cutting, curing, material and labour and such other works that are required to make it complete at all floors and heights and works shall be as per specification and as directed by the Engineer In Charge.
</t>
    </r>
  </si>
  <si>
    <t>300mmX200mmX150mm  Solid Concrete Blocks masonry for foundation</t>
  </si>
  <si>
    <t>400mmX200mmX200mm  Solid Concrete Blocks masonry for foundation</t>
  </si>
  <si>
    <t>300mmX200mmX150mm  Solid Concrete Blocks masonry for wall</t>
  </si>
  <si>
    <t>400mmX200mmX200mm  Solid Concrete Blocks masonry for wall</t>
  </si>
  <si>
    <t>Sub total – Masonry works</t>
  </si>
  <si>
    <t xml:space="preserve">PLASTERING AND POINTING WORKS </t>
  </si>
  <si>
    <r>
      <t>Providing and applying of cement beading plastering to masonry work, RCC work and wherever required with 1:4 mixture, 3/4" thick average and width up to  12" with approved smooth finish. Including material, curing, scraping/ cleaning of surfaces before/ after the work,  cost of labour, cost of equipment and machinery/ fuel, scaffolding, loading and unloading, transportation, all leads and lifts and other incidental charges included etc. complete as directed.</t>
    </r>
    <r>
      <rPr>
        <sz val="10"/>
        <color indexed="8"/>
        <rFont val="Arial"/>
        <family val="2"/>
      </rPr>
      <t xml:space="preserve">     </t>
    </r>
  </si>
  <si>
    <t>Cement beading plastering above the coping concrete</t>
  </si>
  <si>
    <t>RMT</t>
  </si>
  <si>
    <t>FABRICATION WORKS</t>
  </si>
  <si>
    <t>Providing and fixing of chain link fencing from the top of the compound wall consisting of vertical posts of 2 no's of 50 x 50 x 3 mm M.S angles welded to make a box, fixed at up to 2.0 m intervals, with 8 gauge 50 x50 mm opening G.I chain link mesh fixed in 40 x 40 x 3 mm M.S angle frame with a central 40x3mm MS flat, and connected to the vertical posts by 4 nos. 40x40x3 MS rectangular hollow section, including the cost of all materials, machinery, labour, cleaning, applying two coats of enamel paint over one coat of rust proof primer and surface should be thoroughly cleaned and dried before painting (Having VOC (Volatile Organic Compound) content less than 150 grams/litre),  loading and unloading, transportation, all leads and lifts and other incidental charges included, etc. complete as directed.  
(Approximate 16.8Kg/Sqmt)</t>
  </si>
  <si>
    <t>Sub total – Fabrication works</t>
  </si>
  <si>
    <t>FLOORING/PAVING WORK</t>
  </si>
  <si>
    <r>
      <rPr>
        <b/>
        <sz val="10"/>
        <rFont val="Arial"/>
        <family val="2"/>
      </rPr>
      <t>Gravel (Khapchi):</t>
    </r>
    <r>
      <rPr>
        <sz val="10"/>
        <rFont val="Arial"/>
        <family val="2"/>
      </rPr>
      <t xml:space="preserve"> Providing and placing regular dark grey gravel (khapchi) from local granite (as per approve sample and shade) of avg size 25mm in level for an avg thickness of 75mm, over 100mm compacted sand base as per the dwg. </t>
    </r>
  </si>
  <si>
    <t>Construction of granular sub-base by providing close graded Material, mixing in a mechanical mix plant at OMC, carriage of mixed Material to work site, spreading in uniform layers with motor grader on prepared surface and compacting with vibratory power roller to achieve the desired density, complete-200mm thick</t>
  </si>
  <si>
    <t>Providing and laying,spreading and compacting  wet mix macadam laid in layers of 100mm thick of two layers  for total compacted thickness of 200mm as mentioned below  using graded stone aggrigates 65mm to 50mm and granular material conforming to the  grading as per hte particular specification  to required thickness including premixing  the material with water  to optimum moisture content in mechanical mixer ,Carriage of mixed material by tipper to site ,laying to uniformm layers in subbase /basecourse  on a well prepared underbase and compacting with vibratory roller of 80-100KN static weight  to achive the desired density etc Complete as per partical specification and directed by Engineer In Charge.</t>
  </si>
  <si>
    <t>Sub total – Flooring Work</t>
  </si>
  <si>
    <t>Road Works</t>
  </si>
  <si>
    <t xml:space="preserve">80mm </t>
  </si>
  <si>
    <t>60mm Paver</t>
  </si>
  <si>
    <t>Kerbstone</t>
  </si>
  <si>
    <t>Road NGL Level</t>
  </si>
  <si>
    <t>FF Parapet wall</t>
  </si>
  <si>
    <t>Railing parapet  plaster</t>
  </si>
  <si>
    <t>Staff Open terrace</t>
  </si>
  <si>
    <t>Beside Class 12</t>
  </si>
  <si>
    <t>VP Blocks</t>
  </si>
  <si>
    <t>HP Block</t>
  </si>
  <si>
    <t>Below Railing</t>
  </si>
  <si>
    <t>Bbelow Railing</t>
  </si>
  <si>
    <t>Guest House railing below wall</t>
  </si>
  <si>
    <t>PHE Shaft 1</t>
  </si>
  <si>
    <t>PHE Shaft 2</t>
  </si>
  <si>
    <t>PHE Shaft 3</t>
  </si>
  <si>
    <t>PHE Shaft 4</t>
  </si>
  <si>
    <t>PHE Shaft 5</t>
  </si>
  <si>
    <t>PHE Shaft 6</t>
  </si>
  <si>
    <t>Lift Shaft</t>
  </si>
  <si>
    <t>ElV Shaft</t>
  </si>
  <si>
    <t>Lift opening</t>
  </si>
  <si>
    <t>Shaft 01</t>
  </si>
  <si>
    <t>Below pergola</t>
  </si>
  <si>
    <t>OHT Waterproofing</t>
  </si>
  <si>
    <t xml:space="preserve">School </t>
  </si>
  <si>
    <t>Floor</t>
  </si>
  <si>
    <t>Fire Water Tank</t>
  </si>
  <si>
    <t>Domastic Watertank</t>
  </si>
  <si>
    <t>Flushing Water tank</t>
  </si>
  <si>
    <t>Meeting rooms and resource room</t>
  </si>
  <si>
    <t>Cement skirting</t>
  </si>
  <si>
    <t>Carparking Area</t>
  </si>
  <si>
    <t>Footing Excavation</t>
  </si>
  <si>
    <t>Footing pCC</t>
  </si>
  <si>
    <t>Pedstal</t>
  </si>
  <si>
    <t>Baseplate</t>
  </si>
  <si>
    <t>Stiffener Plate</t>
  </si>
  <si>
    <t>Top Plate</t>
  </si>
  <si>
    <t>RHS240X12X6</t>
  </si>
  <si>
    <t>Circular Tube-430mm X6mm thick</t>
  </si>
  <si>
    <t>RHS150X75X3.6mm</t>
  </si>
  <si>
    <t>Roof Sheet</t>
  </si>
  <si>
    <t>Gutter</t>
  </si>
  <si>
    <t>Cutting</t>
  </si>
  <si>
    <t>Fencing</t>
  </si>
  <si>
    <t>SERVICES : PHE</t>
  </si>
  <si>
    <t>PROJECT : APF SCHOOL, KHARGONE</t>
  </si>
  <si>
    <t>SUBJECT : PHE BOQ</t>
  </si>
  <si>
    <t>SUMMARY</t>
  </si>
  <si>
    <t>SL. NO</t>
  </si>
  <si>
    <t>DESCRIPTION</t>
  </si>
  <si>
    <t>APET AMOUNT</t>
  </si>
  <si>
    <t>APFD AMOUNT</t>
  </si>
  <si>
    <t xml:space="preserve">Supply </t>
  </si>
  <si>
    <t>Installation</t>
  </si>
  <si>
    <t>A</t>
  </si>
  <si>
    <t>SANITARY FIXTURES</t>
  </si>
  <si>
    <t>B</t>
  </si>
  <si>
    <t>INTERNAL  DRAINAGE SYSTEM</t>
  </si>
  <si>
    <t>INTERNAL WATER SUPPLY</t>
  </si>
  <si>
    <t>D</t>
  </si>
  <si>
    <t>EXTERNAL SEWERAGE &amp; STORM WATER DRAIN SYSTEM</t>
  </si>
  <si>
    <t>E</t>
  </si>
  <si>
    <t>PUMPS AND ACCESSORIES</t>
  </si>
  <si>
    <t>TOTAL</t>
  </si>
  <si>
    <t>GST @ 18%</t>
  </si>
  <si>
    <t>TOTAL  (Supply &amp; Installation)</t>
  </si>
  <si>
    <t>PROJECT NO : 1528</t>
  </si>
  <si>
    <t>UNIT</t>
  </si>
  <si>
    <t xml:space="preserve">
Rate</t>
  </si>
  <si>
    <t>APET Amount</t>
  </si>
  <si>
    <t>APFD Amount</t>
  </si>
  <si>
    <t xml:space="preserve">Remarks </t>
  </si>
  <si>
    <t>SL.NO</t>
  </si>
  <si>
    <t>District Institute</t>
  </si>
  <si>
    <t>External</t>
  </si>
  <si>
    <t>Supply</t>
  </si>
  <si>
    <t xml:space="preserve">SANITARY FIXTURES </t>
  </si>
  <si>
    <t>Supplying, installing, testing &amp; commissioning at site in position colour or white glazed vitreous (European style) Water Closet with C.P. bolts, nuts, solid white plastic seat and lid, angle cock,   CP tube, PVC brass hinges and rubber buffers with all necessary fittings complete  including  cutting  and  making  good  the  walls and  floors  wherever   required for the following units.</t>
  </si>
  <si>
    <t>EACH</t>
  </si>
  <si>
    <t>Supplying, installing, testing &amp; commissioning  at site in position stainless steel sink  supported by heavy duty S.S brackets, CP waste coupling, complete including  and making good the walls wherever required.</t>
  </si>
  <si>
    <t>RO</t>
  </si>
  <si>
    <t>C/O SUMMARY of A</t>
  </si>
  <si>
    <t>INTERNAL DRAINAGE</t>
  </si>
  <si>
    <t xml:space="preserve">160mm  OD  </t>
  </si>
  <si>
    <t>METRE</t>
  </si>
  <si>
    <t>110mm   OD</t>
  </si>
  <si>
    <t xml:space="preserve">75 mm OD </t>
  </si>
  <si>
    <r>
      <t>50 mm (IS 4985,6kgf/cm</t>
    </r>
    <r>
      <rPr>
        <vertAlign val="superscript"/>
        <sz val="11"/>
        <rFont val="Aptos Narrow"/>
        <family val="2"/>
      </rPr>
      <t>2</t>
    </r>
    <r>
      <rPr>
        <sz val="11"/>
        <rFont val="Aptos Narrow"/>
        <family val="2"/>
      </rPr>
      <t>)</t>
    </r>
  </si>
  <si>
    <r>
      <t>40 mm (IS 4985,6kgf/cm</t>
    </r>
    <r>
      <rPr>
        <vertAlign val="superscript"/>
        <sz val="11"/>
        <rFont val="Aptos Narrow"/>
        <family val="2"/>
      </rPr>
      <t>2</t>
    </r>
    <r>
      <rPr>
        <sz val="11"/>
        <rFont val="Aptos Narrow"/>
        <family val="2"/>
      </rPr>
      <t>)</t>
    </r>
  </si>
  <si>
    <t>Clamping details - For Vertical Shafts</t>
  </si>
  <si>
    <t>G.I. "U" bolts (8 mm thick) on G.I. slotted rails (1.6 / 2.5 mm thick) , Rail legs (2.5 mm thick)</t>
  </si>
  <si>
    <t>Clamping details - For Suspended lines</t>
  </si>
  <si>
    <t>160mm  OD</t>
  </si>
  <si>
    <t>110mm  OD</t>
  </si>
  <si>
    <t xml:space="preserve">63 mm OD </t>
  </si>
  <si>
    <r>
      <t xml:space="preserve">Supplying, Installing &amp; Testing at site in position uPVC </t>
    </r>
    <r>
      <rPr>
        <b/>
        <sz val="10"/>
        <rFont val="Century Gothic"/>
        <family val="2"/>
      </rPr>
      <t>Deep seal Floor trap (ht 7"</t>
    </r>
    <r>
      <rPr>
        <sz val="10"/>
        <rFont val="Century Gothic"/>
        <family val="2"/>
      </rPr>
      <t>) supporting on G.I. slotted rails (1.6 mm thick), Full threaded rod , Anchor Fasteners etc at site.</t>
    </r>
  </si>
  <si>
    <t>110 X 75mm dia  out let (Multiple Floor Trap)</t>
  </si>
  <si>
    <t>110 X 75mm  dia outlet (Plain Floor Trap)</t>
  </si>
  <si>
    <r>
      <t xml:space="preserve">Supplying, Installing, Testing &amp; Commissioning at site in position uPVC </t>
    </r>
    <r>
      <rPr>
        <b/>
        <sz val="10"/>
        <rFont val="Century Gothic"/>
        <family val="2"/>
      </rPr>
      <t>multi inlet trap (ht 4")</t>
    </r>
    <r>
      <rPr>
        <sz val="10"/>
        <rFont val="Century Gothic"/>
        <family val="2"/>
      </rPr>
      <t xml:space="preserve"> with Suitable SS Gratings etc including cutting and making good the walls and floors as required at site.</t>
    </r>
  </si>
  <si>
    <t xml:space="preserve">75mm dia  out let </t>
  </si>
  <si>
    <t>75mm  dia outlet (Plain floor trap)</t>
  </si>
  <si>
    <r>
      <t xml:space="preserve">Supplying, Installing, Testing &amp; Commissioning at site in position 110mm dia deep seal </t>
    </r>
    <r>
      <rPr>
        <b/>
        <sz val="11"/>
        <rFont val="Aptos Narrow"/>
        <family val="2"/>
      </rPr>
      <t xml:space="preserve">PVC 'P' trap </t>
    </r>
    <r>
      <rPr>
        <sz val="11"/>
        <rFont val="Aptos Narrow"/>
        <family val="2"/>
      </rPr>
      <t>with access cap Including all necessary fittings &amp; supports complete</t>
    </r>
  </si>
  <si>
    <r>
      <t xml:space="preserve">Supplying, Installing, Testing &amp; Commissioning at site in position </t>
    </r>
    <r>
      <rPr>
        <b/>
        <sz val="11"/>
        <rFont val="Aptos Narrow"/>
        <family val="2"/>
      </rPr>
      <t>Cast Iron Hubless Pipes (IS:15905, ISO 6594)</t>
    </r>
    <r>
      <rPr>
        <sz val="11"/>
        <rFont val="Aptos Narrow"/>
        <family val="2"/>
      </rPr>
      <t xml:space="preserve"> of approved make for Drainage, complete with all necessary  Fittings of approved make jointing with necessary shielded coupling (SS304), as per drawings to the satisfaction of the Project Manager. 
</t>
    </r>
    <r>
      <rPr>
        <b/>
        <sz val="11"/>
        <rFont val="Aptos Narrow"/>
        <family val="2"/>
      </rPr>
      <t>(Kitchen Drainage).</t>
    </r>
  </si>
  <si>
    <t>150 mm dia</t>
  </si>
  <si>
    <t>100 mm dia</t>
  </si>
  <si>
    <t>75 mm dia</t>
  </si>
  <si>
    <t>50 mm dia</t>
  </si>
  <si>
    <r>
      <t xml:space="preserve">Supplying &amp; Fixing 110mm dia deep seal </t>
    </r>
    <r>
      <rPr>
        <b/>
        <sz val="11"/>
        <rFont val="Aptos Narrow"/>
        <family val="2"/>
      </rPr>
      <t>Cast Iron 'P' trap</t>
    </r>
    <r>
      <rPr>
        <sz val="11"/>
        <rFont val="Aptos Narrow"/>
        <family val="2"/>
      </rPr>
      <t xml:space="preserve"> with access cap Including all necessary fittings &amp; supports complete </t>
    </r>
    <r>
      <rPr>
        <b/>
        <sz val="11"/>
        <rFont val="Aptos Narrow"/>
        <family val="2"/>
      </rPr>
      <t xml:space="preserve"> (For Kitchen Drainage).</t>
    </r>
  </si>
  <si>
    <r>
      <t xml:space="preserve">Supplying, Installing &amp; Testing at site in position </t>
    </r>
    <r>
      <rPr>
        <b/>
        <sz val="11"/>
        <rFont val="Aptos Narrow"/>
        <family val="2"/>
      </rPr>
      <t xml:space="preserve">Cast iron Multi Inlet Floor trap </t>
    </r>
    <r>
      <rPr>
        <sz val="11"/>
        <rFont val="Aptos Narrow"/>
        <family val="2"/>
      </rPr>
      <t>supporting on G.I. slotted rails (1.6 mm thick), Full threaded rod , Anchor Fasteners etc at site.</t>
    </r>
  </si>
  <si>
    <t>110 X 75mm dia  out let</t>
  </si>
  <si>
    <r>
      <t xml:space="preserve">Supplying &amp; Installing at site in position </t>
    </r>
    <r>
      <rPr>
        <b/>
        <sz val="11"/>
        <rFont val="Aptos Narrow"/>
        <family val="2"/>
      </rPr>
      <t>Floor Drain Lock type</t>
    </r>
    <r>
      <rPr>
        <sz val="11"/>
        <rFont val="Aptos Narrow"/>
        <family val="2"/>
      </rPr>
      <t xml:space="preserve"> (SS304) of 1.2 mm thick.</t>
    </r>
  </si>
  <si>
    <t>125 x 125mm Square</t>
  </si>
  <si>
    <r>
      <t xml:space="preserve">Supplying &amp; Installing at  site in position  125 X 125 mm square cast SS (304 grade) </t>
    </r>
    <r>
      <rPr>
        <b/>
        <sz val="11"/>
        <rFont val="Aptos Narrow"/>
        <family val="2"/>
      </rPr>
      <t>cleanout</t>
    </r>
    <r>
      <rPr>
        <sz val="11"/>
        <rFont val="Aptos Narrow"/>
        <family val="2"/>
      </rPr>
      <t xml:space="preserve"> with Teflon gasket &amp; SS key for opening, complete  in all respects.</t>
    </r>
  </si>
  <si>
    <t>C/O SUMMARY of B</t>
  </si>
  <si>
    <t>WATER SUPPLY</t>
  </si>
  <si>
    <t>Supplying &amp; Laying of uPVC unthreaded pipes (As per ASTM D - 1785 ,Sch 40/80) of approved make for water supply, complete with all necessary  Fittings (elbows, unions, tees, reducers, couplings, nipples etc.) wherever necessary, and conveying to position, cleaning, laying and jointing to true lines and gradients,  ,jointing the pipe line as per specification, testing the pipe line after installation to the specified hydrostatic test pressure  etc. complete.</t>
  </si>
  <si>
    <t xml:space="preserve">15mm, </t>
  </si>
  <si>
    <t>METER</t>
  </si>
  <si>
    <t xml:space="preserve">20mm, </t>
  </si>
  <si>
    <t xml:space="preserve">25mm, </t>
  </si>
  <si>
    <t xml:space="preserve">32mm, </t>
  </si>
  <si>
    <t xml:space="preserve">40mm, </t>
  </si>
  <si>
    <t xml:space="preserve">50mm, </t>
  </si>
  <si>
    <t xml:space="preserve">65mm, </t>
  </si>
  <si>
    <t xml:space="preserve">80mm, </t>
  </si>
  <si>
    <r>
      <t>Supplying &amp; Laying of uPVC unthreaded pipes (As per ASTM D - 1785 ,Sch 40/80)</t>
    </r>
    <r>
      <rPr>
        <sz val="10"/>
        <rFont val="Century Gothic"/>
        <family val="2"/>
      </rPr>
      <t xml:space="preserve"> </t>
    </r>
    <r>
      <rPr>
        <b/>
        <sz val="10"/>
        <rFont val="Century Gothic"/>
        <family val="2"/>
      </rPr>
      <t>concealing</t>
    </r>
    <r>
      <rPr>
        <sz val="10"/>
        <rFont val="Century Gothic"/>
        <family val="2"/>
      </rPr>
      <t xml:space="preserve"> through the walls / floors including cutting and making good the wall to line and level wherever required  as per drawings to the satisfaction of the Project Manager.</t>
    </r>
  </si>
  <si>
    <t xml:space="preserve">15 mm dia </t>
  </si>
  <si>
    <t xml:space="preserve">20 mm dia </t>
  </si>
  <si>
    <t>25 mm dia</t>
  </si>
  <si>
    <r>
      <t xml:space="preserve">Supplying, Installing &amp; Testing at site in position </t>
    </r>
    <r>
      <rPr>
        <b/>
        <sz val="11"/>
        <rFont val="Aptos Narrow"/>
        <family val="2"/>
      </rPr>
      <t xml:space="preserve">micro cellular closed cell Nitrile rubber elastomeric insulation </t>
    </r>
    <r>
      <rPr>
        <sz val="11"/>
        <rFont val="Aptos Narrow"/>
        <family val="2"/>
      </rPr>
      <t xml:space="preserve">(UL-94 Approved) tubes/ sheets (9mm thick) for the hot water supply pipes with protective glass fabric &amp; co-extruded polymeric covering for UV &amp; mechanical protection. </t>
    </r>
  </si>
  <si>
    <t xml:space="preserve">15 mm </t>
  </si>
  <si>
    <t>20 mm</t>
  </si>
  <si>
    <t xml:space="preserve">25 mm </t>
  </si>
  <si>
    <t>32 mm</t>
  </si>
  <si>
    <t>40 mm</t>
  </si>
  <si>
    <t>15 mm dia SDR-11</t>
  </si>
  <si>
    <t>20 mm dia SDR-11</t>
  </si>
  <si>
    <t>25 mm dia SDR-11</t>
  </si>
  <si>
    <t>32 mm dia SDR-11</t>
  </si>
  <si>
    <t>15 mm dia</t>
  </si>
  <si>
    <t>20 mm dia</t>
  </si>
  <si>
    <t>32 mm dia</t>
  </si>
  <si>
    <t>40 mm dia</t>
  </si>
  <si>
    <t>65 mm dia</t>
  </si>
  <si>
    <t>80 mm dia</t>
  </si>
  <si>
    <r>
      <t xml:space="preserve">Supplying, Installing &amp; Testing at site in position </t>
    </r>
    <r>
      <rPr>
        <b/>
        <sz val="11"/>
        <rFont val="Aptos Narrow"/>
        <family val="2"/>
      </rPr>
      <t xml:space="preserve">spring loaded Brass Non Return Valve (PN-16) </t>
    </r>
    <r>
      <rPr>
        <sz val="11"/>
        <rFont val="Aptos Narrow"/>
        <family val="2"/>
      </rPr>
      <t>screw type with necessary fittings complete in all respect.</t>
    </r>
  </si>
  <si>
    <t xml:space="preserve">32 mm dia </t>
  </si>
  <si>
    <t xml:space="preserve">40 mm dia </t>
  </si>
  <si>
    <t xml:space="preserve">50 mm dia </t>
  </si>
  <si>
    <t xml:space="preserve">65 mm dia </t>
  </si>
  <si>
    <r>
      <t xml:space="preserve">Supplying, Installing &amp; Testing at site in position spring loaded vertically mounted brass </t>
    </r>
    <r>
      <rPr>
        <b/>
        <sz val="11"/>
        <rFont val="Aptos Narrow"/>
        <family val="2"/>
      </rPr>
      <t xml:space="preserve">Air Release Valves, </t>
    </r>
    <r>
      <rPr>
        <sz val="11"/>
        <rFont val="Aptos Narrow"/>
        <family val="2"/>
      </rPr>
      <t>Ball valve of approved quality and make on the top of the vertical water supply pipes as per specification and drawings.</t>
    </r>
  </si>
  <si>
    <t xml:space="preserve">Supplying, Installing &amp; Testing at site in position M.S. angles / channel of 6mm thick  with necessary fixing arrangements, welding, grouting, painting etc., for pipe supports in  trenches / inside the building wall faces / ceiling. </t>
  </si>
  <si>
    <t>KGS</t>
  </si>
  <si>
    <t>C/O SUMMARY of C</t>
  </si>
  <si>
    <t>EXTERNAL SEWERAGE &amp; STORM WATER DRAIN</t>
  </si>
  <si>
    <r>
      <t xml:space="preserve">Supplying, Installing &amp; Testing of pipes and conveying to position; and jointing to true lines and gradients, </t>
    </r>
    <r>
      <rPr>
        <b/>
        <sz val="11"/>
        <rFont val="Aptos Narrow"/>
        <family val="2"/>
      </rPr>
      <t>PVC pipe of IS 4985(6kg/cm2),</t>
    </r>
    <r>
      <rPr>
        <sz val="11"/>
        <rFont val="Aptos Narrow"/>
        <family val="2"/>
      </rPr>
      <t xml:space="preserve"> jointing the pipe line as per specification, testing the pipe line after installation to the specified hydrostatic test pressure including Supplying, Supplying, Installing specials like bends, couplers, sockets,  connections etc. as per provisions of IS: 1742-1983 (Code of practice for building drainage) complete.</t>
    </r>
  </si>
  <si>
    <t xml:space="preserve"> </t>
  </si>
  <si>
    <t>250mm  OD IS 4985(6kg/cm2)</t>
  </si>
  <si>
    <t>200mm  OD IS 4985(6kg/cm2)</t>
  </si>
  <si>
    <t>160mm  OD IS 4985(6kg/cm2)</t>
  </si>
  <si>
    <t>110mm  OD IS 4985(6kg/cm2)</t>
  </si>
  <si>
    <t>75mm  OD IS 4985(6kg/cm2)</t>
  </si>
  <si>
    <r>
      <t xml:space="preserve">Supplying, Installing, Testing &amp; Commissioning at site in position </t>
    </r>
    <r>
      <rPr>
        <b/>
        <sz val="11"/>
        <rFont val="Aptos Narrow"/>
        <family val="2"/>
      </rPr>
      <t>Cast Iron Hubless Pipes (IS:15905, ISO 6594)</t>
    </r>
    <r>
      <rPr>
        <sz val="11"/>
        <rFont val="Aptos Narrow"/>
        <family val="2"/>
      </rPr>
      <t xml:space="preserve"> of approved make for Drainage, complete with all necessary  Fittings of approved make jointing with necessary shielded coupling (SS304), as per drawings to the satisfaction of the Project Manager. </t>
    </r>
    <r>
      <rPr>
        <b/>
        <sz val="11"/>
        <rFont val="Aptos Narrow"/>
        <family val="2"/>
      </rPr>
      <t>(External Kitchen Drainage).</t>
    </r>
  </si>
  <si>
    <t>20 mm dia ASTM SCH-40</t>
  </si>
  <si>
    <t>25 mm dia ASTM SCH-40</t>
  </si>
  <si>
    <t>32 mm dia ASTM SCH-40</t>
  </si>
  <si>
    <t>40 mm dia ASTM SCH-40</t>
  </si>
  <si>
    <t>50 mm dia ASTM SCH-80</t>
  </si>
  <si>
    <t>65 mm dia ASTM SCH-80</t>
  </si>
  <si>
    <t>100 mm dia ASTM SCH-80</t>
  </si>
  <si>
    <r>
      <t>m</t>
    </r>
    <r>
      <rPr>
        <vertAlign val="superscript"/>
        <sz val="11"/>
        <rFont val="Aptos Narrow"/>
        <family val="2"/>
      </rPr>
      <t>3</t>
    </r>
  </si>
  <si>
    <t>Cement concrete1:5:10 ( I cement 5 sand and 10 broken stones) using 20 mm granite broken stones for concreting horizontal pipes in the trenches ,hire and labour charges for form work ,watering for curing etc complete as per the satisfaction of the Project Manager including supply of all materials.</t>
  </si>
  <si>
    <t xml:space="preserve">Providing, laying, jointing testing and commissioning of and RCC hume pipes (NP2 class) conforming to IS: 458 with  collar joint in CM 1:3 packing the collar joints with asbestos rope dipped in cement slurry, finishing the surface smooth  etc complete.  The cost should include the sand bed required  for  pipe fixing. </t>
  </si>
  <si>
    <t xml:space="preserve">200 mm </t>
  </si>
  <si>
    <t>300 mm</t>
  </si>
  <si>
    <t>600 mm</t>
  </si>
  <si>
    <t>C/O SUMMARY of D</t>
  </si>
  <si>
    <t xml:space="preserve">PUMPS &amp; MISCELLANEOUS ITEMS </t>
  </si>
  <si>
    <t xml:space="preserve">200 mm OD </t>
  </si>
  <si>
    <t xml:space="preserve">EACH </t>
  </si>
  <si>
    <t xml:space="preserve">150 mm  OD </t>
  </si>
  <si>
    <t>100 mm OD</t>
  </si>
  <si>
    <t>80 mm OD</t>
  </si>
  <si>
    <t>65 mm OD</t>
  </si>
  <si>
    <t>50 mm OD</t>
  </si>
  <si>
    <t>FILTER FEED WATER PUMPS</t>
  </si>
  <si>
    <t>SET</t>
  </si>
  <si>
    <t xml:space="preserve">2 nos. check valve with CI body and cast steel disc pressure rating PN-16 Kg / sq.cm including a set of GI flanges as per BS-10 table 1 including bolt nuts, GI washers, and  neoprene rubber gaskets Complete etc., </t>
  </si>
  <si>
    <t>1no. pressure gauge 4" dial with valve tee and fittings.</t>
  </si>
  <si>
    <t xml:space="preserve">The pump shall be suitable for the following requirements </t>
  </si>
  <si>
    <t>Flow rate -  4.5 Cu.m / hr (1w+1s)</t>
  </si>
  <si>
    <t>Head Range -  30 mtr.</t>
  </si>
  <si>
    <t>DOMESTIC TRANSFER PUMP</t>
  </si>
  <si>
    <t>Flow rate -  11 Cu.m / hr (1w+1s)</t>
  </si>
  <si>
    <t>Head Range -  40 to 50 mtr.</t>
  </si>
  <si>
    <t>FLUSH TRANSFER PUMP</t>
  </si>
  <si>
    <t>Flow rate -  10 Cu.m / hr (1w+1s)</t>
  </si>
  <si>
    <t>Supply, installation testing and commissioning of  Pressure sand filter (PSF) for filtration of raw  water. The filter shall be suitable for 11.0 cu.m / hr flow rate and designed to handle suspended impurities in raw water.</t>
  </si>
  <si>
    <t>The filtration unit shall comply with the following technical requirements:</t>
  </si>
  <si>
    <t xml:space="preserve">Flow rate -  11.0 Cu.m / hr </t>
  </si>
  <si>
    <t>Back wash duration - 15 minutes</t>
  </si>
  <si>
    <t>Pressure drop  across unit. - 1.0Kg/ sq.cm (max)</t>
  </si>
  <si>
    <t>Outlet turbidity  - NIL</t>
  </si>
  <si>
    <t>Minimum operating pressure - 2.5 kg / sq.cm.</t>
  </si>
  <si>
    <t>Maximum Test pressure - 4.0kg / sq.cm.</t>
  </si>
  <si>
    <t>Dia of filter unit - 1000 mm</t>
  </si>
  <si>
    <t>Further, the filtration unit shall comprise of the following:</t>
  </si>
  <si>
    <t>Electro magnetic Flow meter  for PSF inlet.</t>
  </si>
  <si>
    <t>Initial charge of underbed and multigrade filtering media as required.</t>
  </si>
  <si>
    <t>Media as below.</t>
  </si>
  <si>
    <t>Complete set of electrically motorised valves with spring return type (Normally Closed) each for filter, backwash, rinse, recirculate etc to be with auto close mechanism, pressure gauge with needle valve and frontal pipe work done with GI 'B' class pipes (make: Tata / Jindal).</t>
  </si>
  <si>
    <t xml:space="preserve">Concrete bed/pedestals of suitable size and thickness in cement concrete 1:2:4 for mounting the filter base  with anchor fastener, bolts and nuts and neatly finished smooth with floating coat of cement mortar. </t>
  </si>
  <si>
    <t>Supply, installation, testing &amp; commissioning of Reverse Osmosis plant having permeate flow of 200 LPH, complete with suitable High pressure pumps, RO Membrane, Pressure vessels, Dosing units, MS Skid with accessories, cleaning tank and interconnection pipes &amp; cable arrangements and sintex tank for RO water storage of 1500 litre.</t>
  </si>
  <si>
    <t>Flow rate -  330 Cu.m / hr (3W)</t>
  </si>
  <si>
    <t>Head Range -  15  mtr.</t>
  </si>
  <si>
    <t>LANDSCAPE IRRIGATION PUMP</t>
  </si>
  <si>
    <t>Flow rate -  15 Cu.m / hr (1w+1s)</t>
  </si>
  <si>
    <t>Head Range -  30 to 40 mtr.</t>
  </si>
  <si>
    <t>RAIN WATER TRANSFER PUMP</t>
  </si>
  <si>
    <t>Output  Hot water  temperature : 55  deg C</t>
  </si>
  <si>
    <t>Compressor : Hermetically Sealed Scroll Compressor Unit</t>
  </si>
  <si>
    <t xml:space="preserve">Evaporator / cold side heat exchanger </t>
  </si>
  <si>
    <t>Condenser / hot side heat exchanger</t>
  </si>
  <si>
    <t>Flow regulation valve &amp; Temperature Gauge as required</t>
  </si>
  <si>
    <t>Check valve as required</t>
  </si>
  <si>
    <t>Visual indication , Necessary Internal  controls</t>
  </si>
  <si>
    <t>Input power supply - 380V/3Ph/50Hz</t>
  </si>
  <si>
    <t xml:space="preserve">Outlet water temperature - 55deg C </t>
  </si>
  <si>
    <t>Co-efficient of performance  -  4</t>
  </si>
  <si>
    <t>RECIRCULATION PUMPS</t>
  </si>
  <si>
    <t>C/O SUMMARY of E</t>
  </si>
  <si>
    <t>Butterfly Valves</t>
  </si>
  <si>
    <t>Welding Rods</t>
  </si>
  <si>
    <t>Esab /Advani</t>
  </si>
  <si>
    <t>TATA / Jindal (Hissar)</t>
  </si>
  <si>
    <t>Anti Vibration Mounting &amp; SS Exp. Joints</t>
  </si>
  <si>
    <t>Kanwal Industrial Corporation/Dunlop/Resistoflex</t>
  </si>
  <si>
    <t>FLOOR MOUNTED EWC</t>
  </si>
  <si>
    <t>IWC</t>
  </si>
  <si>
    <t>FLAT BACK  WB</t>
  </si>
  <si>
    <t>COUNTER TYPE WB</t>
  </si>
  <si>
    <t>SH</t>
  </si>
  <si>
    <t>HF</t>
  </si>
  <si>
    <t>UR</t>
  </si>
  <si>
    <t>WATER FOUNTAIN BIB TAPS</t>
  </si>
  <si>
    <t>JANITOR</t>
  </si>
  <si>
    <t>WATER DISPENSOR
(NORMAL+COLD)</t>
  </si>
  <si>
    <t>GRATING 125</t>
  </si>
  <si>
    <t xml:space="preserve"> CORECUT 125</t>
  </si>
  <si>
    <t>FLOOR TRAPS
(SH,WC &amp; WF)</t>
  </si>
  <si>
    <t>MFT 4''
 (Ground Floor)</t>
  </si>
  <si>
    <t>Urinal trap</t>
  </si>
  <si>
    <t>4''P trap</t>
  </si>
  <si>
    <t>SINGLE BOWL SINK</t>
  </si>
  <si>
    <t>SB WITH DRAIN BORAD</t>
  </si>
  <si>
    <t>FLOOR CLEAN OUT</t>
  </si>
  <si>
    <t>TOWEL RING</t>
  </si>
  <si>
    <t>TOWEL RAIL</t>
  </si>
  <si>
    <t>SOAP TRAY</t>
  </si>
  <si>
    <t>LONG BODY BIB COCK(IWC)</t>
  </si>
  <si>
    <t>G FL</t>
  </si>
  <si>
    <t>1 FL</t>
  </si>
  <si>
    <t>2 FL</t>
  </si>
  <si>
    <t>3 FL</t>
  </si>
  <si>
    <t>TERRACE</t>
  </si>
  <si>
    <t>Total</t>
  </si>
  <si>
    <t xml:space="preserve">                        INTERNAL QUANTITY                                     </t>
  </si>
  <si>
    <t>SHAFT QUANTITY (S&amp;W)</t>
  </si>
  <si>
    <t>SHAFT QUANTITY (RW&amp;BD)</t>
  </si>
  <si>
    <t>EXTERNAL QUANTITY (S&amp;W)</t>
  </si>
  <si>
    <t>EXTERNAL QUANTITY (RW)</t>
  </si>
  <si>
    <t>110mm</t>
  </si>
  <si>
    <t>75 mm</t>
  </si>
  <si>
    <t xml:space="preserve">50 mm </t>
  </si>
  <si>
    <t>160 mm</t>
  </si>
  <si>
    <t>110 mm</t>
  </si>
  <si>
    <t>63 mm</t>
  </si>
  <si>
    <t>50 mm</t>
  </si>
  <si>
    <t xml:space="preserve">160 mm </t>
  </si>
  <si>
    <t>250MM</t>
  </si>
  <si>
    <t>160MM</t>
  </si>
  <si>
    <t>110MM</t>
  </si>
  <si>
    <t>75MM</t>
  </si>
  <si>
    <t>INCL CONTINGENCY</t>
  </si>
  <si>
    <r>
      <t xml:space="preserve">PVC ASTM Sh 40                                    INTERNAL QTY              
 </t>
    </r>
    <r>
      <rPr>
        <b/>
        <sz val="13"/>
        <color indexed="8"/>
        <rFont val="Calibri"/>
        <family val="2"/>
      </rPr>
      <t xml:space="preserve"> (CONCEALED)</t>
    </r>
  </si>
  <si>
    <r>
      <t xml:space="preserve">PVC ASTM Sh 40                      INTERNAL QTY </t>
    </r>
    <r>
      <rPr>
        <b/>
        <sz val="13"/>
        <color indexed="8"/>
        <rFont val="Calibri"/>
        <family val="2"/>
      </rPr>
      <t>(SUSPENDED)</t>
    </r>
  </si>
  <si>
    <t>PVC ASTM Sh 40                                    INTERNAL QTY              
  APFD</t>
  </si>
  <si>
    <t>Slno</t>
  </si>
  <si>
    <t>25 mm</t>
  </si>
  <si>
    <t>15 mm</t>
  </si>
  <si>
    <t xml:space="preserve">20 dia </t>
  </si>
  <si>
    <t xml:space="preserve">25 dia </t>
  </si>
  <si>
    <t xml:space="preserve">40 dia </t>
  </si>
  <si>
    <t xml:space="preserve">32 dia </t>
  </si>
  <si>
    <t xml:space="preserve">50 dia </t>
  </si>
  <si>
    <t>20 MM DIA</t>
  </si>
  <si>
    <t>25 MM DIA</t>
  </si>
  <si>
    <t>32 MM DIA</t>
  </si>
  <si>
    <t>40 MM DIA</t>
  </si>
  <si>
    <t>50 MM DIA</t>
  </si>
  <si>
    <t>65 MM DIA</t>
  </si>
  <si>
    <t>DWS</t>
  </si>
  <si>
    <t>FWS</t>
  </si>
  <si>
    <t>HWS</t>
  </si>
  <si>
    <t>HWR</t>
  </si>
  <si>
    <t>SH-01</t>
  </si>
  <si>
    <t>SH-02</t>
  </si>
  <si>
    <t>SH-03</t>
  </si>
  <si>
    <t>SH-04</t>
  </si>
  <si>
    <t>SH-05</t>
  </si>
  <si>
    <t>SH-06</t>
  </si>
  <si>
    <t>SH-07</t>
  </si>
  <si>
    <t>SH-08</t>
  </si>
  <si>
    <t>SH-09</t>
  </si>
  <si>
    <t>SH-10</t>
  </si>
  <si>
    <t>SH-11</t>
  </si>
  <si>
    <t>SH-12</t>
  </si>
  <si>
    <t>SH-13</t>
  </si>
  <si>
    <t>SH-14</t>
  </si>
  <si>
    <t>SH-15</t>
  </si>
  <si>
    <t>PUMPING LINE</t>
  </si>
  <si>
    <t>TERRACE RING</t>
  </si>
  <si>
    <t>BUTTERFYL VALVE</t>
  </si>
  <si>
    <t>20 DIA</t>
  </si>
  <si>
    <t>25 DIA</t>
  </si>
  <si>
    <t>32 DIA</t>
  </si>
  <si>
    <t>40 DIA</t>
  </si>
  <si>
    <t>50 DIA</t>
  </si>
  <si>
    <t>65 DIA</t>
  </si>
  <si>
    <t>CHAMBERS</t>
  </si>
  <si>
    <t>450 X 450 (GT)</t>
  </si>
  <si>
    <t>600 X 600(IC)</t>
  </si>
  <si>
    <t>1000X1000(MH)</t>
  </si>
  <si>
    <t>600 X 600(CB)</t>
  </si>
  <si>
    <t xml:space="preserve">                        EXTERNAL QUANTITY  (SEWAGE )                        </t>
  </si>
  <si>
    <t>160mm</t>
  </si>
  <si>
    <t xml:space="preserve">75 mm </t>
  </si>
  <si>
    <t xml:space="preserve">                        EXTERNAL  (RCC HUME PIPE )       FOR ROAD CROSSINGS                 </t>
  </si>
  <si>
    <t xml:space="preserve">                        EXTERNAL QUANTITY  (RAIN WATER                    </t>
  </si>
  <si>
    <t xml:space="preserve">                        EXTERNAL QUANTITY  (STORM WATER)                    </t>
  </si>
  <si>
    <t>200MM</t>
  </si>
  <si>
    <t>450MM WIDE STORM SWALE</t>
  </si>
  <si>
    <t>450MM WIDE STORM DRAIN</t>
  </si>
  <si>
    <t>600x750 mm DRAIN GUTTER</t>
  </si>
  <si>
    <t>PRM LINE 3 NOS</t>
  </si>
  <si>
    <t>RECHARGE PITS</t>
  </si>
  <si>
    <t>6 NOS</t>
  </si>
  <si>
    <t>CATCH BASIN WITH RECHARGE PITS</t>
  </si>
  <si>
    <t>10 NOS</t>
  </si>
  <si>
    <t>SUBMERSIBLE PUMPS (3W+1S)</t>
  </si>
  <si>
    <t>KITCHEN</t>
  </si>
  <si>
    <t>Ground</t>
  </si>
  <si>
    <t>TOTAL(INC CONTI)</t>
  </si>
  <si>
    <t>DOUBLE BOWL SINK</t>
  </si>
  <si>
    <t>110MM CI PIPES</t>
  </si>
  <si>
    <t>75MM CI PIPES</t>
  </si>
  <si>
    <t>40MM DWS</t>
  </si>
  <si>
    <t>32MM DWS</t>
  </si>
  <si>
    <t>25MM DWS</t>
  </si>
  <si>
    <t>20MM DWS</t>
  </si>
  <si>
    <t>40MM R.O</t>
  </si>
  <si>
    <t>32MM R.O</t>
  </si>
  <si>
    <t>25MM R.O</t>
  </si>
  <si>
    <t>20MM R.O</t>
  </si>
  <si>
    <t>20MM HWS</t>
  </si>
  <si>
    <t>GEYSER</t>
  </si>
  <si>
    <t>FLOOR TRAPS</t>
  </si>
  <si>
    <t>UG-SUMP PUDDLE FLANGES</t>
  </si>
  <si>
    <t>DIA</t>
  </si>
  <si>
    <t>QTY</t>
  </si>
  <si>
    <t>200 MM DIA</t>
  </si>
  <si>
    <t>100 MM DIA</t>
  </si>
  <si>
    <t>80MM DIA</t>
  </si>
  <si>
    <t>50MM DIA</t>
  </si>
  <si>
    <t>MANHOLE</t>
  </si>
  <si>
    <t xml:space="preserve">i. 600X600MM </t>
  </si>
  <si>
    <t xml:space="preserve">ii. 900X600MM </t>
  </si>
  <si>
    <t>RUNGS</t>
  </si>
  <si>
    <t xml:space="preserve">CLIENT </t>
  </si>
  <si>
    <t>: AZIM PREMJI FOUNDATION</t>
  </si>
  <si>
    <t xml:space="preserve">CONSULTANT </t>
  </si>
  <si>
    <t>: McD BERL</t>
  </si>
  <si>
    <t xml:space="preserve">SERVICES </t>
  </si>
  <si>
    <t xml:space="preserve">: HVAC </t>
  </si>
  <si>
    <t xml:space="preserve">PROJECT </t>
  </si>
  <si>
    <t>: APF SCHOOL - KHARGONE</t>
  </si>
  <si>
    <t xml:space="preserve">SUBJECT </t>
  </si>
  <si>
    <t>: HVAC - SUMMARY</t>
  </si>
  <si>
    <t>HIGH SIDE (VRF)</t>
  </si>
  <si>
    <t>LOW SIDE WORKS</t>
  </si>
  <si>
    <t>Lumpsum</t>
  </si>
  <si>
    <t>SL. NO.</t>
  </si>
  <si>
    <t xml:space="preserve">DESCRIPTION </t>
  </si>
  <si>
    <t>TOTAL QTY</t>
  </si>
  <si>
    <t>RATE</t>
  </si>
  <si>
    <t>APET_Amount</t>
  </si>
  <si>
    <t>APFD- Amount</t>
  </si>
  <si>
    <t>SUPPLY</t>
  </si>
  <si>
    <t>INSTALLATION</t>
  </si>
  <si>
    <t>SCHOOL</t>
  </si>
  <si>
    <t>DISTRICT INSTITUTE</t>
  </si>
  <si>
    <t>GUEST HOUSE</t>
  </si>
  <si>
    <t>VRF  UNITS</t>
  </si>
  <si>
    <r>
      <t>Supplying, erecting, testing and commissioning</t>
    </r>
    <r>
      <rPr>
        <b/>
        <sz val="11"/>
        <rFont val="Calibri"/>
        <family val="2"/>
        <scheme val="minor"/>
      </rPr>
      <t xml:space="preserve"> VRF / VRV air conditioning system, out door unit (ODU) complying type-IV OEM standards working on HFC free refrigerant R410A</t>
    </r>
    <r>
      <rPr>
        <sz val="11"/>
        <rFont val="Calibri"/>
        <family val="2"/>
        <scheme val="minor"/>
      </rPr>
      <t xml:space="preserve"> or other required/suitable green equivalent refrigerant, for cooling capacity delivering 100% at 42 deg. celcius and non stop cooling even at 50 deg. celsius and coefficient of performance (COP) 3.00 to 4.00, modular type horizontal/vertical hot air discharge suitable for total piping length upto 1000 metre operation in cooling mode with inverter based VRF/VRV technology microprocessor based control compressor starter/control panel complete with scroll compressor, air cooled anti corrosive copper condenser coil of suitable shape for increasing maximum heat transfer area, built in oil separator, accumulator and oil receiver, copper tube aluminium fin air cooled condenser, condenser fan with motor suitable for 415V ± 10%, 50 Hz, 3 phase power supply, internal copper refrigerant piping, internal wiring and first charge of refrigerant, etc. all housed in powder coated weather proof cabinet on provided angle iron frame or suitable foundation connected to the system in approved manner complete.  </t>
    </r>
  </si>
  <si>
    <t>a)</t>
  </si>
  <si>
    <t>10 HP</t>
  </si>
  <si>
    <t>b)</t>
  </si>
  <si>
    <t>8 HP</t>
  </si>
  <si>
    <t>d)</t>
  </si>
  <si>
    <t>6HP(side discharge)</t>
  </si>
  <si>
    <r>
      <t>Supply, Installation and commissioning of</t>
    </r>
    <r>
      <rPr>
        <b/>
        <sz val="11"/>
        <color theme="1"/>
        <rFont val="Cambria"/>
        <family val="1"/>
      </rPr>
      <t xml:space="preserve"> Hi wall mounted</t>
    </r>
    <r>
      <rPr>
        <sz val="11"/>
        <color theme="1"/>
        <rFont val="Cambria"/>
        <family val="1"/>
      </rPr>
      <t xml:space="preserve"> indoor units with compact cooling coil, multispeed fan motor, the blower shall be dynamically balanced and designed for silent operation, the filters shall be washable synthetic media type arranged for convenient cleaning and replacement and drain pan. The unit shall be  with necessary cables, the unit is supplied with cordless remote controller and shall as per specification.All units should have inbuilt drain pumps.(Contractor has to give quote on the basis Indoor unit cfm with maintaining the Capacity TR as specified) (the unit shall include cordless remote controller)</t>
    </r>
  </si>
  <si>
    <t>2.0 TR</t>
  </si>
  <si>
    <t>1.5 TR</t>
  </si>
  <si>
    <t>R/O</t>
  </si>
  <si>
    <t>c)</t>
  </si>
  <si>
    <t>1.25 TR</t>
  </si>
  <si>
    <t>1.0 TR</t>
  </si>
  <si>
    <t>Refnet/Y-Joints</t>
  </si>
  <si>
    <t>High side Total</t>
  </si>
  <si>
    <t>DX  UNITS</t>
  </si>
  <si>
    <r>
      <t>Supply, Installation and commissioning of</t>
    </r>
    <r>
      <rPr>
        <b/>
        <sz val="11"/>
        <color theme="1"/>
        <rFont val="Cambria"/>
        <family val="1"/>
      </rPr>
      <t xml:space="preserve"> Hi wall mounted</t>
    </r>
    <r>
      <rPr>
        <sz val="11"/>
        <color theme="1"/>
        <rFont val="Cambria"/>
        <family val="1"/>
      </rPr>
      <t xml:space="preserve"> indoor &amp; outdoor units with compact cooling coil, multispeed fan motor, the blower shall be dynamically balanced and designed for silent operation, the filters shall be washable synthetic media type arranged for convenient cleaning and replacement and drain pan. The unit shall be  with necessary cables, the unit is supplied with cordless remote controller and shall as per specification.All units should have inbuilt drain pumps.(Contractor has to give quote on the basis Indoor unit cfm with maintaining the Capacity TR as specified) (the unit shall include cordless remote controller)</t>
    </r>
  </si>
  <si>
    <t>HIGHSIDE TOTAL</t>
  </si>
  <si>
    <t>REFREGERENT COPPER PIPE</t>
  </si>
  <si>
    <t>e)</t>
  </si>
  <si>
    <t>f)</t>
  </si>
  <si>
    <t>g)</t>
  </si>
  <si>
    <t>h)</t>
  </si>
  <si>
    <r>
      <t xml:space="preserve">Supplying and installation of high pressure grade required size </t>
    </r>
    <r>
      <rPr>
        <b/>
        <sz val="11"/>
        <rFont val="Calibri"/>
        <family val="2"/>
        <scheme val="minor"/>
      </rPr>
      <t xml:space="preserve">copper connection Y or T- Joints / refnet </t>
    </r>
    <r>
      <rPr>
        <sz val="11"/>
        <rFont val="Calibri"/>
        <family val="2"/>
        <scheme val="minor"/>
      </rPr>
      <t xml:space="preserve">for liquid and suction line complete erected on wall/ceiling with supports/raceways, Nitrile rubber insulation, painting etc. with brazing and testing for leakages confirming the normal operation of the VRV / VRF air conditioning system.  </t>
    </r>
  </si>
  <si>
    <r>
      <t>Supply, installation and testing of</t>
    </r>
    <r>
      <rPr>
        <b/>
        <sz val="11"/>
        <rFont val="Calibri"/>
        <family val="2"/>
        <scheme val="minor"/>
      </rPr>
      <t xml:space="preserve"> CPVC Drain piping</t>
    </r>
    <r>
      <rPr>
        <sz val="11"/>
        <rFont val="Calibri"/>
        <family val="2"/>
        <scheme val="minor"/>
      </rPr>
      <t xml:space="preserve"> for the units With Insulation of Nitrile Rubber pipe section thickness of 9 mm and suitable for following pipe size (Includes necessary fittings such as adators, elbows etc. and supports)</t>
    </r>
  </si>
  <si>
    <t xml:space="preserve">KITCHEN(HOOD) EXHAUST FANS </t>
  </si>
  <si>
    <t xml:space="preserve"> The unit shall be provided with suitable drain plug at the bottom to drain out the rain water entering inside the unit.</t>
  </si>
  <si>
    <t>The exhaust side of the unit shall be properly ducted(22G GI duct Aluminum paint of 180GSM) by cowling to an angle of 45Deg wih wire mesh</t>
  </si>
  <si>
    <t>Noise Level: Contractor to ensure noise level &lt; 55 dBA @ 1.5 m from the fillter side and &lt; 55 dBA all around the UNIT. Proper acoustic for motor to be given as per above noise level</t>
  </si>
  <si>
    <t>fire retardant canvas connection with 18gauge GI flanges at both sides</t>
  </si>
  <si>
    <r>
      <rPr>
        <b/>
        <sz val="11"/>
        <rFont val="Calibri"/>
        <family val="2"/>
        <scheme val="minor"/>
      </rPr>
      <t>8600 cfm capacity at 50 mm external static pressure</t>
    </r>
    <r>
      <rPr>
        <sz val="11"/>
        <rFont val="Calibri"/>
        <family val="2"/>
        <scheme val="minor"/>
      </rPr>
      <t xml:space="preserve"> fan to Exhaust the air from kitchen area with a motor of 3.0Kw.(Location of the fan shall be in the First Floor) - Supply, Installation, Loading, Unloading, Lifting, Testing &amp; Commissioning and other necessary expenses whereever applicable</t>
    </r>
  </si>
  <si>
    <t xml:space="preserve">Static pressure and Motor Rating : The  Indicated static pressure and motor rating is only provisional. Contractor to calculate static pressure based on final approved construction drawing and pressure drop of finalized Equipment / Items and submit for review / approval to the Client / consultants. The procurement shall be processed only after duly verification / approval of calculation and selection from the Client </t>
  </si>
  <si>
    <t xml:space="preserve">KITCHEN(GENERAL) EXHAUST FANS </t>
  </si>
  <si>
    <t>Supply, installation, testing &amp; commissioning of Double skin construction draw thru type  Floor Mounted Units.</t>
  </si>
  <si>
    <t xml:space="preserve">Filters: Each unit shall be provided with a factory assembled filter section containing washable synthetic type air pre filters media mounted on Aluminum Frame. Filter bank framework shall be fully sealed and constructed from GSS. The efficiency of the filters shall be 90%down to particle size of 20 microns as per IS 7613, and ASHRAE 52.1. </t>
  </si>
  <si>
    <t>Static pressure and Motor Rating : The  Indicated static pressure and motor rating is only provisional. Contractor to calculate static pressure based on final approved construction drawing and pressure drop of finalized Equipment / Items and submit for review / approval to the Client / consultants. The procurement shall be processed only after duly verification / approval of calculation and selection from the Client / consultants.</t>
  </si>
  <si>
    <t xml:space="preserve">Noise Level: Contractor to ensure noise level &lt; 60 dBA @ 1.5 m from the fillter side and &lt; 60 dBA all around the UNIT. </t>
  </si>
  <si>
    <t>Exhaust air fan- 2600 Cfm and a static pressure of 50 mm WG  (Location of the fan shall be in the Terrace Floor)</t>
  </si>
  <si>
    <r>
      <t xml:space="preserve">Supplying, installing, testing &amp; commissioning of </t>
    </r>
    <r>
      <rPr>
        <b/>
        <sz val="11"/>
        <rFont val="Calibri"/>
        <family val="2"/>
        <scheme val="minor"/>
      </rPr>
      <t>Round Type Inline Duct Mounted Toilet exhaust fans</t>
    </r>
    <r>
      <rPr>
        <sz val="11"/>
        <rFont val="Calibri"/>
        <family val="2"/>
        <scheme val="minor"/>
      </rPr>
      <t xml:space="preserve"> with blower, galvanised steel casing &amp; direct driven motor suitable for 220+/-10% volt single phase 50 cycles AC with flexible duct connection.</t>
    </r>
  </si>
  <si>
    <t>100 CFM@25mm Static</t>
  </si>
  <si>
    <r>
      <t xml:space="preserve">Supplying, installing, testing and commissioning of direct driven </t>
    </r>
    <r>
      <rPr>
        <b/>
        <sz val="11"/>
        <rFont val="Calibri"/>
        <family val="2"/>
        <scheme val="minor"/>
      </rPr>
      <t>PROPELLER FANS</t>
    </r>
    <r>
      <rPr>
        <sz val="11"/>
        <rFont val="Calibri"/>
        <family val="2"/>
        <scheme val="minor"/>
      </rPr>
      <t xml:space="preserve"> for exhaust/supply air as shown in drawings. Each fan shall be complete with permanent split capacitor or shaded pole motor, mounting plate, accessories like wire guard, bird screen and fixed louvers for weather protection as required. Fan selection arrangement and Electrical characteristics shall be as follows :</t>
    </r>
  </si>
  <si>
    <t>600CFM</t>
  </si>
  <si>
    <t>500CFM</t>
  </si>
  <si>
    <t>300CFM</t>
  </si>
  <si>
    <t>D)</t>
  </si>
  <si>
    <t>100CFM</t>
  </si>
  <si>
    <t xml:space="preserve"> AIR DISTRIBUTION SYSTEM</t>
  </si>
  <si>
    <t>Supply, Fabrication, Installation and Testing of Class "O" rated preinsulated aluminium rectangular duct work complete with close cell rigid PIR foam insulation of thickness as specified below and density not less than 50 Kg / Cum. The ductwork should be capable of handling pressures upto 1000 Pa. The joint between the ducts shall be done by means of aluminium “flange / slide-in channel” system  with the installation of a plastic foam gasket between the ducts to prevent any air leakage. Joints to be air tight and tested for leaks as per SMACNA with certified leakage tester with printer. Turning vanes, elbows and reducers to be considered as part of supply of ducts.  Ducts shall be supported by cable supports / GI soltted channels with threaded rods. Aluminium round rods with polymer or aluminium round disc shall be used to prevent bulging of ducts. Fabrication and Installation shall be done by the duct manufacturer only.</t>
  </si>
  <si>
    <t>Supply, Fabrication, Installation and Testing of GI ducts (FACTORY FABRICATED BOX TYPE DUCTS)  in accordance with the approved shop drawings complete with all accessories like vanes, flanges, suspension rods , anchor bolts, GI bolts &amp; nuts, canvas connections &amp; splitter dampers etc.,GI Sheets shall be as per IS 277 with zinc coating of 180 gsm and  as required by the specification as per SMACNA Standards</t>
  </si>
  <si>
    <t>Note : For all the factory fabricated GI ducts, gasket to be not less than 15mm with thickness not less than 6mm.</t>
  </si>
  <si>
    <t>26 gauge galvanized sheet steel</t>
  </si>
  <si>
    <t>SQMT</t>
  </si>
  <si>
    <t>24 gauge galvanized sheet steel</t>
  </si>
  <si>
    <t>22 gauge galvanized sheet steel</t>
  </si>
  <si>
    <r>
      <t>Supply, installation , testing and balancing of</t>
    </r>
    <r>
      <rPr>
        <b/>
        <sz val="11"/>
        <rFont val="Cambria"/>
        <family val="1"/>
      </rPr>
      <t xml:space="preserve"> Supply/Return Air Circular Disk valve </t>
    </r>
    <r>
      <rPr>
        <sz val="11"/>
        <rFont val="Cambria"/>
        <family val="1"/>
      </rPr>
      <t>(Neck Size) for toilet exhaust  as per specification &amp; approved shop drawing.( Aluminium diffusers shall be approved by Architect. Architect shall approve the shade of epoxy powder coating for grilles for return air of the following sizes.)</t>
    </r>
  </si>
  <si>
    <t>150 Dia</t>
  </si>
  <si>
    <t>200 Dia</t>
  </si>
  <si>
    <r>
      <t xml:space="preserve">Supply, Fabrication, installation and testing of the  </t>
    </r>
    <r>
      <rPr>
        <b/>
        <sz val="11"/>
        <rFont val="Cambria"/>
        <family val="1"/>
      </rPr>
      <t>Flexible ducting</t>
    </r>
    <r>
      <rPr>
        <sz val="11"/>
        <rFont val="Cambria"/>
        <family val="1"/>
      </rPr>
      <t xml:space="preserve"> </t>
    </r>
    <r>
      <rPr>
        <b/>
        <sz val="11"/>
        <rFont val="Cambria"/>
        <family val="1"/>
      </rPr>
      <t>with out insulation,</t>
    </r>
    <r>
      <rPr>
        <sz val="11"/>
        <rFont val="Cambria"/>
        <family val="1"/>
      </rPr>
      <t xml:space="preserve"> complete with connecting rings, duct supports, inner core should be made of triple lamination of Aluminum Foil, Polyester &amp; Metalized polyester film permanently bonded to a coated spring steel wire helix ..etc as per standards and specification</t>
    </r>
  </si>
  <si>
    <t xml:space="preserve">Note : Max connection length to be not more the 0.6m </t>
  </si>
  <si>
    <t>Dia 150</t>
  </si>
  <si>
    <t>Dia 200</t>
  </si>
  <si>
    <r>
      <t xml:space="preserve">Supply &amp; Installation, Testing and Balancing of </t>
    </r>
    <r>
      <rPr>
        <b/>
        <sz val="11"/>
        <rFont val="Cambria"/>
        <family val="1"/>
      </rPr>
      <t xml:space="preserve">Al. Powder coated Grills with collar dampers </t>
    </r>
    <r>
      <rPr>
        <sz val="11"/>
        <rFont val="Cambria"/>
        <family val="1"/>
      </rPr>
      <t>with necessary flanges,the grilles shall be extruded aluminum constructions with  powder coated complete as per specifications and drawings, Aluminium grilles shall be approved by Architect. Architect shall approve the shade of epoxy powder coating for grilles for supply &amp; return air.Sizes to be as per approved shop drawing.</t>
    </r>
  </si>
  <si>
    <t>DRY SCRUBBERS</t>
  </si>
  <si>
    <t>Supply, installation, testing &amp; commissioning of dry Scrubbers selected to treat oil mist, smoke, fume, grease &amp; dust/ powder problems.</t>
  </si>
  <si>
    <t>Housing shall be constructed with minimum 1.2mm thick steel sheet with reinforced structure &amp; powder coated to protect against rust and corrosion.  It shall have a hinged door for cell access, located one side of the unit.  The door shall be gasketed to prevent air leakage.  There shall be a safety interlock switch to cut off primary supply when the access door is opened</t>
  </si>
  <si>
    <t xml:space="preserve">Ionizing-Collecting cell(s) shall be of one-piece construction </t>
  </si>
  <si>
    <t>The rated efficiency shall be up to 95% based on the NIOSH 5026 OIL MIST TEST</t>
  </si>
  <si>
    <t>Capacity-8600 CFM</t>
  </si>
  <si>
    <t>Lowside Total</t>
  </si>
  <si>
    <t>NOTES</t>
  </si>
  <si>
    <t>1)</t>
  </si>
  <si>
    <t>DOOR LOUVERS &amp; EXTERNAL EXHAUST &amp; FRESH AIR LOUVERS ARE IN ARCHITECTURAL SCOPE.</t>
  </si>
  <si>
    <r>
      <rPr>
        <sz val="3"/>
        <rFont val="Segoe UI"/>
        <family val="2"/>
      </rPr>
      <t>Date</t>
    </r>
  </si>
  <si>
    <t>VENTILATION FANS</t>
  </si>
  <si>
    <t>Sr. No.</t>
  </si>
  <si>
    <t>FAN LOCATION</t>
  </si>
  <si>
    <t>SERVING</t>
  </si>
  <si>
    <t>SERVICE</t>
  </si>
  <si>
    <t>QUANTITY</t>
  </si>
  <si>
    <t>FAN DATA (Each Fan)</t>
  </si>
  <si>
    <t>MOTOR DATA (Each Fan)</t>
  </si>
  <si>
    <t>V/Ph/Hz</t>
  </si>
  <si>
    <t>MODE OF OPERATION</t>
  </si>
  <si>
    <t>STARTER TYPE</t>
  </si>
  <si>
    <t>REMARKS</t>
  </si>
  <si>
    <t>FAN TYPE</t>
  </si>
  <si>
    <t>FAN CAPACITY</t>
  </si>
  <si>
    <t>ESP</t>
  </si>
  <si>
    <t>MOTOR INPUT POWER</t>
  </si>
  <si>
    <t>TOTAL POWER</t>
  </si>
  <si>
    <t>SPEED CONTROL</t>
  </si>
  <si>
    <t>(CFM)</t>
  </si>
  <si>
    <t>(Pa)</t>
  </si>
  <si>
    <t>(KW)</t>
  </si>
  <si>
    <t>MAINS</t>
  </si>
  <si>
    <t>GENERATOR</t>
  </si>
  <si>
    <t>FIRE</t>
  </si>
  <si>
    <t>ACADEMIC BLOCK GROUND -SECOND  MIDDLE TOP</t>
  </si>
  <si>
    <t xml:space="preserve"> MALE TOILET</t>
  </si>
  <si>
    <t>Exhaust Air</t>
  </si>
  <si>
    <t>PROPELLER FAN</t>
  </si>
  <si>
    <t>Fix Speed</t>
  </si>
  <si>
    <t>215 / 1 / 50</t>
  </si>
  <si>
    <t>Yes</t>
  </si>
  <si>
    <t>NO</t>
  </si>
  <si>
    <t xml:space="preserve"> FEMALE TOILET</t>
  </si>
  <si>
    <t>216 / 1 / 50</t>
  </si>
  <si>
    <t>ADMIN TOILET (AT)</t>
  </si>
  <si>
    <t>217 / 1 / 50</t>
  </si>
  <si>
    <t xml:space="preserve">ACADEMIC BLOCK GROUND &amp; FIRST FLOOR MIDDLE </t>
  </si>
  <si>
    <t>ROUND TYPE INLINE FAN</t>
  </si>
  <si>
    <t>ACADEMIC BLOCK GROUND &amp; FIRST FLOOR LEFT</t>
  </si>
  <si>
    <t xml:space="preserve">ACADEMIC BLOCK GROUND FLOOR </t>
  </si>
  <si>
    <t>TOILET</t>
  </si>
  <si>
    <t>RESIDENTIAL BLOCK (TYP.FL)</t>
  </si>
  <si>
    <t>ROOM TOILET</t>
  </si>
  <si>
    <t>KITCHEN  HOOD EXHAUST</t>
  </si>
  <si>
    <t>SISWA</t>
  </si>
  <si>
    <t>KITCHEN  EXHAUST</t>
  </si>
  <si>
    <t>CABINET TYPE INLINE FAN</t>
  </si>
  <si>
    <t xml:space="preserve">Project : APF SCHOOL </t>
  </si>
  <si>
    <t>SPACE NAME</t>
  </si>
  <si>
    <t xml:space="preserve">EQUIPMENT </t>
  </si>
  <si>
    <t>SUMMER TR</t>
  </si>
  <si>
    <t>CFM</t>
  </si>
  <si>
    <t>INDOOR SELECTED TR</t>
  </si>
  <si>
    <t>INDOOR SELECTED CFM</t>
  </si>
  <si>
    <t>NO OF IDU</t>
  </si>
  <si>
    <t>TOTAL INDOOR CAPACITY-TR</t>
  </si>
  <si>
    <t>ELE LOAD (KW)</t>
  </si>
  <si>
    <t>TOTAL ELE LOAD (KW)</t>
  </si>
  <si>
    <t>DIVERSITY</t>
  </si>
  <si>
    <t>ODU HP</t>
  </si>
  <si>
    <t>TOTAL ODU HP</t>
  </si>
  <si>
    <t>Refnet</t>
  </si>
  <si>
    <t>TRAING ROOMS 1</t>
  </si>
  <si>
    <t>HI-WALL SPLIT AC</t>
  </si>
  <si>
    <t>TRAING ROOMS 2</t>
  </si>
  <si>
    <t xml:space="preserve">GH TYPICAL FLOOR GF </t>
  </si>
  <si>
    <t xml:space="preserve">GH TYPICAL FLOOR FF </t>
  </si>
  <si>
    <t>GH TYPICAL FLOOR SF</t>
  </si>
  <si>
    <t>GH TYPICAL FLOOR TF</t>
  </si>
  <si>
    <t>DISCUSION ROOM (DX)</t>
  </si>
  <si>
    <t>DX</t>
  </si>
  <si>
    <t>KW</t>
  </si>
  <si>
    <t xml:space="preserve">  </t>
  </si>
  <si>
    <t>Project: APF SCHOOL</t>
  </si>
  <si>
    <t xml:space="preserve">FLOOR </t>
  </si>
  <si>
    <t>ODU NUMBER</t>
  </si>
  <si>
    <t>DIA OF PIPE</t>
  </si>
  <si>
    <t xml:space="preserve">DRAIN </t>
  </si>
  <si>
    <t xml:space="preserve">G H ROOMS </t>
  </si>
  <si>
    <t>Riser</t>
  </si>
  <si>
    <t>TOTAL+10%TOTAL</t>
  </si>
  <si>
    <t>Flexi Connection (150Dia) Toilet</t>
  </si>
  <si>
    <t>Disc Valve</t>
  </si>
  <si>
    <t>GRILL 100 MM</t>
  </si>
  <si>
    <t>SQMTR</t>
  </si>
  <si>
    <t>degree</t>
  </si>
  <si>
    <t>24 G</t>
  </si>
  <si>
    <t>S</t>
  </si>
  <si>
    <t>T</t>
  </si>
  <si>
    <t>pi</t>
  </si>
  <si>
    <t>22 G</t>
  </si>
  <si>
    <t>ER</t>
  </si>
  <si>
    <t>convert</t>
  </si>
  <si>
    <t>20 G</t>
  </si>
  <si>
    <t>Inner rad</t>
  </si>
  <si>
    <t>18 G</t>
  </si>
  <si>
    <t>AT</t>
  </si>
  <si>
    <t>DUCTING AND INSULATION</t>
  </si>
  <si>
    <t>Project</t>
  </si>
  <si>
    <t>APF SCHOOL</t>
  </si>
  <si>
    <t>DATE</t>
  </si>
  <si>
    <t>Project No</t>
  </si>
  <si>
    <t>PAGE NO</t>
  </si>
  <si>
    <t>TYPE</t>
  </si>
  <si>
    <t>EXHAUST</t>
  </si>
  <si>
    <t>MEASURED BY</t>
  </si>
  <si>
    <t>Discription</t>
  </si>
  <si>
    <t>DUCT [mm]</t>
  </si>
  <si>
    <t>DUCT</t>
  </si>
  <si>
    <t>Total SFT</t>
  </si>
  <si>
    <t>AREA = Sq mts.</t>
  </si>
  <si>
    <t>Width</t>
  </si>
  <si>
    <t>Height</t>
  </si>
  <si>
    <t>[mts.]</t>
  </si>
  <si>
    <t>NO of duct</t>
  </si>
  <si>
    <t>26 G</t>
  </si>
  <si>
    <t>GROUND FLOOR</t>
  </si>
  <si>
    <t>FIRST  FLOOR</t>
  </si>
  <si>
    <t>WITH SAFETY</t>
  </si>
  <si>
    <t>FLOOR</t>
  </si>
  <si>
    <t>VCD SIZE</t>
  </si>
  <si>
    <t>Area in sq.mtr.</t>
  </si>
  <si>
    <t>Qty.</t>
  </si>
  <si>
    <t>REMARK</t>
  </si>
  <si>
    <t>10% Extra</t>
  </si>
  <si>
    <t>Grand Total</t>
  </si>
  <si>
    <t>FD SIZE</t>
  </si>
  <si>
    <t>: FIRE FIGHTING</t>
  </si>
  <si>
    <t>PROJECT NO</t>
  </si>
  <si>
    <t>: 1528</t>
  </si>
  <si>
    <t>: FIRE PROTECTION SYSTEM</t>
  </si>
  <si>
    <t xml:space="preserve">SUMMARY FOR FPS </t>
  </si>
  <si>
    <t xml:space="preserve">SUMMARY </t>
  </si>
  <si>
    <t xml:space="preserve">
SUPPLY (INR)</t>
  </si>
  <si>
    <t xml:space="preserve">
INSTALLTION (INR)</t>
  </si>
  <si>
    <t>SECTION-A: FIRE HYDRANT SYSTEM</t>
  </si>
  <si>
    <t>SECTION-B: FIRE EXTINGUISHERS - FIRST AID</t>
  </si>
  <si>
    <t>SECTION-C: SIGNAGES</t>
  </si>
  <si>
    <t>SECTION-D: LIASIONING CHARGES FOR FIRE APPROVAL</t>
  </si>
  <si>
    <t>SUB TOTAL</t>
  </si>
  <si>
    <t>GRAND TOTAL</t>
  </si>
  <si>
    <t>PROJECT : APF FIELD SCHOOL, KHARGONE</t>
  </si>
  <si>
    <t>SERVICES : FIRE FIGHTING</t>
  </si>
  <si>
    <t>CONSULTANT : McD BERL</t>
  </si>
  <si>
    <t>SL NO</t>
  </si>
  <si>
    <t>DESCRIPTION OF WORK</t>
  </si>
  <si>
    <t>UOM</t>
  </si>
  <si>
    <t xml:space="preserve">SECTION-A: FIRE HYDRANT SYSTEMS. </t>
  </si>
  <si>
    <t>UNDERGROUND PIPING</t>
  </si>
  <si>
    <t>Supplying, installing, testing and commissioning  of G.I. Pipes confirming to IS 1239 Pt - I Heavy grade (Class C)  with suitable type of supports, malleable specials such as Reducers, Tees, elbows, flanges. Including cutting, Welding as per drawings. The rate quoted should included with anticorrosive treatment with 4 mm thick polymer corrosion resistant tape as per IS 10221, overlap shall be 15mm minimum.</t>
  </si>
  <si>
    <t>R.mtrs</t>
  </si>
  <si>
    <t>PIPING ABOVE GROUND</t>
  </si>
  <si>
    <r>
      <t xml:space="preserve">Supply, Unloading, Storing, Shifting, Installation, testing &amp; commissioning of </t>
    </r>
    <r>
      <rPr>
        <b/>
        <sz val="12"/>
        <rFont val="Arial"/>
        <family val="2"/>
      </rPr>
      <t>G.I. (Galvanized Iron) Pipes</t>
    </r>
    <r>
      <rPr>
        <sz val="12"/>
        <rFont val="Arial"/>
        <family val="2"/>
      </rPr>
      <t xml:space="preserve">  Heavy grade (C Class) as per IS:1239 for pipes up to 150 dia &amp; IS:3589 for pipes above 150 dia, with two coat of primer &amp; two or more coats of enamel painting (of approved color), suitable type of supports ( Shall be fabricated by M.S. Channel / Angle / Flat for above 50 mm dia pipe), anchor fasteners(Hilti), threaded rods (10mm thick), bolts nuts, universal clamps, "U" bolts, with GI fittings such as elbows, reducers, collars, bends, tees etc.,, flanges, CP extension nipple etc., complete. Including cutting, Welding, fixing in / on walls, ceiling by using suitable supports  as per drawings. Note that pipes less than 50 mm dia shall be joined by using socket wieldable fittings. The quoted rate shall also include for chasing / chipping walls, making bore holes in walls / floor/slab/beam. The MS supports shall be painted with two coat of primer &amp; two coats of enamel painting (of approved color).</t>
    </r>
  </si>
  <si>
    <r>
      <t xml:space="preserve">Supply, Unloading, Storing, Shifting to work place, Installation, testing &amp; commissioning of </t>
    </r>
    <r>
      <rPr>
        <b/>
        <sz val="12"/>
        <rFont val="Arial"/>
        <family val="2"/>
      </rPr>
      <t>Air release valve</t>
    </r>
    <r>
      <rPr>
        <sz val="12"/>
        <rFont val="Arial"/>
        <family val="2"/>
      </rPr>
      <t xml:space="preserve"> with shut off valve &amp; unions etc. as detailed in the specifications and to be installed at the top most points of risers of 25mm dia.</t>
    </r>
  </si>
  <si>
    <r>
      <rPr>
        <b/>
        <sz val="12"/>
        <rFont val="Arial"/>
        <family val="2"/>
      </rPr>
      <t>Single headed hydrant valve</t>
    </r>
    <r>
      <rPr>
        <sz val="12"/>
        <rFont val="Arial"/>
        <family val="2"/>
      </rPr>
      <t xml:space="preserve"> as per IS 5290, made of Stainless Steel , hand wheel is made up of Grey cast Iron, with 63 mm dia instantaneous out &amp; 80 mm dia flanged inlet, Blank cap, chain, etc complete.(ISI Marked)</t>
    </r>
  </si>
  <si>
    <r>
      <t>2 lengths of 15 M long, 63mm dia</t>
    </r>
    <r>
      <rPr>
        <b/>
        <sz val="12"/>
        <rFont val="Arial"/>
        <family val="2"/>
      </rPr>
      <t xml:space="preserve"> RRL hose</t>
    </r>
    <r>
      <rPr>
        <sz val="12"/>
        <rFont val="Arial"/>
        <family val="2"/>
      </rPr>
      <t xml:space="preserve"> as per IS 636 (ISI marked) having 36Kg/cm2 burst pressure, with instantaneous couplings as per IS 903 (stainless steel 316 grade) and Hoses shall be stored in side of the fire hose cabinet</t>
    </r>
  </si>
  <si>
    <r>
      <t xml:space="preserve">1 no. SS(316 grade) </t>
    </r>
    <r>
      <rPr>
        <b/>
        <sz val="12"/>
        <rFont val="Arial"/>
        <family val="2"/>
      </rPr>
      <t>short branch pipe</t>
    </r>
    <r>
      <rPr>
        <sz val="12"/>
        <rFont val="Arial"/>
        <family val="2"/>
      </rPr>
      <t xml:space="preserve"> with nozzle as per IS 903 (ISI marked). </t>
    </r>
  </si>
  <si>
    <t>Swing type Hose reel drum made of 16 gauge MS sheet to keep 19 mm dia 30 Mtrs long PVC lined heavy duty rubber braided hose pipe with chrome plated nozzle on one end and all other necessary fixing materials including connection valve.</t>
  </si>
  <si>
    <t>Nos.</t>
  </si>
  <si>
    <r>
      <rPr>
        <b/>
        <sz val="12"/>
        <rFont val="Arial"/>
        <family val="2"/>
      </rPr>
      <t>M.S. Hose cabinet stand</t>
    </r>
    <r>
      <rPr>
        <sz val="12"/>
        <rFont val="Arial"/>
        <family val="2"/>
      </rPr>
      <t xml:space="preserve"> mounted type fabricated out of </t>
    </r>
    <r>
      <rPr>
        <b/>
        <sz val="12"/>
        <rFont val="Arial"/>
        <family val="2"/>
      </rPr>
      <t>M.S. sheet</t>
    </r>
    <r>
      <rPr>
        <sz val="12"/>
        <rFont val="Arial"/>
        <family val="2"/>
      </rPr>
      <t xml:space="preserve"> of 16 swg. with clear glass fronted (4mm thick glass with rubber beeding) door and size of the cabinet shall be 600mm x 750 mm x 250 mm Quoted rate shall be includes suitable stand or brackets for mounting with any pedestals, all fasteners etc, and cabinet shall be powder coated of approved colour both inside and out side. </t>
    </r>
  </si>
  <si>
    <r>
      <t xml:space="preserve">Supply, installation, testing and commissioning of 4-way </t>
    </r>
    <r>
      <rPr>
        <b/>
        <sz val="12"/>
        <rFont val="Arial"/>
        <family val="2"/>
      </rPr>
      <t xml:space="preserve">Fire Brigade Inlet </t>
    </r>
    <r>
      <rPr>
        <sz val="12"/>
        <rFont val="Arial"/>
        <family val="2"/>
      </rPr>
      <t>connection with 3 nos of 63 mm dia. built - in Gun metal Non- return valves instantaneous coupling type arranged on 150 mm dia etc.pipe manifold shall be connected to wet riser main.</t>
    </r>
  </si>
  <si>
    <t>No</t>
  </si>
  <si>
    <r>
      <t xml:space="preserve">Supplying, installing ,testing and commissioning of  </t>
    </r>
    <r>
      <rPr>
        <b/>
        <sz val="12"/>
        <rFont val="Arial"/>
        <family val="2"/>
      </rPr>
      <t xml:space="preserve">Pressure switches </t>
    </r>
    <r>
      <rPr>
        <sz val="12"/>
        <rFont val="Arial"/>
        <family val="2"/>
      </rPr>
      <t>of suitable range for pump sets with Ball valves, Fittings like unions / colors / reducers etc.</t>
    </r>
  </si>
  <si>
    <r>
      <t xml:space="preserve">Supplying, installing ,testing and commissioning of  </t>
    </r>
    <r>
      <rPr>
        <b/>
        <sz val="12"/>
        <rFont val="Arial"/>
        <family val="2"/>
      </rPr>
      <t xml:space="preserve">Pressure gauges </t>
    </r>
    <r>
      <rPr>
        <sz val="12"/>
        <rFont val="Arial"/>
        <family val="2"/>
      </rPr>
      <t>for the respective floors near to the flow switches with Ball valves, siphon, Fittings like unions / colors / reducers etc. Glycerine filled pressure gauges to use on pump discharge lines.  with 0 to 200PSI, 25 mm dia. Dial should be 150 mm dia</t>
    </r>
  </si>
  <si>
    <t>Set</t>
  </si>
  <si>
    <r>
      <t xml:space="preserve">Supplying, installing, testing and commissioning of </t>
    </r>
    <r>
      <rPr>
        <b/>
        <sz val="12"/>
        <rFont val="Arial"/>
        <family val="2"/>
      </rPr>
      <t>yard hydrant</t>
    </r>
    <r>
      <rPr>
        <sz val="12"/>
        <rFont val="Arial"/>
        <family val="2"/>
      </rPr>
      <t xml:space="preserve"> comprising of the following. All the hydrant accessories shall be given serial number for identification, numbers hall be written in the white paint.</t>
    </r>
  </si>
  <si>
    <t>1 NosStainless steel short branch pipe with Nozzle.</t>
  </si>
  <si>
    <t xml:space="preserve">TOTAL FIRE HYDRANT  SYSTEMS </t>
  </si>
  <si>
    <t xml:space="preserve">SECTION-B: FIRE EXTINGUISHERS - FIRST AID </t>
  </si>
  <si>
    <r>
      <t>Supply &amp; Installation of fire buckets  stand  with 2 Nos of</t>
    </r>
    <r>
      <rPr>
        <b/>
        <sz val="12"/>
        <rFont val="Arial"/>
        <family val="2"/>
      </rPr>
      <t xml:space="preserve"> fire buckets</t>
    </r>
    <r>
      <rPr>
        <sz val="12"/>
        <rFont val="Arial"/>
        <family val="2"/>
      </rPr>
      <t xml:space="preserve"> in the stand duly filled with sand. The stand shall be fabricated in the approved manner of the appropriate authorities and located outside of Electrical Room</t>
    </r>
  </si>
  <si>
    <r>
      <t>Supply,Unloading, Storing, Shifting, Installation, testing &amp; commissioning of  '</t>
    </r>
    <r>
      <rPr>
        <b/>
        <sz val="12"/>
        <rFont val="Arial"/>
        <family val="2"/>
      </rPr>
      <t>K' type Fire Extinguisher of 4 Kg. capacity</t>
    </r>
    <r>
      <rPr>
        <sz val="12"/>
        <rFont val="Arial"/>
        <family val="2"/>
      </rPr>
      <t xml:space="preserve"> refillable type fitted with internal discharge tube, pressure guage, squeez grip, nozzle and suspension bracket complete with initial charging. Rates shall include the cost of supply of MS brackets, anchor fasteners etc., complete for proper installation. Rates shall include all leads &amp; lifts</t>
    </r>
    <r>
      <rPr>
        <b/>
        <sz val="12"/>
        <rFont val="Arial"/>
        <family val="2"/>
      </rPr>
      <t xml:space="preserve"> (For Kitchen)</t>
    </r>
  </si>
  <si>
    <t xml:space="preserve">TOTAL FIRE EXTIGUISHER  SYSTEMS </t>
  </si>
  <si>
    <t>Sign "IN CASE OF FIRE, USE STAIRS UNLESS INSTRUCTED OTHERWISE"</t>
  </si>
  <si>
    <t>Lettering height of 1.25 cm block letter in red and white background.</t>
  </si>
  <si>
    <t>Sign shall be at least 25 x 30 cm.</t>
  </si>
  <si>
    <t>To be located directly above a call button and squarely attached wall or partition.</t>
  </si>
  <si>
    <t>The top of sign shall not be above 2m from the floor level.</t>
  </si>
  <si>
    <t>At each stair enclosure on every floor, indicating the number of floor, in accordance that the numerals shall be bold type and at least 7.5cm high. The numerals and back ground shall be in contrasting colours.</t>
  </si>
  <si>
    <t xml:space="preserve">Providing, installing and fixing in position the signage's as mentioned below with same specification explained of "Fire Order" Board comprising of the following: </t>
  </si>
  <si>
    <t>A) EVACUATE THE OCCUPANTS BY USING FIRE EXITS AND EMERGENCY EXITS ONLY AND ASSEMBLE AT VARIOUS ASSEMBLY AREAS.</t>
  </si>
  <si>
    <t>B) IF POSSIBLE TRY TO EXTINGUISH THE FIRE BY USING NEAREST / SUITABLE PORTABLE FIRE EXTINGUISHER OR WATER FROM NEAREST WETRISER.</t>
  </si>
  <si>
    <t>C) BE CALM AND DO NOT GIVE ANY ROOM FOR PANIC, WALK, DO NOT RUN.</t>
  </si>
  <si>
    <t>ACTION BY SECURITY / RECEPTION UPON RECEIPT OF INFORMATION THROUGH PUBLIC ADDRESS SYSTEM.</t>
  </si>
  <si>
    <t>A) ALERT THE OCCUPANTS BY USING PUBLIC ADDRESS SYSTEM.</t>
  </si>
  <si>
    <t>B) INFORM FIRE CONTROL THROUGH ANY ONE OF THE PHONE NUMBERS:  --------------------</t>
  </si>
  <si>
    <t>C) REFER EVACUATION PLAN FOR EVACUATING STRANDED PEOPLE</t>
  </si>
  <si>
    <t>D) GUIDE THE FIRE FORCE ON THEIR ARRIVAL, TO THE SEAT OF FIRE.</t>
  </si>
  <si>
    <t>E) IN CASE OF ANY CASUALITIES, CALL AMBULANCE BY DIALLING NUMBER ------------------</t>
  </si>
  <si>
    <t>FIRE FIGHTING AGNECY -------------------------------</t>
  </si>
  <si>
    <t>PHONE:  -----------------------</t>
  </si>
  <si>
    <t>FIRE PROTECTION ENGINEERS</t>
  </si>
  <si>
    <t>FAX:  ----------------------------</t>
  </si>
  <si>
    <t>Supplying and installing of in position the signages " INCASE OF FIRE, BREAK THE GLASS " with manual call point symbol  it should contain the following matter on "Opaque " PVC foam board of computrized cut, PVC Non-reflective self adhesive vinyle painted foam board</t>
  </si>
  <si>
    <t>Size 300x100 mm</t>
  </si>
  <si>
    <t>Supplying and installing of in position the signages " Fire Extinguisher " with  symbol  it should contain the following matter on "Opaque " PVC foam board of computrized cut, PVC Non-reflective self adhesive vinyle painted foam board</t>
  </si>
  <si>
    <t xml:space="preserve">Size 300x100 mm </t>
  </si>
  <si>
    <t>Supplying and installing of in position the signages " Assemble Point " with  symbol  it should contain the following matter on "Opaque " PVC foam board of computrized cut, PVC Non-reflective self adhesive vinyle painted foam board</t>
  </si>
  <si>
    <t xml:space="preserve">TOTAL SIGNAGES </t>
  </si>
  <si>
    <t>Lot</t>
  </si>
  <si>
    <t>NON RETURN VALVE</t>
  </si>
  <si>
    <t>AIR RELEASE VALVE</t>
  </si>
  <si>
    <t>SL.NO.</t>
  </si>
  <si>
    <t>POWER CABLES</t>
  </si>
  <si>
    <t>KEI / POLYCAB / APAR</t>
  </si>
  <si>
    <t>WELDING ELECTRODES</t>
  </si>
  <si>
    <t>SL. NOS.</t>
  </si>
  <si>
    <t>PART-B (INTERNAL ELECTRICAL WORKS BOQ)</t>
  </si>
  <si>
    <t>Exclusions :</t>
  </si>
  <si>
    <t>2. Rate Exculdes GST and other taxes</t>
  </si>
  <si>
    <t>5. Solar BOQ</t>
  </si>
  <si>
    <t>Sl.No</t>
  </si>
  <si>
    <t>UNITS</t>
  </si>
  <si>
    <t>AMOUNT</t>
  </si>
  <si>
    <t>1.3.1</t>
  </si>
  <si>
    <t>1.3.2</t>
  </si>
  <si>
    <t>LS</t>
  </si>
  <si>
    <t>Total for Section-1</t>
  </si>
  <si>
    <t>LT Panel :</t>
  </si>
  <si>
    <t>Mtr</t>
  </si>
  <si>
    <t>220mm dia OD 200MM dia ID DWC pipe</t>
  </si>
  <si>
    <t>Rmt.</t>
  </si>
  <si>
    <t>160mm dia OD 150MM dia ID DWC pipe</t>
  </si>
  <si>
    <t>RCC CHAMBER CONSTRUCTION</t>
  </si>
  <si>
    <t>Supplying and fixing of First-aid box for five persons, containing materials confirming to IS:2217-1963</t>
  </si>
  <si>
    <t>Supplying and fixing of as per IE-Rules First-aid chart on the existing wall including mounting accessories etc. as required.</t>
  </si>
  <si>
    <t>Supplying of Electrical resistant 1.1 kV grade rubber hand gloves pair of 15" size as per IS 47701991</t>
  </si>
  <si>
    <t>Pairs</t>
  </si>
  <si>
    <t>Supply &amp; Installation of fire buckets  stand  with 4 Nos of fire buckets in the stand duly filled with sand. The stand shall be fabricated in the approved manner of the appropriate authorities and located outside of Electrical Panel Room</t>
  </si>
  <si>
    <t>Total Supply Amount</t>
  </si>
  <si>
    <t>Total Installation Amount</t>
  </si>
  <si>
    <t xml:space="preserve">TOTAL : </t>
  </si>
  <si>
    <t>SECTION-1 : INTERNAL CABLES &amp; CABLE TRAY</t>
  </si>
  <si>
    <t xml:space="preserve">CABLES : </t>
  </si>
  <si>
    <r>
      <t>Supply,unloading,storing,shifting to required location, Installation, of 1.1 kV grade, 1C/3C/3.5C/4C, XLPE insulated, and PVC inner &amp; outer sheath, stranded aluminium / Copper conductor, flat steel strip/ wire armoured cables conforming to IS:7098/ Part I (with latest amendments)and of following sizes.The cable shall bear ISI certification mark. Laying of the cable in existing hume pipe/cable tray  including transportation of cable to site, and providing cable route/ joint markers and cable tie,including supply and fixing of cable tags for every 0.5 to 0.75 mtr,etc.,  complete as required</t>
    </r>
    <r>
      <rPr>
        <b/>
        <sz val="11"/>
        <rFont val="Calibri"/>
        <family val="2"/>
        <scheme val="minor"/>
      </rPr>
      <t xml:space="preserve">. All cable shall be FR type. </t>
    </r>
    <r>
      <rPr>
        <sz val="11"/>
        <rFont val="Calibri"/>
        <family val="2"/>
        <scheme val="minor"/>
      </rPr>
      <t xml:space="preserve">The rates shall include all leads,lifts &amp; Staging/scffolding (if any).
</t>
    </r>
    <r>
      <rPr>
        <b/>
        <sz val="11"/>
        <rFont val="Calibri"/>
        <family val="2"/>
        <scheme val="minor"/>
      </rPr>
      <t>Imp Note: All HT &amp; LT Cables shall be procured by contractor based on the shop drawings, site measurement and the client approved cable schedule</t>
    </r>
    <r>
      <rPr>
        <sz val="11"/>
        <rFont val="Calibri"/>
        <family val="2"/>
        <scheme val="minor"/>
      </rPr>
      <t>.</t>
    </r>
  </si>
  <si>
    <t>END TERMINATIONS &amp; GLAND EARTHING :</t>
  </si>
  <si>
    <t>Supply, Installation, Testing &amp; Commissioning of  End terminations for cables with brass gland of Double / Single compression and copper  lugs etc, complete as per specifications. Also Supply &amp; Installation of Gland Earthing Consisting of Suitable ring and Brass Nuts, Bolts and washers. gland earthing with 14 SWG copper wire to connect to nearest earth flat.  Cost of Aluminum engraving cable tag for incoming and out going cables shall be inclusive in rate.</t>
  </si>
  <si>
    <t>NOTE :</t>
  </si>
  <si>
    <t>Gland type : Heavy duty Brass with nickel plated</t>
  </si>
  <si>
    <t>Compression : Double compression above 35 Sq.mm</t>
  </si>
  <si>
    <t>Sealing Ring : Natural rubber for indoor, Neoprene for Outdoor</t>
  </si>
  <si>
    <t xml:space="preserve">PVC gland should be provided for single core &amp; multi core flexible copper cables </t>
  </si>
  <si>
    <r>
      <t>Only long body Aluminium lugs &amp;</t>
    </r>
    <r>
      <rPr>
        <b/>
        <sz val="11"/>
        <rFont val="Calibri"/>
        <family val="2"/>
        <scheme val="minor"/>
      </rPr>
      <t xml:space="preserve"> </t>
    </r>
    <r>
      <rPr>
        <sz val="11"/>
        <rFont val="Calibri"/>
        <family val="2"/>
        <scheme val="minor"/>
      </rPr>
      <t>copper lugs should be used for aluminum and copper armoured / unarmoured cables irrespective of sizes</t>
    </r>
  </si>
  <si>
    <t>ARMOURED ALUMINIUM CABLES</t>
  </si>
  <si>
    <t>1.1.1</t>
  </si>
  <si>
    <t>Supply &amp; Installation of 3.5C x 300 Sq mm XLPE Aluminium armoured cable</t>
  </si>
  <si>
    <t xml:space="preserve">Supply &amp; Installation </t>
  </si>
  <si>
    <t>Mtrs</t>
  </si>
  <si>
    <t xml:space="preserve">End Termination </t>
  </si>
  <si>
    <t>1.1.2</t>
  </si>
  <si>
    <t>Supply &amp; Installation of 3.5C x 240 Sq mm XLPE Aluminium armoured cable</t>
  </si>
  <si>
    <t>1.1.3</t>
  </si>
  <si>
    <t>Supply &amp; Installation of 3.5C x 185 Sq mm XLPE Aluminium armoured cable</t>
  </si>
  <si>
    <t>1.1.4</t>
  </si>
  <si>
    <t>Supply &amp; Installation of 3.5C x 150 Sq mm XLPE Aluminium armoured cable</t>
  </si>
  <si>
    <t>1.1.5</t>
  </si>
  <si>
    <t>Supply &amp; Installation of 3.5C x 120 Sq mm XLPE Aluminium armoured cable</t>
  </si>
  <si>
    <t>1.1.6</t>
  </si>
  <si>
    <t>Supply &amp; Installation of 3.5C x 70 Sq mm XLPE Aluminium armoured cable</t>
  </si>
  <si>
    <t>1.1.7</t>
  </si>
  <si>
    <t>Supply &amp; Installation of 3.5C x 95 Sq mm XLPE Aluminium armoured cable</t>
  </si>
  <si>
    <t>1.1.8</t>
  </si>
  <si>
    <t>Supply &amp; Installation of 3.5C x 50 Sq mm XLPE Aluminium armoured cable</t>
  </si>
  <si>
    <t>1.1.9</t>
  </si>
  <si>
    <t>Supply &amp; Installation of 3.5C x 35 Sq mm XLPE Aluminium armoured cable</t>
  </si>
  <si>
    <t>1.1.10</t>
  </si>
  <si>
    <t>Supply &amp; Installation of  4C x 25 Sq mm XLPE Aluminium armoured cable</t>
  </si>
  <si>
    <t>1.1.11</t>
  </si>
  <si>
    <t>Supply &amp; Installation of  4C x 16 Sq mm XLPE Aluminium armoured cable</t>
  </si>
  <si>
    <t>ARMOURED COPPER CABLES</t>
  </si>
  <si>
    <t>1.2.1</t>
  </si>
  <si>
    <t>Supply &amp; Installation of  4C x 10 Sqmm  XLPE, Cu, Ar. Cable</t>
  </si>
  <si>
    <t>1.2.2</t>
  </si>
  <si>
    <t>Supply &amp; Installation of  4C x 6 Sqmm  XLPE, Cu, Ar. Cable</t>
  </si>
  <si>
    <t>1.2.3</t>
  </si>
  <si>
    <t>1.2.4</t>
  </si>
  <si>
    <t>Supply &amp; Installation of  3C x 10 Sqmm XLPE, Cu, Ar. Cable</t>
  </si>
  <si>
    <t>1.2.5</t>
  </si>
  <si>
    <t>Supply &amp; Installation of  3C x 6 Sqmm XLPE, Cu, Ar. Cable</t>
  </si>
  <si>
    <t>1.2.6</t>
  </si>
  <si>
    <t>Supply &amp; Installation of  3C x 4 Sqmm XLPE, Cu, Ar. Cable</t>
  </si>
  <si>
    <t>UNARMOURED COPPER CABLES (Flexible cables)</t>
  </si>
  <si>
    <t xml:space="preserve">TYPICAL CABLE TRAY SUPPORT DETAIL (BOLTED TYPE CABLE TRAY) : </t>
  </si>
  <si>
    <t xml:space="preserve">ceiling support detail : MS angle Supports (site fabricated as per the tray width) must be welded to a square true ceiling base plate with arc welding, the base plate must be fixed to the true ceiling with 04 nos. of anchor fasteners.
Supports must be made out of MS L angle type shall be provided  for cable tray width of 750mm and above.
For 600mm and Less than 600mm width tray support with 10mm hi-tech threaded rods &amp; anchor fasteners. MS angle shall be provided with 2 coats of primer &amp; 2 coats of enamel paint (approved color), Proper dressing of the cable tray supports shall be done. 
The size of MS L angle for tray sizes shall be as follows:
1500mm wide cable tray: 75x75x6mm, 200x200x10mm Plate, M12 Anchor fastner
750mm to 1000mm wide cable tray : 50x50x6mm, 100x100x10mm Plate, M10 Anchor fastner.
Withstanding weight: 750mm tray 250-300Kg/M &amp; 1000-1500 tray 350-400Kg/M.
450mm to 600mm wide cable tray: 10mm hi tech rods &amp; anchor fasteners. 
Withstanding weight: 450 - 600 tray 150-200Kg/M.
Rates shall include the cost of all scaffolding/staging required for installation of cable tray. 
(Supoorts and Accessroies Make : HILTI / MUPRO / PROFAB / OBO )
</t>
  </si>
  <si>
    <t>( A )</t>
  </si>
  <si>
    <t>1.4.1</t>
  </si>
  <si>
    <t>600 mm X 50 mm X 2mm Light duty Ladder type cable trays.</t>
  </si>
  <si>
    <t>Mtrs.</t>
  </si>
  <si>
    <t>1.4.2</t>
  </si>
  <si>
    <t>300 mm X 50 mm X 2mm Light duty  Ladder type cable trays.</t>
  </si>
  <si>
    <t>1.4.3</t>
  </si>
  <si>
    <t>100 mm X 100 mm PVC Race Way with End Caps for Distribution Board Dressing.</t>
  </si>
  <si>
    <t>1.4.4</t>
  </si>
  <si>
    <t>(B)</t>
  </si>
  <si>
    <t>1.4.5</t>
  </si>
  <si>
    <t>450 mm width x 50mm depth x 1.6 mm thickness.</t>
  </si>
  <si>
    <t>Note : Without cover</t>
  </si>
  <si>
    <t>1.4.6</t>
  </si>
  <si>
    <t xml:space="preserve">300 mm width x 50mm depth x 1.6 mm thickness. </t>
  </si>
  <si>
    <t>Note : With out cover</t>
  </si>
  <si>
    <t>1.4.7</t>
  </si>
  <si>
    <t xml:space="preserve">150 mm X 50 mm X 1.6mm Light duty Perforated type cable trays </t>
  </si>
  <si>
    <t>1.4.8</t>
  </si>
  <si>
    <t>Supplying and fabricating of MS structural steel supports for Cable tray L.T.cables using U channels, MS angle iron, bolts, nuts, anchor bolts (Hilti) etc., required for the work, cut to the size, bent to shape,  welding, grouting etc., complete. Supports shall be powder coated with required colour to be as per the color of Electrical equipments and requirement of client.</t>
  </si>
  <si>
    <t xml:space="preserve">SECTION-2 : LT PANELS </t>
  </si>
  <si>
    <t xml:space="preserve">Lift Panel </t>
  </si>
  <si>
    <t>SECTION-3 : DISTRIBUTION BOARDS</t>
  </si>
  <si>
    <t xml:space="preserve">(Notes: Local fabrication Not permitted. Only factory made boxes shall be installed) </t>
  </si>
  <si>
    <t>LIGHTING DB's</t>
  </si>
  <si>
    <t>Incoming - 40A 4P MCB</t>
  </si>
  <si>
    <t>LIGHTING &amp; POWER DB</t>
  </si>
  <si>
    <t xml:space="preserve">1ø, 8way SPN DB </t>
  </si>
  <si>
    <t>UPS DB's</t>
  </si>
  <si>
    <t>SECTION-4 : INTERNAL  WIRING &amp; POWER RECPTACLES</t>
  </si>
  <si>
    <t>4.1.1</t>
  </si>
  <si>
    <t xml:space="preserve">Primary Points controlled by MCB </t>
  </si>
  <si>
    <t>4.1.2</t>
  </si>
  <si>
    <t>For every additional secondary point controlled by MCB</t>
  </si>
  <si>
    <t>4.2.1</t>
  </si>
  <si>
    <t>Primary Points</t>
  </si>
  <si>
    <t>4.2.2</t>
  </si>
  <si>
    <t>For every additional secondary point</t>
  </si>
  <si>
    <t>Exhaust fan point with ceiling rose provided near fan and controlled by a 6A switch.</t>
  </si>
  <si>
    <t>4.3.1</t>
  </si>
  <si>
    <t>4.3.2</t>
  </si>
  <si>
    <t>Circuit wiring for Lighting :</t>
  </si>
  <si>
    <t>Circuit wiring for Raw power &amp; UPS Power sockets :</t>
  </si>
  <si>
    <t>4.4.1</t>
  </si>
  <si>
    <t>4.4.2</t>
  </si>
  <si>
    <t>2R x 4 sq.mm + 1 R x  2.5 sq.mm earth wire for Power Circuit Mains</t>
  </si>
  <si>
    <t>Conduits for Circuit wiring :</t>
  </si>
  <si>
    <t>Supplying and fixing of following sizes of  2.0mm thick electrical grade FRLS PVC conduit surface run /concealed in ceiling, wall, column, floor, conforming to IS 9537-3 (1983) (with latest amendments) with necessary fixing accessories  for ckt. mains or submains  as required with necessary accessories such as bends, collars, junction boxes and pull boxes &amp; wire and with covering covering plate as required as per the site condition and as approved by the client/ consultants. (From DB to Switch plate)</t>
  </si>
  <si>
    <t>4.5.1</t>
  </si>
  <si>
    <t>4.5.2</t>
  </si>
  <si>
    <t>4.5.3</t>
  </si>
  <si>
    <t>4.5.4</t>
  </si>
  <si>
    <t>20mm dia  Flexible Conduit.</t>
  </si>
  <si>
    <t>25mm dia  Flexible Conduit.</t>
  </si>
  <si>
    <t>PLUG &amp; SOCKETS :</t>
  </si>
  <si>
    <t>4.6.1</t>
  </si>
  <si>
    <t>4.6.2</t>
  </si>
  <si>
    <t>4.6.3</t>
  </si>
  <si>
    <t>4.6.4</t>
  </si>
  <si>
    <t>INDUSTRIAL TYPE SOCKETS</t>
  </si>
  <si>
    <t>4.7.1</t>
  </si>
  <si>
    <t>4.7.2</t>
  </si>
  <si>
    <r>
      <t xml:space="preserve">Supply and fixing of </t>
    </r>
    <r>
      <rPr>
        <b/>
        <sz val="11"/>
        <rFont val="Calibri"/>
        <family val="2"/>
        <scheme val="minor"/>
      </rPr>
      <t xml:space="preserve">3 Phase 16A Tempra Industrial plug and socket </t>
    </r>
    <r>
      <rPr>
        <sz val="11"/>
        <rFont val="Calibri"/>
        <family val="2"/>
        <scheme val="minor"/>
      </rPr>
      <t xml:space="preserve">(IP 44,IK-09)of Plastic moulded, </t>
    </r>
    <r>
      <rPr>
        <b/>
        <sz val="11"/>
        <rFont val="Calibri"/>
        <family val="2"/>
        <scheme val="minor"/>
      </rPr>
      <t>4P MCB</t>
    </r>
    <r>
      <rPr>
        <sz val="11"/>
        <rFont val="Calibri"/>
        <family val="2"/>
        <scheme val="minor"/>
      </rPr>
      <t xml:space="preserve">, and with all necessory interconeection wires etc. </t>
    </r>
    <r>
      <rPr>
        <b/>
        <sz val="11"/>
        <rFont val="Calibri"/>
        <family val="2"/>
        <scheme val="minor"/>
      </rPr>
      <t>(For Kitchen Sockets)</t>
    </r>
  </si>
  <si>
    <t>4.7.3</t>
  </si>
  <si>
    <r>
      <t>Supply and Installation of</t>
    </r>
    <r>
      <rPr>
        <b/>
        <sz val="11"/>
        <rFont val="Calibri"/>
        <family val="2"/>
        <scheme val="minor"/>
      </rPr>
      <t xml:space="preserve"> Surface mounted Type</t>
    </r>
    <r>
      <rPr>
        <sz val="11"/>
        <rFont val="Calibri"/>
        <family val="2"/>
        <scheme val="minor"/>
      </rPr>
      <t xml:space="preserve"> </t>
    </r>
    <r>
      <rPr>
        <b/>
        <sz val="11"/>
        <rFont val="Calibri"/>
        <family val="2"/>
        <scheme val="minor"/>
      </rPr>
      <t xml:space="preserve"> 3 Phase, 40A Clipsal Industrial socket with Interlock switched Socket (IP 66/67, IK-09) </t>
    </r>
    <r>
      <rPr>
        <sz val="11"/>
        <rFont val="Calibri"/>
        <family val="2"/>
        <scheme val="minor"/>
      </rPr>
      <t xml:space="preserve">of  Plastic moulded, with din rail mounted controlled by </t>
    </r>
    <r>
      <rPr>
        <b/>
        <sz val="11"/>
        <rFont val="Calibri"/>
        <family val="2"/>
        <scheme val="minor"/>
      </rPr>
      <t>100mA 4P RCCB</t>
    </r>
    <r>
      <rPr>
        <sz val="11"/>
        <rFont val="Calibri"/>
        <family val="2"/>
        <scheme val="minor"/>
      </rPr>
      <t xml:space="preserve">, with all necessary interconection wires etc.push button near the units. </t>
    </r>
    <r>
      <rPr>
        <b/>
        <sz val="11"/>
        <rFont val="Calibri"/>
        <family val="2"/>
        <scheme val="minor"/>
      </rPr>
      <t>(For Kitchen Sockets)</t>
    </r>
  </si>
  <si>
    <t>4.7.4</t>
  </si>
  <si>
    <r>
      <t xml:space="preserve">Supply and Installation of </t>
    </r>
    <r>
      <rPr>
        <b/>
        <sz val="11"/>
        <rFont val="Calibri"/>
        <family val="2"/>
        <scheme val="minor"/>
      </rPr>
      <t xml:space="preserve"> 1 Phase , DP  16A Isolator with Enclosure(IP 66/67, IK-09)</t>
    </r>
    <r>
      <rPr>
        <sz val="11"/>
        <rFont val="Calibri"/>
        <family val="2"/>
        <scheme val="minor"/>
      </rPr>
      <t xml:space="preserve"> of  Plastic moulded, and with all necessary interconection wires etc.</t>
    </r>
  </si>
  <si>
    <t>Supply, Installation, Testing and End Termination of Industrial type plug and sockets wiring for kitchen equipments :</t>
  </si>
  <si>
    <t>3Cx2.5 Sq.mm Cu. Flexible cable</t>
  </si>
  <si>
    <t>mtrs</t>
  </si>
  <si>
    <t>3Cx4 Sq.mm Cu. Flexible cable</t>
  </si>
  <si>
    <t>3Cx6 Sq.mm Cu. Flexible cable</t>
  </si>
  <si>
    <t>4Cx6 Sq.mm + 1Cx4Sqmm. Cu. Flexible cable</t>
  </si>
  <si>
    <t>4Cx4 Sq.mm + 1Cx2.5Sqmm. Cu. Flexible cable</t>
  </si>
  <si>
    <t>4Cx10 Sq.mm + 1Cx6Sqmm. Cu. Flexible cable</t>
  </si>
  <si>
    <t>SECTION-5 : LIFT WIRING SYSTEM</t>
  </si>
  <si>
    <t>Installation, Testing &amp; Commissioning of Lift DB as per lift vender requirement.</t>
  </si>
  <si>
    <t xml:space="preserve"> Installation </t>
  </si>
  <si>
    <r>
      <t xml:space="preserve">Installation and Comminsioing of </t>
    </r>
    <r>
      <rPr>
        <b/>
        <sz val="11"/>
        <rFont val="Calibri"/>
        <family val="2"/>
        <scheme val="minor"/>
      </rPr>
      <t>10W LED Bulkhead</t>
    </r>
    <r>
      <rPr>
        <sz val="11"/>
        <rFont val="Calibri"/>
        <family val="2"/>
        <scheme val="minor"/>
      </rPr>
      <t xml:space="preserve"> fitting with all fixing accessories. (Lamp colour 4000K)</t>
    </r>
  </si>
  <si>
    <t>Area of usage : Lift Shafts</t>
  </si>
  <si>
    <t>SECTION-6  : EARTHING SYSTEM</t>
  </si>
  <si>
    <t xml:space="preserve">Supply and laying following sizes of GI/Copper W ire/strips including supply of fixing clamps and accessories when laid inside the building and inclusive of excavation &amp; refilling of earth when laid outside the building and interconnections with earth pit and equipment, terminations/ interconnections in an approved manner as per IS:3043 (with latest amendments) inclusive of supply of all hardwares complete as required.GI conductor joints shall be bolted and joints shall be protected with bitumen paint.Copper conductor joint shall be brazed or rivetted .The equipment connection shall be bolted using galvanized hardware or bolted by using passivated hardware. </t>
  </si>
  <si>
    <t>Providing and fixing 50mm x 6mm GI strip</t>
  </si>
  <si>
    <t xml:space="preserve">Providing and fixing 25mm x 6mm GI strip </t>
  </si>
  <si>
    <t>Providing and fixing 25mm x 3mm GI strip</t>
  </si>
  <si>
    <t>Providing and fixing earth bus of 2Rx25x6 mm GI strip on surface with suitable fixing arrangement (insulator) as required.</t>
  </si>
  <si>
    <t>Providing and fixing earth bus of 2Rx25x6 mm copper strip on surface with suitable fixing arrangement (insulator) as required.</t>
  </si>
  <si>
    <t>SECTION-8 : MISCELLANEOUS</t>
  </si>
  <si>
    <t>No.s.</t>
  </si>
  <si>
    <t>Shock treatment chart as approved by Electrical board and framed and hanged in a pre-dominant position.</t>
  </si>
  <si>
    <t>Wall chasing and refilling with cement mortar for wall conduiting (2"x2")</t>
  </si>
  <si>
    <t>RMtrs.</t>
  </si>
  <si>
    <t xml:space="preserve">GRAND TOTAL : </t>
  </si>
  <si>
    <t>Sl. No.</t>
  </si>
  <si>
    <t>GST</t>
  </si>
  <si>
    <t>Make</t>
  </si>
  <si>
    <t>SCHOOL BLOCK</t>
  </si>
  <si>
    <t>FIRST FLOOR</t>
  </si>
  <si>
    <t>SECOND FLOOR</t>
  </si>
  <si>
    <t>THIRD FLOOR</t>
  </si>
  <si>
    <t>TERRACE FLOOR</t>
  </si>
  <si>
    <t>AC</t>
  </si>
  <si>
    <r>
      <rPr>
        <b/>
        <sz val="10"/>
        <color theme="1"/>
        <rFont val="Arial"/>
        <family val="2"/>
      </rPr>
      <t>Azim Premji Foundation</t>
    </r>
    <r>
      <rPr>
        <sz val="10"/>
        <color theme="1"/>
        <rFont val="Arial"/>
        <family val="2"/>
      </rPr>
      <t xml:space="preserve">
</t>
    </r>
  </si>
  <si>
    <t>Bill of Quantities - All Works Grand Summary</t>
  </si>
  <si>
    <t>BUA</t>
  </si>
  <si>
    <t>School, District Institute and Guesthouse</t>
  </si>
  <si>
    <t>Sft</t>
  </si>
  <si>
    <t>Cost/Sft</t>
  </si>
  <si>
    <t>Cost/Sft with GST
New</t>
  </si>
  <si>
    <t>Cost/Sft with GST 03/07/23</t>
  </si>
  <si>
    <t>Diff</t>
  </si>
  <si>
    <t>Total With GST</t>
  </si>
  <si>
    <t>Civil Works</t>
  </si>
  <si>
    <t>PHE</t>
  </si>
  <si>
    <t>Electrical</t>
  </si>
  <si>
    <t>ELV</t>
  </si>
  <si>
    <t>HVAC</t>
  </si>
  <si>
    <t>TOTAL AMOUNT</t>
  </si>
  <si>
    <t>Earthwork excavation in all types of soil for Footing, Raft, RC wall foundations, Lift pits, Trenches, etc. stacking the excavated earth &amp; disposable material where ever indicated in site,  excluding back filling but including filling depressions and loose pockets wherever necessary including watering, consolidating etc., complete. Rate to include disposing of excess earth within the site  and spreading in layers to required levels, shoring, bailing out water, etc. complete. Contractor shall get acquainted with site conditions and soil report and submit method statement for dewatering and getting the surface reasonably dry for laying PCC.  (Note: Authorised working space shall not be considered only size of the footing will be considered for measurement) all complete and as approved by Engineer in Charge</t>
  </si>
  <si>
    <t xml:space="preserve">Providing and fixing of  Polyester Powder coated galvanized steel door with Frame. Hollow metal doors as per IS 4351 &amp; IS 16074 made of pressed galvanized steel confirming to IS 277.
Frame: Door frame shall be a single rebate grooved profile of size 100 x 58 mm made out of a minimum 1.2 mm (18 gauge) thick galvanized steel sheet. Frames shall be mitered and field assembled with self-tabs. Frames to have a build grooved sealing system and shall be site fitted with PVC seal as standard. All provisions should be mortised, drilled, and tapped for receiving appropriate hardware. Frames should be provided with back plate brackets and anchor fasteners for installation on a finished plastered masonry wall opening. Frames shall be filled with non-fire-rated puff and the gaps shall be filled with backer rod &amp; silicon sealant.
                </t>
  </si>
  <si>
    <t xml:space="preserve">Shutter: Door leaf shall be 46 mm thick fully flush double skin door, with or without vision lite. The door leaf shall be manufactured from a minimum 0.8 mm (22 gauge) thick galvanized steel sheet. The internal construction of the door should be rigid reinforcement pads for receiving appropriate hardware. The infill material shall be a resin-bonded honeycomb core. All doors shall be factory prepped for receiving appropriate hardware and provided with necessary reinforcement for hinges, locks, and door closers. The edges should be interlocked with a bending radius of 1.4 mm. For pair of doors integrated astragals has to be provided on the meeting stile for both active and inactive leaf. Vision lite wherever applicable should be provided as per the manufacturer's recommendation with a clip-on arrangement. </t>
  </si>
  <si>
    <t>Same as Item No 8.01 Providing and fixing of fire rated glass 6mm clear borosilicate of  120min/60min rating of the door. The glass shall remain clear for the entire duration of fire. The size of the glass: 350mm x 750mm</t>
  </si>
  <si>
    <t>Waist slab</t>
  </si>
  <si>
    <t>MB1</t>
  </si>
  <si>
    <t>CB</t>
  </si>
  <si>
    <t>Staircase 01 -GF-FF</t>
  </si>
  <si>
    <t>Staircase 01 -FF-SF</t>
  </si>
  <si>
    <t xml:space="preserve">Staircase 01 -SF-Terrace </t>
  </si>
  <si>
    <t>Footing</t>
  </si>
  <si>
    <t>RC Wall</t>
  </si>
  <si>
    <t>MB1a</t>
  </si>
  <si>
    <t xml:space="preserve">Staircase 05 </t>
  </si>
  <si>
    <t>MB2</t>
  </si>
  <si>
    <t>Beam</t>
  </si>
  <si>
    <t>Pergola</t>
  </si>
  <si>
    <t>RHS 172X92X4.5mm thick @ 18.7Kg/m</t>
  </si>
  <si>
    <t xml:space="preserve">MS Plates </t>
  </si>
  <si>
    <t>DI Block Window Grills</t>
  </si>
  <si>
    <t>W216</t>
  </si>
  <si>
    <t>MS platform for Shafts</t>
  </si>
  <si>
    <t>PHE Duct 6</t>
  </si>
  <si>
    <t>External Wall Painting</t>
  </si>
  <si>
    <t>Door201</t>
  </si>
  <si>
    <t>UPS room entrence</t>
  </si>
  <si>
    <t>Toilet External wall</t>
  </si>
  <si>
    <t>Deduct W205A</t>
  </si>
  <si>
    <t>Mens toilet Entrence</t>
  </si>
  <si>
    <t>Womens toilet Entrance</t>
  </si>
  <si>
    <t>Wall of WC+Store room +Accessible Toilet</t>
  </si>
  <si>
    <t>Wall betn Sore room and womens toilet</t>
  </si>
  <si>
    <t>Access Toilet entrace</t>
  </si>
  <si>
    <t>Store Entrance</t>
  </si>
  <si>
    <t xml:space="preserve">Meeting Room s </t>
  </si>
  <si>
    <t>Meeting Room 6 seater</t>
  </si>
  <si>
    <t>Deduct W206</t>
  </si>
  <si>
    <t>Deduct W207</t>
  </si>
  <si>
    <t>Meeting Room 6 seater room</t>
  </si>
  <si>
    <t>Meeting Room 12 seater</t>
  </si>
  <si>
    <t>Skylight Jaali wall</t>
  </si>
  <si>
    <t>Deduct jaali</t>
  </si>
  <si>
    <t>Deduct W210</t>
  </si>
  <si>
    <t>Resource Room-Backwall</t>
  </si>
  <si>
    <t>Deduct D211</t>
  </si>
  <si>
    <t>DI Lobby</t>
  </si>
  <si>
    <t>Side of DI lobby</t>
  </si>
  <si>
    <t>Steps below Store room  wall</t>
  </si>
  <si>
    <t>Shaft Wall</t>
  </si>
  <si>
    <t>Entrence wall of store room</t>
  </si>
  <si>
    <t>Deduct D206</t>
  </si>
  <si>
    <t>Deduct D206A</t>
  </si>
  <si>
    <t>Deduct Door D201</t>
  </si>
  <si>
    <t>Wall betn Mens toilet and womens toilet</t>
  </si>
  <si>
    <t>Shaft wall</t>
  </si>
  <si>
    <t>Deduct W220</t>
  </si>
  <si>
    <t>Wall Betn Shaft &amp; mens toilet</t>
  </si>
  <si>
    <t>Mens toilet entrence</t>
  </si>
  <si>
    <t>Janitor Room</t>
  </si>
  <si>
    <t>side Wall</t>
  </si>
  <si>
    <t>external wall of mens toilet and womens toilet</t>
  </si>
  <si>
    <t>Mens toilet+Janitor +DI Lobby</t>
  </si>
  <si>
    <t>DI Lobby Side wall</t>
  </si>
  <si>
    <t>Dduct D216</t>
  </si>
  <si>
    <t>Cutout Walls</t>
  </si>
  <si>
    <t>Deductions</t>
  </si>
  <si>
    <t>Wall betn ding &amp; Terrace area</t>
  </si>
  <si>
    <t>Training 2</t>
  </si>
  <si>
    <t>Deduct D212</t>
  </si>
  <si>
    <t>Wall betn training &amp; resourcse room</t>
  </si>
  <si>
    <t>Shaft Walls</t>
  </si>
  <si>
    <t>Jaali walls</t>
  </si>
  <si>
    <t>Balcony Walls</t>
  </si>
  <si>
    <t>Terrace Parapet Walls</t>
  </si>
  <si>
    <t>Blockwork for steps</t>
  </si>
  <si>
    <t>School Block Library</t>
  </si>
  <si>
    <t>100mm thick</t>
  </si>
  <si>
    <t>Toilet Partition Walls</t>
  </si>
  <si>
    <t>Bricks for steps</t>
  </si>
  <si>
    <t>West Security Gate</t>
  </si>
  <si>
    <t>Counters  Washbasin/Dish wash area/Drinking water  trough</t>
  </si>
  <si>
    <t>DI Steps area  Blockwork</t>
  </si>
  <si>
    <t xml:space="preserve">DI  </t>
  </si>
  <si>
    <t>Jaali wall 1</t>
  </si>
  <si>
    <t>Jaali wall 2</t>
  </si>
  <si>
    <t>Jaali wall 3</t>
  </si>
  <si>
    <t>Jaali wall 4</t>
  </si>
  <si>
    <t>Jaali wall 5</t>
  </si>
  <si>
    <t>Jaali wall05</t>
  </si>
  <si>
    <t>Jaali wall07</t>
  </si>
  <si>
    <t>Jaali Wall 06</t>
  </si>
  <si>
    <t>400mmX100mmX200mm  Solid Concrete Blocks masonry</t>
  </si>
  <si>
    <t>CONCRETE JAALI WORK</t>
  </si>
  <si>
    <t>Concrete Block Foundation</t>
  </si>
  <si>
    <t>Concrete Block  Foundation</t>
  </si>
  <si>
    <t>Staircase Load Bearing Wall</t>
  </si>
  <si>
    <r>
      <t xml:space="preserve">Providing and fixing of MS safety grill for windows/Play area seating Grills with 25mmX5mm MS flat frame and verticals with  horizontal 12mm MS rods @ 100mm c/c as per design. Frame to be fixed with 4 nos of 150 mm long MS hold fasts welded to the MS frame and the same to be embedded in 1:3:6 pcc. 
</t>
    </r>
    <r>
      <rPr>
        <b/>
        <sz val="10"/>
        <rFont val="Arial"/>
        <family val="2"/>
      </rPr>
      <t>(Approximate 13.8Kg/Sqmt)</t>
    </r>
  </si>
  <si>
    <t>Brick steps</t>
  </si>
  <si>
    <t>North Security Gate</t>
  </si>
  <si>
    <t>Care taker Room</t>
  </si>
  <si>
    <t>RW1 to Rw2</t>
  </si>
  <si>
    <t>Retaining wall-PCC</t>
  </si>
  <si>
    <t>Retaining wall-earthwork</t>
  </si>
  <si>
    <t>Retaining wall RCC Raft</t>
  </si>
  <si>
    <t>RW3</t>
  </si>
  <si>
    <t>Compound wall</t>
  </si>
  <si>
    <t>Providing and laying P.C.C 1:3:6 of specified thickness wherever specified using washed river sand, 40mm and downsize metal including sub grade preparation, levelling, compacting, all leads and lifts, rough finishing if required at the top surface with necessary curing and shuttering etc. all complete and as approved by Engineer in Charge at all levels.</t>
  </si>
  <si>
    <t>Tensile fabric structure</t>
  </si>
  <si>
    <t xml:space="preserve">72mmX72mm MS Box Section </t>
  </si>
  <si>
    <t>Ventilation Shaft</t>
  </si>
  <si>
    <t xml:space="preserve">deduct </t>
  </si>
  <si>
    <t>Providing and fixing SS mesh for  window with a 50mmX50MM MS box section Frame as approved by Engineer Incharge.</t>
  </si>
  <si>
    <t>DI Ventilation Shaft</t>
  </si>
  <si>
    <t>Ventilation shaft</t>
  </si>
  <si>
    <t xml:space="preserve">Design, supply, fabrication and installation of Skylight covering with  MS Section 50mmX50mm with 10mm thick  toughned glass infill all as approved by Engineer in-charge. Typical shop drawing to be submitted for approval. </t>
  </si>
  <si>
    <t>Shafts slab</t>
  </si>
  <si>
    <t>Lift shaft</t>
  </si>
  <si>
    <t>ELE &amp; ELV Fire shaft</t>
  </si>
  <si>
    <r>
      <rPr>
        <b/>
        <sz val="10"/>
        <rFont val="Arial"/>
        <family val="2"/>
      </rPr>
      <t>Same as Item No 6.01</t>
    </r>
    <r>
      <rPr>
        <sz val="10"/>
        <rFont val="Arial"/>
        <family val="2"/>
      </rPr>
      <t xml:space="preserve">  Porotherm block work in plain arches (Blocks/bricks placed on edge and zero joints on the inside surface) in superstructure for  specified span as per the drawing.
Work includes form/ template works as per details, masonry work, joints packing, cement slurry, curing, cost of labour, cost of equipment and machinery/ fuel, scaffolding, loading and unloading, transportation, all leads and lifts and other incidental charges etc complete as directed. 
Arch length shall be measured.</t>
    </r>
  </si>
  <si>
    <t>Mesh</t>
  </si>
  <si>
    <t>Shaft Slab</t>
  </si>
  <si>
    <t>Plumbing Shaft 04</t>
  </si>
  <si>
    <t>Kitchen clearStory window slab</t>
  </si>
  <si>
    <t>FF Ventilation Shaft</t>
  </si>
  <si>
    <t>3rd Floor</t>
  </si>
  <si>
    <t xml:space="preserve">3rd Floor </t>
  </si>
  <si>
    <t xml:space="preserve">GH </t>
  </si>
  <si>
    <t>SCHool</t>
  </si>
  <si>
    <t>PHE Shaft</t>
  </si>
  <si>
    <t>Skylights</t>
  </si>
  <si>
    <t>OTS Cutout 1</t>
  </si>
  <si>
    <t>OTS Cutout 2</t>
  </si>
  <si>
    <t>SWD</t>
  </si>
  <si>
    <t>Storm water Drain</t>
  </si>
  <si>
    <t>SWD Storm water drain</t>
  </si>
  <si>
    <t>Base Slab-UG Sump/STP/SWD</t>
  </si>
  <si>
    <t>Top Slab-UG Sump/STP/SWD</t>
  </si>
  <si>
    <t>RC Wall -UG Sump/STP/SWD</t>
  </si>
  <si>
    <t>RC Wall-UG Sump/STP/SWD</t>
  </si>
  <si>
    <t>Providing Beading Plastering in CM 1:4, 20mm thick and width up to  300mm  with smooth finishing according to specification etc., complete. including providing and removing scaffolding, scraping and cleaning the surface, curing, cost of all materials, cost of labour, cost of equipment and machinery, all lead  and  lift, loading and unloading, transportation and all other incidental charges etc., complete as directed.</t>
  </si>
  <si>
    <t>Fencing foundations</t>
  </si>
  <si>
    <t>Beading Plaster</t>
  </si>
  <si>
    <t>OTS stage</t>
  </si>
  <si>
    <t>Toe Wall</t>
  </si>
  <si>
    <t>Toe walls</t>
  </si>
  <si>
    <t>Toe Walls</t>
  </si>
  <si>
    <t>Below Plinth Beam/Toe Walls</t>
  </si>
  <si>
    <t>Remarks (APF reply 30.08.24)</t>
  </si>
  <si>
    <t>McD REPLY (04.09.2024</t>
  </si>
  <si>
    <t>Why only parryware make.</t>
  </si>
  <si>
    <t>Updated</t>
  </si>
  <si>
    <r>
      <t xml:space="preserve">Floor mounted EWC with Coupled Cistern.
</t>
    </r>
    <r>
      <rPr>
        <b/>
        <sz val="11"/>
        <rFont val="Aptos Narrow"/>
        <family val="2"/>
      </rPr>
      <t>Make: Parryware ; WC-C0297; Flush tank-E8177
Alternate make: Hindware ;WC-20147; Flush tank-511856</t>
    </r>
  </si>
  <si>
    <r>
      <t xml:space="preserve">Indian Water Closet
</t>
    </r>
    <r>
      <rPr>
        <b/>
        <sz val="11"/>
        <rFont val="Aptos Narrow"/>
        <family val="2"/>
      </rPr>
      <t>Make-Parryware; Model-C0111; Flush tank-E8177
Alternate make-Hindware; Model-20004; Flush tank-511856</t>
    </r>
  </si>
  <si>
    <r>
      <t xml:space="preserve">Supplying, installing, testing &amp; commissioning at site in position white / colour vitreous china wash basin with C.I./MS brackets painted white, C.P brass waste coupling of standard pattern, 32mm dia C.P , cast brass bottle trap , angle cock , </t>
    </r>
    <r>
      <rPr>
        <b/>
        <sz val="11"/>
        <rFont val="Aptos Narrow"/>
        <family val="2"/>
      </rPr>
      <t>basin mixer/pillar cock</t>
    </r>
    <r>
      <rPr>
        <sz val="11"/>
        <rFont val="Aptos Narrow"/>
        <family val="2"/>
      </rPr>
      <t>, CP tube and union , CP tube connector including cutting &amp; making good the walls wherever required complete.</t>
    </r>
  </si>
  <si>
    <r>
      <t xml:space="preserve">Wash basin below counter type with Pillar Cock.
</t>
    </r>
    <r>
      <rPr>
        <b/>
        <sz val="11"/>
        <rFont val="Aptos Narrow"/>
        <family val="2"/>
      </rPr>
      <t>Make-Parryware ; Wash basin-(oval)-C0419; Pillar cock - G3102A1; Angle Cock - G1853A1
Alternate make-Hindware ; Wash basin-(oval)-10049; Pillar cock - F360001CP; Angle Cock - F730039CP</t>
    </r>
  </si>
  <si>
    <r>
      <t xml:space="preserve">Flat back Pedestal wash basin with  Pillar Cock.
</t>
    </r>
    <r>
      <rPr>
        <b/>
        <sz val="11"/>
        <rFont val="Aptos Narrow"/>
        <family val="2"/>
      </rPr>
      <t>Make-Parryware; Basin - C042E; Pillar cock -G1853A1
Alternate make-Hindware; Basin - 10127; Pillar cock -F360001CP</t>
    </r>
  </si>
  <si>
    <r>
      <t xml:space="preserve">Supplying, installing, testing &amp; commissioning at site in position white glazed earthen ware flat lipped front </t>
    </r>
    <r>
      <rPr>
        <b/>
        <sz val="11"/>
        <rFont val="Aptos Narrow"/>
        <family val="2"/>
      </rPr>
      <t xml:space="preserve">urinal </t>
    </r>
    <r>
      <rPr>
        <sz val="11"/>
        <rFont val="Aptos Narrow"/>
        <family val="2"/>
      </rPr>
      <t xml:space="preserve">of 270x360x440 mm or nearest size (Indian make best quality with pressmatic tap to be provided , flush pipe 25mm dia of required length with a 15mm lead and brass connection with brass union, bottle trap and GI clamps complete cutting and making good walls and floors.
</t>
    </r>
    <r>
      <rPr>
        <b/>
        <sz val="11"/>
        <rFont val="Aptos Narrow"/>
        <family val="2"/>
      </rPr>
      <t>Make-Parryware ; Urinal-C0501; Urinal valve-G2007A1; Bottle trap-T3201A1
Alternate make-Hindware ; Urinal-60001; Urinal valve-F310016CP; Bottle trap-F850015CP</t>
    </r>
  </si>
  <si>
    <t>Why sensor based flushing system is proposed?</t>
  </si>
  <si>
    <t>Updated Pressmatic system as per discussion</t>
  </si>
  <si>
    <r>
      <t xml:space="preserve">Supplying, installing, testing &amp; commissioning  at site in position shower assembly units comprising of concealed wall mixer, spout with fixing flange , shower arm heavy casted with wall flange and rain shower, complete including cutting and making good the walls wherever required.
</t>
    </r>
    <r>
      <rPr>
        <b/>
        <sz val="11"/>
        <rFont val="Aptos Narrow"/>
        <family val="2"/>
      </rPr>
      <t>Make-Parryware; Wall Mixer-G4016A1; Shower with arm-T9885A1
Alternate make-Hindware; Wall Mixer-F730020CP; Shower with arm-F160004CP+F200028CP</t>
    </r>
  </si>
  <si>
    <r>
      <t xml:space="preserve">Supplying, installing, testing &amp; commissioning at site in position towel rail  or ring  of approved  make / quality . C.P  brass  towel   rail 450mm size with  concealed  screws.
</t>
    </r>
    <r>
      <rPr>
        <b/>
        <sz val="11"/>
        <rFont val="Aptos Narrow"/>
        <family val="2"/>
      </rPr>
      <t>Make-Parryware; Model -T6002A1
Alternate make-Hindware; Model -F880007CP</t>
    </r>
  </si>
  <si>
    <r>
      <t xml:space="preserve">Supplying, installing, testing &amp; commissioning at site in position C.P. ablution spray health faucet with eye hook ,one metre long flexible tube, angle cock with wall flange all complete including cutting and making good the walls wherever required.
</t>
    </r>
    <r>
      <rPr>
        <b/>
        <sz val="11"/>
        <rFont val="Aptos Narrow"/>
        <family val="2"/>
      </rPr>
      <t>Make-Parryware; Health faucet-T9806A1; Angle valve-T9828A1
Alternate make-Hindware; Health faucet-F160108CP; Angle valve-F860007CP</t>
    </r>
  </si>
  <si>
    <r>
      <t xml:space="preserve">Supplying, installing, testing &amp; commissioning  at site in position  soap tray  by means of screws and rawl plug embedded in the walls complete including cutting and making good the walls wherever required. 
</t>
    </r>
    <r>
      <rPr>
        <b/>
        <sz val="11"/>
        <rFont val="Aptos Narrow"/>
        <family val="2"/>
      </rPr>
      <t>Make-Parryware; Model-T6902A1; Alternate-T6003A1
Alternate make-Hindware; Model-F580004CP; Alternate-F890005CP</t>
    </r>
  </si>
  <si>
    <r>
      <t xml:space="preserve">Supplying, installing, testing &amp; commissioning at site in position 15mm dia C.P Long Body brass bib cocks with wall flange  including  cutting  and  making  good  the walls  wherever  required.
</t>
    </r>
    <r>
      <rPr>
        <b/>
        <sz val="11"/>
        <rFont val="Aptos Narrow"/>
        <family val="2"/>
      </rPr>
      <t>Make-Parryware; Model-G1405A1
Alternate make-Hindware; Model-F730011CP</t>
    </r>
  </si>
  <si>
    <r>
      <t xml:space="preserve">Stainless Steel Sink with Drain Board
</t>
    </r>
    <r>
      <rPr>
        <b/>
        <sz val="11"/>
        <rFont val="Aptos Narrow"/>
        <family val="2"/>
      </rPr>
      <t>Make-Parryware; Sink Mixer-G3235A1 / Alternate: G0235A1; Sink with drain-C857381
Alternate make-Hindware; Sink Mixer-F690027CP / Alternate: F730023CP; Sink with drain-Platino</t>
    </r>
  </si>
  <si>
    <r>
      <t xml:space="preserve">Stainless Steel Sink without Drain Board
</t>
    </r>
    <r>
      <rPr>
        <b/>
        <sz val="11"/>
        <rFont val="Aptos Narrow"/>
        <family val="2"/>
      </rPr>
      <t>Make-Parryware; Sink Mixer-G3235A1 / Alternate: G0235A1; Sink-C856971</t>
    </r>
    <r>
      <rPr>
        <sz val="11"/>
        <rFont val="Aptos Narrow"/>
        <family val="2"/>
      </rPr>
      <t xml:space="preserve">
</t>
    </r>
    <r>
      <rPr>
        <b/>
        <sz val="11"/>
        <rFont val="Aptos Narrow"/>
        <family val="2"/>
      </rPr>
      <t>Alternate make-Hindware; Sink Mixer-F690027CP / Alternate: F730023CP; Sink with drain-Flamingo</t>
    </r>
  </si>
  <si>
    <r>
      <t xml:space="preserve">Supplying, installing, testing &amp; commissioning  at site in position 15 mm dia angle valve with  CP wall flange etc complete
</t>
    </r>
    <r>
      <rPr>
        <b/>
        <sz val="11"/>
        <rFont val="Aptos Narrow"/>
        <family val="2"/>
      </rPr>
      <t>Make-Parryware; Model-T9828A1
Alternate make: Hindware; Model-F860007CP</t>
    </r>
  </si>
  <si>
    <r>
      <t xml:space="preserve">Supplying, installing, testing &amp; commissioning at site in position  Toilet paper holder fixed to the wall  by means of screws and rawl plug embedded in the walls complete including cutting and making good the walls wherever required. 
</t>
    </r>
    <r>
      <rPr>
        <b/>
        <sz val="11"/>
        <rFont val="Aptos Narrow"/>
        <family val="2"/>
      </rPr>
      <t>Make-Parryware; Paper Holder-WPT6906A1
Alternate make-Hindware; Paper Holder-F580009CP</t>
    </r>
  </si>
  <si>
    <r>
      <t xml:space="preserve">Supplying, installing, testing &amp; commissioning  at site in position Wall mixer 2-in-1 etc complete
</t>
    </r>
    <r>
      <rPr>
        <b/>
        <sz val="11"/>
        <rFont val="Aptos Narrow"/>
        <family val="2"/>
      </rPr>
      <t>Make-Parryware; Model-G4016A1
Alternate make-Hindware;Model-F730020CP</t>
    </r>
  </si>
  <si>
    <r>
      <t xml:space="preserve">Supplying, installing, testing &amp; commissioning  at site in position Soap dispenser etc complete
</t>
    </r>
    <r>
      <rPr>
        <b/>
        <sz val="11"/>
        <rFont val="Aptos Narrow"/>
        <family val="2"/>
      </rPr>
      <t>Make-Parryware; Model-T6513A1</t>
    </r>
  </si>
  <si>
    <r>
      <t xml:space="preserve">Supplying, installing, testing &amp; commissioning  at site in position Short body Bib-cock etc complete
</t>
    </r>
    <r>
      <rPr>
        <b/>
        <sz val="11"/>
        <rFont val="Aptos Narrow"/>
        <family val="2"/>
      </rPr>
      <t>Make-Parryware; Model-G1469A1
Alternate make-Hindware; Model-F730003CP</t>
    </r>
  </si>
  <si>
    <r>
      <t xml:space="preserve">Supplying, installing, testing &amp; commissioning  at site in position Two way  Bib-cock etc complete
</t>
    </r>
    <r>
      <rPr>
        <b/>
        <sz val="11"/>
        <rFont val="Aptos Narrow"/>
        <family val="2"/>
      </rPr>
      <t>Make-Parryware; Model-G3334A1
Alternate make-Hindware; Model-F740004CP</t>
    </r>
  </si>
  <si>
    <r>
      <t xml:space="preserve">Supplying, Installing &amp; Testing  at site in position </t>
    </r>
    <r>
      <rPr>
        <b/>
        <sz val="11"/>
        <rFont val="Aptos Narrow"/>
        <family val="2"/>
      </rPr>
      <t>uPVC pipe (SWR) of Type B</t>
    </r>
    <r>
      <rPr>
        <sz val="11"/>
        <rFont val="Aptos Narrow"/>
        <family val="2"/>
      </rPr>
      <t xml:space="preserve"> (IS:13592) including injection moulded fittings with bosses where required e.g. tees, bends, clamps couplings and adapters &amp; clamping with Universal clamps, Anchor fasteners (8mm), Threaded Rod(8mm), nuts, washers etc complete; and jointing with adhesive approved by manufactures including cutting and making good the walls and floors or surface mounted with clamps as required at site</t>
    </r>
    <r>
      <rPr>
        <b/>
        <sz val="11"/>
        <rFont val="Aptos Narrow"/>
        <family val="2"/>
      </rPr>
      <t xml:space="preserve"> </t>
    </r>
  </si>
  <si>
    <r>
      <t xml:space="preserve">Supplying, Installing &amp; Testing at site in position </t>
    </r>
    <r>
      <rPr>
        <b/>
        <sz val="10"/>
        <rFont val="Century Gothic"/>
        <family val="2"/>
      </rPr>
      <t>uPVC pipe (SWR)</t>
    </r>
    <r>
      <rPr>
        <sz val="10"/>
        <rFont val="Century Gothic"/>
        <family val="2"/>
      </rPr>
      <t xml:space="preserve"> of </t>
    </r>
    <r>
      <rPr>
        <b/>
        <sz val="10"/>
        <rFont val="Century Gothic"/>
        <family val="2"/>
      </rPr>
      <t>Type B</t>
    </r>
    <r>
      <rPr>
        <sz val="10"/>
        <rFont val="Century Gothic"/>
        <family val="2"/>
      </rPr>
      <t xml:space="preserve">(IS:13592) including SWR fittings with bosses where required e.g. tees, bends, clamps, couplings and adapters and cowls with sealing grooves and clamping with Position &amp; jointing with 'O' rings including cutting and making good the walls and floors as required at site </t>
    </r>
    <r>
      <rPr>
        <b/>
        <sz val="10"/>
        <rFont val="Century Gothic"/>
        <family val="2"/>
      </rPr>
      <t>(For Vertical &amp; Horizontal Shaft piping).</t>
    </r>
  </si>
  <si>
    <t>G.I. "U" bolts (8 mm thick) on Heavy Duty G.I. slotted rails (2.5 mm thick) or Clamping with Universal clamps, Anchor fastners(10mm), Threaded Rod(10mm), nuts, washers etc complete.</t>
  </si>
  <si>
    <t>Mention IS code and schedule of pipe</t>
  </si>
  <si>
    <t>IS code updated</t>
  </si>
  <si>
    <r>
      <t xml:space="preserve">Supplying, Installing &amp; Testing at site in position full way lever operated </t>
    </r>
    <r>
      <rPr>
        <b/>
        <sz val="11"/>
        <rFont val="Aptos Narrow"/>
        <family val="2"/>
      </rPr>
      <t>Forged Brass Ball valve</t>
    </r>
    <r>
      <rPr>
        <sz val="11"/>
        <rFont val="Aptos Narrow"/>
        <family val="2"/>
      </rPr>
      <t xml:space="preserve"> of brass body IS:6912FLB  with forged brass hard chrome plate (PN 25) of approved make with necessary </t>
    </r>
    <r>
      <rPr>
        <b/>
        <sz val="11"/>
        <rFont val="Aptos Narrow"/>
        <family val="2"/>
      </rPr>
      <t>Male Adapter (Brass Threads)</t>
    </r>
    <r>
      <rPr>
        <sz val="11"/>
        <rFont val="Aptos Narrow"/>
        <family val="2"/>
      </rPr>
      <t xml:space="preserve"> fittings in position as per drawings.</t>
    </r>
  </si>
  <si>
    <t>Mention IS code. Why PN 25 required.</t>
  </si>
  <si>
    <t>IS code of material updated, whereas the construction code is yet to be published.
Standard pressure rating available for ball valve is P25 only.</t>
  </si>
  <si>
    <r>
      <t xml:space="preserve">Supplying, Installing &amp; Testing at site in position IS;13095 </t>
    </r>
    <r>
      <rPr>
        <b/>
        <sz val="11"/>
        <rFont val="Aptos Narrow"/>
        <family val="2"/>
      </rPr>
      <t>Butterfly valve (PN 16)</t>
    </r>
    <r>
      <rPr>
        <sz val="11"/>
        <rFont val="Aptos Narrow"/>
        <family val="2"/>
      </rPr>
      <t xml:space="preserve"> wafer type of approved make with necessary PVC flanges, gaskets, nuts and bolts etc complete within position as per drawings.</t>
    </r>
  </si>
  <si>
    <t>Mention IS code.</t>
  </si>
  <si>
    <t>IS code of material updated</t>
  </si>
  <si>
    <r>
      <t xml:space="preserve">Supplying, Installing &amp; Testing at site in position IS:5312  </t>
    </r>
    <r>
      <rPr>
        <b/>
        <sz val="11"/>
        <rFont val="Aptos Narrow"/>
        <family val="2"/>
      </rPr>
      <t>CI Wafer Swing type check Valve (PN-16)</t>
    </r>
    <r>
      <rPr>
        <sz val="11"/>
        <rFont val="Aptos Narrow"/>
        <family val="2"/>
      </rPr>
      <t xml:space="preserve">  type with necessary fittings complete in all respect.</t>
    </r>
  </si>
  <si>
    <r>
      <t xml:space="preserve">Supply, Installation, Testing and Commisioning  of  </t>
    </r>
    <r>
      <rPr>
        <b/>
        <sz val="11"/>
        <rFont val="Aptos Narrow"/>
        <family val="2"/>
      </rPr>
      <t xml:space="preserve">MS Y-type stainer </t>
    </r>
    <r>
      <rPr>
        <sz val="11"/>
        <rFont val="Aptos Narrow"/>
        <family val="2"/>
      </rPr>
      <t xml:space="preserve">with </t>
    </r>
    <r>
      <rPr>
        <b/>
        <sz val="11"/>
        <rFont val="Aptos Narrow"/>
        <family val="2"/>
      </rPr>
      <t>drain plug</t>
    </r>
    <r>
      <rPr>
        <sz val="11"/>
        <rFont val="Aptos Narrow"/>
        <family val="2"/>
      </rPr>
      <t>, SS screen 304 complete in all respects.</t>
    </r>
  </si>
  <si>
    <t>Supply &amp; fixing at site in position Multi Jet water meter of removable mechanism type ,magnetically coupled ,having dry dial, hermetically sealed totaliser, retrofittable for pulse output and conforming to ISO-4064 Class B complete.</t>
  </si>
  <si>
    <t>Kindly clarify, where it is required.</t>
  </si>
  <si>
    <t>Discussed &amp; confirmed in the meeting</t>
  </si>
  <si>
    <t>There is no IS codes for SCH-40/80 pipes</t>
  </si>
  <si>
    <t>Excavation of earth up to a depth of 1.5m in all classes of soil for pipe laying trenches, shoring, dewatering, etc., wherever necessary including supply of all materials.</t>
  </si>
  <si>
    <t>Supplying, Installing, Testing &amp; Commissioning at site in position brick masonry manholes with 75 class designation bricks in cement mortar 1:5 (1cement :5coarse sand )inside and outside cement plaster 12mm thick with cement mortar 1:3 (1cement : 3 coarse sand) inside with a floating coat of neat cement, water proofing the same with water proofing chemical compound, 15cm thick R.C.C top slab 1:2:4 mix (1 cement: 2 coarse sand: 4 graded stone aggregate 20mm nominal size) for fixing manhole frame; foundation concrete 1:4:8 mix (1 cement: 4 coarse sand: 8 graded stone aggregate 40mm nominal size) and making channels in cement concrete 1:2:4 mix (1 cement: 2 coarse Sand: 4 graded stone aggregate 20mm nominal size) including excavation, back filling and disposal of surplus earth finished as per standard design etc.
The rate should include the silt trap in the storm water chamber, where the depth of the chamber will be 2 inch lower from the pipe invert levels.</t>
  </si>
  <si>
    <t>Add Water proofing method for manhole chambers</t>
  </si>
  <si>
    <t>60 X 60 cms (24" X 24") self pigmented type double seal (air &amp; water tight) FRP manhole cover and frame (Medium Duty) with closed bottom (not thru &amp; thru) lifting key holes &amp; load tested as per IS:1726 &amp; BS EN:124.</t>
  </si>
  <si>
    <t xml:space="preserve">Why 20MT FRP cover is required. </t>
  </si>
  <si>
    <t>90 X 90 cms (36" X 36") self pigmented type double seal (air &amp; water tight) FRP manhole cover and frame (Medium Duty) with closed bottom (not thru &amp; thru) lifting key holes &amp; load tested as per IS:1726 &amp; BS EN:124.</t>
  </si>
  <si>
    <r>
      <rPr>
        <b/>
        <sz val="11"/>
        <rFont val="Aptos Narrow"/>
        <family val="2"/>
      </rPr>
      <t>Pressure braking manholes</t>
    </r>
    <r>
      <rPr>
        <sz val="11"/>
        <rFont val="Aptos Narrow"/>
        <family val="2"/>
      </rPr>
      <t xml:space="preserve"> of size 60 X 60 cms (24" X 24") self pigmented type double seal (air &amp; water tight) FRP manhole cover and frame (Medium Duty) with closed bottom (not thru &amp; thru) lifting key holes &amp; load tested as per IS:1726 &amp; BS EN:124.</t>
    </r>
  </si>
  <si>
    <r>
      <t xml:space="preserve">Supply &amp; Construction of </t>
    </r>
    <r>
      <rPr>
        <b/>
        <sz val="11"/>
        <rFont val="Aptos Narrow"/>
        <family val="2"/>
      </rPr>
      <t>valve chamber</t>
    </r>
    <r>
      <rPr>
        <sz val="11"/>
        <rFont val="Aptos Narrow"/>
        <family val="2"/>
      </rPr>
      <t xml:space="preserve"> with 230 mm Brick masonry wall with best quality TM bricks &amp; CM 1:4,on a PAC 1:4;8 bed of 100 mm thick. The wall shall be plastered internally smooth in CM 1:3, water proofing as required and externally rough plastered with sponge finish, including curing. The chamber shall be provided with M.S. 6 / 8 mm thick plate fabricated top cover in leaves with necessary hinges and locking arrangement. The size of the chamber shall be 1000mm x 1000mm x1000mm in depth.</t>
    </r>
  </si>
  <si>
    <r>
      <t>Supply &amp; fixing, testing and commissioning of</t>
    </r>
    <r>
      <rPr>
        <b/>
        <sz val="11"/>
        <rFont val="Aptos Narrow"/>
        <family val="2"/>
      </rPr>
      <t xml:space="preserve"> GI Class C puddle flanges </t>
    </r>
    <r>
      <rPr>
        <sz val="11"/>
        <rFont val="Aptos Narrow"/>
        <family val="2"/>
      </rPr>
      <t xml:space="preserve">of required sizes for  inlet, outlet, vent and overflow pipes for master underground sump. The puddle flanges shall be threaded end upto 80mm dia and flanged ends above 100mm dia.  All the puddle flanges, plates and fittings shall be galvanized after fabrication as per IS specifications.. The scope work also includes supply, installation and testing of aluminium ladder, Cast Iron manhole frame and cover for master underground water tank etc., complete as per specifications and drawings. </t>
    </r>
  </si>
  <si>
    <t>Why can not we use GI puddle flanges</t>
  </si>
  <si>
    <t>Supplying, installing, testing and commissioning of 2 Nos. of monobloc submersible type filter feed pumps (one working + one stand by) for pumping the water from raw water U.G. sump through pressure sand filter and activated carbon filter  to treated water UG sump. The cost shall include necessary Control Valves, Pressure Gauge, Y strainer and Non-Return Valves. The pump shall be coupled to adequate H.P. electrical motor, mounted on a common base frame.</t>
  </si>
  <si>
    <t>Receiving, Storing, Shifting to work place, Installation, Testing,&amp; Commissioning of   Built - in electrical control panel with motor starter relays, single / three  phase preventor, dry run protection, indicating lamps, ON - OFF push buttons, alarm indication with signal in the event of pump failure, etc., and shall be suitable for 415  +/- 10% volts &amp; 50Hz electric supply.</t>
  </si>
  <si>
    <t xml:space="preserve">4 nos. cast iron butterfly valves of CI body and spheroidal graphite iron disc (SG iron),with nitrile rubber seal, tested to 10 kg / sq.cm Conforming  to IS;13095 standards and including a set of GI flanges as per BS-10 table 1 including bolt nuts, GI washers, and  neoprene rubber gaskets Complete etc., </t>
  </si>
  <si>
    <t>Supplying, installing, testing and commissioning of 2 Nos. of monobloc submersible type Domestic water pumps (one working + one stand by) for pumping the water from treated U.G. sump to OH tank. The cost shall include necessary Control Valves, Pressure Guage, Y strainer and Non-Return Valves. The pump shall be coupled to adequate H.P. electrical motor, mounted on a common base frame.</t>
  </si>
  <si>
    <t>Two set of pumps are required. 1 for School and 1 for GH.</t>
  </si>
  <si>
    <t>Pump should have auto ON/OFF system with water level indicator system.</t>
  </si>
  <si>
    <t>Supplying, installing, testing and commissioning of 2 Nos. of monobloc submersible type Flush water pumps (one working + one stand by) for pumping the water from STP treated U.G. sump to OH Flush tank. The cost shall include necessary Control Valves, Pressure Guage, Y strainer and Non-Return Valves. The pump shall be coupled to adequate H.P. electrical motor, mounted on a common base frame.</t>
  </si>
  <si>
    <t>Two set of pumps are required. 1 for School and 1 for GH</t>
  </si>
  <si>
    <t xml:space="preserve">4 nos. cast iron butterfly valves of CI body and spheroidal graphite iron disc (SG iron),with nitrile rubber seal, tested to 10 kg / sq.cm Confrming  to IS;13095 standards and including a set of GI flanges as per BS-10 table 1 including bolt nuts, GI washers, and  neoprene rubber gaskets Complete etc., </t>
  </si>
  <si>
    <t>What are the parameters (Ph, TDS, Hardness, Turbidity an etc..) are considered for designing of WTP.</t>
  </si>
  <si>
    <t>Based on the water test report &amp; source of water which contains high contamination .</t>
  </si>
  <si>
    <t>Supply, installation testing and commissioning of  Activated carbon filter (ACF) for filtration of raw  water. The filter shall be suitable for 11.0 cu.m / hr flow rate and designed to handle suspended impurities in raw water.</t>
  </si>
  <si>
    <t>Supply, installation testing and commissioning of  Water Softener (WS) for filtration of raw  water. The filter shall be suitable for 11.0 cu.m / hr flow rate and designed to handle suspended impurities in raw water.</t>
  </si>
  <si>
    <t>The sizing / diameter of  SPF shall be designed based on specific velocity 11 cu.m / hr / sq.m area and the approx. dia. shall not be less than 900 mm internal dia.</t>
  </si>
  <si>
    <r>
      <t xml:space="preserve">The sand pressure filter vessel shall be fabricated out of </t>
    </r>
    <r>
      <rPr>
        <b/>
        <sz val="11"/>
        <rFont val="Aptos Narrow"/>
        <family val="2"/>
      </rPr>
      <t>MS</t>
    </r>
    <r>
      <rPr>
        <b/>
        <sz val="11"/>
        <color indexed="10"/>
        <rFont val="Aptos Narrow"/>
        <family val="2"/>
      </rPr>
      <t xml:space="preserve"> </t>
    </r>
    <r>
      <rPr>
        <sz val="11"/>
        <rFont val="Aptos Narrow"/>
        <family val="2"/>
      </rPr>
      <t xml:space="preserve">not less then 6mm thick with dish ends out of 8mm thick plate </t>
    </r>
  </si>
  <si>
    <t>NO FRP type.</t>
  </si>
  <si>
    <t>The filter shall be fitted with top inlet distribution and bottom side opening collecting system for maintenance purpose.</t>
  </si>
  <si>
    <t>Pebbles 50 mm - 300 mm depth, Pebbles 6 mm- 150 mm depth, Gravel 4 mm- 300 mm depth, Coarse sand - 450 mm depth and Fine sand - 300 mm Depth</t>
  </si>
  <si>
    <t>What are the TDS &amp; other applicable parameters are considered for designing of RO.</t>
  </si>
  <si>
    <t>Supply, installing, testing and commissioning of Submersible non clog Stormwater dewatering sump pumps  with 3 phase motor with all necessary protection and the mechanical seal etc. including electrical starter panel, float switches, cabling upto motor as per manufacturer specifications. Automation and dry protection of pumps with in-built level controller.</t>
  </si>
  <si>
    <t>Supplying, installing, testing and commissioning of 2 Nos. of monobloc submersible type Flush water pumps (one working + one stand by) for pumping the water from STP treated U.G. sump to Landscape area. The cost shall include necessary Control Valves, Pressure Guage, Y strainer and Non-Return Valves. The pump shall be coupled to adequate H.P. electrical motor, mounted on a common base frame.</t>
  </si>
  <si>
    <t>Receiving, Storing, Shifting to work place, Installation, Testing &amp; Commissioning of   Built - in electrical control panel with motor starter relays, single / three  phase preventor, dry run protection, indicating lamps, ON - OFF push buttons, alarm indication with signal in the event of pump failure, etc., and shall be suitable for 415  +/- 10% volts &amp; 50Hz electric supply.</t>
  </si>
  <si>
    <t>Supplying, installing, testing and commissioning of 2 Nos. of monobloc submersible type Rain water pumps (one working + one stand by) for pumping the water from rain water U.G. sump to water filter. The cost shall include necessary Control Valves, Pressure Guage, Y strainer and Non-Return Valves. The pump shall be coupled to adequate H.P. electrical motor, mounted on a common base frame.</t>
  </si>
  <si>
    <t>Receiving, Storing, Shifting to work place, Installation, Testing &amp; Commissioning of   Built - in electrical control panel with motor starter relays, float switches, single / three  phase preventor, dry run protection, indicating lamps, ON - OFF push buttons, alarm indication with signal in the event of pump failure, etc., and shall be suitable for 415  +/- 10% volts &amp; 50Hz electric supply.</t>
  </si>
  <si>
    <t>Mention heat pump rating. Where are the solar panel capacity and other details. Mention Electrical panel &amp; starter details.</t>
  </si>
  <si>
    <t>Storage Tank Capacity : 1000 Litre x 1 nos of MS Tank with glass lining (Pressurised Tank (max-4 bar)) 1 No.</t>
  </si>
  <si>
    <t>No SS tank.</t>
  </si>
  <si>
    <t xml:space="preserve">Supplying, Installing, Testing &amp; Commissioning at site hot water recirculation pump, Timer controlled with suitable  pressure switch, dry run protection &amp; BMS compatible complete in all respects.. Pump capacity 4.0 m3/hr @ 15m head. 1W+1S with all accessories, panel and cable from panel to pump </t>
  </si>
  <si>
    <t>Installation of Evacuated glass tubes confirming to IS 16543 : 2016 used as the absorber in ETC solar Water heaters panels , supporting stands and all necessary valves and fittings. ETC will be having two concentric tubes with vacuum between the tubes.  The inner tube of outer surface is coated with (AI-N-AI) for excellent solar radiation &amp; absorption. There will be provision of heating by back up instant geysers in the absence of sufficient solar radiation. The system shall be Gravity flow as per IS standards.</t>
  </si>
  <si>
    <t>Capacity-500Lts</t>
  </si>
  <si>
    <t>Supply, installation, testing and commissioning of Hot Normal Cold Water Purifier RO+UV Mineral Water Purifier +TDS Controller with UV Chamber is made of Stainless Steel 304, get hot water with a capacity of 2lit/minute and temperature ranging 80 to 90 Degree, Get cold water from the purifier with a capacity of 2 lit/minute and temperature ranging 15 to 20 degree, 8 Stage Ultra-Purification process with Mineral Technology with Inbuilt TDS; Removes all the heavy metals, E.coli virus and other harmful substances through water pressure while letting all essentials minerals pass through. Saves water through a good recovery rate, Removes all the particles till 5 micron size with TDS controller</t>
  </si>
  <si>
    <r>
      <t xml:space="preserve">Supply, installation, testing and commissioning of Grease separator made of polyethylene as per DIN EN 1825; proven Stability of 50 years; for  below ground installation;  overall dia of 1320 mm.; with ventilation provision; emptying via suction line DN 65 PN 10; counter flange with fire hose quick coupling 75B and 2½" blank cap and satisfy reaction to fire Class A . 
Standard odour tight top cover of 600 mm dia. clear opening; frame made of concrete material and cover made of cast iron; with raising tube, load class A15 according to EN 124
Inlet and outlet dia: DN 110/15
</t>
    </r>
    <r>
      <rPr>
        <b/>
        <sz val="11"/>
        <rFont val="Aptos Narrow"/>
        <family val="2"/>
      </rPr>
      <t>Aco Grease separator Nx10 model:
Below ground installation article no.3210.81.00   +  Fire Tender load class cover article no:3300.17.00</t>
    </r>
  </si>
  <si>
    <t xml:space="preserve"> For kitchen and dining. (1300 meals, 5 hrs kitchen working)</t>
  </si>
  <si>
    <t>: APF FIELD SCHOOL KHARGONE</t>
  </si>
  <si>
    <t>LIST OF APPROVED MAKES – APF Field School, Khargone</t>
  </si>
  <si>
    <t>SL.  NO</t>
  </si>
  <si>
    <t xml:space="preserve">ITEM DESCRIPTION </t>
  </si>
  <si>
    <t>MAKE</t>
  </si>
  <si>
    <t>CPVC PIPE</t>
  </si>
  <si>
    <t>ASTRAL/ SUPREME / PRINCE</t>
  </si>
  <si>
    <t>CPVC FITTINGS</t>
  </si>
  <si>
    <t>BUTTERFLY VALVE (50mm to 100mm)</t>
  </si>
  <si>
    <t>ZOLOTO/INTERVALVE / AUDCO</t>
  </si>
  <si>
    <t>BALL VALVE (15mm to 40mm)</t>
  </si>
  <si>
    <t xml:space="preserve">ZOLOTO/ RB/ LEGRIS </t>
  </si>
  <si>
    <t>ZOLOTO/ RB/LEGRIS</t>
  </si>
  <si>
    <t>WATER METER</t>
  </si>
  <si>
    <t>DASMESH / ACTERIS Kranti / Venaqua</t>
  </si>
  <si>
    <t>ANCHOR FASTNER / 'U' CLAMPS</t>
  </si>
  <si>
    <t xml:space="preserve">HILTI </t>
  </si>
  <si>
    <t>RCC HUME PIPES</t>
  </si>
  <si>
    <t>INDIAN HUME PIPE/ Southern Concrete Industries</t>
  </si>
  <si>
    <t>UPVC PIPES (SWR Quality)</t>
  </si>
  <si>
    <t>PVC PIPES (Agricultural series)</t>
  </si>
  <si>
    <t>PVC FITTINGS ( Fabricated)</t>
  </si>
  <si>
    <t>PVC FITTINGS (Moulded)</t>
  </si>
  <si>
    <t>PVC FLOOR TRAPS (Moulded)</t>
  </si>
  <si>
    <t>MANHOLE COVER - FRP</t>
  </si>
  <si>
    <t>SINTEX/FIBROCAST/AAGAM</t>
  </si>
  <si>
    <t>MANHOLE COVER - (RCC Precast)</t>
  </si>
  <si>
    <t xml:space="preserve">RAJVAIBHAV/ Neco /SOUTHERN CONCRETE </t>
  </si>
  <si>
    <t>LEVEL CONTROLLERS</t>
  </si>
  <si>
    <t>AQUA INTECL TECH / VINAYAKA</t>
  </si>
  <si>
    <t>INSULATION FOR GI BURIED PIPES</t>
  </si>
  <si>
    <t>PYPEKOTE / TAPEX / IWL</t>
  </si>
  <si>
    <t>ENAMEL PAINT</t>
  </si>
  <si>
    <t>ASIAN PAINTS / Berger</t>
  </si>
  <si>
    <t>EWC CONNECTORS</t>
  </si>
  <si>
    <t>MULTICWIK / Pan connectors</t>
  </si>
  <si>
    <t>HOT WATER PIPE INSULATION</t>
  </si>
  <si>
    <t>K-flex / Arma-flex</t>
  </si>
  <si>
    <t xml:space="preserve">AIR  ADMITENCE VALVE </t>
  </si>
  <si>
    <t>STUDOR/DIN CERTCO/ ESSENCO</t>
  </si>
  <si>
    <t>PRESSURE REDUCING VALVE</t>
  </si>
  <si>
    <t>HAWK / RB/ VARIE</t>
  </si>
  <si>
    <t>Y'  STRAINER</t>
  </si>
  <si>
    <t>RB / TBS / CIMBRIO</t>
  </si>
  <si>
    <t>PUMPS- submersible pumps Transfer pumps</t>
  </si>
  <si>
    <t>LUBI/SAKTHI/Kirloskar</t>
  </si>
  <si>
    <t>Pumps – Sewage Pump</t>
  </si>
  <si>
    <t>Pumps – Basement Collection Drainage Pump</t>
  </si>
  <si>
    <t>uPVC - SCHEDULE 40</t>
  </si>
  <si>
    <t>SS GRATINGS</t>
  </si>
  <si>
    <t>VIKING</t>
  </si>
  <si>
    <t>Sanitary fittings</t>
  </si>
  <si>
    <t>PARRYWARE/ JAQUAR/ HINDWARE</t>
  </si>
  <si>
    <t>CP Fittings</t>
  </si>
  <si>
    <t>GI Pipes and Fittings</t>
  </si>
  <si>
    <t>AO Smith / Bajaj / Racold / V-Guard</t>
  </si>
  <si>
    <t>Hot &amp; Cold Water Dispenser</t>
  </si>
  <si>
    <t>Ion Exchange / Bluestar / Eureka Forbes</t>
  </si>
  <si>
    <t>Cast Iron Pipes &amp; Fittings</t>
  </si>
  <si>
    <t>BIC Calcutta/ NECO JASWAL/ Crecent foundary</t>
  </si>
  <si>
    <t>LIST OF APPROVED MAKES FOR WTP – Khargone Project</t>
  </si>
  <si>
    <t>ITEM DESCRIPTION</t>
  </si>
  <si>
    <t>FILTER FEED PUMPS</t>
  </si>
  <si>
    <t>CHLORINE DOSING PUMP</t>
  </si>
  <si>
    <t>ASIA – LMI / CHEMIDUTY</t>
  </si>
  <si>
    <t xml:space="preserve">PVC PIPES AND FITTINGS </t>
  </si>
  <si>
    <t>PRESSURE GAUGE</t>
  </si>
  <si>
    <t>H - GURU / FIEBIG</t>
  </si>
  <si>
    <t>LEVEL SWITCH</t>
  </si>
  <si>
    <t>CAST IRON BUTTERFLY VALVES</t>
  </si>
  <si>
    <t>NON RETURN VALVES (FLAP TYPE)</t>
  </si>
  <si>
    <t>BALL VALVES</t>
  </si>
  <si>
    <t>RB /ZOLOTO/ INTERVALVE</t>
  </si>
  <si>
    <t>AQUA INTELTECH / VINAYAKA</t>
  </si>
  <si>
    <t>ASIAN PAINTS / BERGER</t>
  </si>
  <si>
    <t>TERMINATION LUGS</t>
  </si>
  <si>
    <t>DOWELLS / ELBI</t>
  </si>
  <si>
    <t>PVC INSULATED COPPER WIRES</t>
  </si>
  <si>
    <t>POLYCAB/KEI/APAR</t>
  </si>
  <si>
    <t xml:space="preserve"> POLYCAB/KEI/APAR</t>
  </si>
  <si>
    <t>RESINS</t>
  </si>
  <si>
    <t>THERMAX/ION EXCHAGE</t>
  </si>
  <si>
    <t>MULTIPORT VALVE</t>
  </si>
  <si>
    <t>PENTAIR /ASTRAL/AVENTURA</t>
  </si>
  <si>
    <t>DASH MESH / KRANTI/ITRON</t>
  </si>
  <si>
    <t>MS Plate for Filter / Softener</t>
  </si>
  <si>
    <t>CRCA 'TATA make</t>
  </si>
  <si>
    <t>DRY RUN PROTECTION</t>
  </si>
  <si>
    <t>MINILEC/L&amp;T/Schinder</t>
  </si>
  <si>
    <t>Switch Gear</t>
  </si>
  <si>
    <t>Schinder/Legrand/L&amp;T</t>
  </si>
  <si>
    <r>
      <t xml:space="preserve">Supplying, laying / fixing, testing and commissioning of  standard </t>
    </r>
    <r>
      <rPr>
        <b/>
        <sz val="11"/>
        <rFont val="Calibri"/>
        <family val="2"/>
        <scheme val="minor"/>
      </rPr>
      <t xml:space="preserve">refrigerant copper pipe </t>
    </r>
    <r>
      <rPr>
        <sz val="11"/>
        <rFont val="Calibri"/>
        <family val="2"/>
        <scheme val="minor"/>
      </rPr>
      <t xml:space="preserve">for liquid line / suction line supply and return piping of suitable gauge ( hard drawn copper pipe for liquid main line and for refrigerant ) along with necessary supports, hangers, clamps, vibration isolators and fittings such as bends, tees, valves, gauges, strainers with insulation of 19 mm thick elastomeric nitrile rubber along with </t>
    </r>
    <r>
      <rPr>
        <b/>
        <sz val="11"/>
        <rFont val="Calibri"/>
        <family val="2"/>
        <scheme val="minor"/>
      </rPr>
      <t>application of multicoating or using Truncking system</t>
    </r>
    <r>
      <rPr>
        <sz val="11"/>
        <rFont val="Calibri"/>
        <family val="2"/>
        <scheme val="minor"/>
      </rPr>
      <t xml:space="preserve"> suitable for use with VRV / VRF piping for protection against</t>
    </r>
    <r>
      <rPr>
        <b/>
        <sz val="11"/>
        <rFont val="Calibri"/>
        <family val="2"/>
        <scheme val="minor"/>
      </rPr>
      <t xml:space="preserve"> mechanical damages, fungal growth, flame spread, water permeance and ultra violet radiations </t>
    </r>
    <r>
      <rPr>
        <sz val="11"/>
        <rFont val="Calibri"/>
        <family val="2"/>
        <scheme val="minor"/>
      </rPr>
      <t xml:space="preserve">complete with OEM standards of VRV / VRF air conditioning system and insulation as per ECBC-2017. 
</t>
    </r>
    <r>
      <rPr>
        <b/>
        <sz val="11"/>
        <rFont val="Calibri"/>
        <family val="2"/>
        <scheme val="minor"/>
      </rPr>
      <t>Note : Refrigerant Pipe installed in Exposed area (Terrace floor) should be wrapped with White Tape to prevent damage for Insulation from Birds</t>
    </r>
    <r>
      <rPr>
        <sz val="11"/>
        <rFont val="Calibri"/>
        <family val="2"/>
        <scheme val="minor"/>
      </rPr>
      <t>.</t>
    </r>
  </si>
  <si>
    <r>
      <t xml:space="preserve">Supply and installing following size of  </t>
    </r>
    <r>
      <rPr>
        <b/>
        <sz val="11"/>
        <rFont val="Calibri"/>
        <family val="2"/>
        <scheme val="minor"/>
      </rPr>
      <t>Hot dip galvanized ladder Type cable trays</t>
    </r>
    <r>
      <rPr>
        <sz val="11"/>
        <rFont val="Calibri"/>
        <family val="2"/>
        <scheme val="minor"/>
      </rPr>
      <t xml:space="preserve"> fabricated out of Single Sheet Mild Steel Confirming to I.S. 1079, finish Hot dip galvanized as per IS 2629, 65microns, Fasterners : Electro Galvanized including horizontal and vertical bends ,anchor fastner and C channel,GI bolt, reducers, tees, cross members at 300 mm interval and other accessories as required and duly suspended from the ceiling with fabricated MS angle supports  etc as required. The rates shall include all leads,lifts &amp; Staging/scffolding (if any).</t>
    </r>
  </si>
  <si>
    <t xml:space="preserve">750 mm X 100 mm X 2mm </t>
  </si>
  <si>
    <t xml:space="preserve">450 mm X 100 mm X 2mm </t>
  </si>
  <si>
    <t xml:space="preserve">300 mm X 100 mm X 2mm </t>
  </si>
  <si>
    <r>
      <t xml:space="preserve">Supply, installation, testing &amp; commissioning of </t>
    </r>
    <r>
      <rPr>
        <b/>
        <sz val="10"/>
        <rFont val="Cambria"/>
        <family val="1"/>
      </rPr>
      <t>Kitchen Exhaust fan</t>
    </r>
    <r>
      <rPr>
        <sz val="10"/>
        <rFont val="Cambria"/>
        <family val="1"/>
      </rPr>
      <t>, floor mounted, suitable for outdoor installation</t>
    </r>
    <r>
      <rPr>
        <b/>
        <sz val="10"/>
        <rFont val="Cambria"/>
        <family val="1"/>
      </rPr>
      <t xml:space="preserve"> </t>
    </r>
    <r>
      <rPr>
        <sz val="10"/>
        <rFont val="Cambria"/>
        <family val="1"/>
      </rPr>
      <t xml:space="preserve">as per specification . Each complete with </t>
    </r>
    <r>
      <rPr>
        <b/>
        <sz val="10"/>
        <rFont val="Cambria"/>
        <family val="1"/>
      </rPr>
      <t>SISW Backward curved Centrifugal Fan with VFD, FC-102</t>
    </r>
    <r>
      <rPr>
        <sz val="10"/>
        <rFont val="Cambria"/>
        <family val="1"/>
      </rPr>
      <t>, MS Frame work wih Aluminum paint, free standing single spring with sleeve damping with adjusting. Fan Bearing shall be outside the fan for easy maintenance. IP 55 with proper enclosure fan Motor shall be suitable for</t>
    </r>
    <r>
      <rPr>
        <b/>
        <sz val="10"/>
        <rFont val="Cambria"/>
        <family val="1"/>
      </rPr>
      <t xml:space="preserve"> </t>
    </r>
    <r>
      <rPr>
        <sz val="10"/>
        <rFont val="Cambria"/>
        <family val="1"/>
      </rPr>
      <t xml:space="preserve"> 415±10% volts, 50 cycles/second, 3 phase AC supply. (Suitable for indoor installation)  
guard for motor should be water leakage proof and size should be as per cable size. Should be approved by OEM</t>
    </r>
  </si>
  <si>
    <r>
      <rPr>
        <b/>
        <sz val="10"/>
        <color indexed="8"/>
        <rFont val="Cambria"/>
        <family val="1"/>
      </rPr>
      <t>Double skin</t>
    </r>
    <r>
      <rPr>
        <sz val="10"/>
        <color indexed="8"/>
        <rFont val="Cambria"/>
        <family val="1"/>
      </rPr>
      <t xml:space="preserve"> accoustic panels with </t>
    </r>
    <r>
      <rPr>
        <b/>
        <sz val="10"/>
        <color indexed="8"/>
        <rFont val="Cambria"/>
        <family val="1"/>
      </rPr>
      <t>0.63 mm GSS</t>
    </r>
    <r>
      <rPr>
        <sz val="10"/>
        <color indexed="8"/>
        <rFont val="Cambria"/>
        <family val="1"/>
      </rPr>
      <t xml:space="preserve"> outer skin and inner skin(Outer skin shall be pre plasticized GI). Entire panel shall incorporate </t>
    </r>
    <r>
      <rPr>
        <b/>
        <sz val="10"/>
        <rFont val="Cambria"/>
        <family val="1"/>
      </rPr>
      <t>25±2mm</t>
    </r>
    <r>
      <rPr>
        <b/>
        <sz val="10"/>
        <color indexed="8"/>
        <rFont val="Cambria"/>
        <family val="1"/>
      </rPr>
      <t xml:space="preserve"> thick 40 kg/cu.m density CFC free PUF insulation</t>
    </r>
    <r>
      <rPr>
        <sz val="10"/>
        <color indexed="8"/>
        <rFont val="Cambria"/>
        <family val="1"/>
      </rPr>
      <t xml:space="preserve">. All the panels shall be assembled on a supporting frame of extruded Al. sections &amp; the base of fan motor &amp; blower shall be made of extruded Al. section. The fan &amp; the unit shall be completely isolated from the unit casing with anti vobration spring isolators. Panel to frame joints shall be provided with Gaskets. Only </t>
    </r>
    <r>
      <rPr>
        <b/>
        <sz val="10"/>
        <color indexed="8"/>
        <rFont val="Cambria"/>
        <family val="1"/>
      </rPr>
      <t>SS416</t>
    </r>
    <r>
      <rPr>
        <sz val="10"/>
        <color indexed="8"/>
        <rFont val="Cambria"/>
        <family val="1"/>
      </rPr>
      <t xml:space="preserve"> screws shall be used for fastening panels to the Aluminium painted supporting frame . The inside of the unit shall have clear surfaces free from bolt and bolt- head projections.The entire unit shall be sturdy construction to ensure freedom from vibration while running. Access doors shall be provided for filter sections, access sections &amp; fan sections. The hinges and handles shall be heavy duty ABS plastic, Self lubricated Nylon sleeves shall be provided. The unit shall be provided with suitable drain plug at the bottom to drain out the rain water entering inside the unit.</t>
    </r>
  </si>
  <si>
    <r>
      <rPr>
        <sz val="10"/>
        <color indexed="8"/>
        <rFont val="Cambria"/>
        <family val="1"/>
      </rPr>
      <t xml:space="preserve">The </t>
    </r>
    <r>
      <rPr>
        <b/>
        <sz val="10"/>
        <color indexed="8"/>
        <rFont val="Cambria"/>
        <family val="1"/>
      </rPr>
      <t>fan</t>
    </r>
    <r>
      <rPr>
        <sz val="10"/>
        <color indexed="8"/>
        <rFont val="Cambria"/>
        <family val="1"/>
      </rPr>
      <t xml:space="preserve"> section shall be equipped with a </t>
    </r>
    <r>
      <rPr>
        <b/>
        <sz val="10"/>
        <color indexed="8"/>
        <rFont val="Cambria"/>
        <family val="1"/>
      </rPr>
      <t>Single Inlet Centrifugal Impeller Backward curved blades and Plug type motor</t>
    </r>
    <r>
      <rPr>
        <sz val="10"/>
        <color indexed="8"/>
        <rFont val="Cambria"/>
        <family val="1"/>
      </rPr>
      <t>, energy optimized for operation without spiral housing for high efficiency and favourable acoustic behaviour. The high efficiency backward curved impeller with rotating diffuser, made of high performance composite material / welded aluminium sheet material, with external rotor motor balanced together statically and dynamically according to DIN ISO 1940 Part 1.</t>
    </r>
  </si>
  <si>
    <r>
      <rPr>
        <sz val="10"/>
        <color indexed="8"/>
        <rFont val="Cambria"/>
        <family val="1"/>
      </rPr>
      <t xml:space="preserve">The minimum efficiency class of the </t>
    </r>
    <r>
      <rPr>
        <b/>
        <sz val="10"/>
        <color indexed="8"/>
        <rFont val="Cambria"/>
        <family val="1"/>
      </rPr>
      <t>motor</t>
    </r>
    <r>
      <rPr>
        <sz val="10"/>
        <color indexed="8"/>
        <rFont val="Cambria"/>
        <family val="1"/>
      </rPr>
      <t xml:space="preserve"> shall be </t>
    </r>
    <r>
      <rPr>
        <b/>
        <sz val="10"/>
        <color indexed="8"/>
        <rFont val="Cambria"/>
        <family val="1"/>
      </rPr>
      <t>IE3</t>
    </r>
    <r>
      <rPr>
        <sz val="10"/>
        <color indexed="8"/>
        <rFont val="Cambria"/>
        <family val="1"/>
      </rPr>
      <t>. The motor shall be</t>
    </r>
    <r>
      <rPr>
        <b/>
        <sz val="10"/>
        <color indexed="8"/>
        <rFont val="Cambria"/>
        <family val="1"/>
      </rPr>
      <t xml:space="preserve"> </t>
    </r>
    <r>
      <rPr>
        <sz val="10"/>
        <color indexed="8"/>
        <rFont val="Cambria"/>
        <family val="1"/>
      </rPr>
      <t>permanent magnet external rotor motor with integrated electronics and suitable for continuous operation. The speed of the motor shall be varied with an external 0-10V/ PWM control signal. The fan in totality shall be of most efficient type so that the power consumption and noise level is minimal.</t>
    </r>
  </si>
  <si>
    <t>Sr.No</t>
  </si>
  <si>
    <t>Details of Materials / Equipment</t>
  </si>
  <si>
    <t>Variable Refrigerant Flow System</t>
  </si>
  <si>
    <t>Blue Star</t>
  </si>
  <si>
    <t>Toshiba</t>
  </si>
  <si>
    <t>Daikin</t>
  </si>
  <si>
    <t xml:space="preserve">Split Unit </t>
  </si>
  <si>
    <t>(5 Star as per BEE) / Package Unit</t>
  </si>
  <si>
    <t xml:space="preserve">Voltas </t>
  </si>
  <si>
    <t>Inline/Propeller Fan/Roof extractor Fan</t>
  </si>
  <si>
    <t xml:space="preserve">Ostberg </t>
  </si>
  <si>
    <t xml:space="preserve">Nuaire  </t>
  </si>
  <si>
    <t xml:space="preserve">Systemair  </t>
  </si>
  <si>
    <t>Ebm-Nadi</t>
  </si>
  <si>
    <t>Pipe / duct supports</t>
  </si>
  <si>
    <t>Diamond</t>
  </si>
  <si>
    <t xml:space="preserve">Hitech </t>
  </si>
  <si>
    <t>Seven star</t>
  </si>
  <si>
    <t>Anchor Fastener</t>
  </si>
  <si>
    <t>Hilti</t>
  </si>
  <si>
    <t>Fire Wrap/Board/Paint</t>
  </si>
  <si>
    <t>Birla 3 M</t>
  </si>
  <si>
    <t>Promat</t>
  </si>
  <si>
    <t>Insulation: Closed Cell Elastomeric nitrile rubber along with adhesive</t>
  </si>
  <si>
    <t>Armaflex</t>
  </si>
  <si>
    <t>K-flex</t>
  </si>
  <si>
    <t>Thermobreak</t>
  </si>
  <si>
    <t>Fire Sealant</t>
  </si>
  <si>
    <t>Vibration Isolator</t>
  </si>
  <si>
    <t>Kanwal Industries Corporation</t>
  </si>
  <si>
    <t xml:space="preserve">Flexionics  </t>
  </si>
  <si>
    <t xml:space="preserve">Resistoflex , Dunlop </t>
  </si>
  <si>
    <t>Inline Exhaust Fans</t>
  </si>
  <si>
    <t>Nicotra / Kruger / Systemair /Ostberg</t>
  </si>
  <si>
    <t>Galvanized Sheet Steel</t>
  </si>
  <si>
    <t>JINDAL / SAIL / ESSAR</t>
  </si>
  <si>
    <t>Grilles, Toilet Exhaust Valves &amp; diffusers</t>
  </si>
  <si>
    <t>Air Master/ Ruskin Titus / Systemair / Caryaire</t>
  </si>
  <si>
    <t>Flexible Ducts / Semi Rigid Flexible ducts</t>
  </si>
  <si>
    <t>Seven Star / Audco / UP Twiga</t>
  </si>
  <si>
    <t>Damper/Fire Dampe</t>
  </si>
  <si>
    <t>Greenheck / Ruskin Titus / Systemair</t>
  </si>
  <si>
    <t>Refrigerant Piping</t>
  </si>
  <si>
    <t>PTP K-series / Rajco / Mandev</t>
  </si>
  <si>
    <t>Cable Tray</t>
  </si>
  <si>
    <t>Puashpak / Profab / OBO /</t>
  </si>
  <si>
    <t>UPVC Pipe</t>
  </si>
  <si>
    <t>Supreme / Duraline/ Jain Irrigation</t>
  </si>
  <si>
    <t>GI Ducts</t>
  </si>
  <si>
    <t>Camduct / Sevenstar / Rolestar</t>
  </si>
  <si>
    <t>CABLE TRAY SIZE</t>
  </si>
  <si>
    <t>QTY (RMT)</t>
  </si>
  <si>
    <t>QTY (RMT)With Safety 10%</t>
  </si>
  <si>
    <t>750x100</t>
  </si>
  <si>
    <t>450x100</t>
  </si>
  <si>
    <t>300x100</t>
  </si>
  <si>
    <t>McD Reply (02.09.2024)</t>
  </si>
  <si>
    <r>
      <t>Supplying, Installing, testing and commissioning CI butterfly valves as per</t>
    </r>
    <r>
      <rPr>
        <b/>
        <sz val="12"/>
        <rFont val="Arial"/>
        <family val="2"/>
      </rPr>
      <t xml:space="preserve"> IS;13095 (PN 16) </t>
    </r>
    <r>
      <rPr>
        <sz val="12"/>
        <rFont val="Arial"/>
        <family val="2"/>
      </rPr>
      <t xml:space="preserve">slim seal standard lever operated up to 150mm dia and gear operated type for 200mm dia &amp; above, with required flanges, nuts, bolts etc. complete. </t>
    </r>
  </si>
  <si>
    <t>Mention IS code and PN 16 instead of PN 10</t>
  </si>
  <si>
    <t xml:space="preserve">Updated as per discussion </t>
  </si>
  <si>
    <t>Supply, Installation, Testing &amp; Commissioning of wafer swing type check valve ( IS:5312)  of following sizes having CI body and moving parts, with nuts bolts, gaskets, 3mm  thick  rubber  insertions etc &amp; tested to 1.5 times working pressure.</t>
  </si>
  <si>
    <r>
      <t xml:space="preserve">Supply, Unloading, Storing, Shifting, Installation, testing &amp; commissioning of </t>
    </r>
    <r>
      <rPr>
        <b/>
        <sz val="12"/>
        <rFont val="Arial"/>
        <family val="2"/>
      </rPr>
      <t>Fire shaft door</t>
    </r>
    <r>
      <rPr>
        <sz val="12"/>
        <rFont val="Arial"/>
        <family val="2"/>
      </rPr>
      <t xml:space="preserve"> fabricated out of G.I. sheet and frame, door shall be 900mm x 1200 mm min. &amp; fixed with 4 mm thick Glass, suitable Rubber beeding and Locking arrangement. Quoted rate shall be includes all fasteners etc, and complete shutter shall be powder coated of approved colour both inside and out side. The vendor shall take approval from architect on the fire door shutter</t>
    </r>
  </si>
  <si>
    <t>Where this item is used.</t>
  </si>
  <si>
    <t>Confirmed during the meeting</t>
  </si>
  <si>
    <r>
      <t xml:space="preserve">Supply, Unloading, Storing, Shifting to work place, Installation, testing &amp; commissioning of   </t>
    </r>
    <r>
      <rPr>
        <b/>
        <sz val="12"/>
        <rFont val="Arial"/>
        <family val="2"/>
      </rPr>
      <t>Electrical motor driven  Terrace Booster pump</t>
    </r>
    <r>
      <rPr>
        <sz val="12"/>
        <rFont val="Arial"/>
        <family val="2"/>
      </rPr>
      <t xml:space="preserve"> of horizontal centrifugal with gland packing and capable to deliver</t>
    </r>
    <r>
      <rPr>
        <b/>
        <sz val="12"/>
        <rFont val="Arial"/>
        <family val="2"/>
      </rPr>
      <t xml:space="preserve"> 450</t>
    </r>
    <r>
      <rPr>
        <sz val="12"/>
        <rFont val="Arial"/>
        <family val="2"/>
      </rPr>
      <t xml:space="preserve"> </t>
    </r>
    <r>
      <rPr>
        <b/>
        <sz val="12"/>
        <rFont val="Arial"/>
        <family val="2"/>
      </rPr>
      <t>LPM at 35 MWC (1W).</t>
    </r>
    <r>
      <rPr>
        <sz val="12"/>
        <rFont val="Arial"/>
        <family val="2"/>
      </rPr>
      <t>The pump shall be coupled to TEFC motor of suitable HP with speed of 2900RPM and complete set shall mounted on common base frame. The quoted rate shall includes providing &amp; fixing of coupling, coupling gaurd, antivibration pad, expansion bellows, RCC foundation (as recommended by manufacturer) and Foundation bolts etc. (The pump should  be Including Fire Fighting control Panel with starter along with Necessary Cables from starter to pumps etc)</t>
    </r>
  </si>
  <si>
    <r>
      <t xml:space="preserve">Supply,Unloading, Storing, Shifting, Installation, testing &amp; commissioning of  </t>
    </r>
    <r>
      <rPr>
        <b/>
        <sz val="12"/>
        <rFont val="Arial"/>
        <family val="2"/>
      </rPr>
      <t>ABC powder type Fire Extinguisher of 6 Kg. capacity</t>
    </r>
    <r>
      <rPr>
        <sz val="12"/>
        <rFont val="Arial"/>
        <family val="2"/>
      </rPr>
      <t xml:space="preserve"> refillable type fitted with internal discharge tube, pressure guage, squeez grip, nozzle and suspension bracket complete with initial charging. Rates shall include the cost of supply of MS brackets, anchor fasteners etc., complete for proper installation. Rates shall include all leads &amp; lifts.
The rate should include the signage having typical operation details in it.</t>
    </r>
  </si>
  <si>
    <t>Include singnage also.</t>
  </si>
  <si>
    <r>
      <t>Supply,Unloading, Storing, Shifting, Installation, testing &amp; commissioning of</t>
    </r>
    <r>
      <rPr>
        <b/>
        <sz val="12"/>
        <rFont val="Arial"/>
        <family val="2"/>
      </rPr>
      <t xml:space="preserve"> Carbon-di- oxide type fire extinguisher of 4.5 kgs.</t>
    </r>
    <r>
      <rPr>
        <sz val="12"/>
        <rFont val="Arial"/>
        <family val="2"/>
      </rPr>
      <t xml:space="preserve"> Capacity, CO2 gas filled in brand new seamless cylinder with powder coated finish, made out of Manganese steel, with wheel type valve, discharge nozzle, bend &amp; horn, wal mounting bracket etc. complete, confirming to IS: 2878.
The rate should include the signage having typical operation details in it.</t>
    </r>
  </si>
  <si>
    <r>
      <t>Supply,Unloading, Storing, Shifting, Installation, testing &amp; commissioning of</t>
    </r>
    <r>
      <rPr>
        <b/>
        <sz val="12"/>
        <rFont val="Arial"/>
        <family val="2"/>
      </rPr>
      <t xml:space="preserve"> Carbon-di- oxide type fire extinguisher of 2.0 kgs.</t>
    </r>
    <r>
      <rPr>
        <sz val="12"/>
        <rFont val="Arial"/>
        <family val="2"/>
      </rPr>
      <t xml:space="preserve"> Capacity, CO2 gas filled in brand new seamless cylinder with powder coated finish, made out of Manganese steel, with wheel type valve, discharge nozzle, bend &amp; horn, wal mounting bracket etc. complete, confirming to IS: 2878.
The rate should include the signage having typical operation details in it.</t>
    </r>
  </si>
  <si>
    <r>
      <t>Supply,Unloading, Storing, Shifting, Installation, testing &amp; commissioning of</t>
    </r>
    <r>
      <rPr>
        <b/>
        <sz val="12"/>
        <rFont val="Arial"/>
        <family val="2"/>
      </rPr>
      <t xml:space="preserve"> Water Mist type fire extinguisher of  4.0 ltrs </t>
    </r>
    <r>
      <rPr>
        <sz val="12"/>
        <rFont val="Arial"/>
        <family val="2"/>
      </rPr>
      <t xml:space="preserve"> Capacity, high pressure water filled in brand new seamless cylinder with powder coated finish, made out of Manganese steel, with wheel type valve, discharge nozzle, bend &amp; horn, wal mounting bracket etc. complete,
The rate should include the signage having typical operation details in it.</t>
    </r>
  </si>
  <si>
    <r>
      <t>Supply, Unloading, Storing, Shifting, Installation, testing &amp; commissioning of</t>
    </r>
    <r>
      <rPr>
        <b/>
        <sz val="12"/>
        <rFont val="Arial"/>
        <family val="2"/>
      </rPr>
      <t xml:space="preserve"> Mechanical Foam type fire extinguisher 9Lts. </t>
    </r>
    <r>
      <rPr>
        <sz val="12"/>
        <rFont val="Arial"/>
        <family val="2"/>
      </rPr>
      <t>Capacity, with initial filling in brand new cylinder with powder coated finish, fitted with Gun metal union, high pressure CO2 gas cartridge, hose and ABS type branch pipe and wall mounting bracket etc. complete, confirming to IS: 10204.
The rate should include the signage having typical operation details in it.</t>
    </r>
  </si>
  <si>
    <r>
      <t xml:space="preserve">Supply and fixing of </t>
    </r>
    <r>
      <rPr>
        <b/>
        <sz val="12"/>
        <rFont val="Arial"/>
        <family val="2"/>
      </rPr>
      <t>4Kg Clean Agent</t>
    </r>
    <r>
      <rPr>
        <sz val="12"/>
        <rFont val="Arial"/>
        <family val="2"/>
      </rPr>
      <t xml:space="preserve"> HCFC 123, (Stored Pressure) Type Fire Extinguisher, pressurized with Argon gas at 15 bar. Design, construction and testing as per IS 15683 with Fire rating 1A 8B, Body Hydrotested at 35 bar, Operating temperature -30°C to +55°C, external epoxy powder coating with PO Red Shade, Supplied with standard accessories.
The rate should include the signage having typical operation details in it.</t>
    </r>
  </si>
  <si>
    <t>Supply, installation, testing and commissioning of in position the signage's of "FIRE BOARDS APPROVED BY  STATE FIRE SERVICE - SIZE 2FT X 4FT MADE OUT OF RIGID SHEET 1MM THICK WITH COMPUTER CUT NON-REFLECTIVE SELF ADHESIVE IMPORTED VINYL PAINTED ON THE FRONT OF RIGID SHEET COMPLETE WITH WALL MOUNTING ARRANGEMENTS WITH MIRROR SCREWS".</t>
  </si>
  <si>
    <t>This project is in MP not in Karnataka.</t>
  </si>
  <si>
    <t>Plz check and confirm the requirement of Fire NOC</t>
  </si>
  <si>
    <t>Discussed in meeting &amp; concluded</t>
  </si>
  <si>
    <t>Item</t>
  </si>
  <si>
    <t>Recommended Make</t>
  </si>
  <si>
    <t>Fire Pumps</t>
  </si>
  <si>
    <t>Kirloskar Bros. Ltd</t>
  </si>
  <si>
    <t>Wilo</t>
  </si>
  <si>
    <t>MATHER + PLATT</t>
  </si>
  <si>
    <t>Electric Motor</t>
  </si>
  <si>
    <t>GI / MS Pipes</t>
  </si>
  <si>
    <t>Tata</t>
  </si>
  <si>
    <t>Jindal (Hissar)</t>
  </si>
  <si>
    <t>Fittings</t>
  </si>
  <si>
    <t>Bharat Forge</t>
  </si>
  <si>
    <t>SANJAY FORGE</t>
  </si>
  <si>
    <t>C.I Gate Valves</t>
  </si>
  <si>
    <t>Zoloto</t>
  </si>
  <si>
    <t>Leader</t>
  </si>
  <si>
    <t>Audco</t>
  </si>
  <si>
    <t>Gate Valves (Screwed End)</t>
  </si>
  <si>
    <t>ITAP</t>
  </si>
  <si>
    <t>SANT</t>
  </si>
  <si>
    <t>HONEYWELL</t>
  </si>
  <si>
    <t>Non-return Valves</t>
  </si>
  <si>
    <t>Ball Valves (Screwed End)</t>
  </si>
  <si>
    <t>C.I Strainer</t>
  </si>
  <si>
    <t>Kirloskar</t>
  </si>
  <si>
    <t>Hammer</t>
  </si>
  <si>
    <t xml:space="preserve">Zoloto </t>
  </si>
  <si>
    <t>Flow Meter</t>
  </si>
  <si>
    <t>FORBES MARSHALL</t>
  </si>
  <si>
    <t>Eureka</t>
  </si>
  <si>
    <t>RR Flowmeter</t>
  </si>
  <si>
    <t>Pressure Switch</t>
  </si>
  <si>
    <t>Indfoss</t>
  </si>
  <si>
    <t>Switzer</t>
  </si>
  <si>
    <t>Danfos</t>
  </si>
  <si>
    <t>Pressure Gauge (Glycerine filled)</t>
  </si>
  <si>
    <t>H. GURU</t>
  </si>
  <si>
    <t>BELLS CONTROL</t>
  </si>
  <si>
    <t>Fiebig</t>
  </si>
  <si>
    <t xml:space="preserve">Anti-Corrosive Coat &amp; Wrap </t>
  </si>
  <si>
    <t>I W L /</t>
  </si>
  <si>
    <t>Material</t>
  </si>
  <si>
    <t>RUSTECH</t>
  </si>
  <si>
    <t>PYPEKOTE</t>
  </si>
  <si>
    <t>Hydrant Valves</t>
  </si>
  <si>
    <t>Newage</t>
  </si>
  <si>
    <t>Shah Bhogilal</t>
  </si>
  <si>
    <t>MINIMAX</t>
  </si>
  <si>
    <t>Branch Pipe with Nozzle</t>
  </si>
  <si>
    <t xml:space="preserve">Shah Bhogilal </t>
  </si>
  <si>
    <t>Fire Hoses</t>
  </si>
  <si>
    <t>Newage Industries</t>
  </si>
  <si>
    <t>Monsher</t>
  </si>
  <si>
    <t>Hose Couplings</t>
  </si>
  <si>
    <t>CMC</t>
  </si>
  <si>
    <t>Hose Reel</t>
  </si>
  <si>
    <t>Eversafe</t>
  </si>
  <si>
    <t>Fire Brigade Inlet Connection</t>
  </si>
  <si>
    <t>Winco</t>
  </si>
  <si>
    <t>Fire Extinguisher</t>
  </si>
  <si>
    <t>Safex</t>
  </si>
  <si>
    <t>TYCO</t>
  </si>
  <si>
    <t xml:space="preserve">EVERSAFE </t>
  </si>
  <si>
    <t>Air Release Valve</t>
  </si>
  <si>
    <t>I TAP</t>
  </si>
  <si>
    <t>LEHRY</t>
  </si>
  <si>
    <t>Hawa</t>
  </si>
  <si>
    <t>Paint</t>
  </si>
  <si>
    <t>Asian</t>
  </si>
  <si>
    <t>Berger</t>
  </si>
  <si>
    <t>ESAB 28 / ADVANI</t>
  </si>
  <si>
    <t>Swicthgear</t>
  </si>
  <si>
    <t>Schinder/L&amp;T/Legrand</t>
  </si>
  <si>
    <t>APF Reply 30.08.24</t>
  </si>
  <si>
    <t>Excavation, refilling, consolidating, compacting of earth excluding in hard rock upto a depth as listed below. Consolidation shall be carried out in layer by sufficient watering and allowing sufficient time for Settlement.Double wall corrugated DWC Pipes with pressure withstand capacity of SN-4KN/m2 as per IS: 16205</t>
  </si>
  <si>
    <r>
      <t xml:space="preserve">Mention IS code and withstand pressure details for DWC pipe.
</t>
    </r>
    <r>
      <rPr>
        <sz val="11"/>
        <color rgb="FFFF0000"/>
        <rFont val="Calibri"/>
        <family val="2"/>
        <scheme val="minor"/>
      </rPr>
      <t>Mcd Reply: Updated</t>
    </r>
  </si>
  <si>
    <t xml:space="preserve">Supply &amp; Installation of  4C x 4 Sqmm  XLPE, Cu, Ar. Cable </t>
  </si>
  <si>
    <t>Supply &amp; Installation of  1C x 6 Sq mm Copper Flexible cable</t>
  </si>
  <si>
    <t>Supply &amp; Installation of  1C x 10 Sq mm Copper Flexible cable</t>
  </si>
  <si>
    <t>TOTAL FOR SECTION-1</t>
  </si>
  <si>
    <t>TOTAL FOR SECTION-2</t>
  </si>
  <si>
    <t>Supply, Installation, Testing and Commissioning of  MCB Distribution board as per approved installation dwgs.</t>
  </si>
  <si>
    <t xml:space="preserve">Wall mounted MCB DBs with MS wire way box on top / bottom &amp; on sides. MCBs shall be rated for 10kA with current limiting feature. Dummy ways to be covered with blank plates. All out going ways shall be labelled &amp; laminated. </t>
  </si>
  <si>
    <t>Enclosure:1.2mm CRCA Sheet Steel, Powder Coated</t>
  </si>
  <si>
    <t>Door : Double Door</t>
  </si>
  <si>
    <t>Protection : IP 42</t>
  </si>
  <si>
    <t>Cable Entry : Top &amp; Bottom (As per site condition)</t>
  </si>
  <si>
    <t>For UPS distribution ELCB's shall be harmonic resistant (SI Series)</t>
  </si>
  <si>
    <t>Bus bar : Shall be tinned Copper and 200% rating for UPS DB Neutral Link</t>
  </si>
  <si>
    <t>MCB's : 10kA  'C' Curve for Lighting &amp; Raw power, 10kA 'D' Curve for UPS Distribution</t>
  </si>
  <si>
    <t xml:space="preserve">Note:                                                                                                                                                                                                                                                                                                                                                                                                                                                                      </t>
  </si>
  <si>
    <t xml:space="preserve">1) Separate Earth bus/Neutral bus for each phase                </t>
  </si>
  <si>
    <t xml:space="preserve">2) Each Circuit shall have yellow ferrules with circuit number.  </t>
  </si>
  <si>
    <t xml:space="preserve">3) Accessories required for installation of DB's on Wall/Column/Gyp Board shall be considered  </t>
  </si>
  <si>
    <t>4) DB's shall be covered with powder coated (paint should match with DB Color) wire ways all around and up to ceiling to receive incoming circuits</t>
  </si>
  <si>
    <t>5) Laminated A3 OR A4 size SLD copy shall be pasted inside DB door</t>
  </si>
  <si>
    <t>6) Safe shroud for Neutral link shall be provided</t>
  </si>
  <si>
    <t>TOTAL FOR SECTION-3</t>
  </si>
  <si>
    <t>4.4.3</t>
  </si>
  <si>
    <t>4.4.4</t>
  </si>
  <si>
    <t>4.4.5</t>
  </si>
  <si>
    <t>4.7.5</t>
  </si>
  <si>
    <t>4.7.6</t>
  </si>
  <si>
    <t>TOTAL FOR SECTION-4</t>
  </si>
  <si>
    <t>TOTAL FOR SECTION-5</t>
  </si>
  <si>
    <t>Providing and fixing 25mm x 6mm Cu strip</t>
  </si>
  <si>
    <t>Providing and fixing 25mm x 3mm Cu strip</t>
  </si>
  <si>
    <t>Providing and fixing of 8 SWG GI Wire</t>
  </si>
  <si>
    <t>TOTAL FOR SECTION-6</t>
  </si>
  <si>
    <t>Display of Laminated Electrical inspectorate Approved Drgs &amp; SLD A1/A0 Size. (For Indivisual Blocks)</t>
  </si>
  <si>
    <t>TOTAL FOR SECTION-8</t>
  </si>
  <si>
    <t>TOTAL FOR SECTION-9</t>
  </si>
  <si>
    <t>MAIN LT PANEL</t>
  </si>
  <si>
    <t>KITCHEN PANEL</t>
  </si>
  <si>
    <t>ELV RACK</t>
  </si>
  <si>
    <t>FOURTH FLOOR</t>
  </si>
  <si>
    <t>Paving and internal fencing</t>
  </si>
  <si>
    <t>Pedestal</t>
  </si>
  <si>
    <r>
      <t xml:space="preserve">Providing and fixing, fabricating of </t>
    </r>
    <r>
      <rPr>
        <b/>
        <sz val="10"/>
        <rFont val="Arial"/>
        <family val="2"/>
      </rPr>
      <t>chain link fencing</t>
    </r>
    <r>
      <rPr>
        <sz val="10"/>
        <color indexed="8"/>
        <rFont val="Arial"/>
        <family val="2"/>
      </rPr>
      <t xml:space="preserve"> </t>
    </r>
    <r>
      <rPr>
        <b/>
        <sz val="10"/>
        <color indexed="8"/>
        <rFont val="Arial"/>
        <family val="2"/>
      </rPr>
      <t>gate</t>
    </r>
    <r>
      <rPr>
        <sz val="10"/>
        <color indexed="8"/>
        <rFont val="Arial"/>
        <family val="2"/>
      </rPr>
      <t xml:space="preserve"> for the compound wall consisting of MS frame 100X50X4mm box section with an intermediate member of </t>
    </r>
    <r>
      <rPr>
        <b/>
        <sz val="10"/>
        <rFont val="Arial"/>
        <family val="2"/>
      </rPr>
      <t>49.5X49.5X2.9mm</t>
    </r>
    <r>
      <rPr>
        <sz val="10"/>
        <color indexed="8"/>
        <rFont val="Arial"/>
        <family val="2"/>
      </rPr>
      <t xml:space="preserve"> MS box section fixed at up to 862mm intervals, and 8 gauge 50 x50 mm aperture G.I chain link mesh fixed to M.S box section frame/ intermediate members (Approximately 41.3Kg/Sqmt), 3-knuckle pin hinges made by 50mm dia,150mm height tube section which will be welded on 2no 10mm thick MS Plate to gate post and another end will be welded to gate frame with 10mm thick MS plate as per drawing.  Including the cost of all materials, machinery, labour, cleaning, applying two coats of enamel paint over one coat of rust-proof primer and the surface should be thoroughly cleaned and dried before painting (Having VOC (Volatile Organic Compound) content less than 150 grams/liter),  loading and unloading, transportation, all leads and lifts and other incidental charges included, etc. complete as directed.  </t>
    </r>
  </si>
  <si>
    <t xml:space="preserve">Same  item no 8.02  for 4 panel bifolding gate with suplpy and fixing of track and 100mm diameter x 50mm tread width nylon wheels with a load capacity of 200kg, with a hub with ball bearings, attached with MS mounting welded to the fabricated chain-link gate, Including the cost of all materials, machinery, labour, cleaning, loading and unloading, transportation, all leads and lifts and other incidental charges included, etc. complete as directed.  </t>
  </si>
  <si>
    <t>150mm thk (before main driveway)</t>
  </si>
  <si>
    <t>100mm thk (below pavement)</t>
  </si>
  <si>
    <r>
      <rPr>
        <b/>
        <sz val="10"/>
        <color theme="1"/>
        <rFont val="Arial"/>
        <family val="2"/>
      </rPr>
      <t>Paving outside block-</t>
    </r>
    <r>
      <rPr>
        <sz val="10"/>
        <color theme="1"/>
        <rFont val="Arial"/>
        <family val="2"/>
      </rPr>
      <t xml:space="preserve"> Providing and laying machine cut</t>
    </r>
    <r>
      <rPr>
        <b/>
        <sz val="10"/>
        <color theme="1"/>
        <rFont val="Arial"/>
        <family val="2"/>
      </rPr>
      <t xml:space="preserve"> Leather finish Kota slabs</t>
    </r>
    <r>
      <rPr>
        <sz val="10"/>
        <color theme="1"/>
        <rFont val="Arial"/>
        <family val="2"/>
      </rPr>
      <t xml:space="preserve"> - 50mm thk-  of varying sizes.  - 300mm, 450mm and 600mm. groove joints  joints as per detail dwg. Rate to include 20mm cement bond and 150mm PCC bed.</t>
    </r>
  </si>
  <si>
    <r>
      <rPr>
        <b/>
        <sz val="10"/>
        <rFont val="Arial"/>
        <family val="2"/>
      </rPr>
      <t>Outdoor seats</t>
    </r>
    <r>
      <rPr>
        <sz val="10"/>
        <rFont val="Arial"/>
        <family val="2"/>
      </rPr>
      <t xml:space="preserve"> - Provinding and constructing 450mm  x 4000mm length x 450 mm bench of solid concrete blockwork using 300x200x150mm concrete blocks over 150mm thk P.C.C bed 1:3:6 including plastering, painting &amp; seater of 40mm kota stone.  
</t>
    </r>
  </si>
  <si>
    <t>PROJECT : AZIM PREMJI FOUNDATION FIELD SCHOOL, KHARGONE
SUBJECT: EXTERNAL CIVIL WORKS</t>
  </si>
  <si>
    <r>
      <t xml:space="preserve">Providing </t>
    </r>
    <r>
      <rPr>
        <b/>
        <sz val="10"/>
        <rFont val="Arial"/>
        <family val="2"/>
      </rPr>
      <t>pointing</t>
    </r>
    <r>
      <rPr>
        <sz val="11"/>
        <color theme="1"/>
        <rFont val="Arial"/>
        <family val="2"/>
      </rPr>
      <t xml:space="preserve"> to the Concrete Block Masonry  using 1:3 stabilized mortar  after racking of the joints to a depth of  25mm and nicely lining curing etc… complete. including providing and removing scaffolding, scraping and cleaning the surface, curing, cost of all materials, cost of labour, cost of equipment and machinery, all lead  and  lift, loading and unloading, transportation and all other incidental charges etc., complete as directed.</t>
    </r>
  </si>
  <si>
    <t>Mesh deduct</t>
  </si>
  <si>
    <t xml:space="preserve">Ele &amp; Elv and fire shaft </t>
  </si>
  <si>
    <t>OTS 1</t>
  </si>
  <si>
    <t>OTS2</t>
  </si>
  <si>
    <t>Wall betn Toilets</t>
  </si>
  <si>
    <t>Suggest to keep some nominal qty so that the rate can be quoted.</t>
  </si>
  <si>
    <t>Specify the make of WPC ( Foscroc / pidilite or equivalent)</t>
  </si>
  <si>
    <t xml:space="preserve">specify the location  parapet etc </t>
  </si>
  <si>
    <t xml:space="preserve">APF Comments </t>
  </si>
  <si>
    <t xml:space="preserve">Cement brand to be mentioned </t>
  </si>
  <si>
    <t xml:space="preserve">Including Slab covering at terrace shafts </t>
  </si>
  <si>
    <t xml:space="preserve">Consider Sill concrete, check if  Lift RC shear walls, canpoies, skylight are considered </t>
  </si>
  <si>
    <t xml:space="preserve">Lift wall, canpoies qty to be checked and added  </t>
  </si>
  <si>
    <t xml:space="preserve">Chech if the plinth will be exposed then we should consider it in marine ply </t>
  </si>
  <si>
    <t xml:space="preserve">Make JSW / Kamdhenu or equivalent, change the specs to FE 550, this to incorporated in boq and drawings </t>
  </si>
  <si>
    <t>Is the corner and jamb side blocks added in this QTY</t>
  </si>
  <si>
    <t>1) Qty of VP blocks at jambs to be included, and also Include the filling of mortar / pcc at jamb conditions near windows and door. 
2) RC stiffner band to be added 
3) Add IS code reference if available</t>
  </si>
  <si>
    <t>ADD VP</t>
  </si>
  <si>
    <t>Size of blocks to be added</t>
  </si>
  <si>
    <t>Make to be mentioned as TATA praves or eq.</t>
  </si>
  <si>
    <t>Aluminuim to be added in 8.03, clarify</t>
  </si>
  <si>
    <t>Highlighted in red is contradicting</t>
  </si>
  <si>
    <t>tempered glass make to be mentioned ( saint gobain or eq.)</t>
  </si>
  <si>
    <t xml:space="preserve">Nominal QTY to be added </t>
  </si>
  <si>
    <t xml:space="preserve">MS hand rail UOM to be in kgs </t>
  </si>
  <si>
    <t xml:space="preserve">1)internal plaster thichkness to be 12 -15 mm,
2) is there a groove or U channel above skirting ?
3) consider internal plastering for poroterm also </t>
  </si>
  <si>
    <t xml:space="preserve">Mention 25 mm thickness in 2 coats </t>
  </si>
  <si>
    <t>Include this item in Masonry item 6.00</t>
  </si>
  <si>
    <t xml:space="preserve">check the text in red After completion of ( 11.02 a ) terrace china mosiac laying to be executed  </t>
  </si>
  <si>
    <t xml:space="preserve">Kindly review the methodology, as the injection grouting will be for repair works </t>
  </si>
  <si>
    <t xml:space="preserve">consider this mirror finish item 12.01a, there were cleaning issue at other projects </t>
  </si>
  <si>
    <t>consider in 12.01 a with grooves at the treads instead of leathered kota</t>
  </si>
  <si>
    <t xml:space="preserve">consider kota skirting instead of cement skirting </t>
  </si>
  <si>
    <t xml:space="preserve">Make to be specified </t>
  </si>
  <si>
    <t xml:space="preserve">kindly add rough plaster to include in this item </t>
  </si>
  <si>
    <t xml:space="preserve">granite thickness to be 18mm , granite counter for kitchen and GH toilets which is missed </t>
  </si>
  <si>
    <t xml:space="preserve">1 ) Paint Brand to be specified 
2) all shaft white wash to be considered </t>
  </si>
  <si>
    <t xml:space="preserve">Can remove Cinder in the item as in khargone it is not available </t>
  </si>
  <si>
    <t xml:space="preserve">Add in R/o item </t>
  </si>
  <si>
    <t xml:space="preserve">Review on the Expansion joint details specs </t>
  </si>
  <si>
    <t>Window sill</t>
  </si>
  <si>
    <t>W125</t>
  </si>
  <si>
    <t>W133</t>
  </si>
  <si>
    <t>W134</t>
  </si>
  <si>
    <t>W132</t>
  </si>
  <si>
    <t>W123</t>
  </si>
  <si>
    <t>Shutter: Door leaf shall be 46 mm thick fully flush double skin door, with or without vision lite. The door leaf shall be manufactured from a minimum 0.8 mm (22 gauge) thick galvanized steel sheet. The internal construction of the door should be rigid reinforcement pads for receiving appropriate hardware. The infill material shall be a resin-bonded honeycomb core. All doors shall be factory prepped for receiving appropriate hardware and provided with necessary reinforcement for hinges, locks, and door closers. The edges should be interlocked with a bending radius of 1.4 mm. For pair of doors integrated astragals has to be provided on the meeting stile for both active and inactive leaf. Vision lite wherever applicable should be provided as per the manufacturer's recommendation with a clip-on arrangement. Make: TATA  Praves or equivalent.</t>
  </si>
  <si>
    <t>Biome comments</t>
  </si>
  <si>
    <t>Ok</t>
  </si>
  <si>
    <t>Will be checked</t>
  </si>
  <si>
    <t>Yes, plinth will be exposed.
Marine ply to be considered for the entire pedestal? As such, vertical shutetring is usually neat</t>
  </si>
  <si>
    <t>APF Comments</t>
  </si>
  <si>
    <t>PCC ratio to be checked wrt drawing</t>
  </si>
  <si>
    <t>Check the guage indicated in the specs</t>
  </si>
  <si>
    <t>APF Remarks</t>
  </si>
  <si>
    <t>Biome Remarks</t>
  </si>
  <si>
    <t>To be laid on PCC inatead of dry laying</t>
  </si>
  <si>
    <t>Providing and constructing  Porotherm block  confirming to IS 3952 for  non Load bearing masonry walls of specified thickness in CM 1:6. at all levels in walls, piers, and architectural features using approved  Porotherm block of strength (required minimum strength of blocks to be 3.5N/Sq. mm)  including the cost of all materials, Porotherm VP blocks of matching thickness at corners and sides of wall openings (refer drawings)  labour, transportation, cost of equipment and machinery, loading and unloading, all other incidental charges at all lead and lift, etc., complete as directed.  (Block test report to be presented to architect and client before starting the walls at the site. Test to be done at contractor's cost, Blocks to be rejected if noticed broken, chipped, or damaged while stacking or transportation time.</t>
  </si>
  <si>
    <t>Columns at all levels/Lift Walls</t>
  </si>
  <si>
    <t>Lift walls</t>
  </si>
  <si>
    <r>
      <t xml:space="preserve">Providing sponge finish waterproof plastering to internal surfaces of </t>
    </r>
    <r>
      <rPr>
        <b/>
        <sz val="10"/>
        <rFont val="Arial"/>
        <family val="2"/>
      </rPr>
      <t xml:space="preserve">duct and shafts </t>
    </r>
    <r>
      <rPr>
        <sz val="10"/>
        <rFont val="Arial"/>
        <family val="2"/>
      </rPr>
      <t>with cement mortar 1:6 with waterproof compound  25mm thick  in two coats with a under layer of 15mm and top layer of 10mm thick, with sand faced finish by treating with wetted sponge rubber after float finish by which sand particles stand out as per specifications. The rate shall include for staging, scaffolding, curing, etc., complete.</t>
    </r>
  </si>
  <si>
    <t>Toilet Counter GF ,FF,SF</t>
  </si>
  <si>
    <t>Accessable toilet</t>
  </si>
  <si>
    <t>Ledge wall-Womens Toilet</t>
  </si>
  <si>
    <t>Granite Counter 20mm Thick</t>
  </si>
  <si>
    <r>
      <t xml:space="preserve">Same as Item No 6.04  block work with </t>
    </r>
    <r>
      <rPr>
        <b/>
        <sz val="10"/>
        <rFont val="Arial"/>
        <family val="2"/>
      </rPr>
      <t>jaali pattern</t>
    </r>
    <r>
      <rPr>
        <sz val="10"/>
        <rFont val="Arial"/>
        <family val="2"/>
      </rPr>
      <t xml:space="preserve"> as per specified details and drawing.  Work includes lifting &amp; placing, packing and raking out joints at all heights with proper curing, cost of labour, equipment and machinery/ fuel, scaffolding, loading and unloading, transportation, all leads and lifts and other incidental charges.</t>
    </r>
  </si>
  <si>
    <t>Providing and fixing in position Polyester Powder coated (PPC finish) aluminum glazing in single or composite sections, with sliding, hinged or top hung glazed shutters with 6mm thick tempered glass infill (with mesh provision if indicated in DW schedule) all made in 12 gauge aluminum sections The min. sectional wt. of aluminum window/ door frame to be 1.448 kg/m and that of shutter to be 0.66 kg/m All windows to be protected during execution. The window frames to be anchored to the walls with anchor fasteners and sealing around gaps with silicon sealant and all incidental work complete and as directed.
Typical shop drawing for each type of window/ door to be submitted for approval. Works to include supplying &amp; fixing of all door hardwares such as Door Handle, Door Stopper Half round, Lock, Hinges, Door Closer, Occupancy indicator, Grab bar, etc (hardware make: EPDM gaskets from Avigiri or eq., handles/ rollers/ locks from Kinlong, Geze, Hafele or eq.) all as listed in the door/window schedule, all complete and as approved by Engineer in Charge. All work must conform to IS: 733 and IS:1285
Jindal sections  domal series :
code as per drawings.</t>
  </si>
  <si>
    <t xml:space="preserve">Providing &amp; Fixing of Jindal/equivalent make Aluminium  Louvers with Powder Coated and fixing of Aluminium Rectangular Pipe  etc all accessories complete fitting with SS mosquito mesh inside.
</t>
  </si>
  <si>
    <r>
      <t xml:space="preserve">Providing  </t>
    </r>
    <r>
      <rPr>
        <b/>
        <sz val="10"/>
        <rFont val="Arial"/>
        <family val="2"/>
      </rPr>
      <t>Cement plastering</t>
    </r>
    <r>
      <rPr>
        <sz val="10"/>
        <rFont val="Arial"/>
        <family val="2"/>
      </rPr>
      <t xml:space="preserve"> to masonry work, RCC work wherever required with CM 1:4,  15mm thick average with approved smooth finish including providing and removing scaffolding, scraping and cleaning the surface, curing, cost of all materials, cost of labour, cost of equipment and machinery, all lead  and  lift, loading and unloading, transportation and all other incidental charges etc., complete as directed.</t>
    </r>
  </si>
  <si>
    <r>
      <t xml:space="preserve">SolidBlock masonry for steps of </t>
    </r>
    <r>
      <rPr>
        <b/>
        <sz val="10"/>
        <color rgb="FFFF0000"/>
        <rFont val="Arial"/>
        <family val="2"/>
      </rPr>
      <t>required size.</t>
    </r>
  </si>
  <si>
    <t>Providing and laying integral cement based weather proofing course including preparation of surface as required for treatment of roofs, balconies, terraces, etc. Work consisting of 
a) applying a slurry coat of neat cement admixed with water proofing compound over the RCC slab including adjoining walls upto 300 mm height.  
b) Laying average of 50 to 150mm thick screed concrete of 1:2:4 using 12mm and down size aggregate to required slope as per design and drawings and treating similarly the adjoining walls upto 300 mm height including rounding of junctions of walls and slabs.
c) After curing, applying a second coat of cement slurry using cement admixed with water proofing compound conforming to ISI,
d) Finishing the surface with 12mm thick jointless cement mortar of mix 1:4 admixed with water proofing compound conforming to ISI  and finally finishing the surface with trowel with neat cement slurry and making pattern of 300mm x 300mm  square 3 mm deep. 
e) The whole terrace so finished shall be flooded with water for a minimum period of two weeks for curing and for final test. 
Including material, curing, scraping/ cleaning of surfaces before/ after the work, cost of labour, cost of equipment and machinery/ fuel, scaffolding, loading and unloading, transportation, all leads and lifts and other incidental charges included etc. complete as directed.</t>
  </si>
  <si>
    <r>
      <t xml:space="preserve">Providing &amp; painting two or more coats of Acrylic Emulsion </t>
    </r>
    <r>
      <rPr>
        <b/>
        <sz val="10"/>
        <rFont val="Arial"/>
        <family val="2"/>
      </rPr>
      <t>premium</t>
    </r>
    <r>
      <rPr>
        <sz val="10"/>
        <rFont val="Arial"/>
        <family val="2"/>
      </rPr>
      <t xml:space="preserve"> paint of approved colour &amp; shade to internal surfaces over one coat of primer including necessary centering, scaffolding, cleaning of paint stains where ever necessary including curing etc, complete with all lead &amp; lift as directed by the engineer incharge.at all levels(Sequence of work shall be Sanding of existing wall/ceiling + 1st primer + 1st coat readymade acrylic putty+ 2nd coat of readymade acrylic putty + 2nd coat primer + two or more coat of approved shade acrylic emulsion paint) all complete and as approved by Engineer in Charge.
</t>
    </r>
  </si>
  <si>
    <r>
      <t xml:space="preserve">Providing and filling of </t>
    </r>
    <r>
      <rPr>
        <b/>
        <sz val="10"/>
        <rFont val="Arial"/>
        <family val="2"/>
      </rPr>
      <t xml:space="preserve">broken AAC block concrete </t>
    </r>
    <r>
      <rPr>
        <sz val="10"/>
        <rFont val="Arial"/>
        <family val="2"/>
      </rPr>
      <t>in sunken slab and above vaults.  Proportion 1:10, one part of cement and ten parts of cinder/</t>
    </r>
    <r>
      <rPr>
        <b/>
        <sz val="10"/>
        <rFont val="Arial"/>
        <family val="2"/>
      </rPr>
      <t>broken AAC blocks</t>
    </r>
    <r>
      <rPr>
        <sz val="10"/>
        <rFont val="Arial"/>
        <family val="2"/>
      </rPr>
      <t xml:space="preserve"> by volume with proper compaction, levelling and fixing of pvc 40mm drain pipe for sunken area.    Including material, curing, pipe work, cost of labour, cost of equipment and machinery/ fuel, scaffolding, loading and unloading, transportation, all leads and lifts and other incidental charges included. </t>
    </r>
  </si>
  <si>
    <t>Providing and fixing of pre-molded high-performance 25mm thick joint filler  board. Density should and less than 100Kg/cum and water absorption should not be more than 1.5%. Reff: As per structural drawings.  Including material, curing, grouting, cleaning of surfaces after the work, cost of labor, cost of equipment and machinery/ fuel, scaffolding, loading and unloading, transportation, all leads and lifts, and other incidental charges included, etc. complete as directed.</t>
  </si>
  <si>
    <t>Providing and laying P.C.C 1:3:6 of specified thickness wherever specified using washed M sand, 40mm and downsize metal including sub grade preparation, levelling, compacting, all leads and lifts, rough finishing if required at the top surface with necessary curing and shuttering etc. all complete and as approved by Engineer in Charge at all levels.</t>
  </si>
  <si>
    <t>Providing, Fabricating &amp; Placing Reinforcement Steel of High Yield Strength Deformed (HYSD) bars of various diameters of grade Fe 550 conforming to IS codes &amp; make  Kamadhenu , Rathi or equivalent as per tech specs including straightening, cutting, bending, hooking, lapping and/or welding wherever required as directed, placing in position, tieing with 18G black annealed binding wire double fold, cost of binding wire and anchoring to the adjoining members wherever necessary, all laps and wastages etc. complete as per structural drawings. Rate also to include cost of all materials, cost of labour, cost of equipment and machinery, loading and unloading, transportation, all other incidental charges and work at all leads and lifts etc. all complete and as approved by Engineer in Charge.</t>
  </si>
  <si>
    <t>Providing, Fabricating &amp; Placing Reinforcement Steel of High Yield Strength Deformed (HYSD) bars of various diameters of grade Fe 550 conforming to IS codes &amp; make  Kamadhenu , Rathi or equivalent as per tech specs including straightening, cutting, bending, hooking, lapping and/or welding wherever required as directed, placing in position, tying with 18G black annealed binding wire double fold, cost of binding wire and anchoring to the adjoining members wherever necessary, all laps and wastages etc. complete as per structural drawings. Rate also to include cost of all materials, cost of labour, cost of equipment and machinery, loading and unloading, transportation, all other incidental charges and work at all leads and lifts etc. all complete and as approved by Engineer in Charge.</t>
  </si>
  <si>
    <r>
      <rPr>
        <b/>
        <sz val="10"/>
        <color theme="1"/>
        <rFont val="Arial"/>
        <family val="2"/>
      </rPr>
      <t xml:space="preserve">Precast Kerb: </t>
    </r>
    <r>
      <rPr>
        <sz val="10"/>
        <color theme="1"/>
        <rFont val="Arial"/>
        <family val="2"/>
      </rPr>
      <t>Providing and fixing Precast Kerb of Min 150mm thk splayed edgeof 450mm ht &amp; 600mm lenght of Minimum M20 concrete grade layed on PCC bed of 300mm wide &amp; 100mm ht on  compacted soil bed, laid to prescribed line and level as per dwg. (Main Driveway).</t>
    </r>
  </si>
  <si>
    <r>
      <rPr>
        <b/>
        <sz val="10"/>
        <color theme="1"/>
        <rFont val="Arial"/>
        <family val="2"/>
      </rPr>
      <t xml:space="preserve">Pavement: </t>
    </r>
    <r>
      <rPr>
        <sz val="10"/>
        <color theme="1"/>
        <rFont val="Arial"/>
        <family val="2"/>
      </rPr>
      <t xml:space="preserve">Providing and fixing 60mm thk concrete paver blocks over 50 mm compacted sand bed, laid to prescribed slope as per dwg. (Main Driveway) Average Compressive Strength Not less than 450kg/sqcm </t>
    </r>
  </si>
  <si>
    <r>
      <rPr>
        <b/>
        <sz val="10"/>
        <color theme="1"/>
        <rFont val="Arial"/>
        <family val="2"/>
      </rPr>
      <t xml:space="preserve">Main Driveway: </t>
    </r>
    <r>
      <rPr>
        <sz val="10"/>
        <color theme="1"/>
        <rFont val="Arial"/>
        <family val="2"/>
      </rPr>
      <t>Providing and fixing 80mm thk concrete paver blocks over 50 mm compacted sand bed, laid to prescribed slope as per dwg. (Main Driveway) Average Compressive Strength Not less than 450kg/sqcm.</t>
    </r>
  </si>
  <si>
    <t>400X200X200mm VP Porotherm block masonry</t>
  </si>
  <si>
    <t>Kg</t>
  </si>
  <si>
    <r>
      <t xml:space="preserve">Rate shall include supply and installation of frame,shutter and hardware as a complete assembly as mentioned in the door and hardware schedule. 
</t>
    </r>
    <r>
      <rPr>
        <b/>
        <sz val="10"/>
        <rFont val="Arial"/>
        <family val="2"/>
      </rPr>
      <t>HARWARES:</t>
    </r>
    <r>
      <rPr>
        <sz val="10"/>
        <rFont val="Arial"/>
        <family val="2"/>
      </rPr>
      <t xml:space="preserve">
1) Ball bearing hinges size 100 x 75 x 3mm, SSS - Hormann
2) Fire rated Single point surface panic latch, as per EN1125, Silver finish - Hormann
3) External lever handle,with half cylinder, Silver Finish - Hormann
4) Door Closer HDC03 EN 3 with Standard Arm Silver - Hormann
5)Concealed Flush Bolt L=300mm - Hormann
6)Mortise shaft lock, 57 BS, SSS finish - Hormann
7)Flush pull handle, 120mm x 40mm, sss - Hormann</t>
    </r>
  </si>
  <si>
    <t xml:space="preserve"> Skirting 100mm high</t>
  </si>
  <si>
    <r>
      <t>Providing and laying of</t>
    </r>
    <r>
      <rPr>
        <b/>
        <sz val="10"/>
        <rFont val="Arial"/>
        <family val="2"/>
      </rPr>
      <t xml:space="preserve"> ceramic tiles for dadoing</t>
    </r>
    <r>
      <rPr>
        <sz val="10"/>
        <rFont val="Arial"/>
        <family val="2"/>
      </rPr>
      <t xml:space="preserve"> of make, size, color and quality   Fixed over a bed of cement mortar 1:4 suitably roughened of average thickness of 12mm, cement slurry using white cement mixed with pigments to match the colour of the tiles if necessary and spacing/ grouting as per design and drawings.  Including material, curing, grouting, acid wash, cleaning of surfaces after the work, cost of labour, cost of equipment and machinery/ fuel, scaffolding, loading and unloading, transportation, all leads and lifts and other incidental charges included.The rate shall  include Providing  waterproof rough plaster 12mm with  cement mortar 1:6  and by adding  waterproofing chemical as approved by Engineer In charge , on RCC/ masonry surface at all levels, to required level, line and plumb at all levels including all leads and lifts with necessary scaffolding, curing, etc., complete</t>
    </r>
  </si>
  <si>
    <t>Ledge wall Granite</t>
  </si>
  <si>
    <t>Ledge wall-mens Toilet</t>
  </si>
  <si>
    <t>Toilet -Mens</t>
  </si>
  <si>
    <t>Toilet Womens</t>
  </si>
  <si>
    <t>Partions granite-School Block</t>
  </si>
  <si>
    <t>Providing and fixing Urinal partition of size 1000x450mm made using double layer Granite of 20mm thickness fixed to each other using approved adhesive. The urinal partitions shall be fixed onto the wall using approved fixtures in correct line, level &amp; plumb and  finished to the approval of the Engineer in charge. Cost to include chasing of wall / plaster wherever required, surface preparation, chamfering, edge polishing, nosing, polishing, necessary supports and adhesives required for fixing, labour, materials, hardwares, wastages, curing, cleaning, all lead, lifts, finishing as specified, any other related works, etc., all complete as per drawing, specifications and as directed by the Engineer in charge.</t>
  </si>
  <si>
    <t>Partions graniteDI</t>
  </si>
  <si>
    <t>Providing and fixing in position 6mm thick frameless toilet mirror. The base shall be made of 9mm thick BWP ply backing/ as required, fixed to block wall by approved methdlogy 6mm thick mirror with polished edges and butt jointed together and shall be fixed with silicon/3M both side tape. The cost to include all related hardware, materials,labour,wastages,lead,lifts,necessary stagging ,scaffolding ,cutting, tools and machinery, other related Works,all complete as per drawings and as directed by engineer Incharge</t>
  </si>
  <si>
    <t>Mirror</t>
  </si>
  <si>
    <t>Attached toilet</t>
  </si>
  <si>
    <t xml:space="preserve">Trough </t>
  </si>
  <si>
    <t>Providing and applying of two Coat  non-glossy silicon paint of Wacker make or equivalent for the external wall surface after cleaning and removing the dirt from the wall surface and applying two coat of Silicon paint over it etc., complete. The rate Including all necessary scaffolding, cost of all materials, cost of labour, cost of equipments and machinery, loading and unloading, transportation and all other incidental charges with lead and lifts etc., complete as directed.</t>
  </si>
  <si>
    <t>Supply of required manpower as per Engineer in Charge at site</t>
  </si>
  <si>
    <t>Mason</t>
  </si>
  <si>
    <t>MC</t>
  </si>
  <si>
    <t>FC</t>
  </si>
  <si>
    <t>OHT  slab/Chajja</t>
  </si>
  <si>
    <t>Width up to 200mm/</t>
  </si>
  <si>
    <t>Window sills/Parapet Walls /wherever Specified</t>
  </si>
  <si>
    <t xml:space="preserve">Do-do the same of above using new shuttering material of Film faced densified shuttering plate (FFDSP) marine plywood of 19 mm thick to achieve "form finished" concrete for Roof Beams bottom, lift walls and 12 mm thick for Roof slabs, Roof Beam sides, Columns, Staircase, Chajjas,  OHT etc.  all complete and as approved by Engineer in Charge. 
</t>
  </si>
  <si>
    <t>400X100X200mm Porotherm HP100 with  RCC stiffners (100mm wide and 100mm thick)  M7.5 grade (1:4:8) concrete to be provided at every 1000mm height with 4 numbers of 8 mm  Tor  steel  for  the  full length of the wall</t>
  </si>
  <si>
    <t xml:space="preserve">Providing waterproof plastering in 2 layers in CM1:4 using river sand of tk 50mm for floor,25mm for walls till top slab with waterproof admixture as per Manufacturer's specification approved by consultants with a minimum guarantee period of 10years all complete and as approved by Engineer in Charge
</t>
  </si>
  <si>
    <t>10</t>
  </si>
  <si>
    <t>10.03a</t>
  </si>
  <si>
    <t>10.03b</t>
  </si>
  <si>
    <t>11.01</t>
  </si>
  <si>
    <t>11.03</t>
  </si>
  <si>
    <t>11.04</t>
  </si>
  <si>
    <t>Do-do the same of 11.01  but for Staircase with 3mm chamfering &amp; polishing  etc., all complete and as approved by Engineer in Charge The rate to include the cost of anti skid grooves 3 numbers in all treads.</t>
  </si>
  <si>
    <r>
      <t>Providing and Fixing of 20mm thick prepolished</t>
    </r>
    <r>
      <rPr>
        <b/>
        <sz val="10"/>
        <rFont val="Arial"/>
        <family val="2"/>
      </rPr>
      <t xml:space="preserve"> Kota stone for Skirting</t>
    </r>
    <r>
      <rPr>
        <sz val="10"/>
        <rFont val="Arial"/>
        <family val="2"/>
      </rPr>
      <t xml:space="preserve"> of specified sizes in true line and level  in Cement Mortar 1:4. The joints shall be pointed with the matching cement based  polymer grout as recommended by Laticrete/ Bal Endura/ Aquamix  and colour pigmented. Quoted rate shall include material, labour, filling the joints with joint filling materials with matching pigment, chamfering, making grooves, pointing, edge polishing , all lead anf lifts etc., wherever required, scaffolding, curing etc. complete as per drawing.  </t>
    </r>
    <r>
      <rPr>
        <b/>
        <sz val="10"/>
        <rFont val="Arial"/>
        <family val="2"/>
      </rPr>
      <t>Skirting 100mm high</t>
    </r>
  </si>
  <si>
    <t>Providing and fixing 60 X 60 cms (24" X 24") self pigmented type double seal (air &amp; water tight) FRP manhole cover and frame (Medium Duty) with closed bottom (not thru &amp; thru) lifting key holes &amp; load tested as per IS:1726 &amp; BS EN:124.</t>
  </si>
  <si>
    <r>
      <t xml:space="preserve">Providing and fixing in position the </t>
    </r>
    <r>
      <rPr>
        <b/>
        <sz val="11"/>
        <rFont val="Times New Roman"/>
        <family val="1"/>
      </rPr>
      <t>PVC coated rungs</t>
    </r>
    <r>
      <rPr>
        <sz val="11"/>
        <rFont val="Times New Roman"/>
        <family val="1"/>
      </rPr>
      <t xml:space="preserve"> (steps) of size 300x150mm for Sumps, STP and OHT Tank including placing 150mm inside concrete (while doing form work), aligning during concreting, grouting the junction if required, cleaning etc.,</t>
    </r>
  </si>
  <si>
    <r>
      <t xml:space="preserve">Providing and fixing in position the </t>
    </r>
    <r>
      <rPr>
        <b/>
        <sz val="10"/>
        <rFont val="Arial"/>
        <family val="2"/>
      </rPr>
      <t>PVC coated rungs</t>
    </r>
    <r>
      <rPr>
        <sz val="10"/>
        <rFont val="Arial"/>
        <family val="2"/>
      </rPr>
      <t xml:space="preserve"> (steps) of size 300x150mm for Sumps, STP and OHT Tank including placing 150mm inside concrete (while doing form work), aligning during concreting, grouting the junction if required, cleaning etc.,</t>
    </r>
  </si>
  <si>
    <r>
      <t xml:space="preserve">Providing and fixing in position single component, </t>
    </r>
    <r>
      <rPr>
        <b/>
        <sz val="10"/>
        <rFont val="Arial"/>
        <family val="2"/>
      </rPr>
      <t xml:space="preserve">self sealing water swelling bars </t>
    </r>
    <r>
      <rPr>
        <sz val="10"/>
        <rFont val="Arial"/>
        <family val="2"/>
      </rPr>
      <t xml:space="preserve">made up of flexible polymer composites at construction  joints of  water retaining structures and wherever specified with proper overlaps at joints of approved makes as per consultants approval. </t>
    </r>
    <r>
      <rPr>
        <b/>
        <sz val="10"/>
        <rFont val="Arial"/>
        <family val="2"/>
      </rPr>
      <t>Syncoflex make - 25 mm X25mm</t>
    </r>
  </si>
  <si>
    <t>Providing &amp; fixing in postion  0.5mm standing seam GI roofing sheets fixed onto the existing MS sections with all accessories required for installation of roof. The cost also includes all flashings, capping etc needed on the metal roof, providing and fixing GI gutter bent to profile as shown in drawings with all works conforming to IS 2527 with stays as required connected to rainwater downtake pipes at every column as shown in the drawing and as directed by Engineer in charge.</t>
  </si>
  <si>
    <r>
      <t xml:space="preserve">Providing and constructing </t>
    </r>
    <r>
      <rPr>
        <b/>
        <sz val="10"/>
        <rFont val="Arial"/>
        <family val="2"/>
      </rPr>
      <t xml:space="preserve">fabricated cattle trap </t>
    </r>
    <r>
      <rPr>
        <sz val="10"/>
        <rFont val="Arial"/>
        <family val="2"/>
      </rPr>
      <t xml:space="preserve">with an outer grating frame of ISA 75X75X4mmm and inner frame ISA 50X50X4mm. 16mm square bright rods at 170mm c/c, supporting 40mm dia GI pipes at 25mm clear spacing  (refer drawing for details), including the cost of labour, equipment and machinery/ fuel, consolidation, ramming, compaction and curing, scaffolding, and applying two coats of enamel paint over one coat of rust-proof primer and the surface should be thoroughly cleaned and dried before painting (Having VOC (Volatile Organic Compound) content less than 150 grams/ litre), loading and unloading, transportation, all leads and lifts and other incidental charges included etc. complete as directed.
</t>
    </r>
    <r>
      <rPr>
        <b/>
        <sz val="10"/>
        <rFont val="Arial"/>
        <family val="2"/>
      </rPr>
      <t>(Approximate 28.26Kg/Sqmt)</t>
    </r>
  </si>
  <si>
    <r>
      <t xml:space="preserve">Providing and construction of a </t>
    </r>
    <r>
      <rPr>
        <b/>
        <sz val="10"/>
        <color theme="1"/>
        <rFont val="Arial"/>
        <family val="2"/>
      </rPr>
      <t xml:space="preserve">rain water recharge well </t>
    </r>
    <r>
      <rPr>
        <sz val="10"/>
        <color theme="1"/>
        <rFont val="Arial"/>
        <family val="2"/>
      </rPr>
      <t>as per relevant construction drawing. Cost includes the digging of the well, placing of precast RCC rings inside for complete height, placing of mild steel grill work below the top slab with painting, top covering slab of pre-cast RCC 100mm thick, filling of gravel of 40mm down size in a 75mm gap between well rings and excavation wall. Including the cost of all materials, cost of labour, cost of machinery and equipment, loading and unloading, curing, transportation, all other incidental charges with lead and lift, etc., complete as directed.</t>
    </r>
  </si>
  <si>
    <t>1.5m dia rings x 6m depth</t>
  </si>
  <si>
    <t>11.06</t>
  </si>
  <si>
    <t>11.05</t>
  </si>
  <si>
    <t>12.01</t>
  </si>
  <si>
    <t>Sub total – Miscellaneous Work</t>
  </si>
  <si>
    <t>Prepare the surface of internal walls, beams, column, fins, etc., and apply two coats of lime wash  including necessary sand papering, and scaffolding, etc., complete.  For  Ducts</t>
  </si>
  <si>
    <t>Done</t>
  </si>
  <si>
    <t>Added in LOM sheet</t>
  </si>
  <si>
    <t>Lift pit wall to be with RCC walls</t>
  </si>
  <si>
    <t>Updated, quantity will be checked and updated</t>
  </si>
  <si>
    <t>1) Done
2) yes there would be a groove
3) Quantity will be updated</t>
  </si>
  <si>
    <t>Al louver item used in C2 blocks, removed from C1</t>
  </si>
  <si>
    <t>Kept separate as discussed, as some walls would be plastered on one side</t>
  </si>
  <si>
    <t>Providing and laying integral cement based weather proofing course including preparation of surface as required for treatment of roofs, balconies, terraces, etc. Work consisting of 
a) applying a slurry coat of neat cement admixed with water proofing compound over the RCC slab including adjoining walls upto 300 mm height.  
b) Laying average of 50 to 150mm thick screed concrete of 1:2:4 using 12mm and down size aggregate to required slope as per design and drawings and treating similarly the adjoining walls upto 300 mm height including rounding of junctions of walls and slabs.
c) After curing, applying a second coat of cement slurry using cement admixed with water proofing compound conforming to ISI,
d) Providing &amp; laying broken tile/ china mosaic ceramic tile flooring, with under layer 12 mm thick cement mortar 1:4 (1 cement: 4 coarse sand), with joints not exceeding 5 mm, including filling the gaps with ordinary cement mixture &amp; mixing with synthetic polyester fibre, triangular in shape having specific gravity of 1.34 to 1.40, cross section size ranging from 10 to 40 micron &amp; length upto 6 mm , mixing fibre @ 125 grams per 50 kg of cement in cement mortar, including providing and mixing water proofing material in mortar @ 1 kg per 50 kg of cement, all complete as per direction of Engineer-in-charge.
e) The whole terrace so finished shall be flooded with water for a minimum period of two weeks for curing and for final test. 
Including material, curing, scraping/ cleaning of surfaces before/ after the work, cost of labour, cost of equipment and machinery/ fuel, scaffolding, loading and unloading, transportation, all leads and lifts and other incidental charges included etc. complete as directed.</t>
  </si>
  <si>
    <t>Spec updated to avoid reference to 10.02a</t>
  </si>
  <si>
    <t xml:space="preserve">Providing waterproof plastering in 2 layers in CM1:4 using river sand of 50mm thk for floor, 25mm thk for walls till top slab with waterproof admixture as per Manufacturer's specification approved by consultants with a minimum guarantee period of 10years all complete and as approved by Engineer in Charge
</t>
  </si>
  <si>
    <t>Skirting revised to kota</t>
  </si>
  <si>
    <r>
      <t>Providing and laying of</t>
    </r>
    <r>
      <rPr>
        <b/>
        <sz val="10"/>
        <rFont val="Arial"/>
        <family val="2"/>
      </rPr>
      <t xml:space="preserve"> ceramic tiles for dadoing</t>
    </r>
    <r>
      <rPr>
        <sz val="10"/>
        <rFont val="Arial"/>
        <family val="2"/>
      </rPr>
      <t xml:space="preserve"> of make, size, color and quality, including providing  waterproof rough plaster 12mm with  cement mortar 1:6  and added waterproofing chemical as approved by Engineer In charge , on RCC/ masonry surface at all levels, to required level, line and plumb at all levels including all leads and lifts with necessary scaffolding, curing, etc., complete, followed by a layer of cement mortar 1:4 suitably roughened of average thickness of 12mm, cement slurry using white cement mixed with pigments to match the colour of the tiles if necessary and spacing/ grouting as per design and drawings.  Including material, curing, grouting, acid wash, cleaning of surfaces after the work, cost of labour, cost of equipment and machinery/ fuel, scaffolding, loading and unloading, transportation, all leads and lifts and other incidental charges included</t>
    </r>
  </si>
  <si>
    <t>20mm thick granite slab for ledge wall coping</t>
  </si>
  <si>
    <t>20mm thick granite slab for washbasin counters</t>
  </si>
  <si>
    <t>10mm thick granite slab for drinking water/ wash area trough coping</t>
  </si>
  <si>
    <t>Added</t>
  </si>
  <si>
    <t>Added as requested</t>
  </si>
  <si>
    <t>1) Added in LOM sheet
2) Added below</t>
  </si>
  <si>
    <t>Specific make removed, makes mentioned in LOM</t>
  </si>
  <si>
    <r>
      <rPr>
        <b/>
        <sz val="10"/>
        <color theme="1"/>
        <rFont val="Arial"/>
        <family val="2"/>
      </rPr>
      <t>Paving in Courts</t>
    </r>
    <r>
      <rPr>
        <sz val="10"/>
        <color theme="1"/>
        <rFont val="Arial"/>
        <family val="2"/>
      </rPr>
      <t xml:space="preserve"> - Providing and laying machine cut 50mm thk </t>
    </r>
    <r>
      <rPr>
        <b/>
        <sz val="10"/>
        <color theme="1"/>
        <rFont val="Arial"/>
        <family val="2"/>
      </rPr>
      <t xml:space="preserve">leather finish slabs </t>
    </r>
    <r>
      <rPr>
        <sz val="10"/>
        <color theme="1"/>
        <rFont val="Arial"/>
        <family val="2"/>
      </rPr>
      <t xml:space="preserve">with joints filled with regular dark grey gravel (khapchi) from local granite (as per approve sample and shade) of avg size 25mm as per detail dwg on  150mm 1:3:6 PCC bed with cement mortar of 1:4 of thickness upto 25mm as required.
</t>
    </r>
    <r>
      <rPr>
        <b/>
        <sz val="10"/>
        <color theme="1"/>
        <rFont val="Arial"/>
        <family val="2"/>
      </rPr>
      <t>Kota slabs</t>
    </r>
    <r>
      <rPr>
        <sz val="10"/>
        <color theme="1"/>
        <rFont val="Arial"/>
        <family val="2"/>
      </rPr>
      <t xml:space="preserve"> of varying sizes  - 300mm, 450mm and 600mm. </t>
    </r>
  </si>
  <si>
    <t>1) Spec mentions use of VP block as methodology, but quantity will be captured under 7.01
2) Done for 100mm blockwork
3) Done</t>
  </si>
  <si>
    <t>Quantity to be updated</t>
  </si>
  <si>
    <t>Terrace floor</t>
  </si>
  <si>
    <t>400X100X200mm Porotherm HP100 with  RCC stiffeners (100mm wide and 100mm thick)  M7.5 grade (1:4:8) concrete to be provided at every 1000mm height with 4 numbers of 8 mm  Tor  steel  for  the  full length of the wall</t>
  </si>
  <si>
    <r>
      <t xml:space="preserve">Solid concrete block masonry for steps of </t>
    </r>
    <r>
      <rPr>
        <b/>
        <sz val="10"/>
        <color rgb="FFFF0000"/>
        <rFont val="Arial"/>
        <family val="2"/>
      </rPr>
      <t>required size.</t>
    </r>
  </si>
  <si>
    <t xml:space="preserve">
Final epoxy finish For OHT on top of protective screed and plaster:
Supplying and applying of two coats of  food grade CFTRI certified epoxy coating, Dr. Fixit Dampguard or equivalent having adhesion to concrete &gt; 2.5MPa (as per ASTM D 4541) and applied with a total consumption of 300 grams per Sqm in two coats (150gms /Sqm/coat). Mode of measurement will be actual area treated. All details as per manufactures specification</t>
  </si>
  <si>
    <t>Done, some quantity considered as buffer</t>
  </si>
  <si>
    <t>l</t>
  </si>
  <si>
    <t>Lift Walls</t>
  </si>
  <si>
    <t>Lift RCC Walls</t>
  </si>
  <si>
    <t>Column Pedstal</t>
  </si>
  <si>
    <t>specification of water parameters as per IS 10500:2012 and test method IS:3025IS 3025-4 (1983): Methods of Sampling and Test (Physical and Chemical) for Water and Waste Water</t>
  </si>
  <si>
    <t>Supply, Installation, Testing &amp; Commissioning of  Level Transmitter  With Universal Indicator(TUIC) with Level control for  all the pumps. 
The Rate should include the cost of  plc controller based on logic providing along with pump schematic systems the cost should also include all the control and instrumentation cable as per actuals.
2Cx1.5 Sqmm copper wire  Shielded cable (approximate lenbth of 200 meter per set)  with 20mm PVC rigid FRLS conduit</t>
  </si>
  <si>
    <t>Supplying, Installation, testing and commissioning of  Hybrid Heat Pumps (combination of solar panel + Heat Pump) so that preheated water from solar panel will be used further by heat pump with  the following duty condition and specifications for generation and distribution of hot water.
The Heat Pump shall have the following specifications :</t>
  </si>
  <si>
    <r>
      <t>Hot water requirement per hour :</t>
    </r>
    <r>
      <rPr>
        <b/>
        <sz val="11"/>
        <rFont val="Aptos Narrow"/>
        <family val="2"/>
      </rPr>
      <t xml:space="preserve"> 250 Litre/Hour each unit (1 Working + 1 Assisting) </t>
    </r>
    <r>
      <rPr>
        <sz val="11"/>
        <rFont val="Aptos Narrow"/>
        <family val="2"/>
      </rPr>
      <t xml:space="preserve">
Total Heating capacity :</t>
    </r>
    <r>
      <rPr>
        <b/>
        <sz val="11"/>
        <rFont val="Aptos Narrow"/>
        <family val="2"/>
      </rPr>
      <t xml:space="preserve"> 15kw (each pump)</t>
    </r>
    <r>
      <rPr>
        <sz val="11"/>
        <rFont val="Aptos Narrow"/>
        <family val="2"/>
      </rPr>
      <t xml:space="preserve">
Input power for each pump : </t>
    </r>
    <r>
      <rPr>
        <b/>
        <sz val="11"/>
        <rFont val="Aptos Narrow"/>
        <family val="2"/>
      </rPr>
      <t>4 kw (each pump)</t>
    </r>
  </si>
  <si>
    <t xml:space="preserve">Inlet water temperature - 10 deg C </t>
  </si>
  <si>
    <t>Receiving, Storing, Shifting to work place, Installation, Testing &amp; Commissioning of  electrical control panel for heat pump with motor starter relays,  three  phase preventor, temperature control, temperature monitoring system,  indicating lamps, ON - OFF push buttons, alarm indication with signal in the event of heat pump failure, etc., and shall be suitable for 415  +/- 10% volts &amp; 50Hz electric supply.</t>
  </si>
  <si>
    <t>Receiving, Storing, Shifting to work place, Installation, Testing &amp; Commissioning of   Built - in electrical control panel with motor starter relays, timer based control, single / three  phase preventor, dry run protection, indicating lamps, ON - OFF push buttons, alarm indication with signal in the event of pump failure, etc., and shall be suitable for 415  +/- 10% volts &amp; 50Hz electric supply.</t>
  </si>
  <si>
    <t>Heat Pump &amp; ETC panel</t>
  </si>
  <si>
    <t>Installation of Exhaust Fan Dia of 300mm with PVC self operated louvers and required fixing accessories</t>
  </si>
  <si>
    <t>Supplying and fixing of 7.5KVA UPS system with 30 min battery backup inculding cabinets , racks , fixing accessories as required.</t>
  </si>
  <si>
    <t xml:space="preserve">PROJECT  </t>
  </si>
  <si>
    <t>AZIM PREMJI FOUNDATION -  FIELD SCHOOL</t>
  </si>
  <si>
    <t xml:space="preserve">LOCATION </t>
  </si>
  <si>
    <t>KHARGONE</t>
  </si>
  <si>
    <t xml:space="preserve">DATE </t>
  </si>
  <si>
    <t xml:space="preserve">TITLE  </t>
  </si>
  <si>
    <t>MAKES OF MATERIAL</t>
  </si>
  <si>
    <t>LIST OF APPROVED BRAND AND MANUFACTURE OF MATERIALS</t>
  </si>
  <si>
    <t>DESCRIPTION OF MATERIAL</t>
  </si>
  <si>
    <t>BRAND &amp; MANUFACTURE OF MATERIALS</t>
  </si>
  <si>
    <t>Cement</t>
  </si>
  <si>
    <t>Birla / Ultra Tech / Acc</t>
  </si>
  <si>
    <t>Reinforcement</t>
  </si>
  <si>
    <t>Structural steel</t>
  </si>
  <si>
    <t>Jindal / Vizag / Apollo / Equivalent</t>
  </si>
  <si>
    <t>Aluminium section</t>
  </si>
  <si>
    <t xml:space="preserve"> Jindal/Bhoruka/Hindalco or Approved Equivalent</t>
  </si>
  <si>
    <t>Jindal ( Domal series ) / Bhoruka/ Hindalco or Approved Equivalent</t>
  </si>
  <si>
    <t>GI Door</t>
  </si>
  <si>
    <t xml:space="preserve">TATA Pravesh / Equivalent </t>
  </si>
  <si>
    <t>Door Fixtures</t>
  </si>
  <si>
    <t>Dorset,Hafele, Ozone</t>
  </si>
  <si>
    <t>Door Closures</t>
  </si>
  <si>
    <t>Hinges</t>
  </si>
  <si>
    <t>Dorset/Hafele /Hettich</t>
  </si>
  <si>
    <t>Hardware</t>
  </si>
  <si>
    <t>Lockset</t>
  </si>
  <si>
    <t>Hilti / equivalent</t>
  </si>
  <si>
    <t xml:space="preserve">Emulsion </t>
  </si>
  <si>
    <t>Asian, Berger,Nerolac</t>
  </si>
  <si>
    <t xml:space="preserve">Synthetic Enamel </t>
  </si>
  <si>
    <t>White cement</t>
  </si>
  <si>
    <t>Birla White/ JK or approved equivalent</t>
  </si>
  <si>
    <t>Polished Vitrified Tiles</t>
  </si>
  <si>
    <t>RAK,Khajaria,Somany</t>
  </si>
  <si>
    <t>Ceramic tiles</t>
  </si>
  <si>
    <t>Water proofing</t>
  </si>
  <si>
    <t xml:space="preserve">Foscroc / Pidilite / Bal Endura/Equivalent </t>
  </si>
  <si>
    <t xml:space="preserve">Tempered Glass </t>
  </si>
  <si>
    <t xml:space="preserve">Saint Gobain / Equivalent </t>
  </si>
  <si>
    <t xml:space="preserve">Porotherm Blocks </t>
  </si>
  <si>
    <t xml:space="preserve">Weinerberger / Equivalent </t>
  </si>
  <si>
    <t xml:space="preserve">Mirrors </t>
  </si>
  <si>
    <t xml:space="preserve">Modi / Asahi </t>
  </si>
  <si>
    <t xml:space="preserve">Anchor Fasteners </t>
  </si>
  <si>
    <t xml:space="preserve">Anti- termite treatment </t>
  </si>
  <si>
    <t xml:space="preserve"> M/s. Pest control India Pvt Ltd / Biflex / Equivalent </t>
  </si>
  <si>
    <t xml:space="preserve">Silicon sealant </t>
  </si>
  <si>
    <t>Mc Coy , Dow corning / Equivalent</t>
  </si>
  <si>
    <t>Expansion joint</t>
  </si>
  <si>
    <t>Shalitex,Supreme. Softex, Ethios or Approved Equivalent</t>
  </si>
  <si>
    <t>Sharp Ply / Equivalent</t>
  </si>
  <si>
    <t xml:space="preserve">External Paint </t>
  </si>
  <si>
    <t>Waker</t>
  </si>
  <si>
    <t>DATE: 10-09-2024</t>
  </si>
  <si>
    <r>
      <rPr>
        <b/>
        <sz val="12"/>
        <color rgb="FFFF0000"/>
        <rFont val="Arial"/>
        <family val="2"/>
      </rPr>
      <t>Single headed hydrant valve</t>
    </r>
    <r>
      <rPr>
        <sz val="12"/>
        <color rgb="FFFF0000"/>
        <rFont val="Arial"/>
        <family val="2"/>
      </rPr>
      <t xml:space="preserve"> as per IS 5290, made of Stainless steel with 63 mm dia instantaneous out &amp; 80 mm dia fanged inlet,  Blank cap,  chain and hand wheel etc. complete. with Orifice plate(SS304 6mm THK) as required to minimize the pressure at discharge point.</t>
    </r>
  </si>
  <si>
    <r>
      <rPr>
        <b/>
        <sz val="12"/>
        <color rgb="FFFF0000"/>
        <rFont val="Arial"/>
        <family val="2"/>
      </rPr>
      <t>2 lengths of 15 M long, 63 mm dia CP hose</t>
    </r>
    <r>
      <rPr>
        <sz val="12"/>
        <color rgb="FFFF0000"/>
        <rFont val="Arial"/>
        <family val="2"/>
      </rPr>
      <t xml:space="preserve"> with instantaneous couplings and Hoses shall be stored in side the hose cabinet with Bracket and required accessories.</t>
    </r>
  </si>
  <si>
    <t xml:space="preserve">nos </t>
  </si>
  <si>
    <r>
      <t xml:space="preserve">Providing  </t>
    </r>
    <r>
      <rPr>
        <b/>
        <sz val="10"/>
        <rFont val="Arial"/>
        <family val="2"/>
      </rPr>
      <t>Cement plastering</t>
    </r>
    <r>
      <rPr>
        <sz val="10"/>
        <rFont val="Arial"/>
        <family val="2"/>
      </rPr>
      <t xml:space="preserve"> to masonry work, RCC work wherever required with CM 1:4,  15mm thick average with approved smooth finish including providing and removing scaffolding, scraping and cleaning the surface, </t>
    </r>
    <r>
      <rPr>
        <sz val="10"/>
        <color rgb="FFFF0000"/>
        <rFont val="Arial"/>
        <family val="2"/>
      </rPr>
      <t>making grooves in plaster</t>
    </r>
    <r>
      <rPr>
        <sz val="10"/>
        <rFont val="Arial"/>
        <family val="2"/>
      </rPr>
      <t xml:space="preserve"> , curing, cost of all materials, cost of labour, cost of equipment and machinery, all lead  and  lift, loading and unloading, transportation and all other incidental charges etc., complete as directed. </t>
    </r>
  </si>
  <si>
    <r>
      <t xml:space="preserve">Note: All plastering shall be included GI plaster mesh of ARPITHA OR EQUIVALENT MAKE for joints &amp; electrical Conduiting area, packing of electrical, plumbing etc...,pipes, hacking of Rack surface, scaffolding, lifting etc., all complete and as approved by Engineer in Charge </t>
    </r>
    <r>
      <rPr>
        <sz val="10"/>
        <color rgb="FFFF0000"/>
        <rFont val="Arial"/>
        <family val="2"/>
      </rPr>
      <t xml:space="preserve">( Cement - OPC 43 grade ) </t>
    </r>
  </si>
  <si>
    <r>
      <t xml:space="preserve">Do-do the same of </t>
    </r>
    <r>
      <rPr>
        <sz val="10"/>
        <color rgb="FFFF0000"/>
        <rFont val="Arial"/>
        <family val="2"/>
      </rPr>
      <t>11.01</t>
    </r>
    <r>
      <rPr>
        <sz val="10"/>
        <color theme="1"/>
        <rFont val="Arial"/>
        <family val="2"/>
      </rPr>
      <t xml:space="preserve"> a but for Staircase with 3mm chamfering &amp; polishing  etc., all complete and as approved by Engineer in Charge. The rate to include the cost of anti skid grooves 3 numbers in all treads.</t>
    </r>
  </si>
  <si>
    <r>
      <t xml:space="preserve">Providing and Fixing of </t>
    </r>
    <r>
      <rPr>
        <sz val="10"/>
        <color rgb="FFFF0000"/>
        <rFont val="Arial"/>
        <family val="2"/>
      </rPr>
      <t>10-12 mm</t>
    </r>
    <r>
      <rPr>
        <sz val="10"/>
        <rFont val="Arial"/>
        <family val="2"/>
      </rPr>
      <t xml:space="preserve"> thick prepolished</t>
    </r>
    <r>
      <rPr>
        <b/>
        <sz val="10"/>
        <rFont val="Arial"/>
        <family val="2"/>
      </rPr>
      <t xml:space="preserve"> Kota stone for Skirting</t>
    </r>
    <r>
      <rPr>
        <sz val="10"/>
        <rFont val="Arial"/>
        <family val="2"/>
      </rPr>
      <t xml:space="preserve"> of specified sizes in true line and level  and </t>
    </r>
    <r>
      <rPr>
        <sz val="10"/>
        <color rgb="FFFF0000"/>
        <rFont val="Arial"/>
        <family val="2"/>
      </rPr>
      <t>fixing with adhesive with approved make as specified</t>
    </r>
    <r>
      <rPr>
        <sz val="10"/>
        <rFont val="Arial"/>
        <family val="2"/>
      </rPr>
      <t xml:space="preserve">. The joints shall be pointed with the matching cement based  polymer grout as recommended by Laticrete/ Bal Endura/ Aquamix  and colour pigmented. Quoted rate shall include material, labour, filling the joints with joint filling materials with matching pigment, chamfering, making grooves, pointing, edge polishing , all lead anf lifts etc., wherever required, scaffolding, curing etc. complete as per drawing. </t>
    </r>
  </si>
  <si>
    <t xml:space="preserve">Providing and fixing of granite stone slab (machine cut to requisite size) to counter top/ledge top set over 20mm thick CM 1:3  on existing RCC slab including pointing with tinted white cement, tin oxite ,polishing ,curing etc.,complete. Rate to include providing fascia's and making openings in the counter for seating wash basins/sinks etc. and pillar cock.Rate to include sink cutting and edge polising and rounding of edges ,sealing the joints with pigmented mastic etc as approved and as directed .plan area shall be measured ,with all lead and lift and as directed by Engineer in charge at all levels and heights. </t>
  </si>
  <si>
    <r>
      <t xml:space="preserve">Final epoxy finish For </t>
    </r>
    <r>
      <rPr>
        <sz val="10"/>
        <color rgb="FFFF0000"/>
        <rFont val="Arial"/>
        <family val="2"/>
      </rPr>
      <t>WTP/ STP</t>
    </r>
    <r>
      <rPr>
        <sz val="10"/>
        <rFont val="Arial"/>
        <family val="2"/>
      </rPr>
      <t xml:space="preserve"> on top of protective screed and plaster:
Supplying and applying of two coats of  food grade CFTRI certified epoxy coating, Dr. Fixit Dampguard having adhesion to concrete &gt; 2.5MPa (as per ASTM D 4541) and applied with a total consumption of 300 grams per Sqm in two coats (150gms /Sqm/coat). Mode of measurement will be actual area treated. All details as per manufactures specification M/s. Pedilite, M/s. Fosroc, MYK, BASF</t>
    </r>
  </si>
  <si>
    <t>Qty to be recheck.</t>
  </si>
  <si>
    <r>
      <t xml:space="preserve">Providing and constructing </t>
    </r>
    <r>
      <rPr>
        <b/>
        <sz val="10"/>
        <rFont val="Arial"/>
        <family val="2"/>
      </rPr>
      <t xml:space="preserve"> Porotherm block</t>
    </r>
    <r>
      <rPr>
        <sz val="10"/>
        <rFont val="Arial"/>
        <family val="2"/>
      </rPr>
      <t xml:space="preserve"> for Load bearing masonry walls of specified thickness in CM 1:6. at all levels in walls, piers, and architectural features using approved  Porotherm block of strength </t>
    </r>
    <r>
      <rPr>
        <b/>
        <sz val="10"/>
        <rFont val="Arial"/>
        <family val="2"/>
      </rPr>
      <t xml:space="preserve"> (required minimum strength of blocks to be 7N/Sq. mm)</t>
    </r>
    <r>
      <rPr>
        <sz val="10"/>
        <rFont val="Arial"/>
        <family val="2"/>
      </rPr>
      <t xml:space="preserve">  including the cost of all materials, labour, transportation, cost of equipment and machinery, loading and unloading, all other incidental charges at all lead and lift, etc., complete as directed.  (Block test report to be presented to architect and client before starting the walls at the site. Test to be done at contractor's cost, Blocks to be rejected if noticed broken, chipped, or damaged while stacking or transportation time 
</t>
    </r>
    <r>
      <rPr>
        <u/>
        <sz val="10"/>
        <color rgb="FFFF0000"/>
        <rFont val="Arial"/>
        <family val="2"/>
      </rPr>
      <t>Note</t>
    </r>
    <r>
      <rPr>
        <sz val="10"/>
        <color rgb="FFFF0000"/>
        <rFont val="Arial"/>
        <family val="2"/>
      </rPr>
      <t xml:space="preserve"> : Consider Cement PPC 33 grade for block masonry works</t>
    </r>
    <r>
      <rPr>
        <b/>
        <sz val="10"/>
        <rFont val="Arial"/>
        <family val="2"/>
      </rPr>
      <t xml:space="preserve">  </t>
    </r>
  </si>
  <si>
    <t>JSW / SAIL / Kamdhenu steel / Equivalent</t>
  </si>
  <si>
    <t xml:space="preserve">Aluminium cleats (3mm)  </t>
  </si>
  <si>
    <t xml:space="preserve">Apritha / equivalent </t>
  </si>
  <si>
    <t xml:space="preserve">Mesh for Platering </t>
  </si>
  <si>
    <t>Remarks (APF reply 12.09.24)</t>
  </si>
  <si>
    <t>Why Qty is zero. Kindly recheck why these items are required.</t>
  </si>
  <si>
    <t>What is itme No.60 in this BOQ item.</t>
  </si>
  <si>
    <t xml:space="preserve"> Sch 40/80 - Kindly conside SCH 40 upto 50MM and SCH 80 for 63mm onwards.</t>
  </si>
  <si>
    <t>Kindly consider IE 3 series pumps for all water pumping applications</t>
  </si>
  <si>
    <t>Kindly consider cockroach gully trap for kitchen and bathrooms</t>
  </si>
  <si>
    <t>Can we add basket filter for pumps.</t>
  </si>
  <si>
    <t>Kindly consider single make Giberit  for conclealed flush tank and plate of EWC.</t>
  </si>
  <si>
    <t>flush tank and plate</t>
  </si>
  <si>
    <t>Geberit</t>
  </si>
  <si>
    <t>OBTAINING NOC FOR FIRE APPROVAL</t>
  </si>
  <si>
    <t>Necessary approvals from the fire department including submission of drawings, necessary details, co ordination with all the agencies/Local Govt departments involved etc., for obtaining the building NOC fire apporval. (Note:-Statutory demand note fee will be paid by clinet)</t>
  </si>
  <si>
    <t>TOTAL CHARGES FOR OBTAINING NOC FOR FIRE APPROVAL</t>
  </si>
  <si>
    <t xml:space="preserve">Scope to include obtaining permission for installation of Lifts from State department(EB)/CEIG authorities. Necessary statutory approvals from the CEIG/State department(EB) including submission of drawings, necessary details, co ordination with all the agencies/Local Govt departments involved etc., for obtaining the CEIG apporval for Lifts operations. (Note:-Statutory demand note fee will be paid by clinet). </t>
  </si>
  <si>
    <t>APF Comments 12-09-24</t>
  </si>
  <si>
    <r>
      <t>Providing, Fabricating &amp; Placing Reinforcement Steel of High Yield Strength Deformed (HYSD) bars of various diameters of grade Fe 550 conforming to IS codes &amp; make</t>
    </r>
    <r>
      <rPr>
        <sz val="10"/>
        <rFont val="Arial"/>
        <family val="2"/>
      </rPr>
      <t xml:space="preserve"> JSW,Kamadhenu ,Rathi or equivalent as per tech specs including straightening, cutting, bending, hooking, lapping and/or welding wherever required as directed, placing in position, tieing with 18G black annealed binding wire double fold, cost of binding wire and anchoring to the adjoining members wherever necessary, all laps and wastages etc. complete as per structural drawings. Rate also to include cost of all materials, cost of labour, cost of equipment and machinery, loading and unloading, transportation, all other incidental charges and work at all leads and lifts etc. all complete and as approved by Engineer in Charge</t>
    </r>
    <r>
      <rPr>
        <sz val="10"/>
        <color rgb="FFFF0000"/>
        <rFont val="Arial"/>
        <family val="2"/>
      </rPr>
      <t>.Note: No escalation will be paid for the transition from FE 550 to FE 550D</t>
    </r>
  </si>
  <si>
    <r>
      <t xml:space="preserve">Earthwork excavation in all types of </t>
    </r>
    <r>
      <rPr>
        <sz val="10"/>
        <color rgb="FFFF0000"/>
        <rFont val="Arial"/>
        <family val="2"/>
      </rPr>
      <t>poclainable</t>
    </r>
    <r>
      <rPr>
        <sz val="10"/>
        <rFont val="Arial"/>
        <family val="2"/>
      </rPr>
      <t xml:space="preserve"> soil for Footing, Raft, RC wall foundations, Lift pits, Trenches, etc. stacking the excavated earth &amp; disposable material where ever indicated in site,  excluding back filling but including filling depressions and loose pockets wherever necessary including watering, consolidating etc., complete. Rate to include disposing of excess earth within the site  and spreading in layers to required levels, shoring, bailing out water, etc. complete. Contractor shall get acquainted with site conditions and soil report and submit method statement for dewatering and getting the surface reasonably dry for laying PCC.  (Note: Authorised working space shall not be considered only size of the footing will be considered for measurement) all complete and as approved by Engineer in Charge</t>
    </r>
  </si>
  <si>
    <r>
      <t xml:space="preserve">Providing, Fabricating &amp; fixing MS railing of specified height as per drawings fixed onto RCC/masonry walls with MS sections as per drawings, all including cutting, welding, grouting to floor/masonry, grinding, </t>
    </r>
    <r>
      <rPr>
        <sz val="10"/>
        <color rgb="FFFF0000"/>
        <rFont val="Arial"/>
        <family val="2"/>
      </rPr>
      <t>Joint finished neatly</t>
    </r>
    <r>
      <rPr>
        <sz val="10"/>
        <rFont val="Arial"/>
        <family val="2"/>
      </rPr>
      <t xml:space="preserve"> wastages, labour, and finished with one Anti-corrosive coat of zinc coat primer with metal putty &amp; two or more coat of specified colour Synthetic enamel etc., complete as approved by Engineer in Charge.
</t>
    </r>
  </si>
  <si>
    <t xml:space="preserve">
1. Design, fabrication, supply and Installation of MS Structures which consists base plate, foundation bolt, ms tubular Columns, rafters, purlins, connecting plates, gussets, and necessary 8.8 Grade 
High tension bolts and necessary hardware. Cost includes welding of members using structural steel  welding electrodes as per IS 814/816/817, duly finished with 2 coats of approved Epoxy primer
with Epoxy paint. 
2. Supply &amp; Installation of PVDF coated polyester FR 700 (700g/sm) fabric. PVDF lacquered coated along with Protected against microbial and fungal attack and UV protected &amp; accessories of make LOW AND BONAR (MEHLER)
3. Supply &amp; Installation of Galvanized end plates, Tensioners and GI wire ropes along with Aluminum profiles / flats with bitumen or silicon washers to ensure water tightness.
4 Analysis and Design of membrane, project management, erection and tensioning. 
5. Shifting, lifting and handling the materials for erection of the structure as well as crane charges for
the same.
</t>
  </si>
  <si>
    <t xml:space="preserve">As discussed , This item to be changed to RCC instaed of MS  with Tensile fabric </t>
  </si>
  <si>
    <r>
      <t xml:space="preserve">Note: All flooring item shall be inclusive of providing &amp; removing POP protection with polythene sheet, Acid wash etc., complete and use of 3 mm spacer with </t>
    </r>
    <r>
      <rPr>
        <b/>
        <strike/>
        <sz val="10"/>
        <color theme="1"/>
        <rFont val="Arial"/>
        <family val="2"/>
      </rPr>
      <t>Polymer</t>
    </r>
    <r>
      <rPr>
        <b/>
        <sz val="10"/>
        <color rgb="FFFF0000"/>
        <rFont val="Arial"/>
        <family val="2"/>
      </rPr>
      <t xml:space="preserve"> Epoxy </t>
    </r>
    <r>
      <rPr>
        <b/>
        <sz val="10"/>
        <color theme="1"/>
        <rFont val="Arial"/>
        <family val="2"/>
      </rPr>
      <t>grout in the joints of approved make as per Manufacturers specifications. Flooring thickness at all level shall be 50 mm thickness over bare RCC / PCC slab</t>
    </r>
  </si>
  <si>
    <t>Epoxy grout to be added for Toilets , water trough and Kitchen</t>
  </si>
  <si>
    <t>Add Cement flooring for DG , Electricall panel room and  pump room</t>
  </si>
  <si>
    <t>McD Reply (17.09.2024)</t>
  </si>
  <si>
    <t>McD REPLY (17.09.2024)</t>
  </si>
  <si>
    <r>
      <t xml:space="preserve">Supplying, Installing &amp; Testing at site in position </t>
    </r>
    <r>
      <rPr>
        <b/>
        <sz val="11"/>
        <rFont val="Aptos Narrow"/>
        <family val="2"/>
      </rPr>
      <t>CPVC Pipes</t>
    </r>
    <r>
      <rPr>
        <sz val="11"/>
        <rFont val="Aptos Narrow"/>
        <family val="2"/>
      </rPr>
      <t xml:space="preserve">  as per IS:15778 (SDR-11) of approved make for water supply, complete with all necessary  Fittings (elbows, unions, tees, reducers, couplings, nipples etc.) complete with  clamping in position with G.I. "U" bolts (8 mm thick) on G.I. slotted rails (1.6 mm thick) , Rail legs (2.5 mm thick) of approved make, as per drawings to the satisfaction of the Project Manager  including supply of all materials.</t>
    </r>
  </si>
  <si>
    <t>As a Consultants, we prefer Y-Strainer</t>
  </si>
  <si>
    <t>Same as specification of Item No.41, but with self pigmented type double seal (air &amp; water tight) FRP manhole cover and frame of size 450 X 450 mm weighing not less than 10 MT</t>
  </si>
  <si>
    <t>Updated as Item No.41</t>
  </si>
  <si>
    <t>Architect to specify as discussed</t>
  </si>
  <si>
    <t xml:space="preserve">Quantites shown in APFD-external </t>
  </si>
  <si>
    <r>
      <t>Supplying &amp; Laying of uPVC unthreaded pipes (As per ASTM D - 1785,</t>
    </r>
    <r>
      <rPr>
        <sz val="11"/>
        <color rgb="FFFF0000"/>
        <rFont val="Aptos Narrow"/>
        <family val="2"/>
      </rPr>
      <t xml:space="preserve"> </t>
    </r>
    <r>
      <rPr>
        <sz val="11"/>
        <rFont val="Aptos Narrow"/>
        <family val="2"/>
      </rPr>
      <t>Sch 40/80: Sch  40 upto 50mm &amp; Sch80 for 65mm and above) of approved make for water supply, complete with all necessary  Fittings (elbows, unions, tees, reducers, couplings, nipples etc.) wherever necessary, and conveying to position, cleaning, laying and jointing to true lines and gradients,  ,jointing the pipe line as per specification, testing the pipe line after installation to the specified hydrostatic test pressure  etc. complete.</t>
    </r>
  </si>
  <si>
    <r>
      <t xml:space="preserve">Supplying, Installing &amp; Testing at site in position best quality PVC gully trap of size 160 X110mm outlet  embedded in plain cement concrete 1:4:8 (20mm metal),  all the above encased in a chamber of 300 X 300mm built with 115mm thick brick masonry using first class country bricks in CM 1:3 over  a bed  of CC 1:4:8 using  40mm size metal 100mm thick ,plastering  with CM1:3,13mm thick inside, outside, exposed top surfaces and internal and top exposed surface finished smooth with a floating coat of neat cement, providing and fixing FRP  manhole cover and frame (10 MT) with closed bottom (not thru &amp; thru) lifting key holes &amp; load tested as per IS:1726 &amp; BS EN:124 of size 300 X 300mm (12" x 12") weighing  not less than 10 MT fixing the frame in PCC 1:2:4 using 20mm stone metal including painting the frame and cover with 2 coats of anticorrosive black bitumastic painting etc. complete all as specified and directed.
“The rate should be inclusive of cockroach trap grating'' </t>
    </r>
    <r>
      <rPr>
        <b/>
        <sz val="11"/>
        <rFont val="Aptos Narrow"/>
        <family val="2"/>
      </rPr>
      <t xml:space="preserve">Make:  </t>
    </r>
    <r>
      <rPr>
        <sz val="11"/>
        <rFont val="Aptos Narrow"/>
        <family val="2"/>
      </rPr>
      <t>CHILLY / NEER</t>
    </r>
  </si>
  <si>
    <t>Note:  Consider IE 3 series pumps for all water pumping applications</t>
  </si>
  <si>
    <t>Is Code is already mentioned in the boq spec &amp; schedule of pipe is already mentioned in pipe dia</t>
  </si>
  <si>
    <t>UTILITY</t>
  </si>
  <si>
    <t>TOILET EXHAUST FAN</t>
  </si>
  <si>
    <t>meeting on 26-09-24</t>
  </si>
  <si>
    <t>add 50m for school</t>
  </si>
  <si>
    <t>mention only size</t>
  </si>
  <si>
    <t>mention medium duty FRP cover</t>
  </si>
  <si>
    <t>item to be deleted</t>
  </si>
  <si>
    <t>to be removed</t>
  </si>
  <si>
    <t>update as per actual</t>
  </si>
  <si>
    <t>2 no to be added for pump room and electrical panel room</t>
  </si>
  <si>
    <t>6 additional for drivers toilet, caretakers toilet and 3 electrical rooms</t>
  </si>
  <si>
    <t>McD Reply:</t>
  </si>
  <si>
    <t>600mm (length) x 600mm(width) x 750mm(depth).(Internal dimension).</t>
  </si>
  <si>
    <t>PRIMARY POINTS</t>
  </si>
  <si>
    <t>SECONDARY POINTS</t>
  </si>
  <si>
    <t>Supply &amp; Installation of 1200mm sweep ceiling mounted BLDC fan with 1mtr rod and fan hook to fixing the fan and required nuts and bolts following specs. 1200 MM
Fan Size :1200 MM, Input Power : 30-35W @ 385rpm 25W @ 320rpm
Maximum Speed: 385 RPM, Power Factor &gt;0.9, Voltage Range :90-300 Vac without remote control with electronic type regulator. Regulator has shown in separate line item.</t>
  </si>
  <si>
    <t xml:space="preserve">Supply &amp; Installation of Wall mounted  fan point </t>
  </si>
  <si>
    <t>1.4.9</t>
  </si>
  <si>
    <t>LGF</t>
  </si>
  <si>
    <t>1F</t>
  </si>
  <si>
    <t>2F</t>
  </si>
  <si>
    <t>3F</t>
  </si>
  <si>
    <t>4F</t>
  </si>
  <si>
    <t>5F</t>
  </si>
  <si>
    <t>CABLE SIZE</t>
  </si>
  <si>
    <t>TERMINATIONS</t>
  </si>
  <si>
    <t>LENGTH</t>
  </si>
  <si>
    <t>5% BUFFER</t>
  </si>
  <si>
    <t>PIPE</t>
  </si>
  <si>
    <t>3.5C x 185 - Ground-Al</t>
  </si>
  <si>
    <t>200MM RCC PIPE FOR LT CABLE</t>
  </si>
  <si>
    <t>3C x 10 - Air-Al</t>
  </si>
  <si>
    <t>200MM DWC PIPE FOR LT CABLE</t>
  </si>
  <si>
    <t>4C x 10 - Air-Al</t>
  </si>
  <si>
    <t>100MM DWC PIPE FOR ELV</t>
  </si>
  <si>
    <t>4C x 16 - Air-Al</t>
  </si>
  <si>
    <t>3C x 10 - Air-Cu</t>
  </si>
  <si>
    <t>3C x 6 - Air-Cu</t>
  </si>
  <si>
    <t>3C x 4 - Air-Cu</t>
  </si>
  <si>
    <t>1.1.12</t>
  </si>
  <si>
    <t>Supply &amp; Installation of  4C x 10 Sq mm XLPE Aluminium armoured cable</t>
  </si>
  <si>
    <t>1.1.13</t>
  </si>
  <si>
    <t>Supply &amp; Installation of  3C x 10 Sq mm XLPE Aluminium armoured cable</t>
  </si>
  <si>
    <t>SOCKETS TYPE</t>
  </si>
  <si>
    <t>3Nos. OF 6A UNIVERSAL SOCKET CONTROLLED BY 1No. OF 6A SP SWITCH WITH OUT BOX ON UPS POWER.</t>
  </si>
  <si>
    <t>1 NO OF 5/6A UNIVERSAL SOCKET WITHOUT SWITCH FOR URINALS &amp; WASH BASIN SENSORS ON RAW POWER (@CEILING).</t>
  </si>
  <si>
    <t>6/16A, UNIVERSAL SOCKET CONTROLLED BY 1 No. OF 16 A SINGLE POLE SWITCH ON RAW POWER FOR HAND DRIER. (@1200MM FROM FFL.)</t>
  </si>
  <si>
    <t>6/16A, UNIVERSAL SOCKET CONTROLLED BY 1 No. OF 16 A SINGLE POLE SWITCH ON RAW POWER- CLEANING SOCKET(300@MM FROM FFL).</t>
  </si>
  <si>
    <t xml:space="preserve">6/16A, UNIVERSAL SOCKET CONTROLLED BY 1No. OF 16A SP SWITCH FOR UTILITY ON RAW POWER (AS PER ARCH ELEVATION). </t>
  </si>
  <si>
    <t>16A, 5 PIN SOCKET CONTROLLED BY 1 No. OF 16 A SINGLE POLE SWITCH ON RAW POWER(2400@MM FROM  FFL).</t>
  </si>
  <si>
    <t xml:space="preserve">6A, UNIVERSAL SOCKET CONTROLLED BY 1 No. OF 6 A SINGLE POLE SWITCH FLOOR POP UP BOX ON UPS POWER </t>
  </si>
  <si>
    <t xml:space="preserve">16A, UNIVERSAL SOCKET CONTROLLED BY 1No. OF 16A SP SWITCH FOR PROJECTOR ON UPS POWER (AS PER ARCH ELEVATION). </t>
  </si>
  <si>
    <t>3Nos. OF 16A UNIVERSAL SOCKET CONTROLLED BY 1No. OF 16A SP SWITCH WITH OUT BOX ON UPS POWER-FOR AV &amp; SPEAKER.</t>
  </si>
  <si>
    <t>MCB WITH ELCB FOR AC UNIT</t>
  </si>
  <si>
    <t>100x50mm PERFORATED TYPE CABLE TRAY</t>
  </si>
  <si>
    <t>150x50mm PERFORATED TYPE CABLE TRAY</t>
  </si>
  <si>
    <t>200x50mm PERFORATED TYPE CABLE TRAY</t>
  </si>
  <si>
    <t>300x50mm PERFORATED TYPE CABLE TRAY</t>
  </si>
  <si>
    <t>450x50mm PERFORATED TYPE CABLE TRAY</t>
  </si>
  <si>
    <t>ELECTRICAL CABLE TRAY</t>
  </si>
  <si>
    <t>LIGHTING CABLE TRAY WITH COVER</t>
  </si>
  <si>
    <t>DATA FLOOR RACEWAY</t>
  </si>
  <si>
    <t>125x125x50mm GI JUNCTION BOX</t>
  </si>
  <si>
    <t>32MM∅ FLOOR DATA CONDUIT</t>
  </si>
  <si>
    <t>25MM∅ FLOOR DATA CONDUIT</t>
  </si>
  <si>
    <t>POWER FLOOR RACEWAY</t>
  </si>
  <si>
    <t>25MM∅ FLOOR POWER CONDUIT</t>
  </si>
  <si>
    <t>150x50mm GI CEILING RACEWAY</t>
  </si>
  <si>
    <t>200x50mm GI CEILING RACEWAY</t>
  </si>
  <si>
    <t>300x50mm GI CEILING RACEWAY</t>
  </si>
  <si>
    <t>100x50mm GI FLOOR RACEWAY</t>
  </si>
  <si>
    <t>100x50mm GI CEILING RACEWAY</t>
  </si>
  <si>
    <t>POWER CEILING RACEWAY</t>
  </si>
  <si>
    <t>32MM∅ CEILING POWER CONDUIT</t>
  </si>
  <si>
    <t>25MM∅ CEILING POWER CONDUIT</t>
  </si>
  <si>
    <t>DATA CEILING RACEWAY</t>
  </si>
  <si>
    <t>32MM∅ CEILING DATA CONDUIT</t>
  </si>
  <si>
    <t>25MM∅ CEILING DATA CONDUIT</t>
  </si>
  <si>
    <t>inside shaft</t>
  </si>
  <si>
    <t>300mm INSIDE SHAFT</t>
  </si>
  <si>
    <t xml:space="preserve">200 mm width x 50mm depth x 1.6 mm thickness. </t>
  </si>
  <si>
    <t xml:space="preserve">100 mm X 50 mm X 1.6mm Light duty Perforated type cable trays </t>
  </si>
  <si>
    <t>1.4.10</t>
  </si>
  <si>
    <t>1.4.11</t>
  </si>
  <si>
    <t>1.4.12</t>
  </si>
  <si>
    <t>Note : With cover</t>
  </si>
  <si>
    <t>300mm wide with 50 mm depth Light duty 2 mm thick Perforated type cable trays (terrace)</t>
  </si>
  <si>
    <t>200mm wide with 50 mm depth Light duty 2 mm thick Perforated type cable  trays (terrace)</t>
  </si>
  <si>
    <t>100mm wide with 50 mm depth Light duty 2 mm thick Perforated type cable  trays (terrace)</t>
  </si>
  <si>
    <t>(C)</t>
  </si>
  <si>
    <t>1.4.13</t>
  </si>
  <si>
    <t>1.4.14</t>
  </si>
  <si>
    <t>1.4.15</t>
  </si>
  <si>
    <t xml:space="preserve">TERRACE CABLE TRAYS  </t>
  </si>
  <si>
    <t xml:space="preserve">CABLE TRAY, RACEWAYS , TRUNKING &amp; ACCESSORIES : </t>
  </si>
  <si>
    <t>300mm wide with 50 mm depth Light duty 2 mm raceway</t>
  </si>
  <si>
    <t>100mm wide with 50 mm depth Light duty 2 mm raceway</t>
  </si>
  <si>
    <t>(D)</t>
  </si>
  <si>
    <t>Ceiling Raceway</t>
  </si>
  <si>
    <t>1.4.16</t>
  </si>
  <si>
    <t>1.4.17</t>
  </si>
  <si>
    <t>1.4.18</t>
  </si>
  <si>
    <t>200mm wide with 50 mm depth Light duty 2 mm raceway</t>
  </si>
  <si>
    <t>1.4.19</t>
  </si>
  <si>
    <t>150mm wide with 50 mm depth Light duty 2 mm raceway</t>
  </si>
  <si>
    <t>(E)</t>
  </si>
  <si>
    <t>Floor Raceway</t>
  </si>
  <si>
    <t>200mm wide with 40 mm depth Light duty 2 mm raceway</t>
  </si>
  <si>
    <t>100mm wide with 40 mm depth Light duty 2 mm raceway</t>
  </si>
  <si>
    <t>Floor junction box</t>
  </si>
  <si>
    <t>1.4.20</t>
  </si>
  <si>
    <t>1.4.21</t>
  </si>
  <si>
    <t>1.4.22</t>
  </si>
  <si>
    <t>1.4.23</t>
  </si>
  <si>
    <t>125x125x50mm GI junction box</t>
  </si>
  <si>
    <t>175x175x50mm GI junction box</t>
  </si>
  <si>
    <t>1.4.24</t>
  </si>
  <si>
    <t>Supplying, Installation,unloading,,storing ,shifting,Testing &amp; commissioning of Form 4A compartment  type indoor(IP 42) LT panels suitable for 415V, 3 phase, 4 Wire 50 Hz AC supply system of suitable size fabricated in compartmentalized design from CRCA sheet steel of 1.6 mm thickness for body , 2mm thickness for frame work and covers, 3mm thickness for gland plates with stiffeners where ever required and shall be dust and vermin proof construction.</t>
  </si>
  <si>
    <t>1. The panel must be have suitable capacity extensible type TPN copper/Aluminium bus bars,Fire retardant DMC/SMC fillings for openings around bus bar near the sectional barriers.</t>
  </si>
  <si>
    <t>2. All MCB's to be provided with terminal blocks in the cable alley with labelling works as per design</t>
  </si>
  <si>
    <t>3. All the LT switchgears shall be compatable to be integerated with BMS and shall be provided with Remote operation &amp; RS-485/Modbus protocol.</t>
  </si>
  <si>
    <t>4. The breaker should have an integrated short circuit release which gives protection against short circuit in case of failure of microprocessor release.</t>
  </si>
  <si>
    <t xml:space="preserve">5. MS stand of suitable height to be included suiting to site condition if any. </t>
  </si>
  <si>
    <t xml:space="preserve">6.Space heaters for main panel to be provided. </t>
  </si>
  <si>
    <t>7. All MCCBs both Incoming &amp; Outgoing shall have LED 'ON / OFF / TRIP' indications without fail.</t>
  </si>
  <si>
    <t>8. CTs shall be of cast resin type only.</t>
  </si>
  <si>
    <t>9. All doors to have double rubber gasket with shutter assembly &amp; door seating frame.</t>
  </si>
  <si>
    <t>10. TM based  MCCB's  upto 250A &amp; MicroProcessor  based for  250A &amp; above.</t>
  </si>
  <si>
    <t>11. The current density for Aluminium busbars shall be 0.8 only.</t>
  </si>
  <si>
    <t>12. The current density for Copper busbars shall be 1.2 -1.4 only.</t>
  </si>
  <si>
    <t>13. All UPS outgoing panels shall have neutral busbars double the size of phase.</t>
  </si>
  <si>
    <t>14. FRLS PVC copper wires shall be used for control wiring</t>
  </si>
  <si>
    <t>15.MIMIC sticker to be considered for main panel</t>
  </si>
  <si>
    <t>16. LOTO provision shall be done for all panels wherever applicable</t>
  </si>
  <si>
    <t>17. Please share detailed discrimination report indicating the type and setting of the breakers considered.</t>
  </si>
  <si>
    <t>Academic block panel</t>
  </si>
  <si>
    <t>Terrace panel</t>
  </si>
  <si>
    <t>1ø, 16way SPN DB (LRPDB'S)</t>
  </si>
  <si>
    <t xml:space="preserve">Incoming : 25A DP RCBO 30mA </t>
  </si>
  <si>
    <t>Outgoing: 12 Nos.10A/16A SP MCB ( 'C' curve)</t>
  </si>
  <si>
    <t>1ø, 12way SPN DB (LRPDB'S)</t>
  </si>
  <si>
    <t>Outgoing: 8 Nos.10A/16A SP MCB ( 'C' curve)</t>
  </si>
  <si>
    <t>1ø, 16way SPN DB (LDB'S)</t>
  </si>
  <si>
    <t>Outgoing: 12 Nos.10A SP MCB ( 'C' curve)</t>
  </si>
  <si>
    <t xml:space="preserve">Incoming : 40A DP RCBO 30mA </t>
  </si>
  <si>
    <t>Outgoing: 8 Nos.10A SP MCB ( 'C' curve)</t>
  </si>
  <si>
    <t>1ø, 12way SPN DB (ELDB'S &amp; LDBS)</t>
  </si>
  <si>
    <t>1ø, 20way SPN DB (LDB'S)</t>
  </si>
  <si>
    <t>Outgoing: 16 Nos.10A SP MCB ( 'C' curve)</t>
  </si>
  <si>
    <t>1ø, 16way SPN DB (RPDB'S)</t>
  </si>
  <si>
    <t>1ø, 12way SPN DB (RPDB'S)</t>
  </si>
  <si>
    <t xml:space="preserve">Incoming : 40A DP RCBO 100mA </t>
  </si>
  <si>
    <t>1ø, 16way SPN DB (ACDB'S)</t>
  </si>
  <si>
    <t>1ø, 12way SPN DB (ACDB'S)</t>
  </si>
  <si>
    <t>Sub incommer: 3Nos. 32A DP RCCB (100 mA) for each phase</t>
  </si>
  <si>
    <t>Outgoings: 18Nos.16A SP MCB ( 'C' curve)</t>
  </si>
  <si>
    <t>Outgoings: 30Nos.16A SP MCB ( 'C' curve)</t>
  </si>
  <si>
    <t>3ø, 12Way TPN RPDBS</t>
  </si>
  <si>
    <t>3ø, 8Way TPN RPDBS</t>
  </si>
  <si>
    <t>1ø, 12way SPN DB (UDB'S)</t>
  </si>
  <si>
    <t xml:space="preserve">Incoming : 40A DP RCBO 300mA </t>
  </si>
  <si>
    <t>Outgoing: 8 Nos.10A/16A SP MCB ( 'D' curve)</t>
  </si>
  <si>
    <t>Supplying and fixing of 20KVA UPS system with 15 min battery backup inculding cabinets , racks , fixing accessories as required.</t>
  </si>
  <si>
    <t>Supplying and fixing of 10KVA UPS system with 90 min battery backup inculding cabinets , racks , fixing accessories as required.</t>
  </si>
  <si>
    <t xml:space="preserve">SECTION-a:  DWC PIPE AND INSPECTION CHAMBERS : </t>
  </si>
  <si>
    <t>450mm (length) x 450mm(width) x 500mm(depth).(Internal dimension).</t>
  </si>
  <si>
    <t>RCC &amp; DWC  Pipes</t>
  </si>
  <si>
    <t>Supply &amp; Installation of of Electro mat nominal 2.0 mm thick  1MTR width, 10MTR length class A   Voltage up to 3.3 KV electrically insulated PVC Synthetic mat confirming to IS:15652:2006 having minimum dielectric strength of 30kv Colour Blue (Fire Retardant)</t>
  </si>
  <si>
    <t>SECTION-8 : UPS SYSTEM</t>
  </si>
  <si>
    <r>
      <rPr>
        <b/>
        <sz val="11"/>
        <rFont val="Calibri"/>
        <family val="2"/>
        <scheme val="minor"/>
      </rPr>
      <t xml:space="preserve">OTHER ACCESSORIES: </t>
    </r>
    <r>
      <rPr>
        <sz val="11"/>
        <rFont val="Calibri"/>
        <family val="2"/>
        <scheme val="minor"/>
      </rPr>
      <t>Battery cabinet for item no.8.1.b above  with suitable ventilators, copper cables/buslinks between batteries, copper cables between UPS &amp; batteries, DC MCCB Box, DC isolator panel for battery strings  (DC Isolator box shall be individual for each UPS /  Battery string).</t>
    </r>
  </si>
  <si>
    <r>
      <rPr>
        <b/>
        <sz val="11"/>
        <rFont val="Calibri"/>
        <family val="2"/>
        <scheme val="minor"/>
      </rPr>
      <t xml:space="preserve">OTHER ACCESSORIES: </t>
    </r>
    <r>
      <rPr>
        <sz val="11"/>
        <rFont val="Calibri"/>
        <family val="2"/>
        <scheme val="minor"/>
      </rPr>
      <t>Battery cabinet for item no.8.2.b above  with suitable ventilators, copper cables/buslinks between batteries, copper cables between UPS &amp; batteries, DC MCCB Box, DC isolator panel for battery strings  (DC Isolator box shall be individual for each UPS /  Battery string).</t>
    </r>
  </si>
  <si>
    <r>
      <rPr>
        <b/>
        <sz val="11"/>
        <rFont val="Calibri"/>
        <family val="2"/>
        <scheme val="minor"/>
      </rPr>
      <t xml:space="preserve">OTHER ACCESSORIES: </t>
    </r>
    <r>
      <rPr>
        <sz val="11"/>
        <rFont val="Calibri"/>
        <family val="2"/>
        <scheme val="minor"/>
      </rPr>
      <t>Battery cabinet for item no.8.3.b above  with suitable ventilators, copper cables/buslinks between batteries, copper cables between UPS &amp; batteries, DC MCCB Box, DC isolator panel for battery strings  (DC Isolator box shall be individual for each UPS /  Battery string).</t>
    </r>
  </si>
  <si>
    <t>Supply &amp; Installation of Lift way Light point wiring with 2Rx2.5 Sqmm + 1Rx1.5 Sqmm FRLS Cu. Wire drawn in 20mm dia MS Conduit with all required accessories. (to be followed as per ceig requirement) for all floors  GF + 5 floors.</t>
  </si>
  <si>
    <t>Supply &amp; Installation of Lift way power socket point wiring with 6/16 5Pin socket controlled by 16A DP switch using 2Rx4 Sqmm+ 1Rx2.5 Sqmm FRLS Cu. Wire drawn in 25mm dia MS Conduit with all required accessories.(to be followed as per ceig requirement) for all floors GF + 5 floors.</t>
  </si>
  <si>
    <r>
      <t>Supply and installation of</t>
    </r>
    <r>
      <rPr>
        <b/>
        <sz val="11"/>
        <rFont val="Calibri"/>
        <family val="2"/>
        <scheme val="minor"/>
      </rPr>
      <t xml:space="preserve"> 3 No. 6A 3 pin/ 5 pin</t>
    </r>
    <r>
      <rPr>
        <sz val="11"/>
        <rFont val="Calibri"/>
        <family val="2"/>
        <scheme val="minor"/>
      </rPr>
      <t xml:space="preserve"> shuttered universal socket controlled by </t>
    </r>
    <r>
      <rPr>
        <b/>
        <sz val="11"/>
        <rFont val="Calibri"/>
        <family val="2"/>
        <scheme val="minor"/>
      </rPr>
      <t>1 No. 6 amps SP  modular switch</t>
    </r>
    <r>
      <rPr>
        <sz val="11"/>
        <rFont val="Calibri"/>
        <family val="2"/>
        <scheme val="minor"/>
      </rPr>
      <t xml:space="preserve">, with modular plate and cover in front on table, </t>
    </r>
    <r>
      <rPr>
        <b/>
        <sz val="11"/>
        <rFont val="Calibri"/>
        <family val="2"/>
        <scheme val="minor"/>
      </rPr>
      <t>without back box</t>
    </r>
    <r>
      <rPr>
        <sz val="11"/>
        <rFont val="Calibri"/>
        <family val="2"/>
        <scheme val="minor"/>
      </rPr>
      <t xml:space="preserve">, with interconnection etc. as required. </t>
    </r>
  </si>
  <si>
    <r>
      <t>Supply and installation of</t>
    </r>
    <r>
      <rPr>
        <b/>
        <sz val="11"/>
        <rFont val="Calibri"/>
        <family val="2"/>
        <scheme val="minor"/>
      </rPr>
      <t xml:space="preserve"> 1 No. 6A 3 pin/ 5 pin</t>
    </r>
    <r>
      <rPr>
        <sz val="11"/>
        <rFont val="Calibri"/>
        <family val="2"/>
        <scheme val="minor"/>
      </rPr>
      <t xml:space="preserve"> shuttered universal socket with modular plate and cover in front on surface or in recess, </t>
    </r>
    <r>
      <rPr>
        <b/>
        <sz val="11"/>
        <rFont val="Calibri"/>
        <family val="2"/>
        <scheme val="minor"/>
      </rPr>
      <t>with back box</t>
    </r>
    <r>
      <rPr>
        <sz val="11"/>
        <rFont val="Calibri"/>
        <family val="2"/>
        <scheme val="minor"/>
      </rPr>
      <t xml:space="preserve">, with interconnection etc. as required. </t>
    </r>
  </si>
  <si>
    <r>
      <t>Supplying and installation of</t>
    </r>
    <r>
      <rPr>
        <b/>
        <sz val="11"/>
        <rFont val="Calibri"/>
        <family val="2"/>
        <scheme val="minor"/>
      </rPr>
      <t xml:space="preserve"> 3/5 pin 6/16 amps</t>
    </r>
    <r>
      <rPr>
        <sz val="11"/>
        <rFont val="Calibri"/>
        <family val="2"/>
        <scheme val="minor"/>
      </rPr>
      <t xml:space="preserve"> modular socket outlet controlled by 1 No. 16 amps SP modular switch, with modular plate and cover in front on surface or in recess, with suitable  back box,interconnection etc. as required. For handrier</t>
    </r>
  </si>
  <si>
    <r>
      <t>Supplying and installation of</t>
    </r>
    <r>
      <rPr>
        <b/>
        <sz val="11"/>
        <rFont val="Calibri"/>
        <family val="2"/>
        <scheme val="minor"/>
      </rPr>
      <t xml:space="preserve"> 3/5 pin 6/16 amps</t>
    </r>
    <r>
      <rPr>
        <sz val="11"/>
        <rFont val="Calibri"/>
        <family val="2"/>
        <scheme val="minor"/>
      </rPr>
      <t xml:space="preserve"> modular socket outlet controlled by 1 No. 16 amps SP modular switch, with modular plate and cover in front on surface or in recess, with suitable  back box,interconnection etc. as required. For cleaning</t>
    </r>
  </si>
  <si>
    <t>4.5.5</t>
  </si>
  <si>
    <r>
      <t>Supplying and installation of</t>
    </r>
    <r>
      <rPr>
        <b/>
        <sz val="11"/>
        <rFont val="Calibri"/>
        <family val="2"/>
        <scheme val="minor"/>
      </rPr>
      <t xml:space="preserve"> 3/5 pin 6/16 amps</t>
    </r>
    <r>
      <rPr>
        <sz val="11"/>
        <rFont val="Calibri"/>
        <family val="2"/>
        <scheme val="minor"/>
      </rPr>
      <t xml:space="preserve"> modular socket outlet controlled by 1 No. 16 amps SP modular switch, with modular plate and cover in front on surface or in recess, with suitable  back box,interconnection etc. as required. For AC</t>
    </r>
  </si>
  <si>
    <r>
      <t>Supplying and installation of</t>
    </r>
    <r>
      <rPr>
        <b/>
        <sz val="11"/>
        <rFont val="Calibri"/>
        <family val="2"/>
        <scheme val="minor"/>
      </rPr>
      <t xml:space="preserve"> 3/5 pin 16 amps</t>
    </r>
    <r>
      <rPr>
        <sz val="11"/>
        <rFont val="Calibri"/>
        <family val="2"/>
        <scheme val="minor"/>
      </rPr>
      <t xml:space="preserve"> modular socket outlet controlled by 1 No. 16 amps SP modular switch, with modular plate and cover in front on surface or in recess, with suitable  back box,interconnection etc. as required. For projector</t>
    </r>
  </si>
  <si>
    <t>4.5.6</t>
  </si>
  <si>
    <t>4.5.7</t>
  </si>
  <si>
    <r>
      <t>Supply and installation of</t>
    </r>
    <r>
      <rPr>
        <b/>
        <sz val="11"/>
        <rFont val="Calibri"/>
        <family val="2"/>
        <scheme val="minor"/>
      </rPr>
      <t xml:space="preserve"> 3 No. 16A 3 pin/ 5 pin</t>
    </r>
    <r>
      <rPr>
        <sz val="11"/>
        <rFont val="Calibri"/>
        <family val="2"/>
        <scheme val="minor"/>
      </rPr>
      <t xml:space="preserve"> shuttered universal socket controlled by </t>
    </r>
    <r>
      <rPr>
        <b/>
        <sz val="11"/>
        <rFont val="Calibri"/>
        <family val="2"/>
        <scheme val="minor"/>
      </rPr>
      <t>1 No. 16 amps SP  modular switch</t>
    </r>
    <r>
      <rPr>
        <sz val="11"/>
        <rFont val="Calibri"/>
        <family val="2"/>
        <scheme val="minor"/>
      </rPr>
      <t xml:space="preserve">, with modular plate and cover in front on surface or in recess, </t>
    </r>
    <r>
      <rPr>
        <b/>
        <sz val="11"/>
        <rFont val="Calibri"/>
        <family val="2"/>
        <scheme val="minor"/>
      </rPr>
      <t>with back box</t>
    </r>
    <r>
      <rPr>
        <sz val="11"/>
        <rFont val="Calibri"/>
        <family val="2"/>
        <scheme val="minor"/>
      </rPr>
      <t xml:space="preserve">, with interconnection etc. as required. </t>
    </r>
  </si>
  <si>
    <t>4.5.8</t>
  </si>
  <si>
    <t>4.5.9</t>
  </si>
  <si>
    <t>4.4.6</t>
  </si>
  <si>
    <t>4.4.7</t>
  </si>
  <si>
    <t>32mm dia floor Conduit power + data</t>
  </si>
  <si>
    <t>32mm dia concealed Conduit power + data</t>
  </si>
  <si>
    <t>25mm dia floor Conduit power + data</t>
  </si>
  <si>
    <t>32mm dia open Conduit  power + data</t>
  </si>
  <si>
    <t>25mm dia open Conduit  power + data</t>
  </si>
  <si>
    <t>SWITCH CONTROL</t>
  </si>
  <si>
    <t>SENSOR+SWITCH  CONTROL</t>
  </si>
  <si>
    <t>MCB  CONTROL</t>
  </si>
  <si>
    <t>L1-L2-F1-F2</t>
  </si>
  <si>
    <t>L4</t>
  </si>
  <si>
    <t>L5-L8</t>
  </si>
  <si>
    <t>L9-L12</t>
  </si>
  <si>
    <t>L68-71</t>
  </si>
  <si>
    <t>F29-F30</t>
  </si>
  <si>
    <t>L25-27</t>
  </si>
  <si>
    <t>L18</t>
  </si>
  <si>
    <t>L16-17</t>
  </si>
  <si>
    <t>L19-L24</t>
  </si>
  <si>
    <t>L28-L31</t>
  </si>
  <si>
    <t>CL1-CL2A</t>
  </si>
  <si>
    <t>CL3-CL7,CL6A</t>
  </si>
  <si>
    <t>L5</t>
  </si>
  <si>
    <t>L1-L4</t>
  </si>
  <si>
    <t>L6-L8-L11-F1-F2</t>
  </si>
  <si>
    <t>L12-L14</t>
  </si>
  <si>
    <t>L18-L21-F3-F5</t>
  </si>
  <si>
    <t>L22-L27-6-F7</t>
  </si>
  <si>
    <t>L28-L29-F10</t>
  </si>
  <si>
    <t>L30-33-F11-F12</t>
  </si>
  <si>
    <t>L34-L36</t>
  </si>
  <si>
    <t>L39-40</t>
  </si>
  <si>
    <t>CL8</t>
  </si>
  <si>
    <t>L43-L44-F14</t>
  </si>
  <si>
    <t>L45-46</t>
  </si>
  <si>
    <t>L47-49-F15-F16</t>
  </si>
  <si>
    <t>L-50-51-F17</t>
  </si>
  <si>
    <t>L52-L53-F18</t>
  </si>
  <si>
    <t>L54-L55-F19</t>
  </si>
  <si>
    <t>L41-L42-F13</t>
  </si>
  <si>
    <t>F23-L58</t>
  </si>
  <si>
    <t>F24-L59</t>
  </si>
  <si>
    <t>L63-F25,L64</t>
  </si>
  <si>
    <t>L65-L66-F26</t>
  </si>
  <si>
    <t>L67A-F27</t>
  </si>
  <si>
    <t>L19-L22-F3-F5</t>
  </si>
  <si>
    <t>L23-L27-6-F7</t>
  </si>
  <si>
    <t>L3-L6</t>
  </si>
  <si>
    <t>L9-L12-L11-F1-F2</t>
  </si>
  <si>
    <t>L13-L16</t>
  </si>
  <si>
    <t>L1-L2</t>
  </si>
  <si>
    <t>CL9-CL10</t>
  </si>
  <si>
    <t>L79-L82</t>
  </si>
  <si>
    <t>L72-L78</t>
  </si>
  <si>
    <t>L78A</t>
  </si>
  <si>
    <t>CL3-CL8,CL6A</t>
  </si>
  <si>
    <t>L28</t>
  </si>
  <si>
    <t>L29-L32-F9-F11</t>
  </si>
  <si>
    <t>L36-L37</t>
  </si>
  <si>
    <t>L38-L39</t>
  </si>
  <si>
    <t>L33-L35</t>
  </si>
  <si>
    <t>L40-L41-F13</t>
  </si>
  <si>
    <t>L42-L43-F15</t>
  </si>
  <si>
    <t>L44</t>
  </si>
  <si>
    <t>L45-L46-F17</t>
  </si>
  <si>
    <t>L47-48</t>
  </si>
  <si>
    <t>L49-F18</t>
  </si>
  <si>
    <t>L50-F19</t>
  </si>
  <si>
    <t>L51-F20</t>
  </si>
  <si>
    <t>L52-F21</t>
  </si>
  <si>
    <t>L53-F22</t>
  </si>
  <si>
    <t>L54-57-F23-F24A</t>
  </si>
  <si>
    <t>L58-L59-F25</t>
  </si>
  <si>
    <t>L60</t>
  </si>
  <si>
    <t>L61-62-F26</t>
  </si>
  <si>
    <t>L63-64-F27</t>
  </si>
  <si>
    <t>L65-F12</t>
  </si>
  <si>
    <t>L66-L67</t>
  </si>
  <si>
    <t>L68-L70</t>
  </si>
  <si>
    <t>L3</t>
  </si>
  <si>
    <t>CL1-CL2</t>
  </si>
  <si>
    <t>L41-L44</t>
  </si>
  <si>
    <t>L40</t>
  </si>
  <si>
    <t>L45-L49-F23-F24</t>
  </si>
  <si>
    <t>CL50-54</t>
  </si>
  <si>
    <t>L56-L59-F25-F27</t>
  </si>
  <si>
    <t>L60-L63-F28-30</t>
  </si>
  <si>
    <t>L66-L69-F31-F33</t>
  </si>
  <si>
    <t>CL5-CL7</t>
  </si>
  <si>
    <t>CL70-CL74</t>
  </si>
  <si>
    <t>CL9</t>
  </si>
  <si>
    <t>CL9A-B-C-D</t>
  </si>
  <si>
    <t>L39-F22</t>
  </si>
  <si>
    <t>L38-F21</t>
  </si>
  <si>
    <t>L5-F3</t>
  </si>
  <si>
    <t>L6-F4</t>
  </si>
  <si>
    <t>L7-F5</t>
  </si>
  <si>
    <t>L8-F6</t>
  </si>
  <si>
    <t>L9-F7</t>
  </si>
  <si>
    <t>L10-F8</t>
  </si>
  <si>
    <t>L11-F9</t>
  </si>
  <si>
    <t>L12-F10</t>
  </si>
  <si>
    <t>L13-F11</t>
  </si>
  <si>
    <t>L14-F12</t>
  </si>
  <si>
    <t>L15-F13</t>
  </si>
  <si>
    <t>L16-F14</t>
  </si>
  <si>
    <t>L17-F15</t>
  </si>
  <si>
    <t>L24-F17</t>
  </si>
  <si>
    <t>L25-F18</t>
  </si>
  <si>
    <t>L34-F19</t>
  </si>
  <si>
    <t>L35-F20</t>
  </si>
  <si>
    <t>L26-33</t>
  </si>
  <si>
    <t>L39-F18</t>
  </si>
  <si>
    <t>L18-23</t>
  </si>
  <si>
    <t>CL28A,B,C,D,E</t>
  </si>
  <si>
    <t>CL28F</t>
  </si>
  <si>
    <t>EMERGENCY</t>
  </si>
  <si>
    <t>EL1</t>
  </si>
  <si>
    <t>EL2</t>
  </si>
  <si>
    <t>EL3</t>
  </si>
  <si>
    <t>EL4</t>
  </si>
  <si>
    <t>EL5</t>
  </si>
  <si>
    <t>EL6</t>
  </si>
  <si>
    <t>EL7</t>
  </si>
  <si>
    <t>EL8</t>
  </si>
  <si>
    <t>EL9</t>
  </si>
  <si>
    <t>EL10</t>
  </si>
  <si>
    <t>CEL1-2</t>
  </si>
  <si>
    <t>EL10A</t>
  </si>
  <si>
    <t>EL11</t>
  </si>
  <si>
    <t>EL12</t>
  </si>
  <si>
    <t>EL13</t>
  </si>
  <si>
    <t>EL14</t>
  </si>
  <si>
    <t>EL15</t>
  </si>
  <si>
    <t>EL16</t>
  </si>
  <si>
    <t>EL17</t>
  </si>
  <si>
    <t>EL18</t>
  </si>
  <si>
    <t>EL19</t>
  </si>
  <si>
    <t>EL20</t>
  </si>
  <si>
    <t>EL21</t>
  </si>
  <si>
    <t>EL22</t>
  </si>
  <si>
    <t>EL23</t>
  </si>
  <si>
    <t>EL24</t>
  </si>
  <si>
    <t>EL25</t>
  </si>
  <si>
    <t>EL26</t>
  </si>
  <si>
    <t>EL27</t>
  </si>
  <si>
    <t>EL28</t>
  </si>
  <si>
    <t>EL29</t>
  </si>
  <si>
    <t>EL30</t>
  </si>
  <si>
    <t>EL31</t>
  </si>
  <si>
    <t>EL32</t>
  </si>
  <si>
    <t>EL33</t>
  </si>
  <si>
    <t>CEL2A</t>
  </si>
  <si>
    <t>EL34</t>
  </si>
  <si>
    <t>EL35</t>
  </si>
  <si>
    <t>EL36</t>
  </si>
  <si>
    <t>EL37</t>
  </si>
  <si>
    <t>CEL1</t>
  </si>
  <si>
    <r>
      <rPr>
        <b/>
        <sz val="11"/>
        <rFont val="Calibri"/>
        <family val="2"/>
        <scheme val="minor"/>
      </rPr>
      <t xml:space="preserve">Lighting controlled by Switch : 
</t>
    </r>
    <r>
      <rPr>
        <sz val="11"/>
        <rFont val="Calibri"/>
        <family val="2"/>
        <scheme val="minor"/>
      </rPr>
      <t xml:space="preserve">Wiring for primary light point &amp; secondary light points with 2Rx2.5sqmm + 1Rx1.5sqmm FRLS  Copper wire in 25mm dia FRLS PVC conduit. </t>
    </r>
  </si>
  <si>
    <r>
      <rPr>
        <b/>
        <sz val="11"/>
        <rFont val="Calibri"/>
        <family val="2"/>
        <scheme val="minor"/>
      </rPr>
      <t xml:space="preserve">Lighting controlled by MCB : 
</t>
    </r>
    <r>
      <rPr>
        <sz val="11"/>
        <rFont val="Calibri"/>
        <family val="2"/>
        <scheme val="minor"/>
      </rPr>
      <t xml:space="preserve">Wiring for primary light point &amp; secondary light points with 2Rx2.5sqmm + 1Rx1.5sqmm FRLS  Copper wire in 25mm dia FRLS PVC conduit. </t>
    </r>
  </si>
  <si>
    <t>4.3.3</t>
  </si>
  <si>
    <t>4.3.4</t>
  </si>
  <si>
    <t>4.3.5</t>
  </si>
  <si>
    <t>4.3.6</t>
  </si>
  <si>
    <t>4.3.7</t>
  </si>
  <si>
    <t>4.3.8</t>
  </si>
  <si>
    <t>Ceiling fan point controlled by a switch and stepped type electronic regulator. Rate to be include of 10mm MS hook housed in 16 gauge MS box flush mounted in celing slab. Rate to include cost of regulator and switch.</t>
  </si>
  <si>
    <t xml:space="preserve">2R x 2.5 sq.mm + 1 R x  1.5 sq.mm earth wire for Light Circuit Mains </t>
  </si>
  <si>
    <t>Supply and wiring for primary light point with FRLS Copper wire / cable 1.1KV grade  ISI marked PVC insulated multi- strandard copper wire / multi core copper flexible cable conforming to IS:694 (with latest ammendments )in ISI marked 25mm dia heavy duty 2.0mm thick electrical grade FRLS PVC conduit with necessary accessories such as bends, collars, junction boxes and pull boxes and with covering covering plate as required as per the site condition on  open/surface /concealed in ceiling, wall, column, floor,conforming to IS 9537-3 (1983)(with latest amendments).
Including supply and fixing of 5amps flush type modular (plate) control switches fixed in suitable size sheet metal flush box suitable for modular switches and covered with modular siwtch plates and all necessary components and earthing, supply of terminating lugs and all fixing materials,accessories,and interconnections complete as required. This work includes chipping, chasing,clamping,filling and all related minor civil works.  The rates shall include all leads,lifts &amp; Staging/scffolding (if any).(Includes of conduit cost)</t>
  </si>
  <si>
    <t>Supply and wiring  of  FRLS, 1.1KV grade, ISI marked, PVC insulated multistranded  copper wire / cable of below sizes along with earth wire conforming to  IS:694 (with latest amendments) in existing 25mm dia FRLS PVC conduit from DB to the first point / switch board/sensor as required and approved by the consultant / client.as per the site condition on  open/surface /concealed in ceiling, wall, column, floor as required. .(Includes of conduit cost)</t>
  </si>
  <si>
    <r>
      <t xml:space="preserve">Supply &amp; Wiring for Raw Power and UPS circuit of the following sizes with FRLSH PVC insulated &amp; sheathed Multi core copper cable, conforming to IS:694 (with latest ammendments ) in existing conduit/raceway from DB to the sockets &amp; including looping between sockets of same circuit as required and approved by the consultant/client. The rates shall include all leads,lifts &amp; Staging/scffolding (if any).as per the site condition on  open/surface /concealed in ceiling, wall, column, floor as required. (Includes of conduit cost)
Color coding to be maintained :
For Raw power : Black - Outer sheath, Red-Black-Green, Yellow-Black-Green, Blue-Black-Green.
</t>
    </r>
    <r>
      <rPr>
        <b/>
        <sz val="11"/>
        <rFont val="Calibri"/>
        <family val="2"/>
        <scheme val="minor"/>
      </rPr>
      <t>For UPS : White - Outer sheath, Red-Black-Green, Yellow-Black-Green, Blue-Black-Green.</t>
    </r>
  </si>
  <si>
    <t>tF</t>
  </si>
  <si>
    <t>lighthing</t>
  </si>
  <si>
    <t>3C x 2.5 sq.mm coper cable for Power Circuit Mains</t>
  </si>
  <si>
    <t>power first point + looping</t>
  </si>
  <si>
    <t>25mm dia concealed Conduit power + data</t>
  </si>
  <si>
    <t>100mm wide with 40 mm depth Light duty 2 mm powder coated raceway</t>
  </si>
  <si>
    <r>
      <t xml:space="preserve">Supply and Installation of  </t>
    </r>
    <r>
      <rPr>
        <b/>
        <sz val="11"/>
        <rFont val="Calibri"/>
        <family val="2"/>
        <scheme val="minor"/>
      </rPr>
      <t>1 Phase, 16A  Industrial type socket lockable with Straight plug</t>
    </r>
    <r>
      <rPr>
        <sz val="11"/>
        <rFont val="Calibri"/>
        <family val="2"/>
        <scheme val="minor"/>
      </rPr>
      <t xml:space="preserve"> (IP 44 IK 08) of  Plastic moulded all necessary interconection wires etc.for sever room</t>
    </r>
  </si>
  <si>
    <t>PART-A</t>
  </si>
  <si>
    <t>1. Active works of IT is not considered</t>
  </si>
  <si>
    <t>SECTION-1 :ACCESS</t>
  </si>
  <si>
    <t>SECTION-2 : CCTV</t>
  </si>
  <si>
    <t>4C x 25- Air-AL</t>
  </si>
  <si>
    <t>FROM</t>
  </si>
  <si>
    <t>TO</t>
  </si>
  <si>
    <t>50 x 10 mm GI STRIP IN mm(L-METERS)</t>
  </si>
  <si>
    <t>25 x 6 mm GI STRIP mm(L-METERS)</t>
  </si>
  <si>
    <t>25 x 3 mm GI STRIP mm(L-METERS)</t>
  </si>
  <si>
    <t>8 SWG GI WIREmm(L-METERS)</t>
  </si>
  <si>
    <t>G1-E1-E1</t>
  </si>
  <si>
    <t>O/P PANEL 1</t>
  </si>
  <si>
    <t>O/P PANEL 2</t>
  </si>
  <si>
    <t>UPS-1</t>
  </si>
  <si>
    <t>UPS-2</t>
  </si>
  <si>
    <t>UPS-3</t>
  </si>
  <si>
    <t>25X6 EARTH BAR</t>
  </si>
  <si>
    <t>RPDB-1</t>
  </si>
  <si>
    <t>RPDB-3</t>
  </si>
  <si>
    <t>EMDB</t>
  </si>
  <si>
    <t>LDB</t>
  </si>
  <si>
    <t>RPDB-4</t>
  </si>
  <si>
    <t>RPDB-2</t>
  </si>
  <si>
    <t>UPS DB1</t>
  </si>
  <si>
    <t>UPS DB2</t>
  </si>
  <si>
    <t>AC DB</t>
  </si>
  <si>
    <t>LRPDB</t>
  </si>
  <si>
    <t>UPS DB</t>
  </si>
  <si>
    <t>RPDB-5</t>
  </si>
  <si>
    <t>FIFTH FLOOR</t>
  </si>
  <si>
    <t>LOWER GROUND FLOOR</t>
  </si>
  <si>
    <t>RPDB</t>
  </si>
  <si>
    <t>LRPDB-1</t>
  </si>
  <si>
    <t>LRPDB-2</t>
  </si>
  <si>
    <t>LIFTS</t>
  </si>
  <si>
    <t>G1-E3-E4</t>
  </si>
  <si>
    <t>LIFT-1</t>
  </si>
  <si>
    <t>G1-E5-E6</t>
  </si>
  <si>
    <t>LIFT-2</t>
  </si>
  <si>
    <t>G1-E7-E8</t>
  </si>
  <si>
    <t>BUFFER</t>
  </si>
  <si>
    <t>50 x 6 mm GI STRIP IN mm(L-METERS)</t>
  </si>
  <si>
    <t>AC UNIT 1</t>
  </si>
  <si>
    <t>AC UNIT 2</t>
  </si>
  <si>
    <t>AC UNIT 3</t>
  </si>
  <si>
    <t>EX 1</t>
  </si>
  <si>
    <t>EX 2</t>
  </si>
  <si>
    <t>EX 3</t>
  </si>
  <si>
    <t>EX 4</t>
  </si>
  <si>
    <t>FRESH AIR GF</t>
  </si>
  <si>
    <t>EX  GF</t>
  </si>
  <si>
    <t>FRESH AIR 1F</t>
  </si>
  <si>
    <t>EX  1F</t>
  </si>
  <si>
    <t>KITCHEN EX</t>
  </si>
  <si>
    <t>KITCHEN FRESH AIR</t>
  </si>
  <si>
    <t>Providing and fixing 50mm x 10mm GI strip</t>
  </si>
  <si>
    <t xml:space="preserve">25 x 6 mm GI STRIP </t>
  </si>
  <si>
    <t>1ø, SERVER DB</t>
  </si>
  <si>
    <t>Outgoing: 4 Nos.16A SP MCB ( 'C' curve)</t>
  </si>
  <si>
    <t>SI.NO</t>
  </si>
  <si>
    <t>Legend</t>
  </si>
  <si>
    <t>Location</t>
  </si>
  <si>
    <t>CCT</t>
  </si>
  <si>
    <t>Body Colour</t>
  </si>
  <si>
    <t xml:space="preserve">Buffer </t>
  </si>
  <si>
    <t>Meeting rooms</t>
  </si>
  <si>
    <t>White</t>
  </si>
  <si>
    <t>Meeting rooms, lounge and workstations</t>
  </si>
  <si>
    <t>Meeting rooms and workstations</t>
  </si>
  <si>
    <t>Cabins,meeting rooms</t>
  </si>
  <si>
    <t>Corridor,Toilets</t>
  </si>
  <si>
    <t>Toilets</t>
  </si>
  <si>
    <t>Meeting rooms,cabins,moot court</t>
  </si>
  <si>
    <t xml:space="preserve">Supply and installation of  IP40, 20W (4 feet) Suspended type conduit Mounted LED Batten with System efficacy of more than 110 lm/W (2200 lumens). The luminaire shall have High Optically Efficient Polycarbonate Diffuser for Uniform illumination and wider light distribution.  life of 50000 Hrs . The LEDs used should be with CCT of 5700 K and CRI of Minimum 80. LED Driver shall be Isolated type, Constant Current topology driver with proper heat sink for heat dissipation suitable to operate in input voltage range of 150V to 270V with 3 KV internal surge protection, Power factor greater than 0.95 and total harmonic distortion (THD) of less than 10% should be integral to the luminaire. </t>
  </si>
  <si>
    <t>Storage,service rooms</t>
  </si>
  <si>
    <t>Toiets</t>
  </si>
  <si>
    <t>Supply and installation of surface/wall mounted SMD LED bulkhead luminaire of 10W LED fixture with System efficacy of 100 lm/W and 1000 system lumens, operating in ambient temperature of 0⁰C to 45⁰C at 50Hz frequency . Luminaire shall be made up of pressure die cast aluminum housing powder coated in dark gray with polycarbonate high transmissivity opal diffuser. Luminaire is with high quality silicon gasket of IP40 and IK10 protection . life of 50000 burning hours tested at maximum current .The LEDs used shall be with CCT of 5700 K and CRI of minimum 80,  Constant Current with range 140-280V AC with internal surge protection of 2.5kV. Driver of Efficiency &gt; 80%, Power factor of minimum 0.95 and total harmonic distortion (THD) of less than or equal to 10% shall be integral to the luminaire with electroinic driver. indoor type</t>
  </si>
  <si>
    <t>Shafts</t>
  </si>
  <si>
    <t xml:space="preserve">Supply and installation of surface/wall mounted SMD LED bulkhead luminaire of 10W LED fixture with System efficacy of 100 lm/W and 1000 system lumens, operating in ambient temperature of 0⁰C to 45⁰C at 50Hz frequency . Luminaire shall be made up of pressure die cast aluminum housing powder coated in dark gray with polycarbonate high transmissivity opal diffuser. Luminaire is with high quality silicon gasket of IP65 and IK10 protection . life of 50000 burning hours tested at maximum current .The LEDs used shall be with CCT of 5700 K and CRI of minimum 80,  Constant Current with range 140-280V AC with internal surge protection of 2.5kV. Driver of Efficiency &gt; 80%, Power factor of minimum 0.95 and total harmonic distortion (THD) of less than or equal to 10% shall be integral to the luminaire with electroinic driver. out door type </t>
  </si>
  <si>
    <t>Supply and installation of Integral, IP 20, 600mm dia 30W LED Pendent mounted circular Ring fixture.The LED shall be with the life of 50000 Hrs tested at maximum current.The LEDs used should be with CCT of 5700 K and CRI of Minimum 80. LED Driver shall be CRCA constructed, Isolated type, Constant Current topology driver with proper heat sink for heat dissipation suitable to operate in input voltage range of 150V to 270V with 2 KV internal surge protection, Power factor greater than 0.95 andtotal harmonic distortion (THD) of less than 10% should be integral to the luminaire  with electroinic driver</t>
  </si>
  <si>
    <t>Supply and installation of of 30W, 250mm dia, 290mm hieght LED Hi-power Downlight – Surface type, 133lm/W system efficacy. The LED shall be with the life of 50000 Hrs tested at maximum current.The LEDs used should be with CCT of 5700 K and CRI of Minimum 80 with electroinic driver.</t>
  </si>
  <si>
    <t>Double height area</t>
  </si>
  <si>
    <t>Entrance lobby</t>
  </si>
  <si>
    <t>Terrace pavilion</t>
  </si>
  <si>
    <t>Black</t>
  </si>
  <si>
    <t>Supply and installation of 30W, 350mmx350mmLED square light  115lm/W system efficacy. The LED shall be with the life of 50000 Hrs tested at maximum current.The LEDs used should be with CCT of 5700 K and CRI of Minimum 80 with electroinic driver.outdoor type</t>
  </si>
  <si>
    <t xml:space="preserve">20W, 1200mm length, Up-Down 70% down 30% up deep recessed prismatic diffuser, Extruded Aluminium housing and Die casted endcap duly powder coated White and with black colour as a option, Technology edge with high efficacy LEDs, 65° Beam lens with microstructured antiglare optical lens and the antiglare cover with multiple colour options, UGR&lt;16 for Up-Down variant, Driver is pre-wired up to terminal block on the housing, </t>
  </si>
  <si>
    <t xml:space="preserve">40W, 2400mm length, Up-Down 70% down 30% up deep recessed prismatic diffuser, Extruded Aluminium housing and Die casted endcap duly powder coated White and with black colour as a option, Technology edge with high efficacy LEDs, UGR&lt;16 for Up-Down variant, Driver is pre-wired up to terminal block on the housing, </t>
  </si>
  <si>
    <t xml:space="preserve">20W, 1200mm length, 150mm width techzone light prismatic diffuser, Extruded Aluminium housing and Die casted endcap duly powder coated White and with black colour as a option, Technology edge with high efficacy LEDs,  UGR&lt;16 for Up-Down variant, Driver is pre-wired up to terminal block on the housing, </t>
  </si>
  <si>
    <t xml:space="preserve">40W, 2400mm length, 150mm width techzone light prismatic diffuser, Extruded Aluminium housing and Die casted endcap duly powder coated White and with black colour as a option, Technology edge with high efficacy LEDs,  UGR&lt;16 for Up-Down variant, Driver is pre-wired up to terminal block on the housing, </t>
  </si>
  <si>
    <t>PIR motion sensor</t>
  </si>
  <si>
    <t xml:space="preserve">Biometric face Readers for class rooms:
Supply, Installation, Testing and Commssioining of Biometric fingerprint card reader with UL Certified sensor with 3,000 face templates, 250,000 IDs in authorized user list, 1 Million logs, unlimited on card, False Rejection / Acceptance Rate 0.01% / 0.001%, IP65 and vandal resistant (IK08) as per technical specifications.
 </t>
  </si>
  <si>
    <t>Conduit color code: Power conduit - Black,Security conduit - Blue, Fire alarm conduit -Red, Low voltage conduit - Brown, UPS Conduit - Green(may vary as per architect intent)</t>
  </si>
  <si>
    <t>Earth excavation upto a depth of 600/800mm &amp; width upto 400mm for cable / pipe, refilling, consolidating, compacting, brick and sand protection for cables. Bricks and sand protections shall be as per the enclosed sketch</t>
  </si>
  <si>
    <t>SECTION 1 : RCC &amp; DWC PIPE</t>
  </si>
  <si>
    <t>PART-C (ACCESS &amp; CCTV BOQ)</t>
  </si>
  <si>
    <r>
      <rPr>
        <b/>
        <sz val="11"/>
        <rFont val="Calibri"/>
        <family val="2"/>
        <scheme val="minor"/>
      </rPr>
      <t xml:space="preserve">Lighting controlled by sensor + Switch : 
</t>
    </r>
    <r>
      <rPr>
        <sz val="11"/>
        <rFont val="Calibri"/>
        <family val="2"/>
        <scheme val="minor"/>
      </rPr>
      <t xml:space="preserve">Wiring for primary light point &amp; secondary light points with 2Rx2.5sqmm + 1Rx1.5sqmm FRLS  Copper wire in 25mm dia FRLS PVC conduit. </t>
    </r>
  </si>
  <si>
    <t>UPS output DB</t>
  </si>
  <si>
    <t>Junction boxes to be provided with enough supports inside the box.</t>
  </si>
  <si>
    <t>Raceway  installed  below  screeded  floor   shall  include necessary  mounting  supports,  junction  boxes  and accessories to fix it firmly to the ground.</t>
  </si>
  <si>
    <t>The raceways shall be fixed to the floor with GI (25mm x 3mm) strips so that there is no movement of the channels when civil work (pouring of cement concrete) is being done.</t>
  </si>
  <si>
    <t>Race ways to be covered with Chicken mesh  before concreting. Curing compound to be applied after initial setting of the concrete.</t>
  </si>
  <si>
    <t>All edges, cut faces shall be free of burrs &amp; shall be smooth. Jointing of the raceways to be done using fisher plates, connectors</t>
  </si>
  <si>
    <t>The channels shall be earthed at the boxes and at the joints with 14 SWG bare copper wire with screws so that earth is continuous.</t>
  </si>
  <si>
    <t>The quoted rate for the raceway to be inclusive of suitable size threaded rod. For size up to 450mm shall be with threaded GI rod &amp; above 450mm with higher dia threaded GI road to withstand weight of the tray and can have intermediate C channel supports.</t>
  </si>
  <si>
    <t xml:space="preserve">Factory made customised bends suiting to design to be used .Cost to include same </t>
  </si>
  <si>
    <t>Supply  &amp; Installation of following size GI raceway / wire way with cover,  made out of 16 SWG GI for body and 14 SWG GI for cover.</t>
  </si>
  <si>
    <r>
      <t>Supply and installation of weather proof</t>
    </r>
    <r>
      <rPr>
        <b/>
        <sz val="11"/>
        <rFont val="Calibri"/>
        <family val="2"/>
        <scheme val="minor"/>
      </rPr>
      <t xml:space="preserve"> 40A MCB with ELCB box  for AC</t>
    </r>
    <r>
      <rPr>
        <sz val="11"/>
        <rFont val="Calibri"/>
        <family val="2"/>
        <scheme val="minor"/>
      </rPr>
      <t xml:space="preserve"> IP65</t>
    </r>
  </si>
  <si>
    <r>
      <t>Supply and installation of weather proof</t>
    </r>
    <r>
      <rPr>
        <b/>
        <sz val="11"/>
        <rFont val="Calibri"/>
        <family val="2"/>
        <scheme val="minor"/>
      </rPr>
      <t xml:space="preserve"> 20A MCB with ELCB box  for AC</t>
    </r>
    <r>
      <rPr>
        <sz val="11"/>
        <rFont val="Calibri"/>
        <family val="2"/>
        <scheme val="minor"/>
      </rPr>
      <t xml:space="preserve"> IP65</t>
    </r>
  </si>
  <si>
    <t>Floor chipping cost to be included</t>
  </si>
  <si>
    <t xml:space="preserve">Earthing strip of 1no of 25x6mm GI for entire length of the cable tray to be considered. </t>
  </si>
  <si>
    <t>The quoted rate for the cable tray to be inclusive of suitable size GI threaded rod. For size up to 450mm shall be with threaded GI rod &amp; above 450mm with higher dia threaded GI road to withstand weight of the tray and can have intermediate C channel supports.</t>
  </si>
  <si>
    <t>The quoted rate for the cable tray to be inclusive of suitable size threaded rod. For size up to 450mm shall be with threaded GI rod &amp; above 450mm with higher dia threaded GI road to withstand weight of the tray and can have intermediate C channel supports.</t>
  </si>
  <si>
    <r>
      <t xml:space="preserve">150 mm X 60 mm PVC Trunking system </t>
    </r>
    <r>
      <rPr>
        <b/>
        <sz val="11"/>
        <rFont val="Calibri"/>
        <family val="2"/>
        <scheme val="minor"/>
      </rPr>
      <t>for CCTV</t>
    </r>
  </si>
  <si>
    <t>Supply, installation, testing &amp; commissioning of 1.5mm thick for above MS powder coated Ladder type cable tray complete with all necessary coupler plates, elbows, tees, bends, reducers, stiffeners, grip/Anchor bolts or fasteners and other accessories and hardware need to be considered.
The Quoted rate shall be inclusive of All hardware i.e. bolts, nuts, screws. washers, etc. Cable tray reduser, 90 deg bend shoud be factory fabricated. The thickness of galvanising shall be 87microns</t>
  </si>
  <si>
    <t xml:space="preserve">Supply, installation, testing &amp; commissioning of 1.6mm thick perforated type MS powder coated cable tray without cover &amp;  with all necessary coupler plates, elbows, tees, bends, reducers, stiffeners, grip/Anchor bolts or fasteners and other accessories and hardware need to be considered coplete as per Techical specification &amp; drawing details.
The Quoted rate shall be inclusive of all hardware i.e. bolts, nuts, screws. washers, etc. Cable tray reduser, 90 deg bend shoud be factory fabricated. The thickness of galvanising shall be 87microns </t>
  </si>
  <si>
    <t>(F)</t>
  </si>
  <si>
    <t>Basket type tray</t>
  </si>
  <si>
    <t>Providing and Fixing of 4mm dia Cabloffill wire mesh cable tray system made out of Electrozinc Steel Wire Cable trays and bent into final shape. All cable trays, shall be manufactured with a longitudinal ‘T-welded’ safety edge and Trays shall be constructed with a 50 mm x 100 mm mesh configuration complete with couplers, C mountings and all accessories as required.</t>
  </si>
  <si>
    <t>The rate shall include all necessary supporting structure using appropriate L angles/ Channels etc for the tray size.</t>
  </si>
  <si>
    <t>Tray to withstand the industrial sockets / data boxes if any mounted on them</t>
  </si>
  <si>
    <t>600 x 200mm Size</t>
  </si>
  <si>
    <t>1.4.25</t>
  </si>
  <si>
    <t>GI Junction boxes with cover, with 1.6mm for body and 1.6mm for cover to be provided with enough supports inside the box.</t>
  </si>
  <si>
    <t>Height of the box to match to the finished floor level (customisation of junction box to be considered to match the screeded floor)</t>
  </si>
  <si>
    <t>Readymade floor mounted Junction box with provision to locate 1 set of  2x6A socket controlled by 16A switch and provision to mount 2Data outlets - Box to be of height adjustable type and match to false floor height of 150mm. Top of the floor box to be flushed with the floor level / carpet finish . Box to exclude cost of sockets. (However the box height should match as per the site condition. No extra cost shall be paid for any deviation on the dimension)</t>
  </si>
  <si>
    <t>3C x 4 sq.mm coper cable for Power Circuit Mains for exhaust fans</t>
  </si>
  <si>
    <t>Supply and installation of  15W 900mm length,51mm width, 70mm hieght, High efficiency long life Linear suspended luminaire with white powder coated finish extruded aluminium housing.Microprismatic  Diffuser, UGR&lt;19. LED driver duly wired up to terminal block for easy installation and long service. Luminous efficacy not less than 120lm/W. CRI&gt;80, IP20, Ambient temp-0 to 45DegC, Driver efficiency&gt;85%, THD&lt;10%, CCT- 4000k, 50,000 hrs @ L70 life, Powerfactor&gt;0.95, Surge protection-2 kV, Multistage Isolated Constant Current-Constant Voltage operated driver with range 150-270V AC and Safety Extra Low Voltage Safe level&lt;60V DC as per IEC standard. Luminaire lumen ≥ 1800lms.electronic driver</t>
  </si>
  <si>
    <t>4000k</t>
  </si>
  <si>
    <t>Supply and installation of  18W 1200mm length,51mm width, 70mm hieght, High efficiency long life Linear suspended luminaire with white powder coated finish extruded aluminium housing.Microprismatic  Diffuser, UGR&lt;19. LED driver duly wired up to terminal block for easy installation and long service. Luminous efficacy not less than 120lm/W. CRI&gt;80, IP20, Ambient temp-0 to 45DegC, Driver efficiency&gt;85%, THD&lt;10%, CCT- 4000k, 50,000 hrs @ L70 life, Powerfactor&gt;0.95, Surge protection-2 kV, Multistage Isolated Constant Current-Constant Voltage operated driver with range 150-270V AC and Safety Extra Low Voltage Safe level&lt;60V DC as per IEC standard. Luminaire lumen ≥ 2160lms. electronic driver</t>
  </si>
  <si>
    <t>Supply and installation of  28W 1800mm length,51mm width, 70mm hieght, High efficiency long life Linear suspended luminaire with white powder coated finish extruded aluminium housing.Microprismatic  Diffuser, UGR&lt;19. LED driver duly wired up to terminal block for easy installation and long service. Luminous efficacy not less than 120lm/W. CRI&gt;80, IP20, Ambient temp-0 to 45DegC, Driver efficiency&gt;85%, THD&lt;10%, CCT- 4000k, 50,000 hrs @ L70 life, Powerfactor&gt;0.95, Surge protection-2 kV, Multistage Isolated Constant Current-Constant Voltage operated driver with range 150-270V AC and Safety Extra Low Voltage Safe level&lt;60V DC as per IEC standard. Luminaire lumen ≥ 3360lms. electronic driver</t>
  </si>
  <si>
    <t>Supply and installation of  36W 2400mm length,51mm width, 70mm hieght, High efficiency long life Linear suspended luminaire with white powder coated finish extruded aluminium housing.Microprismatic  Diffuser, UGR&lt;19. LED driver duly wired up to terminal block for easy installation and long service. Luminous efficacy not less than 120lm/W. CRI&gt;80, IP20, Ambient temp-0 to 45DegC, Driver efficiency&gt;85%, THD&lt;10%, CCT- 4000k, 50,000 hrs @ L70 life, Powerfactor&gt;0.95, Surge protection-2 kV, Multistage Isolated Constant Current-Constant Voltage operated driver with range 150-270V AC and Safety Extra Low Voltage Safe level&lt;60V DC as per IEC standard. Luminaire lumen ≥ 4320lms. electronic driver</t>
  </si>
  <si>
    <t>Supply and installation of  20W 100mm dia, 200mm height, LED diffused based Cylindrical Down Light with 85lm/W system efficacy.  Luminaire shall be made up of Die Cast powder coated housing. Luminaire shall have Optical Grade shall be provided with clear glass lens with high efficiency &amp; minimum glare to maintain 120 deg beam angle.ANSI rated LEDs. The LED life of 50000 Hrs.CCT of 4000k and CRI of Minimum 80.electronic driver</t>
  </si>
  <si>
    <t>Supply and installation of  20W 100mm dia, 200mm height, LED diffused based Cylindrical Down Light with 85lm/W system efficacy.  Luminaire shall be made up of Die Cast powder coated housing. Luminaire shall have Optical Grade shall be provided with clear glass lens with high efficiency &amp; minimum glare to maintain 120 deg beam angle.ANSI rated LEDs. The LED life of 50000 Hrs.CCT of 4000k and CRI of Minimum 80. electronic driver</t>
  </si>
  <si>
    <t>Supply and installation of 10W 100mm dia, 200mm height, LED diffused based Cylindrical Down Light with 85lm/W system efficacy.  Luminaire shall be made up of Die Cast powder coated housing. Luminaire shall have Optical Grade shall be provided with clear glass lens with high efficiency &amp; minimum glare to maintain 120 deg beam angle.ANSI rated LEDs. The LED life of 50000 Hrs.CCT of 4000k and CRI of Minimum 80. electronic driver</t>
  </si>
  <si>
    <t>Supply and installation of 18W recessed mounted IP40 LED Circular Down lighter luminaire with system lumen output ≥1800 lm. Luminaire shall be made up of die cast aluminium housing with 145 mm dia of cutout. Luminaire shall have Microprismatic Diffuser UGR&lt;19. Luminaire should Have IP rating of IP40 with IK 05 as protection. ANSI rated LEDs with the life of 50000 Hrs. CCT of 4000k and CRI of Minimum 70. electronic driver suitable to operate in input voltage range of 150V to 270V with minimum 2KV surge protection. The driver should have efficiency of ≥85% with Power factor ≥ 0.95 and I THD of ≤ 10% should be integral to the luminaire. electronic driver</t>
  </si>
  <si>
    <t>Supply and installation of  6W recessed mounted IP40 LED Circular Down lighter luminaire with system lumen output ≥600 lm. Luminaire shall be made up of die cast aluminium housing with 145 mm dia of cutout. Luminaire shall have Microprismatic Diffuser UGR&lt;19. Luminaire should Have IP rating of IP40 with IK 05 as protection. ANSI rated LEDs with the life of 50000 Hrs. CCT of 4000k and CRI of Minimum 70. electronic driver suitable to operate in input voltage range of 150V to 270V with minimum 2KV surge protection. The driver should have efficiency of ≥85% with Power factor ≥ 0.95 and I THD of ≤ 10% should be integral to the luminaire. electronic driver</t>
  </si>
  <si>
    <t>Supply and installation of 10W Mirror light with LED electronic driver with CCT of 4000k,life of 50000 Hrs. Power factor greater than 0.95</t>
  </si>
  <si>
    <t xml:space="preserve">6W mtr Strp light with 4000k </t>
  </si>
  <si>
    <t>4.4.8</t>
  </si>
  <si>
    <t>4.4.9</t>
  </si>
  <si>
    <t>20mm dia Polyamide Flexible Conduit Gland</t>
  </si>
  <si>
    <t>25mm dia Polyamide Flexible Conduit Gland</t>
  </si>
  <si>
    <t>32mm dia Polyamide Flexible Conduit Gland</t>
  </si>
  <si>
    <t>1.2 mtrs 3C x 2.5 sq.mm coper cable for lights (juction box to light drop) transparent/white</t>
  </si>
  <si>
    <t>1.8 mtrs 3C x 2.5 sq.mm coper cable for lights (juction box to light drop) transparent/white</t>
  </si>
  <si>
    <r>
      <t>1 x 10 KVA 3phase in 1phase out IGBT INVERTER System in PRS configuration</t>
    </r>
    <r>
      <rPr>
        <b/>
        <sz val="11"/>
        <rFont val="Calibri"/>
        <family val="2"/>
      </rPr>
      <t xml:space="preserve"> </t>
    </r>
    <r>
      <rPr>
        <sz val="11"/>
        <rFont val="Calibri"/>
        <family val="2"/>
      </rPr>
      <t xml:space="preserve"> as specified complete with : IGBT Rectifier / Charger, 230V,  +15%,50Hz,  + 5%, Static inverter, Static switch &amp; bypass changeover switch Controls, Switchgear, with input pf of 0.9, system power walk-in upto 20 secs,Inputcurrent harmonic distortion(THD) &lt;10%,Rectifier DC Voltage Ripples&lt;1%, Rectifier DC Current ripples max 5% of battery capacity and all accessories with earthing as per the broad power scheme</t>
    </r>
  </si>
  <si>
    <r>
      <t>1 x 7.5 KVA 3phase  in 1phase out IGBT INVERTER System in PRS configuration</t>
    </r>
    <r>
      <rPr>
        <b/>
        <sz val="11"/>
        <rFont val="Calibri"/>
        <family val="2"/>
      </rPr>
      <t xml:space="preserve"> </t>
    </r>
    <r>
      <rPr>
        <sz val="11"/>
        <rFont val="Calibri"/>
        <family val="2"/>
      </rPr>
      <t xml:space="preserve"> as specified complete with : IGBT Rectifier / Charger, 230V,  +15%,50Hz,  + 5%, Static inverter, Static switch &amp; bypass changeover switch Controls, Switchgear, with input pf of 0.9, system power walk-in upto 20 secs,Inputcurrent harmonic distortion(THD) &lt;10%,Rectifier DC Voltage Ripples&lt;1%, Rectifier DC Current ripples max 5% of battery capacity and all accessories with earthing as per the broad power scheme</t>
    </r>
  </si>
  <si>
    <r>
      <t>1 x 20 KVA 3phase  in 1 phase outIGBT INVERTER System in PRS configuration</t>
    </r>
    <r>
      <rPr>
        <b/>
        <sz val="11"/>
        <rFont val="Calibri"/>
        <family val="2"/>
      </rPr>
      <t xml:space="preserve"> </t>
    </r>
    <r>
      <rPr>
        <sz val="11"/>
        <rFont val="Calibri"/>
        <family val="2"/>
      </rPr>
      <t xml:space="preserve"> as specified complete with : IGBT Rectifier / Charger, 230V,  +15%,50Hz,  + 5%, Static inverter, Static switch &amp; bypass changeover switch Controls, Switchgear, with input pf of 0.9, system power walk-in upto 20 secs,Inputcurrent harmonic distortion(THD) &lt;10%,Rectifier DC Voltage Ripples&lt;1%, Rectifier DC Current ripples max 5% of battery capacity and all accessories with earthing as per the broad power scheme</t>
    </r>
  </si>
  <si>
    <t>Danger signage stickers on all the DB frames</t>
  </si>
  <si>
    <t>Supply, installation of powder coated 'C' channel support with thread rod support for suspending the lights below services and to route cable in same for connectivity with necessary accessories. ( Support for fixtures below AC duct)</t>
  </si>
  <si>
    <t>As built drawings:</t>
  </si>
  <si>
    <t>Preparation and Submission of as built drawings of total work executed (5 Sets hard and 5 Sets soft copy) Hard copies in A0 size and soft copy in CD / Pendrive</t>
  </si>
  <si>
    <r>
      <t xml:space="preserve">Supply &amp;  Erection of </t>
    </r>
    <r>
      <rPr>
        <sz val="10"/>
        <color theme="1"/>
        <rFont val="Calibri"/>
        <family val="2"/>
      </rPr>
      <t>adjustable</t>
    </r>
    <r>
      <rPr>
        <sz val="10"/>
        <color rgb="FF000000"/>
        <rFont val="Calibri"/>
        <family val="2"/>
      </rPr>
      <t xml:space="preserve"> Powder Coated Supports for Lighting sensor. Erection of supports to be coordinated with  vendor. The contractor to ensure the proper coordination is been done &amp; supports are installed on the desired location of vendor</t>
    </r>
  </si>
  <si>
    <t>150mm  wide  x  100mm  depth  18G  DB  cabinet  M S Powder coated including supply &amp; installation.</t>
  </si>
  <si>
    <t>300mm  wide  x  100mm  depth  18G  DB  cabinet  M S Powder coated including supply &amp; installation.</t>
  </si>
  <si>
    <t>fire sealant</t>
  </si>
  <si>
    <t>CMtrs.</t>
  </si>
  <si>
    <r>
      <rPr>
        <b/>
        <sz val="11"/>
        <rFont val="Calibri"/>
        <family val="2"/>
        <scheme val="minor"/>
      </rPr>
      <t>BATTERIES:</t>
    </r>
    <r>
      <rPr>
        <sz val="11"/>
        <rFont val="Calibri"/>
        <family val="2"/>
        <scheme val="minor"/>
      </rPr>
      <t xml:space="preserve"> 12Volts batteries for item no. 8.2 above 7.5kVA UPS with 30</t>
    </r>
    <r>
      <rPr>
        <b/>
        <sz val="12"/>
        <rFont val="Calibri"/>
        <family val="2"/>
      </rPr>
      <t>Mins</t>
    </r>
    <r>
      <rPr>
        <sz val="12"/>
        <rFont val="Calibri"/>
        <family val="2"/>
      </rPr>
      <t xml:space="preserve"> back-up, Sealed maintenance free, Valve regulated type with rack.</t>
    </r>
    <r>
      <rPr>
        <sz val="11"/>
        <rFont val="Calibri"/>
        <family val="2"/>
        <scheme val="minor"/>
      </rPr>
      <t xml:space="preserve"> End caps to be provided for batteries to avoid corrotion.</t>
    </r>
  </si>
  <si>
    <r>
      <rPr>
        <b/>
        <sz val="11"/>
        <rFont val="Calibri"/>
        <family val="2"/>
        <scheme val="minor"/>
      </rPr>
      <t>BATTERIES:</t>
    </r>
    <r>
      <rPr>
        <sz val="11"/>
        <rFont val="Calibri"/>
        <family val="2"/>
        <scheme val="minor"/>
      </rPr>
      <t xml:space="preserve"> 12Volts batteries for item no. 8.3 above 10kVA UPS with 90</t>
    </r>
    <r>
      <rPr>
        <b/>
        <sz val="12"/>
        <rFont val="Calibri"/>
        <family val="2"/>
      </rPr>
      <t>Mins</t>
    </r>
    <r>
      <rPr>
        <sz val="12"/>
        <rFont val="Calibri"/>
        <family val="2"/>
      </rPr>
      <t xml:space="preserve"> back-up, Sealed maintenance free, Valve regulated type with rack. End caps to be provided for batteries to avoid corrotion.</t>
    </r>
  </si>
  <si>
    <r>
      <rPr>
        <b/>
        <sz val="11"/>
        <rFont val="Calibri"/>
        <family val="2"/>
        <scheme val="minor"/>
      </rPr>
      <t>BATTERIES:</t>
    </r>
    <r>
      <rPr>
        <sz val="11"/>
        <rFont val="Calibri"/>
        <family val="2"/>
        <scheme val="minor"/>
      </rPr>
      <t xml:space="preserve"> 12Volts batteries for item no. 8.1 above 20kVA UPS with 15</t>
    </r>
    <r>
      <rPr>
        <b/>
        <sz val="12"/>
        <rFont val="Calibri"/>
        <family val="2"/>
      </rPr>
      <t>Mins</t>
    </r>
    <r>
      <rPr>
        <sz val="12"/>
        <rFont val="Calibri"/>
        <family val="2"/>
      </rPr>
      <t xml:space="preserve"> back-up, Sealed maintenance free, Valve regulated type with rack.</t>
    </r>
    <r>
      <rPr>
        <sz val="11"/>
        <rFont val="Calibri"/>
        <family val="2"/>
        <scheme val="minor"/>
      </rPr>
      <t xml:space="preserve"> End caps to be provided for batteries to avoid corrotion.</t>
    </r>
  </si>
  <si>
    <t>1.2-1.5m Vertebraes for desks.</t>
  </si>
  <si>
    <t>2MP Fixed Bullet Camera</t>
  </si>
  <si>
    <t>Supply, Installation, Testing &amp; Commissioning of 2MP Fixed Bullet Camera
2MP 1920(H)×1080(V))@60FPS, 1/2.8" Progressive CMOS (Scanning System), Focal Length: Fixed 3.6mm, Color 0.002lux @ F1.6(AGC ON); B/W 0 lux @ IR ON, FOV: Horizontal: Horizontal: 87°, Vertical:44°, Diagonal: 104°,Min. Object Distance :2m ,IR Distance: 30m, S/N Ratio ≥55dB , BLC, 3D DNR, WDR: 120dB, AGC, White Balance, Privacy Masking (4 Zone),IR cut filter with auto switch(Day/Night/Auto/Image/Schedule ) ,  Electronic Shutter: 1/5 ~ 1/20000sec, Including: Built-in microphone, Video Compression: H.264 &amp; H.265, Unicast/Multicast Streaming, Video Streams: Triple-Stream, Primary Stream: 60fps -1080P(1920x1080),960P(1280x960),720P(1280x720),  Secondary Stream: 30fps @ 720P(1280x720),VGA(640x480),QVGA(320x240),Tertiary Stream: 30fps VGA(640x480), QVGA(320x240), Bitrate: 256Kbps ~ 8Mbps (CBR/VBR), Protocol : TCP/IP,HTTP,DHCP,DNS,DDNS,RTP/RTSP,SMTP,NTP,UPnP,SNMP,HTTPS,FTP,  ONVIF( Profile S/G/T), AI Support: Face Detection, Human &amp; Vehicle Detection, Perimeter Intrusion Detection, Line Crossing Detection, Cross Counting, Stationary Object Detection, Heat Map, Crowd Density Detection, Queue Length Detection, Rare Sound Detection, Web Browser : IE10/11, Safari V12.1 above, Firefox V.52 above, Google chrome V.57 above Edge V.79 above  Inbuild Micro SD slot: up to 256GB SD Card, Security : IP address filter;complicated password;Authenticated username and password ,  IP67 &amp; Metal Body,Hardware Reset, D12V/POE(IEEE802.3af),Power Consumption(IR OFF) : 2W-3W,Power Consumption(IR ON) :4W-5.5W , Operating Conditions : -35〜+60°C/less than ≤ 95% RH , Certificates: CE, BIS, FCC, ROHS and REACH, EN55032:2015+A11:2020,EN 55035:2017+A11:2020,EN 61000-3-2:2014, EN61000-3-3:2013+A1:2019 .</t>
  </si>
  <si>
    <t>2MP Fixed Dome Camera</t>
  </si>
  <si>
    <t>Supply, Installation, Testing &amp; Commissioning of 2MP Fixed Dome Camera
2MP 1920(H)×1080(V))@60FPS, 1/2.8" Progressive CMOS (Scanning System), Focal Length: Fixed 3.6mm, Color 0.002lux @ F1.6(AGC ON); B/W 0 lux @ IR ON, FOV: Horizontal: Horizontal: 87°, Vertical:44°, Diagonal: 104°,Min. Object Distance :2m ,IR Distance: 30m, S/N Ratio ≥55dB , BLC, 3D DNR, WDR: 120dB, AGC, White Balance, Privacy Masking (4 Zone),IR cut filter with auto switch(Day/Night/Auto/Image/Schedule ) ,  Electronic Shutter: 1/5 ~ 1/20000sec, Including: Built-in microphone, Video Compression: H.264 &amp; H.265, Unicast/Multicast Streaming, Video Streams: Triple-Stream, Primary Stream: 60fps -1080P(1920x1080),960P(1280x960),720P(1280x720),  Secondary Stream: 30fps @ 720P(1280x720),VGA(640x480),QVGA(320x240),Tertiary Stream: 30fps VGA(640x480), QVGA(320x240), Bitrate: 256Kbps ~ 8Mbps (CBR/VBR), Protocol : TCP/IP,HTTP,DHCP,DNS,DDNS,RTP/RTSP,SMTP,NTP,UPnP,SNMP,HTTPS,FTP,  ONVIF( Profile S/G/T), AI Support: Face Detection, Human &amp; Vehicle Detection, Perimeter Intrusion Detection, Line Crossing Detection, Cross Counting, Stationary Object Detection, Heat Map, Crowd Density Detection, Queue Length Detection, Rare Sound Detection, Web Browser : IE10/11, Safari V12.1 above, Firefox V.52 above, Google chrome V.57 above Edge V.79 above  Inbuild Micro SD slot: up to 256GB SD Card, Security : IP address filter;complicated password;Authenticated username and password ,  IP67 &amp; Metal Body,Hardware Reset, D12V/POE(IEEE802.3af),Power Consumption(IR OFF) : 2W-3W,Power Consumption(IR ON) :4W-5.5W , Operating Conditions : -35〜+60°C/less than ≤ 95% RH , Certificates: CE, BIS, FCC, ROHS and REACH, EN55032:2015+A11:2020,EN 55035:2017+A11:2020,EN 61000-3-2:2014, EN61000-3-3:2013+A1:2019 .</t>
  </si>
  <si>
    <t>128 Channel NVR</t>
  </si>
  <si>
    <t>Supply, Installation, Testing and Commissioning of 128 Channel NVR Embedded Linux , 16 SATA interface, Up to 128 channel Video Inputs, NVR shall have throughput of incoming bandwidth 1024Mbps &amp; outgoing 800 Mbps,  4  numbers of HDMI Video output. Supports live view, storage, and playback at 1- 8MP resolution,Shall be capable of live streaming &amp; Storing 128 cameras, Shall support Net HDD,  Storage up to 12TB Surveillance HDD or  storage up to 18TB enterprise class per HDD slot,  RAID0, RAID1, RAID5, RAID6, RAID10 Support  ,Shall support audio, G.711A/G.711U, Shall support 1 E-sata port, 2x RJ45 10M/100M/1000M ports,Audio input 1 channel, Audio Output 1 channel output , Alarm input 16 channel, Alarm Output 4 channel output, USB2.0*1,  USB3.0*1+USB2.0*1 port , RS485*1 ,RS232 *1,  Protocol :IPv4, IPv6, TCP/IP, HTTP, HTTPS, DDNS,RTMP, SMTP(SSL), SNMP, DHCP, PPPoE, UPnP,NTP, P2P, FTP, Simultaneously record multiple streams in any combination of H.264/H.265/H.264+/H.265+, support Start, stop, normal play, back play, frame by frame forward, full screen, Fast forward / backward (2x, 4x, 8x,16x), Slow forward (1/2x, 1/4x, 1/8x,1/16x), Add custom/ Default Tag for any events at the time of playback, digital zoom, video clip, sub stream/main-stream, playback video bar, Shall be able to take actions pre and post recording, Send email, show message, send email, FTP upload video or screenshot, Cloud upload video or screenshot, full screen, voice prompts, Alarm output trigger, PTZ linkage on events,  support the display of VCA metadata on video live-view and and playback, Supports AI from camera side : Face Detection, Human Detection, Vehicle Detection, Perimeter Intrusion Detection, Line Crossing Detection, Cross Counting, Heat Map, Crowd Density Detection, Queue Length Detection, License Plate Detection, Rare Sound Detection, Stationary Object Detection, Sound Detection,  Capable to show statistics and graphs of events for different interval of time search, Shall support S.M.A.R.T HDD function for HDD status,Onvif Support , Power Supply  : AC 230V SMPS, ATX 250W ,Consumption without HDD : ≤20W ,  Temperature : Temperature: 0°C~+40°C (32°F ~ 104°F) ;Humidity: Less than 90%RH , 440*460*149mm (W×D×H) Dimensions ,Certificates:CE, BIS, FCC, ROHS and REACH, EN55032:2015+A11:2020,EN 55035:2017+A11:2020,EN 61000-3-2:2014, EN61000-3-3:2013+A1:2019 .</t>
  </si>
  <si>
    <t>32 Channel NVR</t>
  </si>
  <si>
    <t>Supply, Installation, Testing and Commissioning of 32 Channel NVR Embedded Linux , 4 SATA interface, Up to 32 channel Video Inputs, NVR shall have throughput of incoming bandwidth 256Mbps &amp; outgoing 128 Mbps,  2* HDMI , 1 *VGA  Video output. Supports live view, storage, and playback at 1- 8MP resolution,Shall be capable of live streaming &amp; Storing 32 cameras, Shall support Net HDD,  Storage up to 10 TB Surveillance HDD,Shall support audio, G.711A/G.711U, Shall support 1 E-sata port, 2x RJ45 10M/100M/1000M ports,Audio input 1 channel, Audio Output 1 channel output , Alarm input 16 channel, Alarm Output 1 channel output, USB2.0*1,  USB3.0*1+USB2.0*1 port , RS485*1,Protocol :IPv4, IPv6, TCP/IP, HTTP, HTTPS, DDNS,RTMP, SMTP(SSL), SNMP, DHCP, PPPoE, UPnP,NTP, P2P, FTP , Simultaneously record multiple streams in any combination of H.264/H.265/H.264+/H.265+, support Start, stop, normal play, back play, frame by frame forward, full screen, Fast forward / backward (2x, 4x, 8x,16x), Slow forward (1/2x, 1/4x, 1/8x,1/16x), Add custom/ Default Tag for any events at the time of playback, digital zoom, video clip, sub stream/main-stream, playback video bar, Shall be able to take actions pre and post recording, Send email, show message, send email, FTP upload video or screenshot, Cloud upload video or screenshot, full screen, voice prompts, Alarm output trigger, PTZ linkage on events,  support the display of VCA metadata on video live-view and and playback, Supports AI from camera side : Face Detection, Human Detection, Vehicle Detection, Perimeter Intrusion Detection, Line Crossing Detection, Cross Counting, Heat Map, Crowd Density Detection, Queue Length Detection, License Plate Detection, Rare Sound Detection, Stationary Object Detection, Sound Detection,  Capable to show statistics and graphs of events for different interval of time search, Shall support S.M.A.R.T HDD function for HDD status,Onvif Support , Power Supply  : DC12V/2A ,Consumption without HDD : 12W ,  Temperature : -10°C~+50°C (14°F ~ 122°F) Humidity : Less than 90%RH , 300X227X53mm (W×D×H) Dimensions ,Certificates:CE, BIS, FCC, ROHS and REACH, EN55032:2015+A11:2020,EN 55035:2017+A11:2020,EN 61000-3-2:2014, EN61000-3-3:2013+A1:2019 .</t>
  </si>
  <si>
    <t>Hard Disk 12TB enterprise Grade Hard Disk</t>
  </si>
  <si>
    <t>Hard Disk 10TB enterprise Grade Hard Disk</t>
  </si>
  <si>
    <t xml:space="preserve">24 Port Gigabite Poe Switch With SFP </t>
  </si>
  <si>
    <t>24-port 1000base-T Gigabit PoE+ Smart Managed Switch, 4 dedicated 100/1000 Base-X Fiber SFP ports,Bandwidth: 56 Gbps non-blocking, Mean Time Between Failures (MTBF): 1,071,000 hours or more,PoE budget: 380W,  Storage Temperature:  –20° to 70°C (– 4° to 158°F), Per port: Speed, Link, Activity, Syslog (RFC 3164), Admin access control via Radius and TACACS+, Remote/Cloud Managebility,L2 MAC, L3 IP and L4 Port ACLs,CE mark, commercial,UL listed (UL 1950)/cUL IEC 950/EN 60950.</t>
  </si>
  <si>
    <t xml:space="preserve">16 Port Gigabite Poe Switch With SFP </t>
  </si>
  <si>
    <t>16 -port 10/100/1000 Base-T PoE+ Managed Switch with Fiber Uplinks,2 # 1000 Base-X  SFP uplink ports,CPU:400 MHz Cortex-A9 Single Core,512MB RAM,16MB SPI + 256MB NAND FLASH,Heat Dissipation: 768.15 BTU/hr,Operating temperature: 0° to 50°C ,Storage temperature: -(-20° to 70° C),PoE Budget- 180 Watt CE EN 55022, EN 61000 and EN 55024,IEC  60950-1:2005 (ed.2)+A1:2009+A2:2013.</t>
  </si>
  <si>
    <t>8 Port Gigabite Poe Switch Layer 2 For Indoor Switch</t>
  </si>
  <si>
    <t>10M/100M/1G RJ-45 copper ports,(75W PoE budget),100M/1G SFP (fiber) ports 2 (dedicated),CPU 400 MHz Cortex-A9 Single Core, 512MB RAM 16MB SPI + 256MB NAND FLASH,Bandwidth 20Gbps,Auto-VoIP VLAN / Auto-Voice VLAN Yes, based on OUI bytes (default database and user-based OUIs) in the phone source MAC address,Auto-VoIP Yes, based on protocols (SIP, H.323 and SCCP). Prioritzes traffic to a higher queue upto 40 degree.</t>
  </si>
  <si>
    <t>24 Port Network Gigabite Switch Layer 2</t>
  </si>
  <si>
    <t>Rack 4U</t>
  </si>
  <si>
    <t>RACK 35U</t>
  </si>
  <si>
    <t>Transmitter For Lift Camera</t>
  </si>
  <si>
    <t>Receiver For Lift Camera</t>
  </si>
  <si>
    <t xml:space="preserve">Power Supply For Lift Camera </t>
  </si>
  <si>
    <t>SFP Module</t>
  </si>
  <si>
    <t>Media Converter</t>
  </si>
  <si>
    <t>Fiber Patch Chord</t>
  </si>
  <si>
    <t>CAT6A Patch Chord 1 Mtr</t>
  </si>
  <si>
    <t xml:space="preserve">RJ45 Connector </t>
  </si>
  <si>
    <t>Camera Box Outdoor</t>
  </si>
  <si>
    <t>Camera Box Indoor</t>
  </si>
  <si>
    <t>CAT6A Cable</t>
  </si>
  <si>
    <t>PVC Conduit Pipe</t>
  </si>
  <si>
    <t>6 core Armoured Fiber Cable</t>
  </si>
  <si>
    <t>4k Display 55inch</t>
  </si>
  <si>
    <t>SECTION 1: CCTV</t>
  </si>
  <si>
    <t xml:space="preserve">SECTION 1: ACCESS </t>
  </si>
  <si>
    <t>Lights to be with 1.2-1.5mt cable</t>
  </si>
  <si>
    <t>Supply, installation of MS powder coated  raceways with 1.6mm for body and 1.6mm for cover .The raceways shall be complete with all necessary coupler plates, elbows, tees, bends, reducers, stiffeners and other accessories and hardware in complete as per technical specification &amp; drawing. Junction boxes to be provided with enough supports inside the box.</t>
  </si>
  <si>
    <t>220mm dia OD 200MM dia ID RCC pipe</t>
  </si>
  <si>
    <t>DWC And RCC pipes</t>
  </si>
  <si>
    <t>600(L)X600(W)X500(D) ELECTRICAL CHAMBER</t>
  </si>
  <si>
    <t>Supply and installation of 60W, 250mm dia, 290mm hieght LED Hi-power Downlight – Surface type, 133lm/W system efficacy. The LED shall be with the life of 50000 Hrs tested at maximum current.The LEDs used should be with CCT of 5700 K and CRI of Minimum 80 with electroinic driver.outdoor type IP 65</t>
  </si>
  <si>
    <t>Supply and installation of 80W, 250mm dia, 290mm hieght LED Hi-power Downlight – Surface type, 133lm/W system efficacy. The LED shall be with the life of 50000 Hrs tested at maximum current.The LEDs used should be with CCT of 5700 K and CRI of Minimum 80 with electroinic driver.outdoor type IP 65</t>
  </si>
  <si>
    <t>Supply and installation of 20W, 120mm dia, 174mm hieght LED surface Downlight – Surface type, 115lm/W system efficacy. The LED shall be with the life of 50000 Hrs tested at maximum current.The LEDs used should be with CCT of 5700 K and CRI of Minimum 80 with electroinic driver.outdoor type IP 65</t>
  </si>
  <si>
    <t>toilets and cabins</t>
  </si>
  <si>
    <t>Entrance area</t>
  </si>
  <si>
    <t>10w Foot lights with 4000k</t>
  </si>
  <si>
    <t>Cable tray support spacing for 750mm and below is 1.5M interval, for cable tray size  1000mm and above is 1M interval or as per architect. All fixing accessories &amp; Support spacing need to cross check with respect to withstand required weight and as per the site condition.</t>
  </si>
  <si>
    <t xml:space="preserve"> Hot dipped Perforated type cable trays with concrete pedestrial every 1 mtr in outdoor</t>
  </si>
  <si>
    <t>Kitchen panel</t>
  </si>
  <si>
    <t>Outdoor lighting panel</t>
  </si>
  <si>
    <t>Supply &amp; Installation of 900mm sweep ceiling mounted BLDC fan with 1mtr rod and fan hook to fixing the fan and required nuts and bolts following specs. 900 MM
Fan Size :900 MM, Input Power : 30-35W @ 385rpm 25W @ 320rpm
Maximum Speed: 385 RPM, Power Factor &gt;0.9, Voltage Range :90-300 Vac without remote control with electronic type regulator. Regulator has shown in separate line item.</t>
  </si>
  <si>
    <r>
      <t>GI Earth plate 600 x 600 x 6mm GI plate confirming to IS 3043 with latest ammendments &amp; as per IS / NBC standards.The RCC chamber along with</t>
    </r>
    <r>
      <rPr>
        <b/>
        <sz val="11"/>
        <color rgb="FF0070C0"/>
        <rFont val="Calibri"/>
        <family val="2"/>
        <scheme val="minor"/>
      </rPr>
      <t xml:space="preserve"> Medium duty FRP recessed cover </t>
    </r>
    <r>
      <rPr>
        <sz val="11"/>
        <rFont val="Calibri"/>
        <family val="2"/>
        <scheme val="minor"/>
      </rPr>
      <t xml:space="preserve"> of 450mm x 450mm should be provided which is flushed to the floor level.                                       
The job is including excavation,civil work &amp; the excess soil have to remove from the site location. The resistance of earth pit should be less than 1.0 ohm.  </t>
    </r>
  </si>
  <si>
    <r>
      <t xml:space="preserve">Copper Earth Plate 600 x 600 x 3mm Copper plate confirming to IS 3043 with latest ammendments &amp; as per standards.                                                                                                            
The RCC chamber along with </t>
    </r>
    <r>
      <rPr>
        <b/>
        <sz val="11"/>
        <rFont val="Calibri"/>
        <family val="2"/>
        <scheme val="minor"/>
      </rPr>
      <t xml:space="preserve"> </t>
    </r>
    <r>
      <rPr>
        <b/>
        <sz val="11"/>
        <color rgb="FF0070C0"/>
        <rFont val="Calibri"/>
        <family val="2"/>
        <scheme val="minor"/>
      </rPr>
      <t>Medium duty FRP recessed cover</t>
    </r>
    <r>
      <rPr>
        <b/>
        <sz val="11"/>
        <rFont val="Calibri"/>
        <family val="2"/>
        <scheme val="minor"/>
      </rPr>
      <t xml:space="preserve"> </t>
    </r>
    <r>
      <rPr>
        <sz val="11"/>
        <rFont val="Calibri"/>
        <family val="2"/>
        <scheme val="minor"/>
      </rPr>
      <t xml:space="preserve">of 450mm x 450mm should be provided which is flushed to the floor level.The job is including excavation,civil work &amp; the excess soil have to remove from the site location. The resistance of earth pit should be less than 1.0 ohm.       </t>
    </r>
    <r>
      <rPr>
        <b/>
        <sz val="11"/>
        <rFont val="Calibri"/>
        <family val="2"/>
        <scheme val="minor"/>
      </rPr>
      <t xml:space="preserve">             
</t>
    </r>
  </si>
  <si>
    <t>PROJECT :NATIONAL LAW SCHOOL OF INDIA UNIVERSITY, BENGALURU</t>
  </si>
  <si>
    <t>LOCATION: BENGALURU</t>
  </si>
  <si>
    <t xml:space="preserve">DESCRIPTION : ELECTRICAL WORKS </t>
  </si>
  <si>
    <t>3. Cost and Quantity to vary as per final layouts</t>
  </si>
  <si>
    <t xml:space="preserve">4. Kitchen internal Electrical details </t>
  </si>
  <si>
    <r>
      <t xml:space="preserve">110mm dia OD 100MM dia ID DWC pipe for </t>
    </r>
    <r>
      <rPr>
        <b/>
        <sz val="11"/>
        <rFont val="Arial"/>
        <family val="2"/>
      </rPr>
      <t>ELV</t>
    </r>
  </si>
  <si>
    <r>
      <t xml:space="preserve">Construction of brick masonary inspectioin chamber wit 75 class designation bricks in cement mortar1:4, RCC top slab with 1:2:4 mix, foundation concrete 1:4:8 mix, inside plastering 12mm thick with cement mortar and finished with floating coat of neat  cement complete as per standard design  (As per the detaclient shown in drawings)
</t>
    </r>
    <r>
      <rPr>
        <b/>
        <sz val="11"/>
        <color rgb="FFFF0000"/>
        <rFont val="Arial"/>
        <family val="2"/>
      </rPr>
      <t>Medium duty FRP sunken type covers as per client approved of dimension with lifting hooks</t>
    </r>
  </si>
  <si>
    <t>SUBJECT : RCC &amp; DWC PIPE WITH INSPECTION CHAMBERS</t>
  </si>
  <si>
    <t>BILL OF QUANTITIES</t>
  </si>
  <si>
    <t>SUBJECT : INTERNAL ELECTRICAL WORKS</t>
  </si>
  <si>
    <t>SUBJECT : INTERNAL LT WORKS</t>
  </si>
  <si>
    <t>SUBJECT : LIGHTING</t>
  </si>
  <si>
    <t>20W string lights with 4000k</t>
  </si>
  <si>
    <t>Image</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</si>
</sst>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41" formatCode="_ * #,##0_ ;_ * \-#,##0_ ;_ * &quot;-&quot;_ ;_ @_ "/>
    <numFmt numFmtId="43" formatCode="_ * #,##0.00_ ;_ * \-#,##0.00_ ;_ * &quot;-&quot;??_ ;_ @_ "/>
    <numFmt numFmtId="164" formatCode="_(* #,##0.00_);_(* \(#,##0.00\);_(* &quot;-&quot;??_);_(@_)"/>
    <numFmt numFmtId="165" formatCode="#,###.00"/>
    <numFmt numFmtId="166" formatCode="#,##0.00_ ;\-#,##0.00\ "/>
    <numFmt numFmtId="167" formatCode="_ * #,##0_ ;_ * \-#,##0_ ;_ * &quot;-&quot;??_ ;_ @_ "/>
    <numFmt numFmtId="168" formatCode="#,##0.00\ ;&quot; (&quot;#,##0.00\);&quot; -&quot;#\ ;@\ "/>
    <numFmt numFmtId="169" formatCode="#,##0.00\ ;\-#,##0.00\ ;&quot; -&quot;#\ ;@\ "/>
    <numFmt numFmtId="170" formatCode="##,###,###"/>
    <numFmt numFmtId="171" formatCode="_-* #,##0\ _$_-;\-* #,##0\ _$_-;_-* &quot;-&quot;??\ _$_-;_-@_-"/>
    <numFmt numFmtId="172" formatCode="0.0"/>
    <numFmt numFmtId="173" formatCode="0.00_)"/>
    <numFmt numFmtId="174" formatCode="_-* #,##0.00_-;\-* #,##0.00_-;_-* &quot;-&quot;??_-;_-@_-"/>
    <numFmt numFmtId="175" formatCode="_ [$₹-4009]\ * #,##0.00_ ;_ [$₹-4009]\ * \-#,##0.00_ ;_ [$₹-4009]\ * &quot;-&quot;??_ ;_ @_ "/>
    <numFmt numFmtId="176" formatCode="mm\.dd\.yyyy;@"/>
    <numFmt numFmtId="177" formatCode="0.000"/>
    <numFmt numFmtId="178" formatCode="0.0000"/>
    <numFmt numFmtId="179" formatCode="_(* #,##0_);_(* \(#,##0\);_(* &quot;-&quot;??_);_(@_)"/>
    <numFmt numFmtId="180" formatCode="0_)"/>
    <numFmt numFmtId="181" formatCode="0.0_ "/>
    <numFmt numFmtId="182" formatCode="#,##0.00&quot; &quot;;&quot; (&quot;#,##0.00&quot;)&quot;;&quot; -&quot;#&quot; &quot;;@&quot; &quot;"/>
  </numFmts>
  <fonts count="162">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name val="Arial"/>
      <family val="2"/>
    </font>
    <font>
      <b/>
      <sz val="10"/>
      <name val="Arial"/>
      <family val="2"/>
    </font>
    <font>
      <sz val="10"/>
      <color rgb="FFFF0000"/>
      <name val="Arial"/>
      <family val="2"/>
    </font>
    <font>
      <sz val="12"/>
      <name val="Arial"/>
      <family val="2"/>
    </font>
    <font>
      <i/>
      <sz val="10"/>
      <name val="Arial"/>
      <family val="2"/>
    </font>
    <font>
      <u/>
      <sz val="10"/>
      <name val="Arial"/>
      <family val="2"/>
    </font>
    <font>
      <b/>
      <u/>
      <sz val="10"/>
      <name val="Arial"/>
      <family val="2"/>
    </font>
    <font>
      <b/>
      <sz val="10"/>
      <color rgb="FFFF0000"/>
      <name val="Arial"/>
      <family val="2"/>
    </font>
    <font>
      <sz val="10"/>
      <color rgb="FF0070C0"/>
      <name val="Arial"/>
      <family val="2"/>
    </font>
    <font>
      <sz val="10"/>
      <color indexed="12"/>
      <name val="Arial"/>
      <family val="2"/>
    </font>
    <font>
      <sz val="10"/>
      <color indexed="8"/>
      <name val="Arial"/>
      <family val="2"/>
    </font>
    <font>
      <sz val="10"/>
      <color theme="3" tint="0.39997558519241921"/>
      <name val="Arial"/>
      <family val="2"/>
    </font>
    <font>
      <b/>
      <sz val="11"/>
      <name val="Arial"/>
      <family val="2"/>
    </font>
    <font>
      <sz val="11"/>
      <color theme="4"/>
      <name val="Calibri"/>
      <family val="2"/>
      <scheme val="minor"/>
    </font>
    <font>
      <sz val="11"/>
      <color theme="5" tint="-0.249977111117893"/>
      <name val="Calibri"/>
      <family val="2"/>
      <scheme val="minor"/>
    </font>
    <font>
      <sz val="11"/>
      <name val="Calibri"/>
      <family val="2"/>
      <scheme val="minor"/>
    </font>
    <font>
      <b/>
      <i/>
      <sz val="11"/>
      <color theme="1"/>
      <name val="Calibri"/>
      <family val="2"/>
      <scheme val="minor"/>
    </font>
    <font>
      <sz val="8"/>
      <name val="Calibri"/>
      <family val="2"/>
      <scheme val="minor"/>
    </font>
    <font>
      <sz val="9"/>
      <color theme="1"/>
      <name val="Arial"/>
      <family val="2"/>
    </font>
    <font>
      <sz val="8"/>
      <name val="Arial"/>
      <family val="2"/>
    </font>
    <font>
      <sz val="8"/>
      <color theme="1"/>
      <name val="Arial"/>
      <family val="2"/>
    </font>
    <font>
      <b/>
      <sz val="11"/>
      <name val="Arial"/>
      <family val="2"/>
      <charset val="1"/>
    </font>
    <font>
      <b/>
      <sz val="10"/>
      <color indexed="8"/>
      <name val="Arial"/>
      <family val="2"/>
    </font>
    <font>
      <b/>
      <i/>
      <sz val="10"/>
      <name val="Arial"/>
      <family val="2"/>
    </font>
    <font>
      <sz val="10"/>
      <name val="Arial"/>
      <family val="2"/>
      <charset val="1"/>
    </font>
    <font>
      <b/>
      <sz val="10"/>
      <color theme="7" tint="-0.249977111117893"/>
      <name val="Arial"/>
      <family val="2"/>
    </font>
    <font>
      <sz val="10"/>
      <name val="ArialMT"/>
      <family val="2"/>
    </font>
    <font>
      <b/>
      <sz val="10"/>
      <name val="Arial"/>
      <family val="2"/>
      <charset val="1"/>
    </font>
    <font>
      <b/>
      <sz val="12"/>
      <name val="Arial"/>
      <family val="2"/>
    </font>
    <font>
      <sz val="10"/>
      <color theme="4"/>
      <name val="Arial"/>
      <family val="2"/>
    </font>
    <font>
      <b/>
      <sz val="10"/>
      <color indexed="10"/>
      <name val="Arial"/>
      <family val="2"/>
    </font>
    <font>
      <b/>
      <i/>
      <sz val="10"/>
      <name val="Arial"/>
      <family val="2"/>
      <charset val="1"/>
    </font>
    <font>
      <sz val="11"/>
      <color indexed="8"/>
      <name val="Arial"/>
      <family val="2"/>
    </font>
    <font>
      <sz val="10"/>
      <name val="Arial"/>
      <family val="2"/>
    </font>
    <font>
      <sz val="11"/>
      <name val="Aptos Narrow"/>
      <family val="2"/>
    </font>
    <font>
      <b/>
      <sz val="11"/>
      <name val="Aptos Narrow"/>
      <family val="2"/>
    </font>
    <font>
      <b/>
      <sz val="11"/>
      <name val="Calibri"/>
      <family val="2"/>
    </font>
    <font>
      <sz val="11"/>
      <name val="Calibri"/>
      <family val="2"/>
    </font>
    <font>
      <b/>
      <sz val="11"/>
      <color indexed="8"/>
      <name val="Calibri"/>
      <family val="2"/>
    </font>
    <font>
      <sz val="12"/>
      <name val="Aptos Narrow"/>
      <family val="2"/>
    </font>
    <font>
      <sz val="10"/>
      <name val="Helv"/>
      <charset val="134"/>
    </font>
    <font>
      <b/>
      <sz val="11"/>
      <name val="Calibri"/>
      <family val="2"/>
      <scheme val="minor"/>
    </font>
    <font>
      <b/>
      <sz val="12"/>
      <name val="Calibri"/>
      <family val="2"/>
      <scheme val="minor"/>
    </font>
    <font>
      <sz val="11"/>
      <color indexed="8"/>
      <name val="Calibri"/>
      <family val="2"/>
      <scheme val="minor"/>
    </font>
    <font>
      <vertAlign val="superscript"/>
      <sz val="11"/>
      <name val="Aptos Narrow"/>
      <family val="2"/>
    </font>
    <font>
      <b/>
      <sz val="10"/>
      <name val="Century Gothic"/>
      <family val="2"/>
    </font>
    <font>
      <sz val="10"/>
      <name val="Century Gothic"/>
      <family val="2"/>
    </font>
    <font>
      <b/>
      <sz val="10"/>
      <color theme="0"/>
      <name val="Arial"/>
      <family val="2"/>
    </font>
    <font>
      <b/>
      <sz val="12"/>
      <color theme="0"/>
      <name val="Calibri"/>
      <family val="2"/>
      <scheme val="minor"/>
    </font>
    <font>
      <sz val="13"/>
      <color theme="1"/>
      <name val="Calibri"/>
      <family val="2"/>
      <scheme val="minor"/>
    </font>
    <font>
      <b/>
      <sz val="13"/>
      <color indexed="8"/>
      <name val="Calibri"/>
      <family val="2"/>
    </font>
    <font>
      <b/>
      <sz val="11"/>
      <color theme="0"/>
      <name val="Arial"/>
      <family val="2"/>
    </font>
    <font>
      <sz val="11"/>
      <name val="Arial"/>
      <family val="2"/>
    </font>
    <font>
      <b/>
      <sz val="9"/>
      <color indexed="81"/>
      <name val="Tahoma"/>
      <family val="2"/>
    </font>
    <font>
      <sz val="9"/>
      <color indexed="81"/>
      <name val="Tahoma"/>
      <family val="2"/>
    </font>
    <font>
      <b/>
      <sz val="10"/>
      <name val="Tahoma"/>
      <family val="2"/>
    </font>
    <font>
      <sz val="10"/>
      <name val="Tahoma"/>
      <family val="2"/>
    </font>
    <font>
      <sz val="11"/>
      <color theme="1"/>
      <name val="Cambria"/>
      <family val="1"/>
    </font>
    <font>
      <b/>
      <sz val="11"/>
      <color theme="1"/>
      <name val="Cambria"/>
      <family val="1"/>
    </font>
    <font>
      <b/>
      <u/>
      <sz val="11"/>
      <color theme="1"/>
      <name val="Cambria"/>
      <family val="1"/>
    </font>
    <font>
      <sz val="11"/>
      <color rgb="FF000000"/>
      <name val="Calibri"/>
      <family val="2"/>
      <scheme val="minor"/>
    </font>
    <font>
      <sz val="10"/>
      <color indexed="8"/>
      <name val="Cambria"/>
      <family val="1"/>
    </font>
    <font>
      <sz val="11"/>
      <color indexed="8"/>
      <name val="Calibri"/>
      <family val="2"/>
    </font>
    <font>
      <b/>
      <sz val="11"/>
      <name val="Cambria"/>
      <family val="1"/>
    </font>
    <font>
      <sz val="11"/>
      <name val="Cambria"/>
      <family val="1"/>
    </font>
    <font>
      <sz val="10"/>
      <color rgb="FF000000"/>
      <name val="Times New Roman"/>
      <family val="1"/>
    </font>
    <font>
      <sz val="3"/>
      <name val="Segoe UI"/>
      <family val="2"/>
    </font>
    <font>
      <sz val="3"/>
      <color rgb="FF000000"/>
      <name val="Segoe UI"/>
      <family val="2"/>
    </font>
    <font>
      <b/>
      <sz val="5"/>
      <name val="Arial"/>
      <family val="2"/>
    </font>
    <font>
      <sz val="5"/>
      <color rgb="FF000000"/>
      <name val="Times New Roman"/>
      <family val="1"/>
    </font>
    <font>
      <sz val="5"/>
      <name val="Arial MT"/>
      <family val="2"/>
    </font>
    <font>
      <sz val="5"/>
      <name val="Arial MT"/>
    </font>
    <font>
      <sz val="5"/>
      <color rgb="FF000000"/>
      <name val="Arial MT"/>
    </font>
    <font>
      <b/>
      <sz val="5"/>
      <name val="Arial MT"/>
    </font>
    <font>
      <b/>
      <sz val="14"/>
      <color rgb="FF000000"/>
      <name val="Times New Roman"/>
      <family val="1"/>
    </font>
    <font>
      <sz val="11"/>
      <color rgb="FF000000"/>
      <name val="Times New Roman"/>
      <family val="1"/>
    </font>
    <font>
      <sz val="12"/>
      <name val="Calibri"/>
      <family val="2"/>
      <scheme val="minor"/>
    </font>
    <font>
      <sz val="12"/>
      <color rgb="FF000000"/>
      <name val="Calibri"/>
      <family val="2"/>
      <scheme val="minor"/>
    </font>
    <font>
      <b/>
      <sz val="22"/>
      <color rgb="FF000000"/>
      <name val="Times New Roman"/>
      <family val="1"/>
    </font>
    <font>
      <b/>
      <sz val="12"/>
      <color rgb="FF000000"/>
      <name val="Calibri"/>
      <family val="2"/>
      <scheme val="minor"/>
    </font>
    <font>
      <b/>
      <sz val="12"/>
      <color theme="1"/>
      <name val="Calibri"/>
      <family val="2"/>
      <scheme val="minor"/>
    </font>
    <font>
      <b/>
      <sz val="12"/>
      <color rgb="FF0070C0"/>
      <name val="Calibri"/>
      <family val="2"/>
      <scheme val="minor"/>
    </font>
    <font>
      <b/>
      <sz val="11"/>
      <color indexed="12"/>
      <name val="Calibri"/>
      <family val="2"/>
    </font>
    <font>
      <b/>
      <sz val="12"/>
      <color indexed="60"/>
      <name val="Calibri"/>
      <family val="2"/>
    </font>
    <font>
      <b/>
      <sz val="11"/>
      <name val="Tahoma"/>
      <family val="2"/>
    </font>
    <font>
      <b/>
      <sz val="12"/>
      <name val="Tahoma"/>
      <family val="2"/>
    </font>
    <font>
      <sz val="9"/>
      <name val="Gadugi"/>
      <family val="2"/>
    </font>
    <font>
      <sz val="11"/>
      <name val="Tahoma"/>
      <family val="2"/>
    </font>
    <font>
      <b/>
      <sz val="11"/>
      <name val="Gadugi"/>
      <family val="2"/>
    </font>
    <font>
      <b/>
      <sz val="10"/>
      <color rgb="FFFF0000"/>
      <name val="Gadugi"/>
      <family val="2"/>
    </font>
    <font>
      <sz val="10"/>
      <name val="Gadugi"/>
      <family val="2"/>
    </font>
    <font>
      <sz val="10"/>
      <color rgb="FFC00000"/>
      <name val="Gadugi"/>
      <family val="2"/>
    </font>
    <font>
      <b/>
      <sz val="10"/>
      <color rgb="FFC00000"/>
      <name val="Gadugi"/>
      <family val="2"/>
    </font>
    <font>
      <sz val="9"/>
      <color rgb="FFC00000"/>
      <name val="Gadugi"/>
      <family val="2"/>
    </font>
    <font>
      <b/>
      <sz val="9"/>
      <name val="Gadugi"/>
      <family val="2"/>
    </font>
    <font>
      <sz val="12"/>
      <name val="Gadugi"/>
      <family val="2"/>
    </font>
    <font>
      <sz val="10"/>
      <name val="Helv"/>
      <family val="2"/>
    </font>
    <font>
      <sz val="10"/>
      <name val="Franklin Gothic Book"/>
      <family val="2"/>
    </font>
    <font>
      <b/>
      <u/>
      <sz val="12"/>
      <name val="Arial"/>
      <family val="2"/>
    </font>
    <font>
      <b/>
      <sz val="14"/>
      <name val="Arial"/>
      <family val="2"/>
    </font>
    <font>
      <sz val="10"/>
      <name val="Arial"/>
      <family val="2"/>
      <charset val="134"/>
    </font>
    <font>
      <sz val="12"/>
      <name val="Times New Roman"/>
      <family val="1"/>
    </font>
    <font>
      <b/>
      <sz val="11"/>
      <color rgb="FFFF0000"/>
      <name val="Calibri"/>
      <family val="2"/>
      <scheme val="minor"/>
    </font>
    <font>
      <sz val="11"/>
      <color theme="1"/>
      <name val="Candara"/>
      <family val="2"/>
    </font>
    <font>
      <sz val="11"/>
      <color indexed="8"/>
      <name val="Calibri"/>
      <family val="2"/>
      <charset val="134"/>
    </font>
    <font>
      <sz val="11"/>
      <color theme="1"/>
      <name val="Arial"/>
      <family val="2"/>
    </font>
    <font>
      <sz val="11"/>
      <color theme="1"/>
      <name val="Calibri"/>
      <family val="2"/>
      <scheme val="minor"/>
    </font>
    <font>
      <sz val="7"/>
      <name val="Times New Roman"/>
      <family val="1"/>
    </font>
    <font>
      <b/>
      <sz val="10"/>
      <color rgb="FF000000"/>
      <name val="Arial"/>
      <family val="2"/>
    </font>
    <font>
      <b/>
      <sz val="11"/>
      <color indexed="10"/>
      <name val="Aptos Narrow"/>
      <family val="2"/>
    </font>
    <font>
      <sz val="11"/>
      <color rgb="FF000000"/>
      <name val="Calibri"/>
      <family val="2"/>
    </font>
    <font>
      <b/>
      <sz val="10"/>
      <name val="Cambria"/>
      <family val="1"/>
    </font>
    <font>
      <sz val="10"/>
      <name val="Cambria"/>
      <family val="1"/>
    </font>
    <font>
      <sz val="10"/>
      <name val="Calibri Light"/>
      <family val="2"/>
      <scheme val="major"/>
    </font>
    <font>
      <b/>
      <sz val="10"/>
      <color indexed="8"/>
      <name val="Cambria"/>
      <family val="1"/>
    </font>
    <font>
      <sz val="11"/>
      <color indexed="8"/>
      <name val="Calibri Light"/>
      <family val="2"/>
      <scheme val="major"/>
    </font>
    <font>
      <b/>
      <sz val="12"/>
      <color theme="1"/>
      <name val="Calibri"/>
      <family val="2"/>
    </font>
    <font>
      <sz val="12"/>
      <color theme="1"/>
      <name val="Calibri"/>
      <family val="2"/>
    </font>
    <font>
      <sz val="10"/>
      <color rgb="FF000000"/>
      <name val="Arial"/>
      <family val="2"/>
    </font>
    <font>
      <sz val="10"/>
      <name val="Helv"/>
      <charset val="204"/>
    </font>
    <font>
      <sz val="12"/>
      <name val="Calibri"/>
      <family val="2"/>
    </font>
    <font>
      <sz val="10"/>
      <name val="Courier New"/>
      <family val="3"/>
    </font>
    <font>
      <sz val="11"/>
      <color rgb="FF000000"/>
      <name val="Arial"/>
      <family val="2"/>
    </font>
    <font>
      <b/>
      <sz val="10"/>
      <color theme="8" tint="-0.249977111117893"/>
      <name val="Arial"/>
      <family val="2"/>
    </font>
    <font>
      <sz val="10"/>
      <color theme="8" tint="-0.249977111117893"/>
      <name val="Arial"/>
      <family val="2"/>
    </font>
    <font>
      <b/>
      <sz val="10"/>
      <color rgb="FF0070C0"/>
      <name val="Arial"/>
      <family val="2"/>
    </font>
    <font>
      <sz val="8"/>
      <color rgb="FFFF0000"/>
      <name val="Arial"/>
      <family val="2"/>
    </font>
    <font>
      <sz val="11"/>
      <name val="Times New Roman"/>
      <family val="1"/>
    </font>
    <font>
      <b/>
      <sz val="11"/>
      <name val="Times New Roman"/>
      <family val="1"/>
    </font>
    <font>
      <sz val="10"/>
      <color theme="1"/>
      <name val="Arial1"/>
    </font>
    <font>
      <sz val="11"/>
      <color rgb="FFFF0000"/>
      <name val="Aptos Narrow"/>
      <family val="2"/>
    </font>
    <font>
      <sz val="12"/>
      <color rgb="FFFF0000"/>
      <name val="Arial"/>
      <family val="2"/>
    </font>
    <font>
      <b/>
      <sz val="12"/>
      <color rgb="FFFF0000"/>
      <name val="Arial"/>
      <family val="2"/>
    </font>
    <font>
      <u/>
      <sz val="10"/>
      <color rgb="FFFF0000"/>
      <name val="Arial"/>
      <family val="2"/>
    </font>
    <font>
      <b/>
      <sz val="12"/>
      <color rgb="FFFF0000"/>
      <name val="Calibri"/>
      <family val="2"/>
      <scheme val="minor"/>
    </font>
    <font>
      <b/>
      <strike/>
      <sz val="10"/>
      <color theme="1"/>
      <name val="Arial"/>
      <family val="2"/>
    </font>
    <font>
      <b/>
      <sz val="14"/>
      <color theme="0"/>
      <name val="Aptos Narrow"/>
      <family val="2"/>
    </font>
    <font>
      <b/>
      <sz val="10"/>
      <color rgb="FFFF0000"/>
      <name val="Tahoma"/>
      <family val="2"/>
    </font>
    <font>
      <b/>
      <sz val="11"/>
      <color rgb="FFFF0000"/>
      <name val="Calibri"/>
      <family val="2"/>
    </font>
    <font>
      <strike/>
      <sz val="11"/>
      <color rgb="FFFF0000"/>
      <name val="Calibri"/>
      <family val="2"/>
      <scheme val="minor"/>
    </font>
    <font>
      <b/>
      <strike/>
      <sz val="11"/>
      <color rgb="FFFF0000"/>
      <name val="Calibri"/>
      <family val="2"/>
      <scheme val="minor"/>
    </font>
    <font>
      <b/>
      <sz val="11"/>
      <color rgb="FF0070C0"/>
      <name val="Calibri"/>
      <family val="2"/>
      <scheme val="minor"/>
    </font>
    <font>
      <sz val="11"/>
      <color rgb="FF0070C0"/>
      <name val="Calibri"/>
      <family val="2"/>
      <scheme val="minor"/>
    </font>
    <font>
      <b/>
      <sz val="12"/>
      <name val="Calibri"/>
      <family val="2"/>
    </font>
    <font>
      <sz val="10"/>
      <name val="Times New Roman"/>
      <family val="1"/>
    </font>
    <font>
      <b/>
      <sz val="9"/>
      <name val="Calibri"/>
      <family val="2"/>
    </font>
    <font>
      <b/>
      <sz val="9"/>
      <color indexed="8"/>
      <name val="Calibri"/>
      <family val="2"/>
    </font>
    <font>
      <sz val="9"/>
      <name val="Calibri"/>
      <family val="2"/>
    </font>
    <font>
      <sz val="9"/>
      <color indexed="8"/>
      <name val="Calibri"/>
      <family val="2"/>
    </font>
    <font>
      <b/>
      <sz val="10"/>
      <color theme="1"/>
      <name val="Calibri"/>
      <family val="2"/>
    </font>
    <font>
      <sz val="10"/>
      <color theme="1"/>
      <name val="Calibri"/>
      <family val="2"/>
    </font>
    <font>
      <sz val="10"/>
      <color rgb="FF000000"/>
      <name val="Calibri"/>
      <family val="2"/>
    </font>
    <font>
      <sz val="10"/>
      <color rgb="FF000000"/>
      <name val="Bookman Old Style"/>
      <family val="1"/>
    </font>
    <font>
      <sz val="10"/>
      <name val="Calibri Light"/>
      <family val="1"/>
      <scheme val="major"/>
    </font>
    <font>
      <b/>
      <sz val="11"/>
      <color rgb="FFFF0000"/>
      <name val="Arial"/>
      <family val="2"/>
    </font>
    <font>
      <b/>
      <sz val="11"/>
      <color theme="1"/>
      <name val="Arial"/>
      <family val="2"/>
    </font>
  </fonts>
  <fills count="54">
    <fill>
      <patternFill patternType="none"/>
    </fill>
    <fill>
      <patternFill patternType="gray125"/>
    </fill>
    <fill>
      <patternFill patternType="solid">
        <fgColor theme="3" tint="0.79998168889431442"/>
        <bgColor indexed="64"/>
      </patternFill>
    </fill>
    <fill>
      <patternFill patternType="solid">
        <fgColor theme="6" tint="0.7999816888943144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0"/>
        <bgColor indexed="64"/>
      </patternFill>
    </fill>
    <fill>
      <patternFill patternType="solid">
        <fgColor theme="7" tint="0.59999389629810485"/>
        <bgColor indexed="64"/>
      </patternFill>
    </fill>
    <fill>
      <patternFill patternType="solid">
        <fgColor rgb="FFFFFF00"/>
        <bgColor indexed="64"/>
      </patternFill>
    </fill>
    <fill>
      <patternFill patternType="solid">
        <fgColor theme="8" tint="0.399975585192419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FFC000"/>
        <bgColor indexed="64"/>
      </patternFill>
    </fill>
    <fill>
      <patternFill patternType="solid">
        <fgColor indexed="41"/>
        <bgColor indexed="27"/>
      </patternFill>
    </fill>
    <fill>
      <patternFill patternType="solid">
        <fgColor theme="5" tint="0.59999389629810485"/>
        <bgColor indexed="22"/>
      </patternFill>
    </fill>
    <fill>
      <patternFill patternType="solid">
        <fgColor theme="5" tint="0.59999389629810485"/>
        <bgColor indexed="64"/>
      </patternFill>
    </fill>
    <fill>
      <patternFill patternType="solid">
        <fgColor indexed="22"/>
        <bgColor indexed="22"/>
      </patternFill>
    </fill>
    <fill>
      <patternFill patternType="solid">
        <fgColor theme="2" tint="-0.249977111117893"/>
        <bgColor indexed="64"/>
      </patternFill>
    </fill>
    <fill>
      <patternFill patternType="solid">
        <fgColor rgb="FFF4B084"/>
        <bgColor indexed="64"/>
      </patternFill>
    </fill>
    <fill>
      <patternFill patternType="solid">
        <fgColor theme="3" tint="0.59999389629810485"/>
        <bgColor indexed="64"/>
      </patternFill>
    </fill>
    <fill>
      <patternFill patternType="solid">
        <fgColor theme="5" tint="0.39994506668294322"/>
        <bgColor indexed="64"/>
      </patternFill>
    </fill>
    <fill>
      <patternFill patternType="solid">
        <fgColor theme="7"/>
        <bgColor indexed="64"/>
      </patternFill>
    </fill>
    <fill>
      <patternFill patternType="solid">
        <fgColor theme="7" tint="-0.249977111117893"/>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249977111117893"/>
        <bgColor indexed="64"/>
      </patternFill>
    </fill>
    <fill>
      <patternFill patternType="solid">
        <fgColor theme="6" tint="-0.499984740745262"/>
        <bgColor indexed="64"/>
      </patternFill>
    </fill>
    <fill>
      <patternFill patternType="solid">
        <fgColor theme="3" tint="-0.249977111117893"/>
        <bgColor indexed="64"/>
      </patternFill>
    </fill>
    <fill>
      <patternFill patternType="solid">
        <fgColor rgb="FFE6B8B7"/>
        <bgColor rgb="FF000000"/>
      </patternFill>
    </fill>
    <fill>
      <patternFill patternType="solid">
        <fgColor rgb="FFE6B8B7"/>
        <bgColor indexed="64"/>
      </patternFill>
    </fill>
    <fill>
      <patternFill patternType="solid">
        <fgColor indexed="9"/>
        <bgColor indexed="64"/>
      </patternFill>
    </fill>
    <fill>
      <patternFill patternType="solid">
        <fgColor rgb="FFFFC000"/>
      </patternFill>
    </fill>
    <fill>
      <patternFill patternType="solid">
        <fgColor rgb="FF92D050"/>
      </patternFill>
    </fill>
    <fill>
      <patternFill patternType="solid">
        <fgColor theme="5" tint="-0.249977111117893"/>
        <bgColor indexed="64"/>
      </patternFill>
    </fill>
    <fill>
      <patternFill patternType="solid">
        <fgColor theme="8" tint="0.79995117038483843"/>
        <bgColor indexed="64"/>
      </patternFill>
    </fill>
    <fill>
      <patternFill patternType="solid">
        <fgColor rgb="FF00B0F0"/>
        <bgColor indexed="64"/>
      </patternFill>
    </fill>
    <fill>
      <patternFill patternType="solid">
        <fgColor rgb="FF92D050"/>
        <bgColor indexed="64"/>
      </patternFill>
    </fill>
    <fill>
      <patternFill patternType="solid">
        <fgColor theme="0" tint="-0.249977111117893"/>
        <bgColor indexed="64"/>
      </patternFill>
    </fill>
    <fill>
      <patternFill patternType="solid">
        <fgColor rgb="FFFFFF00"/>
        <bgColor indexed="13"/>
      </patternFill>
    </fill>
    <fill>
      <patternFill patternType="solid">
        <fgColor indexed="34"/>
        <bgColor indexed="13"/>
      </patternFill>
    </fill>
    <fill>
      <patternFill patternType="solid">
        <fgColor theme="8" tint="0.59999389629810485"/>
        <bgColor indexed="64"/>
      </patternFill>
    </fill>
    <fill>
      <patternFill patternType="solid">
        <fgColor theme="2" tint="-9.9978637043366805E-2"/>
        <bgColor indexed="64"/>
      </patternFill>
    </fill>
    <fill>
      <patternFill patternType="solid">
        <fgColor rgb="FFFFFFCC"/>
        <bgColor indexed="64"/>
      </patternFill>
    </fill>
    <fill>
      <patternFill patternType="solid">
        <fgColor theme="0" tint="-0.14999847407452621"/>
        <bgColor indexed="64"/>
      </patternFill>
    </fill>
    <fill>
      <patternFill patternType="solid">
        <fgColor rgb="FF00B050"/>
        <bgColor indexed="64"/>
      </patternFill>
    </fill>
    <fill>
      <patternFill patternType="solid">
        <fgColor theme="6" tint="0.79998168889431442"/>
        <bgColor rgb="FFFEF2CB"/>
      </patternFill>
    </fill>
    <fill>
      <patternFill patternType="solid">
        <fgColor theme="5"/>
        <bgColor indexed="64"/>
      </patternFill>
    </fill>
    <fill>
      <patternFill patternType="solid">
        <fgColor theme="7" tint="0.59999389629810485"/>
        <bgColor indexed="22"/>
      </patternFill>
    </fill>
    <fill>
      <patternFill patternType="solid">
        <fgColor rgb="FFFF0000"/>
        <bgColor indexed="64"/>
      </patternFill>
    </fill>
    <fill>
      <patternFill patternType="solid">
        <fgColor theme="0" tint="-0.14996795556505021"/>
        <bgColor indexed="64"/>
      </patternFill>
    </fill>
    <fill>
      <patternFill patternType="solid">
        <fgColor theme="3" tint="0.89999084444715716"/>
        <bgColor indexed="64"/>
      </patternFill>
    </fill>
  </fills>
  <borders count="96">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auto="1"/>
      </left>
      <right style="medium">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8"/>
      </right>
      <top/>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style="thin">
        <color indexed="8"/>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diagonal/>
    </border>
    <border>
      <left style="medium">
        <color indexed="64"/>
      </left>
      <right style="thin">
        <color indexed="64"/>
      </right>
      <top style="thin">
        <color indexed="64"/>
      </top>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hair">
        <color auto="1"/>
      </bottom>
      <diagonal/>
    </border>
    <border>
      <left style="thin">
        <color auto="1"/>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indexed="64"/>
      </left>
      <right style="thin">
        <color indexed="64"/>
      </right>
      <top/>
      <bottom style="dashed">
        <color auto="1"/>
      </bottom>
      <diagonal/>
    </border>
    <border>
      <left style="thin">
        <color indexed="64"/>
      </left>
      <right style="thin">
        <color indexed="64"/>
      </right>
      <top style="dashed">
        <color auto="1"/>
      </top>
      <bottom style="dashed">
        <color auto="1"/>
      </bottom>
      <diagonal/>
    </border>
    <border>
      <left style="thin">
        <color indexed="64"/>
      </left>
      <right style="thin">
        <color indexed="64"/>
      </right>
      <top style="dashed">
        <color auto="1"/>
      </top>
      <bottom style="thin">
        <color indexed="64"/>
      </bottom>
      <diagonal/>
    </border>
    <border>
      <left style="hair">
        <color indexed="64"/>
      </left>
      <right style="hair">
        <color indexed="64"/>
      </right>
      <top style="hair">
        <color indexed="64"/>
      </top>
      <bottom style="hair">
        <color indexed="64"/>
      </bottom>
      <diagonal/>
    </border>
    <border>
      <left style="medium">
        <color auto="1"/>
      </left>
      <right style="thin">
        <color auto="1"/>
      </right>
      <top style="hair">
        <color auto="1"/>
      </top>
      <bottom style="hair">
        <color auto="1"/>
      </bottom>
      <diagonal/>
    </border>
    <border>
      <left/>
      <right style="thin">
        <color rgb="FF000000"/>
      </right>
      <top style="hair">
        <color rgb="FF000000"/>
      </top>
      <bottom style="hair">
        <color rgb="FF000000"/>
      </bottom>
      <diagonal/>
    </border>
    <border>
      <left/>
      <right style="thin">
        <color rgb="FF000000"/>
      </right>
      <top style="hair">
        <color rgb="FF000000"/>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auto="1"/>
      </right>
      <top style="thin">
        <color auto="1"/>
      </top>
      <bottom style="hair">
        <color auto="1"/>
      </bottom>
      <diagonal/>
    </border>
    <border>
      <left style="thin">
        <color indexed="64"/>
      </left>
      <right style="medium">
        <color indexed="64"/>
      </right>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top/>
      <bottom style="medium">
        <color indexed="64"/>
      </bottom>
      <diagonal/>
    </border>
  </borders>
  <cellStyleXfs count="119">
    <xf numFmtId="0" fontId="0" fillId="0" borderId="0"/>
    <xf numFmtId="43" fontId="1" fillId="0" borderId="0" applyFont="0" applyFill="0" applyBorder="0" applyAlignment="0" applyProtection="0"/>
    <xf numFmtId="164" fontId="1" fillId="0" borderId="0" applyFont="0" applyFill="0" applyBorder="0" applyAlignment="0" applyProtection="0"/>
    <xf numFmtId="0" fontId="6" fillId="0" borderId="0"/>
    <xf numFmtId="0" fontId="9" fillId="0" borderId="0"/>
    <xf numFmtId="0" fontId="6" fillId="0" borderId="0"/>
    <xf numFmtId="0" fontId="6" fillId="0" borderId="0"/>
    <xf numFmtId="0" fontId="1" fillId="0" borderId="0"/>
    <xf numFmtId="164" fontId="6" fillId="0" borderId="0" applyFont="0" applyFill="0" applyBorder="0" applyAlignment="0" applyProtection="0"/>
    <xf numFmtId="169" fontId="30" fillId="0" borderId="0" applyFill="0" applyBorder="0" applyAlignment="0" applyProtection="0"/>
    <xf numFmtId="168" fontId="30" fillId="0" borderId="0" applyFill="0" applyBorder="0" applyAlignment="0" applyProtection="0"/>
    <xf numFmtId="168" fontId="6" fillId="0" borderId="0" applyFill="0" applyBorder="0" applyAlignment="0" applyProtection="0"/>
    <xf numFmtId="0" fontId="38" fillId="0" borderId="0"/>
    <xf numFmtId="0" fontId="6" fillId="0" borderId="0"/>
    <xf numFmtId="43" fontId="6" fillId="0" borderId="0" applyFill="0" applyBorder="0" applyAlignment="0" applyProtection="0"/>
    <xf numFmtId="9" fontId="1" fillId="0" borderId="0" applyFont="0" applyFill="0" applyBorder="0" applyAlignment="0" applyProtection="0"/>
    <xf numFmtId="0" fontId="39" fillId="0" borderId="0"/>
    <xf numFmtId="43" fontId="1" fillId="0" borderId="0" applyFont="0" applyFill="0" applyBorder="0" applyAlignment="0" applyProtection="0">
      <alignment vertical="center"/>
    </xf>
    <xf numFmtId="0" fontId="46" fillId="0" borderId="0"/>
    <xf numFmtId="164" fontId="1" fillId="0" borderId="0" applyFont="0" applyFill="0" applyBorder="0" applyAlignment="0" applyProtection="0"/>
    <xf numFmtId="164" fontId="49" fillId="0" borderId="0" applyFont="0" applyFill="0" applyBorder="0" applyAlignment="0" applyProtection="0"/>
    <xf numFmtId="0" fontId="4" fillId="0" borderId="0"/>
    <xf numFmtId="0" fontId="1" fillId="0" borderId="0"/>
    <xf numFmtId="0" fontId="1" fillId="0" borderId="0"/>
    <xf numFmtId="0" fontId="6" fillId="0" borderId="0"/>
    <xf numFmtId="43" fontId="1" fillId="0" borderId="0" applyFont="0" applyFill="0" applyBorder="0" applyAlignment="0" applyProtection="0">
      <alignment vertical="center"/>
    </xf>
    <xf numFmtId="174" fontId="1" fillId="0" borderId="0" applyFont="0" applyFill="0" applyBorder="0" applyAlignment="0" applyProtection="0"/>
    <xf numFmtId="0" fontId="6" fillId="0" borderId="0"/>
    <xf numFmtId="0" fontId="1" fillId="0" borderId="0"/>
    <xf numFmtId="164" fontId="6" fillId="0" borderId="0" applyFont="0" applyFill="0" applyBorder="0" applyAlignment="0" applyProtection="0"/>
    <xf numFmtId="164" fontId="68" fillId="0" borderId="0" applyFont="0" applyFill="0" applyBorder="0" applyAlignment="0" applyProtection="0"/>
    <xf numFmtId="0" fontId="71" fillId="0" borderId="0"/>
    <xf numFmtId="0" fontId="9" fillId="0" borderId="0"/>
    <xf numFmtId="0" fontId="1" fillId="0" borderId="0"/>
    <xf numFmtId="0" fontId="68" fillId="0" borderId="0"/>
    <xf numFmtId="0" fontId="6" fillId="0" borderId="0">
      <alignment vertical="center"/>
    </xf>
    <xf numFmtId="164" fontId="6" fillId="0" borderId="0" applyFont="0" applyFill="0" applyBorder="0" applyAlignment="0" applyProtection="0">
      <alignment vertical="center"/>
    </xf>
    <xf numFmtId="0" fontId="102" fillId="0" borderId="0"/>
    <xf numFmtId="0" fontId="6" fillId="0" borderId="0">
      <alignment vertical="center"/>
    </xf>
    <xf numFmtId="43" fontId="6" fillId="0" borderId="0" applyFont="0" applyFill="0" applyBorder="0" applyAlignment="0" applyProtection="0">
      <alignment vertical="center"/>
    </xf>
    <xf numFmtId="0" fontId="6" fillId="0" borderId="0"/>
    <xf numFmtId="0" fontId="106" fillId="0" borderId="0">
      <alignment vertical="center"/>
    </xf>
    <xf numFmtId="164" fontId="107" fillId="0" borderId="0" applyFont="0" applyFill="0" applyBorder="0" applyAlignment="0" applyProtection="0">
      <alignment vertical="center"/>
    </xf>
    <xf numFmtId="0" fontId="6" fillId="0" borderId="0"/>
    <xf numFmtId="0" fontId="1" fillId="0" borderId="0"/>
    <xf numFmtId="0" fontId="109" fillId="0" borderId="0"/>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164" fontId="109" fillId="0" borderId="0" applyFont="0" applyFill="0" applyBorder="0" applyAlignment="0" applyProtection="0"/>
    <xf numFmtId="0" fontId="110" fillId="0" borderId="0">
      <alignment vertical="center"/>
    </xf>
    <xf numFmtId="43" fontId="110" fillId="0" borderId="0" applyFont="0" applyFill="0" applyBorder="0" applyAlignment="0" applyProtection="0">
      <alignment vertical="center"/>
    </xf>
    <xf numFmtId="0" fontId="106" fillId="0" borderId="0">
      <alignment vertical="center"/>
    </xf>
    <xf numFmtId="0" fontId="1" fillId="0" borderId="0"/>
    <xf numFmtId="43" fontId="1" fillId="0" borderId="0" applyFont="0" applyFill="0" applyBorder="0" applyAlignment="0" applyProtection="0"/>
    <xf numFmtId="0" fontId="6" fillId="0" borderId="0"/>
    <xf numFmtId="164" fontId="6" fillId="0" borderId="0" applyFont="0" applyFill="0" applyBorder="0" applyAlignment="0" applyProtection="0"/>
    <xf numFmtId="0" fontId="112" fillId="0" borderId="0"/>
    <xf numFmtId="0" fontId="113" fillId="0" borderId="0"/>
    <xf numFmtId="0" fontId="1" fillId="0" borderId="0"/>
    <xf numFmtId="0" fontId="111" fillId="0" borderId="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 fillId="0" borderId="0" applyFont="0" applyFill="0" applyBorder="0" applyAlignment="0" applyProtection="0">
      <alignment vertical="center"/>
    </xf>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alignment vertical="center"/>
    </xf>
    <xf numFmtId="43" fontId="6" fillId="0" borderId="0" applyFont="0" applyFill="0" applyBorder="0" applyAlignment="0" applyProtection="0"/>
    <xf numFmtId="43" fontId="68"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107" fillId="0" borderId="0" applyFont="0" applyFill="0" applyBorder="0" applyAlignment="0" applyProtection="0">
      <alignment vertical="center"/>
    </xf>
    <xf numFmtId="43" fontId="109" fillId="0" borderId="0" applyFont="0" applyFill="0" applyBorder="0" applyAlignment="0" applyProtection="0"/>
    <xf numFmtId="43" fontId="110" fillId="0" borderId="0" applyFont="0" applyFill="0" applyBorder="0" applyAlignment="0" applyProtection="0">
      <alignment vertical="center"/>
    </xf>
    <xf numFmtId="43" fontId="1" fillId="0" borderId="0" applyFont="0" applyFill="0" applyBorder="0" applyAlignment="0" applyProtection="0"/>
    <xf numFmtId="43" fontId="6" fillId="0" borderId="0" applyFont="0" applyFill="0" applyBorder="0" applyAlignment="0" applyProtection="0"/>
    <xf numFmtId="0" fontId="1" fillId="0" borderId="0"/>
    <xf numFmtId="0" fontId="125" fillId="0" borderId="0"/>
    <xf numFmtId="0" fontId="6" fillId="0" borderId="0"/>
    <xf numFmtId="0" fontId="127" fillId="0" borderId="0"/>
    <xf numFmtId="0" fontId="128" fillId="0" borderId="0"/>
    <xf numFmtId="0" fontId="6" fillId="0" borderId="0"/>
    <xf numFmtId="0" fontId="1" fillId="0" borderId="0"/>
    <xf numFmtId="0" fontId="6" fillId="0" borderId="0"/>
    <xf numFmtId="43" fontId="1" fillId="0" borderId="0" applyFont="0" applyFill="0" applyBorder="0" applyAlignment="0" applyProtection="0"/>
    <xf numFmtId="43" fontId="6" fillId="0" borderId="0" applyFill="0" applyBorder="0" applyAlignment="0" applyProtection="0"/>
    <xf numFmtId="43" fontId="1" fillId="0" borderId="0" applyFont="0" applyFill="0" applyBorder="0" applyAlignment="0" applyProtection="0">
      <alignment vertical="center"/>
    </xf>
    <xf numFmtId="43" fontId="1" fillId="0" borderId="0" applyFont="0" applyFill="0" applyBorder="0" applyAlignment="0" applyProtection="0">
      <alignment vertical="center"/>
    </xf>
    <xf numFmtId="43" fontId="6" fillId="0" borderId="0" applyFont="0" applyFill="0" applyBorder="0" applyAlignment="0" applyProtection="0">
      <alignment vertical="center"/>
    </xf>
    <xf numFmtId="182" fontId="135" fillId="0" borderId="0"/>
    <xf numFmtId="43" fontId="110" fillId="0" borderId="0" applyFont="0" applyFill="0" applyBorder="0" applyAlignmen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 fillId="0" borderId="0" applyFont="0" applyFill="0" applyBorder="0" applyAlignment="0" applyProtection="0">
      <alignment vertical="center"/>
    </xf>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alignment vertical="center"/>
    </xf>
    <xf numFmtId="43" fontId="6" fillId="0" borderId="0" applyFont="0" applyFill="0" applyBorder="0" applyAlignment="0" applyProtection="0"/>
    <xf numFmtId="43" fontId="68"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107" fillId="0" borderId="0" applyFont="0" applyFill="0" applyBorder="0" applyAlignment="0" applyProtection="0">
      <alignment vertical="center"/>
    </xf>
    <xf numFmtId="43" fontId="109" fillId="0" borderId="0" applyFont="0" applyFill="0" applyBorder="0" applyAlignment="0" applyProtection="0"/>
    <xf numFmtId="43" fontId="110" fillId="0" borderId="0" applyFont="0" applyFill="0" applyBorder="0" applyAlignment="0" applyProtection="0">
      <alignment vertical="center"/>
    </xf>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25" fillId="0" borderId="0"/>
    <xf numFmtId="0" fontId="6" fillId="0" borderId="0"/>
    <xf numFmtId="0" fontId="1" fillId="0" borderId="0"/>
    <xf numFmtId="0" fontId="150" fillId="0" borderId="0"/>
    <xf numFmtId="0" fontId="68" fillId="0" borderId="0">
      <alignment vertical="center"/>
    </xf>
  </cellStyleXfs>
  <cellXfs count="1825">
    <xf numFmtId="0" fontId="0" fillId="0" borderId="0" xfId="0"/>
    <xf numFmtId="0" fontId="4" fillId="0" borderId="2" xfId="0" applyFont="1" applyBorder="1" applyAlignment="1">
      <alignment horizontal="center" vertical="top" wrapText="1"/>
    </xf>
    <xf numFmtId="0" fontId="4" fillId="0" borderId="2" xfId="0" applyFont="1" applyBorder="1" applyAlignment="1">
      <alignment vertical="top" wrapText="1"/>
    </xf>
    <xf numFmtId="0" fontId="5" fillId="0" borderId="2" xfId="0" applyFont="1" applyBorder="1" applyAlignment="1">
      <alignment vertical="top" wrapText="1"/>
    </xf>
    <xf numFmtId="0" fontId="4" fillId="0" borderId="0" xfId="0" applyFont="1"/>
    <xf numFmtId="0" fontId="6" fillId="0" borderId="3" xfId="0" applyFont="1" applyBorder="1" applyAlignment="1">
      <alignment vertical="center"/>
    </xf>
    <xf numFmtId="0" fontId="7" fillId="0" borderId="0" xfId="0" applyFont="1" applyAlignment="1">
      <alignment horizontal="center" vertical="center"/>
    </xf>
    <xf numFmtId="0" fontId="6" fillId="0" borderId="0" xfId="0" applyFont="1" applyAlignment="1">
      <alignment vertical="center"/>
    </xf>
    <xf numFmtId="0" fontId="6" fillId="0" borderId="0" xfId="0" applyFont="1" applyAlignment="1">
      <alignment horizontal="center" vertical="center"/>
    </xf>
    <xf numFmtId="41" fontId="6" fillId="0" borderId="0" xfId="0" applyNumberFormat="1" applyFont="1" applyAlignment="1">
      <alignment horizontal="center" vertical="center"/>
    </xf>
    <xf numFmtId="41" fontId="6" fillId="0" borderId="0" xfId="0" applyNumberFormat="1" applyFont="1" applyAlignment="1">
      <alignment horizontal="justify" vertical="center"/>
    </xf>
    <xf numFmtId="41" fontId="6" fillId="0" borderId="0" xfId="1" applyNumberFormat="1" applyFont="1" applyBorder="1" applyAlignment="1" applyProtection="1">
      <alignment vertical="center"/>
    </xf>
    <xf numFmtId="41" fontId="6" fillId="0" borderId="4" xfId="1" applyNumberFormat="1" applyFont="1" applyBorder="1" applyAlignment="1" applyProtection="1">
      <alignment vertical="center"/>
    </xf>
    <xf numFmtId="0" fontId="4" fillId="0" borderId="5" xfId="0" applyFont="1" applyBorder="1" applyAlignment="1">
      <alignment vertical="center"/>
    </xf>
    <xf numFmtId="0" fontId="4" fillId="0" borderId="0" xfId="0" applyFont="1" applyAlignment="1">
      <alignment horizontal="left" vertical="center"/>
    </xf>
    <xf numFmtId="0" fontId="4" fillId="0" borderId="0" xfId="0" applyFont="1" applyAlignment="1">
      <alignment vertical="center"/>
    </xf>
    <xf numFmtId="41" fontId="5" fillId="4" borderId="9" xfId="1" applyNumberFormat="1" applyFont="1" applyFill="1" applyBorder="1" applyAlignment="1" applyProtection="1">
      <alignment horizontal="center" vertical="center"/>
    </xf>
    <xf numFmtId="41" fontId="7" fillId="2" borderId="7" xfId="0" applyNumberFormat="1" applyFont="1" applyFill="1" applyBorder="1" applyAlignment="1">
      <alignment horizontal="center" vertical="center" wrapText="1"/>
    </xf>
    <xf numFmtId="4" fontId="6" fillId="0" borderId="0" xfId="0" applyNumberFormat="1" applyFont="1" applyAlignment="1">
      <alignment vertical="center" wrapText="1"/>
    </xf>
    <xf numFmtId="4" fontId="7" fillId="5" borderId="7" xfId="0" applyNumberFormat="1" applyFont="1" applyFill="1" applyBorder="1" applyAlignment="1">
      <alignment horizontal="center" vertical="center" wrapText="1"/>
    </xf>
    <xf numFmtId="4" fontId="7" fillId="5" borderId="7" xfId="0" applyNumberFormat="1" applyFont="1" applyFill="1" applyBorder="1" applyAlignment="1">
      <alignment horizontal="center" vertical="center"/>
    </xf>
    <xf numFmtId="41" fontId="7" fillId="5" borderId="7" xfId="0" applyNumberFormat="1" applyFont="1" applyFill="1" applyBorder="1" applyAlignment="1">
      <alignment horizontal="center" vertical="center" wrapText="1"/>
    </xf>
    <xf numFmtId="41" fontId="7" fillId="5" borderId="7" xfId="0" applyNumberFormat="1" applyFont="1" applyFill="1" applyBorder="1" applyAlignment="1">
      <alignment horizontal="justify" vertical="center" wrapText="1"/>
    </xf>
    <xf numFmtId="41" fontId="6" fillId="5" borderId="7" xfId="0" applyNumberFormat="1" applyFont="1" applyFill="1" applyBorder="1" applyAlignment="1">
      <alignment horizontal="center" vertical="center" wrapText="1"/>
    </xf>
    <xf numFmtId="41" fontId="6" fillId="5" borderId="7" xfId="1" applyNumberFormat="1" applyFont="1" applyFill="1" applyBorder="1" applyAlignment="1" applyProtection="1">
      <alignment vertical="center" wrapText="1"/>
    </xf>
    <xf numFmtId="4" fontId="7" fillId="0" borderId="0" xfId="0" applyNumberFormat="1" applyFont="1" applyAlignment="1">
      <alignment horizontal="left" vertical="center" wrapText="1"/>
    </xf>
    <xf numFmtId="4" fontId="7" fillId="0" borderId="0" xfId="0" applyNumberFormat="1" applyFont="1" applyAlignment="1">
      <alignment vertical="center" wrapText="1"/>
    </xf>
    <xf numFmtId="4" fontId="7" fillId="0" borderId="7" xfId="0" applyNumberFormat="1" applyFont="1" applyBorder="1" applyAlignment="1">
      <alignment horizontal="center" vertical="center" wrapText="1"/>
    </xf>
    <xf numFmtId="4" fontId="7" fillId="0" borderId="7" xfId="0" applyNumberFormat="1" applyFont="1" applyBorder="1" applyAlignment="1">
      <alignment horizontal="center" vertical="center"/>
    </xf>
    <xf numFmtId="0" fontId="6" fillId="0" borderId="7" xfId="3" applyBorder="1" applyAlignment="1">
      <alignment horizontal="justify" vertical="center" wrapText="1"/>
    </xf>
    <xf numFmtId="4" fontId="6" fillId="0" borderId="7" xfId="0" applyNumberFormat="1" applyFont="1" applyBorder="1" applyAlignment="1">
      <alignment horizontal="center" vertical="center" wrapText="1"/>
    </xf>
    <xf numFmtId="41" fontId="6" fillId="0" borderId="7" xfId="0" applyNumberFormat="1" applyFont="1" applyBorder="1" applyAlignment="1">
      <alignment horizontal="center" vertical="center" wrapText="1"/>
    </xf>
    <xf numFmtId="41" fontId="8" fillId="0" borderId="7" xfId="3" applyNumberFormat="1" applyFont="1" applyBorder="1" applyAlignment="1">
      <alignment horizontal="justify" vertical="center" wrapText="1"/>
    </xf>
    <xf numFmtId="41" fontId="7" fillId="0" borderId="7" xfId="0" applyNumberFormat="1" applyFont="1" applyBorder="1" applyAlignment="1">
      <alignment horizontal="center" vertical="center" wrapText="1"/>
    </xf>
    <xf numFmtId="41" fontId="6" fillId="0" borderId="7" xfId="1" applyNumberFormat="1" applyFont="1" applyFill="1" applyBorder="1" applyAlignment="1" applyProtection="1">
      <alignment vertical="center" wrapText="1"/>
    </xf>
    <xf numFmtId="41" fontId="7" fillId="0" borderId="7" xfId="0" applyNumberFormat="1" applyFont="1" applyBorder="1" applyAlignment="1">
      <alignment horizontal="justify" vertical="center" wrapText="1"/>
    </xf>
    <xf numFmtId="4" fontId="6" fillId="0" borderId="7" xfId="0" applyNumberFormat="1" applyFont="1" applyBorder="1" applyAlignment="1">
      <alignment vertical="center" wrapText="1"/>
    </xf>
    <xf numFmtId="41" fontId="7" fillId="0" borderId="7" xfId="1" applyNumberFormat="1" applyFont="1" applyFill="1" applyBorder="1" applyAlignment="1" applyProtection="1">
      <alignment vertical="center" wrapText="1"/>
    </xf>
    <xf numFmtId="0" fontId="4" fillId="6" borderId="7" xfId="4" applyFont="1" applyFill="1" applyBorder="1" applyAlignment="1">
      <alignment horizontal="justify" vertical="center" wrapText="1"/>
    </xf>
    <xf numFmtId="0" fontId="6" fillId="6" borderId="7" xfId="4" applyFont="1" applyFill="1" applyBorder="1" applyAlignment="1">
      <alignment horizontal="justify" vertical="center" wrapText="1"/>
    </xf>
    <xf numFmtId="4" fontId="6" fillId="0" borderId="0" xfId="0" applyNumberFormat="1" applyFont="1" applyAlignment="1">
      <alignment horizontal="justify" vertical="center" wrapText="1"/>
    </xf>
    <xf numFmtId="49" fontId="5" fillId="7" borderId="7" xfId="4" applyNumberFormat="1" applyFont="1" applyFill="1" applyBorder="1" applyAlignment="1">
      <alignment horizontal="center" vertical="center"/>
    </xf>
    <xf numFmtId="0" fontId="5" fillId="7" borderId="7" xfId="4" applyFont="1" applyFill="1" applyBorder="1" applyAlignment="1">
      <alignment horizontal="center" vertical="center"/>
    </xf>
    <xf numFmtId="4" fontId="7" fillId="7" borderId="7" xfId="0" applyNumberFormat="1" applyFont="1" applyFill="1" applyBorder="1" applyAlignment="1">
      <alignment horizontal="center" vertical="center" wrapText="1"/>
    </xf>
    <xf numFmtId="41" fontId="5" fillId="7" borderId="7" xfId="2" applyNumberFormat="1" applyFont="1" applyFill="1" applyBorder="1" applyAlignment="1" applyProtection="1">
      <alignment horizontal="center" vertical="center"/>
    </xf>
    <xf numFmtId="41" fontId="5" fillId="7" borderId="7" xfId="0" applyNumberFormat="1" applyFont="1" applyFill="1" applyBorder="1" applyAlignment="1">
      <alignment horizontal="justify" vertical="center"/>
    </xf>
    <xf numFmtId="41" fontId="7" fillId="7" borderId="7" xfId="0" applyNumberFormat="1" applyFont="1" applyFill="1" applyBorder="1" applyAlignment="1">
      <alignment horizontal="center" vertical="center"/>
    </xf>
    <xf numFmtId="41" fontId="5" fillId="7" borderId="7" xfId="1" applyNumberFormat="1" applyFont="1" applyFill="1" applyBorder="1" applyAlignment="1" applyProtection="1">
      <alignment horizontal="center" vertical="center"/>
    </xf>
    <xf numFmtId="0" fontId="5" fillId="0" borderId="0" xfId="0" applyFont="1" applyAlignment="1">
      <alignment vertical="center"/>
    </xf>
    <xf numFmtId="4" fontId="6" fillId="0" borderId="7" xfId="0" applyNumberFormat="1" applyFont="1" applyBorder="1" applyAlignment="1">
      <alignment horizontal="justify" vertical="center" wrapText="1"/>
    </xf>
    <xf numFmtId="41" fontId="6" fillId="0" borderId="7" xfId="0" applyNumberFormat="1" applyFont="1" applyBorder="1" applyAlignment="1">
      <alignment horizontal="center" vertical="center"/>
    </xf>
    <xf numFmtId="41" fontId="6" fillId="0" borderId="7" xfId="0" applyNumberFormat="1" applyFont="1" applyBorder="1" applyAlignment="1">
      <alignment horizontal="justify" vertical="center" wrapText="1"/>
    </xf>
    <xf numFmtId="41" fontId="6" fillId="0" borderId="7" xfId="1" applyNumberFormat="1" applyFont="1" applyBorder="1" applyAlignment="1" applyProtection="1">
      <alignment horizontal="justify" vertical="center" wrapText="1"/>
    </xf>
    <xf numFmtId="41" fontId="7" fillId="5" borderId="7" xfId="1" applyNumberFormat="1" applyFont="1" applyFill="1" applyBorder="1" applyAlignment="1" applyProtection="1">
      <alignment vertical="center" wrapText="1"/>
    </xf>
    <xf numFmtId="4" fontId="6" fillId="0" borderId="7" xfId="0" applyNumberFormat="1" applyFont="1" applyBorder="1" applyAlignment="1">
      <alignment horizontal="justify" vertical="center"/>
    </xf>
    <xf numFmtId="41" fontId="8" fillId="0" borderId="7" xfId="0" applyNumberFormat="1" applyFont="1" applyBorder="1" applyAlignment="1">
      <alignment horizontal="justify" vertical="center" wrapText="1"/>
    </xf>
    <xf numFmtId="41" fontId="6" fillId="0" borderId="7" xfId="1" applyNumberFormat="1" applyFont="1" applyBorder="1" applyAlignment="1" applyProtection="1">
      <alignment horizontal="center" vertical="center" wrapText="1"/>
    </xf>
    <xf numFmtId="4" fontId="6" fillId="0" borderId="0" xfId="0" applyNumberFormat="1" applyFont="1" applyAlignment="1">
      <alignment horizontal="center" vertical="center" wrapText="1"/>
    </xf>
    <xf numFmtId="49" fontId="5" fillId="0" borderId="7" xfId="4" applyNumberFormat="1" applyFont="1" applyBorder="1" applyAlignment="1">
      <alignment horizontal="center" vertical="center"/>
    </xf>
    <xf numFmtId="4" fontId="5" fillId="0" borderId="7" xfId="4" applyNumberFormat="1" applyFont="1" applyBorder="1" applyAlignment="1">
      <alignment horizontal="center" vertical="center"/>
    </xf>
    <xf numFmtId="0" fontId="6" fillId="0" borderId="7" xfId="4" applyFont="1" applyBorder="1" applyAlignment="1">
      <alignment horizontal="justify" vertical="center" wrapText="1"/>
    </xf>
    <xf numFmtId="0" fontId="5" fillId="0" borderId="7" xfId="4" applyFont="1" applyBorder="1" applyAlignment="1">
      <alignment horizontal="center" vertical="center"/>
    </xf>
    <xf numFmtId="41" fontId="5" fillId="0" borderId="7" xfId="2" applyNumberFormat="1" applyFont="1" applyFill="1" applyBorder="1" applyAlignment="1" applyProtection="1">
      <alignment horizontal="center" vertical="center"/>
    </xf>
    <xf numFmtId="41" fontId="7" fillId="0" borderId="7" xfId="0" applyNumberFormat="1" applyFont="1" applyBorder="1" applyAlignment="1">
      <alignment horizontal="center" vertical="center"/>
    </xf>
    <xf numFmtId="41" fontId="5" fillId="0" borderId="7" xfId="1" applyNumberFormat="1" applyFont="1" applyFill="1" applyBorder="1" applyAlignment="1" applyProtection="1">
      <alignment horizontal="center" vertical="center"/>
    </xf>
    <xf numFmtId="0" fontId="5" fillId="0" borderId="7" xfId="4" applyFont="1" applyBorder="1" applyAlignment="1">
      <alignment horizontal="justify" vertical="center"/>
    </xf>
    <xf numFmtId="41" fontId="5" fillId="0" borderId="7" xfId="0" applyNumberFormat="1" applyFont="1" applyBorder="1" applyAlignment="1">
      <alignment horizontal="justify" vertical="center"/>
    </xf>
    <xf numFmtId="0" fontId="4" fillId="0" borderId="7" xfId="4" applyFont="1" applyBorder="1" applyAlignment="1">
      <alignment horizontal="center" vertical="center"/>
    </xf>
    <xf numFmtId="0" fontId="4" fillId="0" borderId="7" xfId="4" applyFont="1" applyBorder="1" applyAlignment="1">
      <alignment horizontal="justify" vertical="center"/>
    </xf>
    <xf numFmtId="41" fontId="4" fillId="0" borderId="7" xfId="2" applyNumberFormat="1" applyFont="1" applyFill="1" applyBorder="1" applyAlignment="1" applyProtection="1">
      <alignment horizontal="center" vertical="center"/>
    </xf>
    <xf numFmtId="0" fontId="6" fillId="0" borderId="7" xfId="4" applyFont="1" applyBorder="1" applyAlignment="1">
      <alignment horizontal="justify" vertical="center"/>
    </xf>
    <xf numFmtId="41" fontId="4" fillId="6" borderId="7" xfId="2" applyNumberFormat="1" applyFont="1" applyFill="1" applyBorder="1" applyAlignment="1" applyProtection="1">
      <alignment horizontal="right" vertical="center"/>
    </xf>
    <xf numFmtId="41" fontId="4" fillId="0" borderId="7" xfId="2" applyNumberFormat="1" applyFont="1" applyFill="1" applyBorder="1" applyAlignment="1" applyProtection="1">
      <alignment horizontal="right" vertical="center"/>
    </xf>
    <xf numFmtId="0" fontId="4" fillId="0" borderId="7" xfId="4" applyFont="1" applyBorder="1" applyAlignment="1">
      <alignment horizontal="justify" vertical="center" wrapText="1"/>
    </xf>
    <xf numFmtId="0" fontId="4" fillId="0" borderId="7" xfId="3" applyFont="1" applyBorder="1" applyAlignment="1">
      <alignment horizontal="justify" vertical="center"/>
    </xf>
    <xf numFmtId="0" fontId="5" fillId="0" borderId="7" xfId="4" applyFont="1" applyBorder="1" applyAlignment="1">
      <alignment horizontal="center" vertical="center" wrapText="1"/>
    </xf>
    <xf numFmtId="0" fontId="6" fillId="6" borderId="7" xfId="3" applyFill="1" applyBorder="1" applyAlignment="1">
      <alignment horizontal="justify" vertical="center"/>
    </xf>
    <xf numFmtId="0" fontId="6" fillId="0" borderId="7" xfId="3" applyBorder="1" applyAlignment="1">
      <alignment horizontal="justify" vertical="center"/>
    </xf>
    <xf numFmtId="0" fontId="4" fillId="0" borderId="7" xfId="3" applyFont="1" applyBorder="1" applyAlignment="1">
      <alignment horizontal="center" vertical="center"/>
    </xf>
    <xf numFmtId="49" fontId="4" fillId="0" borderId="7" xfId="4" applyNumberFormat="1" applyFont="1" applyBorder="1" applyAlignment="1">
      <alignment horizontal="center" vertical="center"/>
    </xf>
    <xf numFmtId="4" fontId="6" fillId="0" borderId="7" xfId="0" applyNumberFormat="1" applyFont="1" applyBorder="1" applyAlignment="1">
      <alignment horizontal="justify" vertical="top" wrapText="1"/>
    </xf>
    <xf numFmtId="41" fontId="4" fillId="0" borderId="7" xfId="0" applyNumberFormat="1" applyFont="1" applyBorder="1" applyAlignment="1">
      <alignment horizontal="justify" vertical="center"/>
    </xf>
    <xf numFmtId="41" fontId="6" fillId="0" borderId="7" xfId="2" applyNumberFormat="1" applyFont="1" applyFill="1" applyBorder="1" applyAlignment="1" applyProtection="1">
      <alignment horizontal="center" vertical="center"/>
    </xf>
    <xf numFmtId="41" fontId="4" fillId="0" borderId="7" xfId="1" applyNumberFormat="1" applyFont="1" applyFill="1" applyBorder="1" applyAlignment="1" applyProtection="1">
      <alignment horizontal="center" vertical="center"/>
    </xf>
    <xf numFmtId="4" fontId="7" fillId="0" borderId="7" xfId="0" applyNumberFormat="1" applyFont="1" applyBorder="1" applyAlignment="1">
      <alignment horizontal="left" vertical="center" wrapText="1"/>
    </xf>
    <xf numFmtId="0" fontId="4" fillId="0" borderId="7" xfId="0" applyFont="1" applyBorder="1" applyAlignment="1">
      <alignment horizontal="center" vertical="center"/>
    </xf>
    <xf numFmtId="4" fontId="6" fillId="0" borderId="7" xfId="0" applyNumberFormat="1" applyFont="1" applyBorder="1" applyAlignment="1">
      <alignment horizontal="right" vertical="center" wrapText="1"/>
    </xf>
    <xf numFmtId="41" fontId="8" fillId="0" borderId="7" xfId="0" applyNumberFormat="1" applyFont="1" applyBorder="1" applyAlignment="1">
      <alignment horizontal="justify" vertical="center"/>
    </xf>
    <xf numFmtId="41" fontId="4" fillId="0" borderId="0" xfId="0" applyNumberFormat="1" applyFont="1" applyAlignment="1">
      <alignment horizontal="left" vertical="center"/>
    </xf>
    <xf numFmtId="41" fontId="8" fillId="0" borderId="7" xfId="0" applyNumberFormat="1" applyFont="1" applyBorder="1" applyAlignment="1">
      <alignment horizontal="center" vertical="center" wrapText="1"/>
    </xf>
    <xf numFmtId="4" fontId="4" fillId="0" borderId="0" xfId="0" applyNumberFormat="1" applyFont="1" applyAlignment="1">
      <alignment vertical="center" wrapText="1"/>
    </xf>
    <xf numFmtId="41" fontId="6" fillId="0" borderId="7" xfId="1" applyNumberFormat="1" applyFont="1" applyFill="1" applyBorder="1" applyAlignment="1" applyProtection="1">
      <alignment horizontal="center" vertical="center" wrapText="1"/>
    </xf>
    <xf numFmtId="41" fontId="8" fillId="0" borderId="7" xfId="1" applyNumberFormat="1" applyFont="1" applyFill="1" applyBorder="1" applyAlignment="1" applyProtection="1">
      <alignment horizontal="center" vertical="center" wrapText="1"/>
    </xf>
    <xf numFmtId="41" fontId="8" fillId="0" borderId="0" xfId="0" applyNumberFormat="1" applyFont="1" applyAlignment="1">
      <alignment horizontal="left" vertical="center"/>
    </xf>
    <xf numFmtId="4" fontId="8" fillId="0" borderId="0" xfId="0" applyNumberFormat="1" applyFont="1" applyAlignment="1">
      <alignment vertical="center" wrapText="1"/>
    </xf>
    <xf numFmtId="41" fontId="6" fillId="0" borderId="0" xfId="0" applyNumberFormat="1" applyFont="1" applyAlignment="1">
      <alignment horizontal="left" vertical="center"/>
    </xf>
    <xf numFmtId="0" fontId="7" fillId="0" borderId="7" xfId="3" applyFont="1" applyBorder="1" applyAlignment="1">
      <alignment horizontal="justify" vertical="center" wrapText="1"/>
    </xf>
    <xf numFmtId="0" fontId="6" fillId="0" borderId="7" xfId="0" applyFont="1" applyBorder="1" applyAlignment="1">
      <alignment vertical="center"/>
    </xf>
    <xf numFmtId="0" fontId="6" fillId="0" borderId="7" xfId="0" applyFont="1" applyBorder="1" applyAlignment="1">
      <alignment horizontal="center" vertical="center"/>
    </xf>
    <xf numFmtId="0" fontId="7" fillId="0" borderId="7" xfId="0" applyFont="1" applyBorder="1" applyAlignment="1">
      <alignment horizontal="left" vertical="center" wrapText="1"/>
    </xf>
    <xf numFmtId="4" fontId="6" fillId="0" borderId="7" xfId="0" applyNumberFormat="1" applyFont="1" applyBorder="1" applyAlignment="1">
      <alignment horizontal="left" vertical="center" wrapText="1"/>
    </xf>
    <xf numFmtId="41" fontId="6" fillId="0" borderId="7" xfId="0" applyNumberFormat="1" applyFont="1" applyBorder="1" applyAlignment="1">
      <alignment horizontal="justify" vertical="center"/>
    </xf>
    <xf numFmtId="0" fontId="6" fillId="0" borderId="7" xfId="0" applyFont="1" applyBorder="1" applyAlignment="1">
      <alignment vertical="center" wrapText="1"/>
    </xf>
    <xf numFmtId="41" fontId="14" fillId="0" borderId="7" xfId="0" applyNumberFormat="1" applyFont="1" applyBorder="1" applyAlignment="1">
      <alignment horizontal="justify" vertical="center" wrapText="1"/>
    </xf>
    <xf numFmtId="41" fontId="6" fillId="0" borderId="7" xfId="1" applyNumberFormat="1" applyFont="1" applyBorder="1" applyAlignment="1" applyProtection="1">
      <alignment vertical="center" wrapText="1"/>
    </xf>
    <xf numFmtId="4" fontId="7" fillId="0" borderId="7" xfId="0" applyNumberFormat="1" applyFont="1" applyBorder="1" applyAlignment="1">
      <alignment horizontal="justify" vertical="center" wrapText="1"/>
    </xf>
    <xf numFmtId="0" fontId="7" fillId="0" borderId="7" xfId="0" applyFont="1" applyBorder="1" applyAlignment="1">
      <alignment horizontal="center" vertical="center"/>
    </xf>
    <xf numFmtId="41" fontId="15" fillId="5" borderId="7" xfId="1" applyNumberFormat="1" applyFont="1" applyFill="1" applyBorder="1" applyAlignment="1" applyProtection="1">
      <alignment horizontal="justify" vertical="center" wrapText="1"/>
    </xf>
    <xf numFmtId="4" fontId="15" fillId="0" borderId="0" xfId="0" applyNumberFormat="1" applyFont="1" applyAlignment="1">
      <alignment horizontal="justify" vertical="center" wrapText="1"/>
    </xf>
    <xf numFmtId="4" fontId="7" fillId="0" borderId="7" xfId="1" applyNumberFormat="1" applyFont="1" applyFill="1" applyBorder="1" applyAlignment="1" applyProtection="1">
      <alignment horizontal="center" vertical="center"/>
    </xf>
    <xf numFmtId="4" fontId="6" fillId="0" borderId="7" xfId="0" applyNumberFormat="1" applyFont="1" applyBorder="1" applyAlignment="1">
      <alignment horizontal="center" vertical="center"/>
    </xf>
    <xf numFmtId="41" fontId="15" fillId="0" borderId="7" xfId="0" applyNumberFormat="1" applyFont="1" applyBorder="1" applyAlignment="1">
      <alignment horizontal="justify" vertical="center" wrapText="1"/>
    </xf>
    <xf numFmtId="41" fontId="15" fillId="0" borderId="7" xfId="1" applyNumberFormat="1" applyFont="1" applyFill="1" applyBorder="1" applyAlignment="1" applyProtection="1">
      <alignment horizontal="justify" vertical="center" wrapText="1"/>
    </xf>
    <xf numFmtId="0" fontId="4" fillId="0" borderId="7" xfId="3" applyFont="1" applyBorder="1" applyAlignment="1">
      <alignment horizontal="justify" vertical="center" wrapText="1"/>
    </xf>
    <xf numFmtId="0" fontId="4" fillId="0" borderId="7" xfId="0" applyFont="1" applyBorder="1" applyAlignment="1">
      <alignment vertical="center" wrapText="1"/>
    </xf>
    <xf numFmtId="41" fontId="6" fillId="6" borderId="7" xfId="0" applyNumberFormat="1" applyFont="1" applyFill="1" applyBorder="1" applyAlignment="1">
      <alignment horizontal="center" vertical="center" wrapText="1"/>
    </xf>
    <xf numFmtId="4" fontId="7" fillId="0" borderId="7" xfId="0" applyNumberFormat="1" applyFont="1" applyBorder="1" applyAlignment="1">
      <alignment vertical="center" wrapText="1"/>
    </xf>
    <xf numFmtId="164" fontId="4" fillId="0" borderId="7" xfId="2" applyFont="1" applyFill="1" applyBorder="1" applyAlignment="1" applyProtection="1">
      <alignment horizontal="center" vertical="center"/>
    </xf>
    <xf numFmtId="2" fontId="4" fillId="0" borderId="7" xfId="0" applyNumberFormat="1" applyFont="1" applyBorder="1" applyAlignment="1">
      <alignment horizontal="left" vertical="center"/>
    </xf>
    <xf numFmtId="0" fontId="7" fillId="0" borderId="7" xfId="0" applyFont="1" applyBorder="1" applyAlignment="1">
      <alignment vertical="center"/>
    </xf>
    <xf numFmtId="2" fontId="5" fillId="0" borderId="7" xfId="0" applyNumberFormat="1" applyFont="1" applyBorder="1" applyAlignment="1">
      <alignment horizontal="center" vertical="center"/>
    </xf>
    <xf numFmtId="0" fontId="4" fillId="0" borderId="7" xfId="0" applyFont="1" applyBorder="1" applyAlignment="1">
      <alignment vertical="center"/>
    </xf>
    <xf numFmtId="0" fontId="5" fillId="0" borderId="7" xfId="0" applyFont="1" applyBorder="1" applyAlignment="1">
      <alignment horizontal="center" vertical="center"/>
    </xf>
    <xf numFmtId="0" fontId="5" fillId="0" borderId="7" xfId="0" applyFont="1" applyBorder="1" applyAlignment="1">
      <alignment vertical="center"/>
    </xf>
    <xf numFmtId="2" fontId="4" fillId="0" borderId="7" xfId="0" applyNumberFormat="1" applyFont="1" applyBorder="1" applyAlignment="1">
      <alignment horizontal="left" vertical="top"/>
    </xf>
    <xf numFmtId="0" fontId="5" fillId="0" borderId="7" xfId="0" applyFont="1" applyBorder="1" applyAlignment="1">
      <alignment horizontal="center" vertical="top"/>
    </xf>
    <xf numFmtId="0" fontId="6" fillId="0" borderId="7" xfId="0" applyFont="1" applyBorder="1" applyAlignment="1">
      <alignment vertical="top" wrapText="1"/>
    </xf>
    <xf numFmtId="4" fontId="6" fillId="0" borderId="7" xfId="0" applyNumberFormat="1" applyFont="1" applyBorder="1" applyAlignment="1">
      <alignment horizontal="center" vertical="top" wrapText="1"/>
    </xf>
    <xf numFmtId="41" fontId="6" fillId="0" borderId="7" xfId="0" applyNumberFormat="1" applyFont="1" applyBorder="1" applyAlignment="1">
      <alignment horizontal="center" vertical="top" wrapText="1"/>
    </xf>
    <xf numFmtId="41" fontId="14" fillId="0" borderId="7" xfId="0" applyNumberFormat="1" applyFont="1" applyBorder="1" applyAlignment="1">
      <alignment horizontal="justify" vertical="top" wrapText="1"/>
    </xf>
    <xf numFmtId="41" fontId="6" fillId="0" borderId="7" xfId="1" applyNumberFormat="1" applyFont="1" applyFill="1" applyBorder="1" applyAlignment="1" applyProtection="1">
      <alignment vertical="top" wrapText="1"/>
    </xf>
    <xf numFmtId="4" fontId="6" fillId="0" borderId="0" xfId="0" applyNumberFormat="1" applyFont="1" applyAlignment="1">
      <alignment vertical="top" wrapText="1"/>
    </xf>
    <xf numFmtId="4" fontId="5" fillId="0" borderId="7" xfId="0" applyNumberFormat="1" applyFont="1" applyBorder="1" applyAlignment="1">
      <alignment horizontal="center" vertical="center"/>
    </xf>
    <xf numFmtId="41" fontId="6" fillId="0" borderId="7" xfId="1" applyNumberFormat="1" applyFont="1" applyFill="1" applyBorder="1" applyAlignment="1">
      <alignment vertical="center" wrapText="1"/>
    </xf>
    <xf numFmtId="165" fontId="6" fillId="0" borderId="7" xfId="0" applyNumberFormat="1" applyFont="1" applyBorder="1" applyAlignment="1">
      <alignment horizontal="justify" vertical="center"/>
    </xf>
    <xf numFmtId="41" fontId="4" fillId="0" borderId="7" xfId="2" applyNumberFormat="1" applyFont="1" applyFill="1" applyBorder="1" applyAlignment="1" applyProtection="1">
      <alignment horizontal="justify" vertical="center"/>
    </xf>
    <xf numFmtId="4" fontId="7" fillId="5" borderId="7" xfId="1" applyNumberFormat="1" applyFont="1" applyFill="1" applyBorder="1" applyAlignment="1" applyProtection="1">
      <alignment horizontal="center" vertical="center" wrapText="1"/>
    </xf>
    <xf numFmtId="4" fontId="6" fillId="5" borderId="7" xfId="0" applyNumberFormat="1" applyFont="1" applyFill="1" applyBorder="1" applyAlignment="1">
      <alignment horizontal="center" vertical="center" wrapText="1"/>
    </xf>
    <xf numFmtId="41" fontId="6" fillId="5" borderId="7" xfId="0" applyNumberFormat="1" applyFont="1" applyFill="1" applyBorder="1" applyAlignment="1">
      <alignment horizontal="justify" vertical="center" wrapText="1"/>
    </xf>
    <xf numFmtId="49" fontId="4" fillId="0" borderId="11" xfId="4" applyNumberFormat="1" applyFont="1" applyBorder="1" applyAlignment="1">
      <alignment horizontal="center" vertical="center"/>
    </xf>
    <xf numFmtId="0" fontId="5" fillId="0" borderId="11" xfId="4" applyFont="1" applyBorder="1" applyAlignment="1">
      <alignment horizontal="center" vertical="center"/>
    </xf>
    <xf numFmtId="0" fontId="5" fillId="0" borderId="11" xfId="3" applyFont="1" applyBorder="1" applyAlignment="1">
      <alignment horizontal="justify" vertical="center"/>
    </xf>
    <xf numFmtId="0" fontId="4" fillId="0" borderId="11" xfId="4" applyFont="1" applyBorder="1" applyAlignment="1">
      <alignment horizontal="center" vertical="center"/>
    </xf>
    <xf numFmtId="41" fontId="4" fillId="0" borderId="11" xfId="2" applyNumberFormat="1" applyFont="1" applyFill="1" applyBorder="1" applyAlignment="1" applyProtection="1">
      <alignment horizontal="center" vertical="center"/>
    </xf>
    <xf numFmtId="41" fontId="4" fillId="0" borderId="11" xfId="2" applyNumberFormat="1" applyFont="1" applyFill="1" applyBorder="1" applyAlignment="1" applyProtection="1">
      <alignment horizontal="justify" vertical="center"/>
    </xf>
    <xf numFmtId="41" fontId="6" fillId="0" borderId="11" xfId="2" applyNumberFormat="1" applyFont="1" applyFill="1" applyBorder="1" applyAlignment="1" applyProtection="1">
      <alignment horizontal="center" vertical="center"/>
    </xf>
    <xf numFmtId="4" fontId="6" fillId="0" borderId="0" xfId="0" applyNumberFormat="1" applyFont="1" applyAlignment="1">
      <alignment vertical="center"/>
    </xf>
    <xf numFmtId="0" fontId="6" fillId="0" borderId="7" xfId="0" applyFont="1" applyBorder="1" applyAlignment="1">
      <alignment horizontal="right" vertical="center"/>
    </xf>
    <xf numFmtId="0" fontId="6" fillId="0" borderId="7" xfId="1" applyNumberFormat="1" applyFont="1" applyFill="1" applyBorder="1" applyAlignment="1" applyProtection="1">
      <alignment horizontal="justify" vertical="center" wrapText="1"/>
    </xf>
    <xf numFmtId="41" fontId="16" fillId="0" borderId="7" xfId="1" applyNumberFormat="1" applyFont="1" applyFill="1" applyBorder="1" applyAlignment="1" applyProtection="1">
      <alignment horizontal="justify" vertical="center" wrapText="1"/>
    </xf>
    <xf numFmtId="0" fontId="6" fillId="0" borderId="7" xfId="0" applyFont="1" applyBorder="1" applyAlignment="1">
      <alignment horizontal="justify" vertical="center" wrapText="1"/>
    </xf>
    <xf numFmtId="4" fontId="6" fillId="6" borderId="7" xfId="0" applyNumberFormat="1" applyFont="1" applyFill="1" applyBorder="1" applyAlignment="1">
      <alignment horizontal="center" vertical="center" wrapText="1"/>
    </xf>
    <xf numFmtId="41" fontId="17" fillId="0" borderId="7" xfId="0" applyNumberFormat="1" applyFont="1" applyBorder="1" applyAlignment="1">
      <alignment horizontal="justify" vertical="center" wrapText="1"/>
    </xf>
    <xf numFmtId="4" fontId="7" fillId="5" borderId="7" xfId="0" applyNumberFormat="1" applyFont="1" applyFill="1" applyBorder="1" applyAlignment="1">
      <alignment horizontal="left" vertical="center"/>
    </xf>
    <xf numFmtId="4" fontId="6" fillId="0" borderId="7" xfId="1" applyNumberFormat="1" applyFont="1" applyFill="1" applyBorder="1" applyAlignment="1" applyProtection="1">
      <alignment horizontal="center" vertical="center" wrapText="1"/>
    </xf>
    <xf numFmtId="4" fontId="7" fillId="0" borderId="7" xfId="1" applyNumberFormat="1" applyFont="1" applyFill="1" applyBorder="1" applyAlignment="1" applyProtection="1">
      <alignment horizontal="center" vertical="center" wrapText="1"/>
    </xf>
    <xf numFmtId="2" fontId="7" fillId="0" borderId="7" xfId="0" applyNumberFormat="1" applyFont="1" applyBorder="1" applyAlignment="1">
      <alignment horizontal="center" vertical="center"/>
    </xf>
    <xf numFmtId="166" fontId="7" fillId="0" borderId="7" xfId="1" applyNumberFormat="1" applyFont="1" applyFill="1" applyBorder="1" applyAlignment="1" applyProtection="1">
      <alignment horizontal="justify" vertical="center" wrapText="1"/>
    </xf>
    <xf numFmtId="2" fontId="4" fillId="0" borderId="7" xfId="5" applyNumberFormat="1" applyFont="1" applyBorder="1" applyAlignment="1">
      <alignment horizontal="justify" vertical="center" wrapText="1"/>
    </xf>
    <xf numFmtId="4" fontId="18" fillId="0" borderId="7" xfId="6" applyNumberFormat="1" applyFont="1" applyBorder="1" applyAlignment="1">
      <alignment horizontal="justify" vertical="center" wrapText="1"/>
    </xf>
    <xf numFmtId="4" fontId="6" fillId="0" borderId="7" xfId="6" applyNumberFormat="1" applyBorder="1" applyAlignment="1">
      <alignment horizontal="center" vertical="center" wrapText="1"/>
    </xf>
    <xf numFmtId="0" fontId="6" fillId="0" borderId="7" xfId="6" applyBorder="1" applyAlignment="1" applyProtection="1">
      <alignment horizontal="justify" vertical="center" wrapText="1"/>
      <protection locked="0"/>
    </xf>
    <xf numFmtId="0" fontId="10" fillId="0" borderId="7" xfId="6" applyFont="1" applyBorder="1" applyAlignment="1" applyProtection="1">
      <alignment horizontal="justify" vertical="center" wrapText="1"/>
      <protection locked="0"/>
    </xf>
    <xf numFmtId="4" fontId="7" fillId="0" borderId="7" xfId="6" applyNumberFormat="1" applyFont="1" applyBorder="1" applyAlignment="1">
      <alignment horizontal="justify" vertical="center" wrapText="1"/>
    </xf>
    <xf numFmtId="0" fontId="5" fillId="7" borderId="10" xfId="4" applyFont="1" applyFill="1" applyBorder="1" applyAlignment="1">
      <alignment horizontal="center" vertical="center"/>
    </xf>
    <xf numFmtId="4" fontId="7" fillId="7" borderId="10" xfId="0" applyNumberFormat="1" applyFont="1" applyFill="1" applyBorder="1" applyAlignment="1">
      <alignment horizontal="center" vertical="center" wrapText="1"/>
    </xf>
    <xf numFmtId="41" fontId="5" fillId="7" borderId="10" xfId="2" applyNumberFormat="1" applyFont="1" applyFill="1" applyBorder="1" applyAlignment="1" applyProtection="1">
      <alignment horizontal="center" vertical="center"/>
    </xf>
    <xf numFmtId="41" fontId="5" fillId="7" borderId="10" xfId="0" applyNumberFormat="1" applyFont="1" applyFill="1" applyBorder="1" applyAlignment="1">
      <alignment horizontal="justify" vertical="center"/>
    </xf>
    <xf numFmtId="41" fontId="7" fillId="7" borderId="10" xfId="0" applyNumberFormat="1" applyFont="1" applyFill="1" applyBorder="1" applyAlignment="1">
      <alignment horizontal="center" vertical="center"/>
    </xf>
    <xf numFmtId="41" fontId="5" fillId="7" borderId="10" xfId="1" applyNumberFormat="1" applyFont="1" applyFill="1" applyBorder="1" applyAlignment="1" applyProtection="1">
      <alignment horizontal="center" vertical="center"/>
    </xf>
    <xf numFmtId="41" fontId="6" fillId="0" borderId="0" xfId="1" applyNumberFormat="1" applyFont="1" applyAlignment="1" applyProtection="1">
      <alignment vertical="center"/>
    </xf>
    <xf numFmtId="43" fontId="0" fillId="0" borderId="0" xfId="1" applyFont="1"/>
    <xf numFmtId="43" fontId="3" fillId="0" borderId="0" xfId="1" applyFont="1"/>
    <xf numFmtId="0" fontId="0" fillId="8" borderId="0" xfId="0" applyFill="1"/>
    <xf numFmtId="0" fontId="20" fillId="0" borderId="0" xfId="0" applyFont="1"/>
    <xf numFmtId="0" fontId="21" fillId="0" borderId="0" xfId="0" applyFont="1"/>
    <xf numFmtId="0" fontId="3" fillId="0" borderId="0" xfId="0" applyFont="1"/>
    <xf numFmtId="0" fontId="0" fillId="7" borderId="0" xfId="0" applyFill="1"/>
    <xf numFmtId="43" fontId="0" fillId="7" borderId="0" xfId="1" applyFont="1" applyFill="1"/>
    <xf numFmtId="43" fontId="0" fillId="0" borderId="0" xfId="1" applyFont="1" applyAlignment="1"/>
    <xf numFmtId="41" fontId="5" fillId="3" borderId="8" xfId="2" applyNumberFormat="1" applyFont="1" applyFill="1" applyBorder="1" applyAlignment="1" applyProtection="1">
      <alignment horizontal="center" vertical="center"/>
    </xf>
    <xf numFmtId="43" fontId="0" fillId="8" borderId="0" xfId="1" applyFont="1" applyFill="1"/>
    <xf numFmtId="43" fontId="21" fillId="0" borderId="0" xfId="1" applyFont="1"/>
    <xf numFmtId="43" fontId="0" fillId="0" borderId="0" xfId="0" applyNumberFormat="1"/>
    <xf numFmtId="43" fontId="3" fillId="0" borderId="0" xfId="0" applyNumberFormat="1" applyFont="1"/>
    <xf numFmtId="43" fontId="4" fillId="0" borderId="0" xfId="0" applyNumberFormat="1" applyFont="1" applyAlignment="1">
      <alignment vertical="center"/>
    </xf>
    <xf numFmtId="43" fontId="4" fillId="0" borderId="7" xfId="1" applyFont="1" applyFill="1" applyBorder="1" applyAlignment="1" applyProtection="1">
      <alignment horizontal="center" vertical="center"/>
    </xf>
    <xf numFmtId="0" fontId="0" fillId="0" borderId="12" xfId="0" applyBorder="1"/>
    <xf numFmtId="0" fontId="3" fillId="0" borderId="12" xfId="0" applyFont="1" applyBorder="1"/>
    <xf numFmtId="43" fontId="3" fillId="0" borderId="12" xfId="1" applyFont="1" applyBorder="1"/>
    <xf numFmtId="43" fontId="0" fillId="0" borderId="12" xfId="1" applyFont="1" applyBorder="1"/>
    <xf numFmtId="0" fontId="0" fillId="3" borderId="12" xfId="0" applyFill="1" applyBorder="1"/>
    <xf numFmtId="43" fontId="0" fillId="3" borderId="12" xfId="1" applyFont="1" applyFill="1" applyBorder="1"/>
    <xf numFmtId="43" fontId="1" fillId="0" borderId="12" xfId="1" applyFont="1" applyBorder="1"/>
    <xf numFmtId="0" fontId="3" fillId="8" borderId="12" xfId="0" applyFont="1" applyFill="1" applyBorder="1"/>
    <xf numFmtId="43" fontId="3" fillId="8" borderId="12" xfId="1" applyFont="1" applyFill="1" applyBorder="1"/>
    <xf numFmtId="0" fontId="0" fillId="6" borderId="12" xfId="0" applyFill="1" applyBorder="1"/>
    <xf numFmtId="43" fontId="0" fillId="6" borderId="12" xfId="1" applyFont="1" applyFill="1" applyBorder="1"/>
    <xf numFmtId="0" fontId="21" fillId="0" borderId="12" xfId="0" applyFont="1" applyBorder="1"/>
    <xf numFmtId="43" fontId="0" fillId="0" borderId="12" xfId="1" applyFont="1" applyFill="1" applyBorder="1"/>
    <xf numFmtId="0" fontId="0" fillId="7" borderId="12" xfId="0" applyFill="1" applyBorder="1"/>
    <xf numFmtId="43" fontId="0" fillId="7" borderId="12" xfId="1" applyFont="1" applyFill="1" applyBorder="1"/>
    <xf numFmtId="43" fontId="0" fillId="8" borderId="12" xfId="1" applyFont="1" applyFill="1" applyBorder="1"/>
    <xf numFmtId="0" fontId="0" fillId="9" borderId="12" xfId="0" applyFill="1" applyBorder="1"/>
    <xf numFmtId="43" fontId="0" fillId="9" borderId="12" xfId="1" applyFont="1" applyFill="1" applyBorder="1"/>
    <xf numFmtId="0" fontId="0" fillId="8" borderId="12" xfId="0" applyFill="1" applyBorder="1"/>
    <xf numFmtId="0" fontId="20" fillId="0" borderId="12" xfId="0" applyFont="1" applyBorder="1"/>
    <xf numFmtId="43" fontId="21" fillId="0" borderId="12" xfId="1" applyFont="1" applyBorder="1"/>
    <xf numFmtId="0" fontId="21" fillId="8" borderId="12" xfId="0" applyFont="1" applyFill="1" applyBorder="1"/>
    <xf numFmtId="43" fontId="21" fillId="8" borderId="12" xfId="1" applyFont="1" applyFill="1" applyBorder="1"/>
    <xf numFmtId="43" fontId="0" fillId="0" borderId="12" xfId="1" applyFont="1" applyBorder="1" applyAlignment="1"/>
    <xf numFmtId="43" fontId="3" fillId="0" borderId="12" xfId="1" applyFont="1" applyFill="1" applyBorder="1"/>
    <xf numFmtId="0" fontId="2" fillId="0" borderId="12" xfId="0" applyFont="1" applyBorder="1"/>
    <xf numFmtId="43" fontId="3" fillId="0" borderId="12" xfId="0" applyNumberFormat="1" applyFont="1" applyBorder="1"/>
    <xf numFmtId="43" fontId="2" fillId="0" borderId="12" xfId="1" applyFont="1" applyBorder="1"/>
    <xf numFmtId="43" fontId="2" fillId="0" borderId="12" xfId="1" applyFont="1" applyFill="1" applyBorder="1"/>
    <xf numFmtId="43" fontId="0" fillId="0" borderId="12" xfId="0" applyNumberFormat="1" applyBorder="1"/>
    <xf numFmtId="0" fontId="3" fillId="10" borderId="12" xfId="0" applyFont="1" applyFill="1" applyBorder="1"/>
    <xf numFmtId="0" fontId="2" fillId="8" borderId="12" xfId="0" applyFont="1" applyFill="1" applyBorder="1"/>
    <xf numFmtId="167" fontId="0" fillId="0" borderId="12" xfId="1" applyNumberFormat="1" applyFont="1" applyBorder="1"/>
    <xf numFmtId="0" fontId="0" fillId="0" borderId="12" xfId="0" applyBorder="1" applyAlignment="1">
      <alignment horizontal="left"/>
    </xf>
    <xf numFmtId="0" fontId="4" fillId="0" borderId="2" xfId="0" applyFont="1" applyBorder="1" applyAlignment="1">
      <alignment horizontal="left" vertical="center"/>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0" xfId="0" applyFont="1" applyAlignment="1">
      <alignment horizontal="left" vertical="center" wrapText="1"/>
    </xf>
    <xf numFmtId="0" fontId="6" fillId="0" borderId="0" xfId="0" applyFont="1" applyAlignment="1">
      <alignment horizontal="left" vertical="center" wrapText="1"/>
    </xf>
    <xf numFmtId="164" fontId="5" fillId="5" borderId="13" xfId="2" applyFont="1" applyFill="1" applyBorder="1" applyAlignment="1" applyProtection="1">
      <alignment horizontal="center" vertical="center"/>
    </xf>
    <xf numFmtId="0" fontId="6" fillId="0" borderId="7" xfId="4" applyFont="1" applyBorder="1" applyAlignment="1">
      <alignment horizontal="center" vertical="center"/>
    </xf>
    <xf numFmtId="0" fontId="7" fillId="0" borderId="7" xfId="4" applyFont="1" applyBorder="1" applyAlignment="1">
      <alignment horizontal="center" vertical="center"/>
    </xf>
    <xf numFmtId="0" fontId="7" fillId="0" borderId="7" xfId="4" applyFont="1" applyBorder="1" applyAlignment="1">
      <alignment horizontal="justify" vertical="center"/>
    </xf>
    <xf numFmtId="164" fontId="6" fillId="0" borderId="7" xfId="2" applyFont="1" applyFill="1" applyBorder="1" applyAlignment="1" applyProtection="1">
      <alignment horizontal="center" vertical="center"/>
    </xf>
    <xf numFmtId="164" fontId="7" fillId="0" borderId="7" xfId="2" applyFont="1" applyFill="1" applyBorder="1" applyAlignment="1" applyProtection="1">
      <alignment horizontal="center" vertical="center"/>
    </xf>
    <xf numFmtId="0" fontId="4" fillId="0" borderId="7" xfId="4" applyFont="1" applyBorder="1" applyAlignment="1">
      <alignment horizontal="center" vertical="center" wrapText="1"/>
    </xf>
    <xf numFmtId="164" fontId="0" fillId="0" borderId="7" xfId="2" applyFont="1" applyFill="1" applyBorder="1" applyAlignment="1" applyProtection="1">
      <alignment horizontal="center" vertical="center"/>
    </xf>
    <xf numFmtId="0" fontId="6" fillId="6" borderId="7" xfId="4" applyFont="1" applyFill="1" applyBorder="1" applyAlignment="1">
      <alignment horizontal="justify" vertical="center"/>
    </xf>
    <xf numFmtId="0" fontId="21" fillId="0" borderId="7" xfId="4" applyFont="1" applyBorder="1" applyAlignment="1">
      <alignment horizontal="justify" vertical="center"/>
    </xf>
    <xf numFmtId="0" fontId="0" fillId="0" borderId="7" xfId="3" applyFont="1" applyBorder="1" applyAlignment="1">
      <alignment horizontal="justify" vertical="center"/>
    </xf>
    <xf numFmtId="164" fontId="4" fillId="6" borderId="7" xfId="2" applyFont="1" applyFill="1" applyBorder="1" applyAlignment="1" applyProtection="1">
      <alignment horizontal="center" vertical="center"/>
    </xf>
    <xf numFmtId="49" fontId="5" fillId="12" borderId="7" xfId="4" applyNumberFormat="1" applyFont="1" applyFill="1" applyBorder="1" applyAlignment="1">
      <alignment horizontal="center" vertical="center"/>
    </xf>
    <xf numFmtId="0" fontId="5" fillId="12" borderId="7" xfId="4" applyFont="1" applyFill="1" applyBorder="1" applyAlignment="1">
      <alignment horizontal="center" vertical="center"/>
    </xf>
    <xf numFmtId="164" fontId="7" fillId="12" borderId="7" xfId="2" applyFont="1" applyFill="1" applyBorder="1" applyAlignment="1" applyProtection="1">
      <alignment vertical="center"/>
    </xf>
    <xf numFmtId="164" fontId="5" fillId="12" borderId="7" xfId="2" applyFont="1" applyFill="1" applyBorder="1" applyAlignment="1" applyProtection="1">
      <alignment horizontal="center" vertical="center"/>
    </xf>
    <xf numFmtId="0" fontId="5" fillId="12" borderId="7" xfId="0" applyFont="1" applyFill="1" applyBorder="1" applyAlignment="1">
      <alignment vertical="center"/>
    </xf>
    <xf numFmtId="164" fontId="4" fillId="12" borderId="7" xfId="2" applyFont="1" applyFill="1" applyBorder="1" applyAlignment="1" applyProtection="1">
      <alignment horizontal="center" vertical="center"/>
    </xf>
    <xf numFmtId="0" fontId="4" fillId="12" borderId="7" xfId="0" applyFont="1" applyFill="1" applyBorder="1" applyAlignment="1">
      <alignment vertical="center"/>
    </xf>
    <xf numFmtId="2" fontId="4" fillId="0" borderId="7" xfId="4" applyNumberFormat="1" applyFont="1" applyBorder="1" applyAlignment="1">
      <alignment horizontal="center" vertical="center"/>
    </xf>
    <xf numFmtId="164" fontId="8" fillId="0" borderId="7" xfId="2" applyFont="1" applyFill="1" applyBorder="1" applyAlignment="1" applyProtection="1">
      <alignment horizontal="center" vertical="center"/>
    </xf>
    <xf numFmtId="49" fontId="4" fillId="12" borderId="7" xfId="4" applyNumberFormat="1" applyFont="1" applyFill="1" applyBorder="1" applyAlignment="1">
      <alignment horizontal="center" vertical="center"/>
    </xf>
    <xf numFmtId="0" fontId="4" fillId="12" borderId="7" xfId="4" applyFont="1" applyFill="1" applyBorder="1" applyAlignment="1">
      <alignment horizontal="center" vertical="center"/>
    </xf>
    <xf numFmtId="49" fontId="4" fillId="0" borderId="7" xfId="4" applyNumberFormat="1" applyFont="1" applyBorder="1" applyAlignment="1">
      <alignment horizontal="center" vertical="center" wrapText="1"/>
    </xf>
    <xf numFmtId="0" fontId="6" fillId="0" borderId="7" xfId="4" applyFont="1" applyBorder="1" applyAlignment="1">
      <alignment vertical="center" wrapText="1"/>
    </xf>
    <xf numFmtId="164" fontId="6" fillId="0" borderId="7" xfId="3" applyNumberFormat="1" applyBorder="1" applyAlignment="1">
      <alignment horizontal="justify" vertical="center"/>
    </xf>
    <xf numFmtId="164" fontId="4" fillId="0" borderId="7" xfId="2" applyFont="1" applyFill="1" applyBorder="1" applyAlignment="1" applyProtection="1">
      <alignment horizontal="center" vertical="center" wrapText="1"/>
    </xf>
    <xf numFmtId="0" fontId="5" fillId="12" borderId="7" xfId="4" applyFont="1" applyFill="1" applyBorder="1" applyAlignment="1">
      <alignment horizontal="center" vertical="center" wrapText="1"/>
    </xf>
    <xf numFmtId="164" fontId="7" fillId="12" borderId="7" xfId="8" applyFont="1" applyFill="1" applyBorder="1" applyAlignment="1" applyProtection="1">
      <alignment vertical="center"/>
    </xf>
    <xf numFmtId="164" fontId="5" fillId="0" borderId="7" xfId="2" applyFont="1" applyFill="1" applyBorder="1" applyAlignment="1" applyProtection="1">
      <alignment horizontal="center" vertical="center"/>
    </xf>
    <xf numFmtId="1" fontId="6" fillId="0" borderId="7" xfId="0" applyNumberFormat="1" applyFont="1" applyBorder="1" applyAlignment="1">
      <alignment horizontal="center" vertical="center" wrapText="1"/>
    </xf>
    <xf numFmtId="4" fontId="14" fillId="0" borderId="7" xfId="0" applyNumberFormat="1" applyFont="1" applyBorder="1" applyAlignment="1">
      <alignment horizontal="center" vertical="center" wrapText="1"/>
    </xf>
    <xf numFmtId="2" fontId="4" fillId="0" borderId="7" xfId="4" applyNumberFormat="1" applyFont="1" applyBorder="1" applyAlignment="1">
      <alignment horizontal="center" vertical="center" wrapText="1"/>
    </xf>
    <xf numFmtId="4" fontId="0" fillId="0" borderId="7" xfId="0" applyNumberFormat="1" applyBorder="1" applyAlignment="1">
      <alignment horizontal="center" vertical="center"/>
    </xf>
    <xf numFmtId="4" fontId="0" fillId="0" borderId="7" xfId="0" applyNumberFormat="1" applyBorder="1" applyAlignment="1">
      <alignment vertical="center" wrapText="1"/>
    </xf>
    <xf numFmtId="4" fontId="21" fillId="0" borderId="7" xfId="0" applyNumberFormat="1" applyFont="1" applyBorder="1" applyAlignment="1">
      <alignment vertical="center" wrapText="1"/>
    </xf>
    <xf numFmtId="4" fontId="13" fillId="0" borderId="7" xfId="0" applyNumberFormat="1" applyFont="1" applyBorder="1" applyAlignment="1">
      <alignment horizontal="center" vertical="center" wrapText="1"/>
    </xf>
    <xf numFmtId="4" fontId="0" fillId="0" borderId="0" xfId="0" applyNumberFormat="1" applyAlignment="1">
      <alignment vertical="center" wrapText="1"/>
    </xf>
    <xf numFmtId="164" fontId="4" fillId="0" borderId="7" xfId="2" applyFont="1" applyFill="1" applyBorder="1" applyAlignment="1" applyProtection="1">
      <alignment vertical="center"/>
    </xf>
    <xf numFmtId="164" fontId="4" fillId="0" borderId="0" xfId="2" applyFont="1" applyFill="1" applyAlignment="1" applyProtection="1">
      <alignment vertical="center"/>
    </xf>
    <xf numFmtId="0" fontId="6" fillId="0" borderId="7" xfId="4" applyFont="1" applyBorder="1" applyAlignment="1">
      <alignment horizontal="justify" vertical="top" wrapText="1"/>
    </xf>
    <xf numFmtId="1" fontId="6" fillId="0" borderId="7" xfId="3" applyNumberFormat="1" applyBorder="1" applyAlignment="1">
      <alignment horizontal="justify" vertical="center"/>
    </xf>
    <xf numFmtId="0" fontId="7" fillId="0" borderId="7" xfId="3" applyFont="1" applyBorder="1" applyAlignment="1">
      <alignment horizontal="justify" vertical="center"/>
    </xf>
    <xf numFmtId="0" fontId="4" fillId="0" borderId="7" xfId="3" applyFont="1" applyBorder="1" applyAlignment="1">
      <alignment horizontal="center" vertical="center" wrapText="1"/>
    </xf>
    <xf numFmtId="49" fontId="4" fillId="12" borderId="10" xfId="4" applyNumberFormat="1" applyFont="1" applyFill="1" applyBorder="1" applyAlignment="1">
      <alignment horizontal="center" vertical="center"/>
    </xf>
    <xf numFmtId="0" fontId="4" fillId="12" borderId="10" xfId="4" applyFont="1" applyFill="1" applyBorder="1" applyAlignment="1">
      <alignment horizontal="center" vertical="center"/>
    </xf>
    <xf numFmtId="164" fontId="7" fillId="12" borderId="10" xfId="8" applyFont="1" applyFill="1" applyBorder="1" applyAlignment="1" applyProtection="1">
      <alignment vertical="center"/>
    </xf>
    <xf numFmtId="164" fontId="4" fillId="12" borderId="10" xfId="2" applyFont="1" applyFill="1" applyBorder="1" applyAlignment="1" applyProtection="1">
      <alignment horizontal="center" vertical="center"/>
    </xf>
    <xf numFmtId="164" fontId="5" fillId="12" borderId="10" xfId="2" applyFont="1" applyFill="1" applyBorder="1" applyAlignment="1" applyProtection="1">
      <alignment horizontal="center" vertical="center"/>
    </xf>
    <xf numFmtId="164" fontId="6" fillId="12" borderId="10" xfId="2" applyFont="1" applyFill="1" applyBorder="1" applyAlignment="1" applyProtection="1">
      <alignment horizontal="center" vertical="center"/>
    </xf>
    <xf numFmtId="164" fontId="7" fillId="12" borderId="10" xfId="2" applyFont="1" applyFill="1" applyBorder="1" applyAlignment="1" applyProtection="1">
      <alignment horizontal="center" vertical="center"/>
    </xf>
    <xf numFmtId="0" fontId="4" fillId="12" borderId="10" xfId="0" applyFont="1" applyFill="1" applyBorder="1" applyAlignment="1">
      <alignment vertical="center"/>
    </xf>
    <xf numFmtId="49" fontId="4" fillId="0" borderId="0" xfId="4" applyNumberFormat="1" applyFont="1" applyAlignment="1">
      <alignment horizontal="center" vertical="center"/>
    </xf>
    <xf numFmtId="0" fontId="4" fillId="0" borderId="0" xfId="4" applyFont="1" applyAlignment="1">
      <alignment horizontal="center" vertical="center"/>
    </xf>
    <xf numFmtId="164" fontId="7" fillId="0" borderId="0" xfId="8" applyFont="1" applyFill="1" applyBorder="1" applyAlignment="1" applyProtection="1">
      <alignment vertical="center"/>
    </xf>
    <xf numFmtId="164" fontId="4" fillId="0" borderId="0" xfId="2" applyFont="1" applyFill="1" applyBorder="1" applyAlignment="1" applyProtection="1">
      <alignment horizontal="center" vertical="center"/>
    </xf>
    <xf numFmtId="164" fontId="6" fillId="0" borderId="0" xfId="2" applyFont="1" applyFill="1" applyBorder="1" applyAlignment="1" applyProtection="1">
      <alignment horizontal="center" vertical="center"/>
    </xf>
    <xf numFmtId="164" fontId="7" fillId="0" borderId="0" xfId="2" applyFont="1" applyFill="1" applyBorder="1" applyAlignment="1" applyProtection="1">
      <alignment horizontal="center" vertical="center"/>
    </xf>
    <xf numFmtId="164" fontId="4" fillId="0" borderId="0" xfId="2" applyFont="1" applyFill="1" applyAlignment="1" applyProtection="1">
      <alignment horizontal="center" vertical="center"/>
    </xf>
    <xf numFmtId="0" fontId="0" fillId="0" borderId="12" xfId="0" applyBorder="1" applyAlignment="1">
      <alignment wrapText="1"/>
    </xf>
    <xf numFmtId="0" fontId="0" fillId="0" borderId="14" xfId="0" applyBorder="1"/>
    <xf numFmtId="0" fontId="3" fillId="0" borderId="12" xfId="0" applyFont="1" applyBorder="1" applyAlignment="1">
      <alignment wrapText="1"/>
    </xf>
    <xf numFmtId="0" fontId="0" fillId="0" borderId="15" xfId="0" applyBorder="1"/>
    <xf numFmtId="164" fontId="6" fillId="0" borderId="0" xfId="2" applyFont="1" applyFill="1" applyAlignment="1" applyProtection="1">
      <alignment vertical="center"/>
    </xf>
    <xf numFmtId="0" fontId="24" fillId="0" borderId="7" xfId="3" applyFont="1" applyBorder="1" applyAlignment="1">
      <alignment horizontal="justify" vertical="center" wrapText="1"/>
    </xf>
    <xf numFmtId="0" fontId="25" fillId="0" borderId="7" xfId="4" applyFont="1" applyBorder="1" applyAlignment="1">
      <alignment horizontal="justify" vertical="center" wrapText="1"/>
    </xf>
    <xf numFmtId="0" fontId="26" fillId="0" borderId="7" xfId="4" applyFont="1" applyBorder="1" applyAlignment="1">
      <alignment horizontal="justify" vertical="center" wrapText="1"/>
    </xf>
    <xf numFmtId="4" fontId="25" fillId="0" borderId="7" xfId="0" applyNumberFormat="1" applyFont="1" applyBorder="1" applyAlignment="1">
      <alignment horizontal="justify" vertical="center" wrapText="1"/>
    </xf>
    <xf numFmtId="4" fontId="6" fillId="0" borderId="0" xfId="6" applyNumberFormat="1" applyAlignment="1">
      <alignment vertical="center" wrapText="1"/>
    </xf>
    <xf numFmtId="4" fontId="7" fillId="0" borderId="8" xfId="6" applyNumberFormat="1" applyFont="1" applyBorder="1" applyAlignment="1">
      <alignment horizontal="center" vertical="center"/>
    </xf>
    <xf numFmtId="4" fontId="6" fillId="0" borderId="0" xfId="6" applyNumberFormat="1" applyAlignment="1">
      <alignment horizontal="center" vertical="center" wrapText="1"/>
    </xf>
    <xf numFmtId="4" fontId="27" fillId="14" borderId="1" xfId="6" applyNumberFormat="1" applyFont="1" applyFill="1" applyBorder="1" applyAlignment="1">
      <alignment horizontal="center" vertical="center"/>
    </xf>
    <xf numFmtId="4" fontId="27" fillId="14" borderId="5" xfId="6" applyNumberFormat="1" applyFont="1" applyFill="1" applyBorder="1" applyAlignment="1">
      <alignment horizontal="center" vertical="center"/>
    </xf>
    <xf numFmtId="2" fontId="7" fillId="0" borderId="3" xfId="6" applyNumberFormat="1" applyFont="1" applyBorder="1" applyAlignment="1">
      <alignment horizontal="center" vertical="center"/>
    </xf>
    <xf numFmtId="2" fontId="7" fillId="0" borderId="7" xfId="6" applyNumberFormat="1" applyFont="1" applyBorder="1" applyAlignment="1">
      <alignment horizontal="center" vertical="center"/>
    </xf>
    <xf numFmtId="2" fontId="7" fillId="0" borderId="0" xfId="6" applyNumberFormat="1" applyFont="1" applyAlignment="1">
      <alignment horizontal="center" vertical="center"/>
    </xf>
    <xf numFmtId="2" fontId="7" fillId="0" borderId="5" xfId="6" applyNumberFormat="1" applyFont="1" applyBorder="1" applyAlignment="1">
      <alignment horizontal="center"/>
    </xf>
    <xf numFmtId="2" fontId="7" fillId="0" borderId="1" xfId="6" applyNumberFormat="1" applyFont="1" applyBorder="1" applyAlignment="1">
      <alignment horizontal="center"/>
    </xf>
    <xf numFmtId="2" fontId="7" fillId="0" borderId="25" xfId="6" applyNumberFormat="1" applyFont="1" applyBorder="1" applyAlignment="1">
      <alignment horizontal="center"/>
    </xf>
    <xf numFmtId="4" fontId="7" fillId="0" borderId="7" xfId="6" applyNumberFormat="1" applyFont="1" applyBorder="1" applyAlignment="1">
      <alignment horizontal="center" vertical="center"/>
    </xf>
    <xf numFmtId="4" fontId="28" fillId="16" borderId="3" xfId="6" applyNumberFormat="1" applyFont="1" applyFill="1" applyBorder="1" applyAlignment="1">
      <alignment horizontal="center" vertical="center" wrapText="1"/>
    </xf>
    <xf numFmtId="4" fontId="29" fillId="16" borderId="7" xfId="6" applyNumberFormat="1" applyFont="1" applyFill="1" applyBorder="1" applyAlignment="1">
      <alignment horizontal="center"/>
    </xf>
    <xf numFmtId="4" fontId="7" fillId="16" borderId="0" xfId="6" applyNumberFormat="1" applyFont="1" applyFill="1" applyAlignment="1">
      <alignment horizontal="left" vertical="center" wrapText="1"/>
    </xf>
    <xf numFmtId="4" fontId="6" fillId="16" borderId="3" xfId="6" applyNumberFormat="1" applyFill="1" applyBorder="1" applyAlignment="1">
      <alignment horizontal="center" vertical="center" wrapText="1"/>
    </xf>
    <xf numFmtId="4" fontId="6" fillId="16" borderId="7" xfId="6" applyNumberFormat="1" applyFill="1" applyBorder="1" applyAlignment="1">
      <alignment horizontal="center" wrapText="1"/>
    </xf>
    <xf numFmtId="4" fontId="6" fillId="16" borderId="4" xfId="6" applyNumberFormat="1" applyFill="1" applyBorder="1" applyAlignment="1">
      <alignment horizontal="right" wrapText="1"/>
    </xf>
    <xf numFmtId="4" fontId="6" fillId="16" borderId="7" xfId="6" applyNumberFormat="1" applyFill="1" applyBorder="1" applyAlignment="1">
      <alignment horizontal="center" vertical="center" wrapText="1"/>
    </xf>
    <xf numFmtId="4" fontId="6" fillId="0" borderId="3" xfId="6" applyNumberFormat="1" applyBorder="1" applyAlignment="1">
      <alignment horizontal="center" vertical="center" wrapText="1"/>
    </xf>
    <xf numFmtId="4" fontId="7" fillId="0" borderId="7" xfId="6" applyNumberFormat="1" applyFont="1" applyBorder="1" applyAlignment="1">
      <alignment horizontal="center" vertical="top" wrapText="1"/>
    </xf>
    <xf numFmtId="4" fontId="10" fillId="0" borderId="0" xfId="6" applyNumberFormat="1" applyFont="1" applyAlignment="1">
      <alignment horizontal="right" vertical="center" wrapText="1"/>
    </xf>
    <xf numFmtId="4" fontId="6" fillId="0" borderId="7" xfId="6" applyNumberFormat="1" applyBorder="1" applyAlignment="1">
      <alignment horizontal="center" wrapText="1"/>
    </xf>
    <xf numFmtId="4" fontId="6" fillId="0" borderId="4" xfId="6" applyNumberFormat="1" applyBorder="1" applyAlignment="1">
      <alignment horizontal="right" wrapText="1"/>
    </xf>
    <xf numFmtId="4" fontId="5" fillId="0" borderId="0" xfId="6" applyNumberFormat="1" applyFont="1" applyAlignment="1">
      <alignment horizontal="justify" vertical="top" wrapText="1"/>
    </xf>
    <xf numFmtId="4" fontId="30" fillId="0" borderId="0" xfId="6" applyNumberFormat="1" applyFont="1" applyAlignment="1">
      <alignment horizontal="left" vertical="center" wrapText="1"/>
    </xf>
    <xf numFmtId="4" fontId="13" fillId="0" borderId="7" xfId="6" applyNumberFormat="1" applyFont="1" applyBorder="1" applyAlignment="1">
      <alignment horizontal="center" vertical="center" wrapText="1"/>
    </xf>
    <xf numFmtId="4" fontId="6" fillId="0" borderId="3" xfId="6" applyNumberFormat="1" applyBorder="1" applyAlignment="1">
      <alignment horizontal="center" vertical="center"/>
    </xf>
    <xf numFmtId="4" fontId="31" fillId="0" borderId="7" xfId="6" applyNumberFormat="1" applyFont="1" applyBorder="1" applyAlignment="1">
      <alignment horizontal="center" vertical="center" wrapText="1"/>
    </xf>
    <xf numFmtId="4" fontId="6" fillId="0" borderId="23" xfId="6" applyNumberFormat="1" applyBorder="1" applyAlignment="1">
      <alignment horizontal="center" vertical="center" wrapText="1"/>
    </xf>
    <xf numFmtId="4" fontId="7" fillId="0" borderId="13" xfId="6" applyNumberFormat="1" applyFont="1" applyBorder="1" applyAlignment="1">
      <alignment horizontal="center" vertical="center" wrapText="1"/>
    </xf>
    <xf numFmtId="4" fontId="7" fillId="0" borderId="26" xfId="6" applyNumberFormat="1" applyFont="1" applyBorder="1" applyAlignment="1">
      <alignment horizontal="left" vertical="center" wrapText="1"/>
    </xf>
    <xf numFmtId="4" fontId="6" fillId="0" borderId="13" xfId="6" applyNumberFormat="1" applyBorder="1" applyAlignment="1">
      <alignment horizontal="center" vertical="center" wrapText="1"/>
    </xf>
    <xf numFmtId="4" fontId="3" fillId="0" borderId="24" xfId="6" applyNumberFormat="1" applyFont="1" applyBorder="1" applyAlignment="1">
      <alignment horizontal="right" vertical="center" wrapText="1"/>
    </xf>
    <xf numFmtId="4" fontId="7" fillId="0" borderId="13" xfId="9" applyNumberFormat="1" applyFont="1" applyFill="1" applyBorder="1" applyAlignment="1" applyProtection="1">
      <alignment horizontal="center" vertical="center" wrapText="1"/>
    </xf>
    <xf numFmtId="4" fontId="6" fillId="0" borderId="0" xfId="6" applyNumberFormat="1" applyAlignment="1">
      <alignment horizontal="justify" vertical="center" wrapText="1"/>
    </xf>
    <xf numFmtId="4" fontId="29" fillId="16" borderId="7" xfId="6" applyNumberFormat="1" applyFont="1" applyFill="1" applyBorder="1" applyAlignment="1">
      <alignment horizontal="center" vertical="top"/>
    </xf>
    <xf numFmtId="4" fontId="28" fillId="16" borderId="0" xfId="6" applyNumberFormat="1" applyFont="1" applyFill="1" applyAlignment="1">
      <alignment horizontal="left" vertical="center" wrapText="1"/>
    </xf>
    <xf numFmtId="4" fontId="16" fillId="16" borderId="3" xfId="6" applyNumberFormat="1" applyFont="1" applyFill="1" applyBorder="1" applyAlignment="1">
      <alignment horizontal="center" vertical="center" wrapText="1"/>
    </xf>
    <xf numFmtId="4" fontId="16" fillId="16" borderId="7" xfId="6" applyNumberFormat="1" applyFont="1" applyFill="1" applyBorder="1" applyAlignment="1">
      <alignment horizontal="center" wrapText="1"/>
    </xf>
    <xf numFmtId="4" fontId="16" fillId="16" borderId="4" xfId="6" applyNumberFormat="1" applyFont="1" applyFill="1" applyBorder="1" applyAlignment="1">
      <alignment horizontal="right" wrapText="1"/>
    </xf>
    <xf numFmtId="4" fontId="16" fillId="0" borderId="0" xfId="6" applyNumberFormat="1" applyFont="1" applyAlignment="1">
      <alignment vertical="center" wrapText="1"/>
    </xf>
    <xf numFmtId="4" fontId="7" fillId="0" borderId="7" xfId="6" applyNumberFormat="1" applyFont="1" applyBorder="1" applyAlignment="1">
      <alignment horizontal="center" vertical="center" wrapText="1"/>
    </xf>
    <xf numFmtId="4" fontId="32" fillId="0" borderId="0" xfId="6" applyNumberFormat="1" applyFont="1" applyAlignment="1">
      <alignment horizontal="justify" vertical="top" wrapText="1"/>
    </xf>
    <xf numFmtId="4" fontId="6" fillId="0" borderId="4" xfId="6" applyNumberFormat="1" applyBorder="1" applyAlignment="1">
      <alignment wrapText="1"/>
    </xf>
    <xf numFmtId="4" fontId="33" fillId="0" borderId="0" xfId="6" applyNumberFormat="1" applyFont="1" applyAlignment="1">
      <alignment horizontal="left" vertical="top" wrapText="1"/>
    </xf>
    <xf numFmtId="4" fontId="28" fillId="0" borderId="0" xfId="6" applyNumberFormat="1" applyFont="1" applyAlignment="1">
      <alignment horizontal="left" vertical="center"/>
    </xf>
    <xf numFmtId="0" fontId="30" fillId="0" borderId="0" xfId="6" applyFont="1" applyAlignment="1">
      <alignment horizontal="justify" vertical="top" wrapText="1"/>
    </xf>
    <xf numFmtId="0" fontId="7" fillId="0" borderId="0" xfId="6" applyFont="1" applyAlignment="1">
      <alignment horizontal="justify" vertical="top" wrapText="1"/>
    </xf>
    <xf numFmtId="4" fontId="16" fillId="0" borderId="0" xfId="6" applyNumberFormat="1" applyFont="1" applyAlignment="1">
      <alignment horizontal="justify" vertical="center"/>
    </xf>
    <xf numFmtId="4" fontId="7" fillId="16" borderId="3" xfId="10" applyNumberFormat="1" applyFont="1" applyFill="1" applyBorder="1" applyAlignment="1" applyProtection="1">
      <alignment horizontal="center" vertical="center" wrapText="1"/>
    </xf>
    <xf numFmtId="4" fontId="7" fillId="16" borderId="0" xfId="6" applyNumberFormat="1" applyFont="1" applyFill="1" applyAlignment="1">
      <alignment horizontal="justify" vertical="center" wrapText="1"/>
    </xf>
    <xf numFmtId="4" fontId="7" fillId="0" borderId="3" xfId="10" applyNumberFormat="1" applyFont="1" applyFill="1" applyBorder="1" applyAlignment="1" applyProtection="1">
      <alignment horizontal="center" vertical="center" wrapText="1"/>
    </xf>
    <xf numFmtId="4" fontId="29" fillId="0" borderId="7" xfId="6" applyNumberFormat="1" applyFont="1" applyBorder="1" applyAlignment="1">
      <alignment horizontal="center" vertical="top"/>
    </xf>
    <xf numFmtId="4" fontId="7" fillId="0" borderId="0" xfId="6" applyNumberFormat="1" applyFont="1" applyAlignment="1">
      <alignment horizontal="justify" vertical="center" wrapText="1"/>
    </xf>
    <xf numFmtId="4" fontId="34" fillId="0" borderId="0" xfId="6" applyNumberFormat="1" applyFont="1" applyAlignment="1">
      <alignment horizontal="justify" vertical="center" wrapText="1"/>
    </xf>
    <xf numFmtId="4" fontId="4" fillId="0" borderId="0" xfId="6" applyNumberFormat="1" applyFont="1" applyAlignment="1">
      <alignment horizontal="justify" vertical="top" wrapText="1"/>
    </xf>
    <xf numFmtId="4" fontId="5" fillId="0" borderId="7" xfId="6" applyNumberFormat="1" applyFont="1" applyBorder="1" applyAlignment="1">
      <alignment horizontal="center" vertical="top" wrapText="1"/>
    </xf>
    <xf numFmtId="4" fontId="29" fillId="0" borderId="0" xfId="6" applyNumberFormat="1" applyFont="1" applyAlignment="1">
      <alignment horizontal="justify" vertical="center" wrapText="1"/>
    </xf>
    <xf numFmtId="4" fontId="35" fillId="0" borderId="3" xfId="6" applyNumberFormat="1" applyFont="1" applyBorder="1" applyAlignment="1">
      <alignment horizontal="center" vertical="center" wrapText="1"/>
    </xf>
    <xf numFmtId="4" fontId="35" fillId="0" borderId="0" xfId="6" applyNumberFormat="1" applyFont="1" applyAlignment="1">
      <alignment vertical="center" wrapText="1"/>
    </xf>
    <xf numFmtId="4" fontId="7" fillId="0" borderId="0" xfId="6" applyNumberFormat="1" applyFont="1" applyAlignment="1">
      <alignment horizontal="right" vertical="center" wrapText="1"/>
    </xf>
    <xf numFmtId="4" fontId="7" fillId="0" borderId="0" xfId="6" applyNumberFormat="1" applyFont="1" applyAlignment="1">
      <alignment horizontal="left" vertical="center" wrapText="1"/>
    </xf>
    <xf numFmtId="4" fontId="3" fillId="0" borderId="4" xfId="6" applyNumberFormat="1" applyFont="1" applyBorder="1" applyAlignment="1">
      <alignment horizontal="right" wrapText="1"/>
    </xf>
    <xf numFmtId="4" fontId="7" fillId="0" borderId="7" xfId="9" applyNumberFormat="1" applyFont="1" applyFill="1" applyBorder="1" applyAlignment="1" applyProtection="1">
      <alignment horizontal="center" vertical="center" wrapText="1"/>
    </xf>
    <xf numFmtId="4" fontId="6" fillId="0" borderId="4" xfId="6" applyNumberFormat="1" applyBorder="1" applyAlignment="1">
      <alignment vertical="center" wrapText="1"/>
    </xf>
    <xf numFmtId="4" fontId="16" fillId="0" borderId="0" xfId="6" applyNumberFormat="1" applyFont="1" applyAlignment="1">
      <alignment horizontal="justify" vertical="top" wrapText="1"/>
    </xf>
    <xf numFmtId="168" fontId="0" fillId="0" borderId="0" xfId="11" applyFont="1" applyFill="1" applyBorder="1" applyAlignment="1" applyProtection="1">
      <alignment horizontal="justify" vertical="top" wrapText="1"/>
    </xf>
    <xf numFmtId="4" fontId="7" fillId="0" borderId="0" xfId="6" applyNumberFormat="1" applyFont="1" applyAlignment="1">
      <alignment horizontal="right" vertical="center"/>
    </xf>
    <xf numFmtId="4" fontId="37" fillId="0" borderId="0" xfId="6" applyNumberFormat="1" applyFont="1" applyAlignment="1">
      <alignment horizontal="left" vertical="center" wrapText="1"/>
    </xf>
    <xf numFmtId="0" fontId="4" fillId="0" borderId="0" xfId="6" applyFont="1" applyAlignment="1">
      <alignment horizontal="justify" vertical="top" wrapText="1"/>
    </xf>
    <xf numFmtId="4" fontId="29" fillId="0" borderId="0" xfId="6" applyNumberFormat="1" applyFont="1" applyAlignment="1">
      <alignment horizontal="left" vertical="center" wrapText="1"/>
    </xf>
    <xf numFmtId="4" fontId="6" fillId="0" borderId="3" xfId="6" applyNumberFormat="1" applyBorder="1" applyAlignment="1">
      <alignment horizontal="center" wrapText="1"/>
    </xf>
    <xf numFmtId="4" fontId="36" fillId="0" borderId="7" xfId="6" applyNumberFormat="1" applyFont="1" applyBorder="1" applyAlignment="1">
      <alignment horizontal="center" vertical="top" wrapText="1"/>
    </xf>
    <xf numFmtId="0" fontId="7" fillId="0" borderId="0" xfId="12" applyFont="1"/>
    <xf numFmtId="4" fontId="6" fillId="0" borderId="7" xfId="6" applyNumberFormat="1" applyBorder="1" applyAlignment="1">
      <alignment horizontal="right" wrapText="1"/>
    </xf>
    <xf numFmtId="4" fontId="36" fillId="16" borderId="7" xfId="6" applyNumberFormat="1" applyFont="1" applyFill="1" applyBorder="1" applyAlignment="1">
      <alignment horizontal="center" wrapText="1"/>
    </xf>
    <xf numFmtId="4" fontId="36" fillId="16" borderId="4" xfId="6" applyNumberFormat="1" applyFont="1" applyFill="1" applyBorder="1" applyAlignment="1">
      <alignment horizontal="right" wrapText="1"/>
    </xf>
    <xf numFmtId="165" fontId="6" fillId="0" borderId="0" xfId="6" applyNumberFormat="1" applyAlignment="1">
      <alignment horizontal="justify" vertical="top" wrapText="1"/>
    </xf>
    <xf numFmtId="165" fontId="7" fillId="0" borderId="0" xfId="6" applyNumberFormat="1" applyFont="1" applyAlignment="1">
      <alignment horizontal="justify" vertical="top" wrapText="1"/>
    </xf>
    <xf numFmtId="4" fontId="6" fillId="0" borderId="0" xfId="6" applyNumberFormat="1" applyAlignment="1">
      <alignment horizontal="justify" vertical="top" wrapText="1"/>
    </xf>
    <xf numFmtId="4" fontId="7" fillId="16" borderId="3" xfId="6" applyNumberFormat="1" applyFont="1" applyFill="1" applyBorder="1" applyAlignment="1">
      <alignment horizontal="center" vertical="center" wrapText="1"/>
    </xf>
    <xf numFmtId="4" fontId="7" fillId="0" borderId="3" xfId="6" applyNumberFormat="1" applyFont="1" applyBorder="1" applyAlignment="1">
      <alignment horizontal="center" vertical="center" wrapText="1"/>
    </xf>
    <xf numFmtId="4" fontId="4" fillId="0" borderId="7" xfId="6" applyNumberFormat="1" applyFont="1" applyBorder="1" applyAlignment="1">
      <alignment horizontal="right" wrapText="1"/>
    </xf>
    <xf numFmtId="4" fontId="6" fillId="0" borderId="7" xfId="6" applyNumberFormat="1" applyBorder="1" applyAlignment="1">
      <alignment horizontal="center" vertical="center"/>
    </xf>
    <xf numFmtId="4" fontId="6" fillId="0" borderId="23" xfId="6" applyNumberFormat="1" applyBorder="1" applyAlignment="1">
      <alignment horizontal="center" vertical="center"/>
    </xf>
    <xf numFmtId="4" fontId="7" fillId="0" borderId="13" xfId="6" applyNumberFormat="1" applyFont="1" applyBorder="1" applyAlignment="1">
      <alignment horizontal="center" vertical="center"/>
    </xf>
    <xf numFmtId="4" fontId="7" fillId="0" borderId="0" xfId="6" applyNumberFormat="1" applyFont="1" applyAlignment="1">
      <alignment horizontal="center" vertical="center" wrapText="1"/>
    </xf>
    <xf numFmtId="4" fontId="6" fillId="0" borderId="0" xfId="6" applyNumberFormat="1" applyAlignment="1">
      <alignment vertical="center"/>
    </xf>
    <xf numFmtId="0" fontId="6" fillId="0" borderId="0" xfId="6"/>
    <xf numFmtId="4" fontId="5" fillId="0" borderId="7" xfId="0" applyNumberFormat="1" applyFont="1" applyBorder="1" applyAlignment="1">
      <alignment horizontal="center" vertical="center" wrapText="1"/>
    </xf>
    <xf numFmtId="4" fontId="4" fillId="0" borderId="7" xfId="0" applyNumberFormat="1" applyFont="1" applyBorder="1" applyAlignment="1">
      <alignment horizontal="right" vertical="center" wrapText="1"/>
    </xf>
    <xf numFmtId="4" fontId="7" fillId="13" borderId="17" xfId="6" applyNumberFormat="1" applyFont="1" applyFill="1" applyBorder="1" applyAlignment="1">
      <alignment horizontal="center" vertical="center"/>
    </xf>
    <xf numFmtId="168" fontId="18" fillId="0" borderId="20" xfId="6" applyNumberFormat="1" applyFont="1" applyBorder="1" applyAlignment="1">
      <alignment horizontal="center" vertical="center" wrapText="1"/>
    </xf>
    <xf numFmtId="168" fontId="18" fillId="0" borderId="20" xfId="6" applyNumberFormat="1" applyFont="1" applyBorder="1" applyAlignment="1">
      <alignment horizontal="left" vertical="center" wrapText="1"/>
    </xf>
    <xf numFmtId="168" fontId="18" fillId="0" borderId="22" xfId="6" applyNumberFormat="1" applyFont="1" applyBorder="1" applyAlignment="1">
      <alignment horizontal="left" vertical="center" wrapText="1"/>
    </xf>
    <xf numFmtId="164" fontId="4" fillId="0" borderId="7" xfId="2" applyFont="1" applyFill="1" applyBorder="1" applyAlignment="1" applyProtection="1">
      <alignment horizontal="center"/>
    </xf>
    <xf numFmtId="49" fontId="5" fillId="6" borderId="7" xfId="4" applyNumberFormat="1" applyFont="1" applyFill="1" applyBorder="1" applyAlignment="1">
      <alignment horizontal="center"/>
    </xf>
    <xf numFmtId="0" fontId="5" fillId="6" borderId="7" xfId="4" applyFont="1" applyFill="1" applyBorder="1" applyAlignment="1">
      <alignment horizontal="center"/>
    </xf>
    <xf numFmtId="164" fontId="4" fillId="6" borderId="7" xfId="2" applyFont="1" applyFill="1" applyBorder="1" applyAlignment="1" applyProtection="1">
      <alignment horizontal="center"/>
    </xf>
    <xf numFmtId="0" fontId="4" fillId="6" borderId="7" xfId="0" applyFont="1" applyFill="1" applyBorder="1"/>
    <xf numFmtId="0" fontId="4" fillId="6" borderId="0" xfId="0" applyFont="1" applyFill="1"/>
    <xf numFmtId="49" fontId="5" fillId="17" borderId="7" xfId="4" applyNumberFormat="1" applyFont="1" applyFill="1" applyBorder="1" applyAlignment="1">
      <alignment horizontal="center"/>
    </xf>
    <xf numFmtId="0" fontId="5" fillId="17" borderId="7" xfId="4" applyFont="1" applyFill="1" applyBorder="1" applyAlignment="1">
      <alignment horizontal="center"/>
    </xf>
    <xf numFmtId="164" fontId="5" fillId="17" borderId="7" xfId="8" applyFont="1" applyFill="1" applyBorder="1" applyAlignment="1" applyProtection="1">
      <alignment horizontal="justify"/>
    </xf>
    <xf numFmtId="164" fontId="4" fillId="17" borderId="7" xfId="2" applyFont="1" applyFill="1" applyBorder="1" applyAlignment="1" applyProtection="1">
      <alignment horizontal="center"/>
    </xf>
    <xf numFmtId="0" fontId="4" fillId="17" borderId="7" xfId="0" applyFont="1" applyFill="1" applyBorder="1"/>
    <xf numFmtId="1" fontId="4" fillId="0" borderId="7" xfId="0" applyNumberFormat="1" applyFont="1" applyBorder="1" applyAlignment="1">
      <alignment horizontal="justify" vertical="top" wrapText="1"/>
    </xf>
    <xf numFmtId="0" fontId="4" fillId="0" borderId="7" xfId="0" applyFont="1" applyBorder="1" applyAlignment="1">
      <alignment wrapText="1"/>
    </xf>
    <xf numFmtId="0" fontId="4" fillId="6" borderId="7" xfId="0" applyFont="1" applyFill="1" applyBorder="1" applyAlignment="1">
      <alignment wrapText="1"/>
    </xf>
    <xf numFmtId="49" fontId="5" fillId="12" borderId="10" xfId="4" applyNumberFormat="1" applyFont="1" applyFill="1" applyBorder="1" applyAlignment="1">
      <alignment horizontal="center"/>
    </xf>
    <xf numFmtId="0" fontId="5" fillId="12" borderId="10" xfId="4" applyFont="1" applyFill="1" applyBorder="1" applyAlignment="1">
      <alignment horizontal="center"/>
    </xf>
    <xf numFmtId="164" fontId="5" fillId="12" borderId="10" xfId="8" applyFont="1" applyFill="1" applyBorder="1" applyAlignment="1" applyProtection="1">
      <alignment horizontal="justify"/>
    </xf>
    <xf numFmtId="164" fontId="4" fillId="12" borderId="10" xfId="2" applyFont="1" applyFill="1" applyBorder="1" applyAlignment="1" applyProtection="1">
      <alignment horizontal="center"/>
    </xf>
    <xf numFmtId="0" fontId="4" fillId="12" borderId="10" xfId="0" applyFont="1" applyFill="1" applyBorder="1"/>
    <xf numFmtId="4" fontId="21" fillId="16" borderId="3" xfId="6" applyNumberFormat="1" applyFont="1" applyFill="1" applyBorder="1" applyAlignment="1">
      <alignment horizontal="center" wrapText="1"/>
    </xf>
    <xf numFmtId="4" fontId="21" fillId="0" borderId="3" xfId="6" applyNumberFormat="1" applyFont="1" applyBorder="1" applyAlignment="1">
      <alignment horizontal="center" wrapText="1"/>
    </xf>
    <xf numFmtId="4" fontId="21" fillId="0" borderId="23" xfId="6" applyNumberFormat="1" applyFont="1" applyBorder="1" applyAlignment="1">
      <alignment horizontal="center" vertical="center" wrapText="1"/>
    </xf>
    <xf numFmtId="4" fontId="6" fillId="16" borderId="3" xfId="6" applyNumberFormat="1" applyFill="1" applyBorder="1" applyAlignment="1">
      <alignment horizontal="center" wrapText="1"/>
    </xf>
    <xf numFmtId="4" fontId="21" fillId="0" borderId="3" xfId="6" applyNumberFormat="1" applyFont="1" applyBorder="1" applyAlignment="1">
      <alignment horizontal="center" vertical="center" wrapText="1"/>
    </xf>
    <xf numFmtId="4" fontId="7" fillId="16" borderId="3" xfId="6" applyNumberFormat="1" applyFont="1" applyFill="1" applyBorder="1" applyAlignment="1">
      <alignment horizontal="center" wrapText="1"/>
    </xf>
    <xf numFmtId="4" fontId="21" fillId="0" borderId="0" xfId="6" applyNumberFormat="1" applyFont="1" applyAlignment="1">
      <alignment horizontal="center" vertical="center" wrapText="1"/>
    </xf>
    <xf numFmtId="49" fontId="5" fillId="0" borderId="7" xfId="4" applyNumberFormat="1" applyFont="1" applyBorder="1" applyAlignment="1">
      <alignment horizontal="center"/>
    </xf>
    <xf numFmtId="0" fontId="5" fillId="0" borderId="7" xfId="4" applyFont="1" applyBorder="1" applyAlignment="1">
      <alignment horizontal="center"/>
    </xf>
    <xf numFmtId="0" fontId="4" fillId="0" borderId="7" xfId="0" applyFont="1" applyBorder="1"/>
    <xf numFmtId="43" fontId="5" fillId="6" borderId="7" xfId="4" applyNumberFormat="1" applyFont="1" applyFill="1" applyBorder="1" applyAlignment="1">
      <alignment horizontal="center"/>
    </xf>
    <xf numFmtId="164" fontId="4" fillId="6" borderId="7" xfId="2" applyFont="1" applyFill="1" applyBorder="1" applyAlignment="1" applyProtection="1">
      <alignment horizontal="right"/>
    </xf>
    <xf numFmtId="43" fontId="3" fillId="19" borderId="12" xfId="17" applyFont="1" applyFill="1" applyBorder="1" applyAlignment="1">
      <alignment vertical="center"/>
    </xf>
    <xf numFmtId="43" fontId="3" fillId="19" borderId="35" xfId="17" applyFont="1" applyFill="1" applyBorder="1" applyAlignment="1">
      <alignment vertical="center"/>
    </xf>
    <xf numFmtId="43" fontId="43" fillId="0" borderId="12" xfId="17" applyFont="1" applyFill="1" applyBorder="1" applyAlignment="1" applyProtection="1">
      <alignment vertical="center" wrapText="1"/>
    </xf>
    <xf numFmtId="171" fontId="40" fillId="0" borderId="0" xfId="8" applyNumberFormat="1" applyFont="1" applyFill="1" applyAlignment="1">
      <alignment horizontal="center" vertical="center"/>
    </xf>
    <xf numFmtId="170" fontId="40" fillId="0" borderId="0" xfId="8" applyNumberFormat="1" applyFont="1" applyFill="1" applyAlignment="1">
      <alignment horizontal="center" vertical="center"/>
    </xf>
    <xf numFmtId="0" fontId="47" fillId="15" borderId="12" xfId="18" applyFont="1" applyFill="1" applyBorder="1" applyAlignment="1">
      <alignment horizontal="center" vertical="center" wrapText="1"/>
    </xf>
    <xf numFmtId="164" fontId="47" fillId="15" borderId="12" xfId="19" applyFont="1" applyFill="1" applyBorder="1" applyAlignment="1">
      <alignment horizontal="center" vertical="center" wrapText="1"/>
    </xf>
    <xf numFmtId="164" fontId="48" fillId="15" borderId="12" xfId="19" applyFont="1" applyFill="1" applyBorder="1" applyAlignment="1" applyProtection="1">
      <alignment horizontal="center" vertical="center" wrapText="1"/>
    </xf>
    <xf numFmtId="164" fontId="47" fillId="15" borderId="12" xfId="19" applyFont="1" applyFill="1" applyBorder="1" applyAlignment="1">
      <alignment horizontal="center" vertical="center"/>
    </xf>
    <xf numFmtId="171" fontId="41" fillId="0" borderId="12" xfId="8" applyNumberFormat="1" applyFont="1" applyFill="1" applyBorder="1" applyAlignment="1">
      <alignment horizontal="center" vertical="center" wrapText="1"/>
    </xf>
    <xf numFmtId="170" fontId="40" fillId="0" borderId="12" xfId="8" applyNumberFormat="1" applyFont="1" applyFill="1" applyBorder="1" applyAlignment="1">
      <alignment horizontal="center" vertical="center"/>
    </xf>
    <xf numFmtId="171" fontId="40" fillId="0" borderId="12" xfId="8" applyNumberFormat="1" applyFont="1" applyFill="1" applyBorder="1" applyAlignment="1">
      <alignment horizontal="center" vertical="center"/>
    </xf>
    <xf numFmtId="164" fontId="48" fillId="0" borderId="12" xfId="20" applyFont="1" applyFill="1" applyBorder="1" applyAlignment="1">
      <alignment horizontal="center" vertical="center" wrapText="1"/>
    </xf>
    <xf numFmtId="164" fontId="41" fillId="0" borderId="12" xfId="8" applyFont="1" applyFill="1" applyBorder="1" applyAlignment="1">
      <alignment horizontal="center" vertical="center"/>
    </xf>
    <xf numFmtId="171" fontId="40" fillId="0" borderId="12" xfId="8" applyNumberFormat="1" applyFont="1" applyBorder="1" applyAlignment="1">
      <alignment horizontal="center" vertical="center"/>
    </xf>
    <xf numFmtId="171" fontId="40" fillId="3" borderId="12" xfId="8" applyNumberFormat="1" applyFont="1" applyFill="1" applyBorder="1" applyAlignment="1">
      <alignment horizontal="center" vertical="center"/>
    </xf>
    <xf numFmtId="170" fontId="41" fillId="3" borderId="12" xfId="8" applyNumberFormat="1" applyFont="1" applyFill="1" applyBorder="1" applyAlignment="1">
      <alignment horizontal="center" vertical="center"/>
    </xf>
    <xf numFmtId="170" fontId="40" fillId="0" borderId="12" xfId="8" applyNumberFormat="1" applyFont="1" applyBorder="1" applyAlignment="1">
      <alignment horizontal="center" vertical="center"/>
    </xf>
    <xf numFmtId="164" fontId="47" fillId="0" borderId="12" xfId="20" applyFont="1" applyFill="1" applyBorder="1" applyAlignment="1">
      <alignment horizontal="center" vertical="center" wrapText="1"/>
    </xf>
    <xf numFmtId="171" fontId="40" fillId="0" borderId="12" xfId="8" applyNumberFormat="1" applyFont="1" applyFill="1" applyBorder="1" applyAlignment="1">
      <alignment horizontal="center" vertical="center" wrapText="1"/>
    </xf>
    <xf numFmtId="39" fontId="61" fillId="6" borderId="45" xfId="23" applyNumberFormat="1" applyFont="1" applyFill="1" applyBorder="1" applyAlignment="1">
      <alignment vertical="center"/>
    </xf>
    <xf numFmtId="39" fontId="61" fillId="6" borderId="47" xfId="23" applyNumberFormat="1" applyFont="1" applyFill="1" applyBorder="1" applyAlignment="1">
      <alignment horizontal="left" vertical="center"/>
    </xf>
    <xf numFmtId="0" fontId="0" fillId="0" borderId="0" xfId="0" applyAlignment="1">
      <alignment vertical="center"/>
    </xf>
    <xf numFmtId="39" fontId="61" fillId="6" borderId="48" xfId="23" applyNumberFormat="1" applyFont="1" applyFill="1" applyBorder="1" applyAlignment="1">
      <alignment vertical="center"/>
    </xf>
    <xf numFmtId="0" fontId="61" fillId="6" borderId="54" xfId="23" applyFont="1" applyFill="1" applyBorder="1" applyAlignment="1">
      <alignment vertical="center"/>
    </xf>
    <xf numFmtId="39" fontId="61" fillId="6" borderId="54" xfId="23" applyNumberFormat="1" applyFont="1" applyFill="1" applyBorder="1" applyAlignment="1">
      <alignment vertical="center"/>
    </xf>
    <xf numFmtId="173" fontId="61" fillId="6" borderId="54" xfId="24" applyNumberFormat="1" applyFont="1" applyFill="1" applyBorder="1" applyAlignment="1">
      <alignment horizontal="left" vertical="center"/>
    </xf>
    <xf numFmtId="39" fontId="61" fillId="6" borderId="30" xfId="23" applyNumberFormat="1" applyFont="1" applyFill="1" applyBorder="1" applyAlignment="1">
      <alignment vertical="center"/>
    </xf>
    <xf numFmtId="39" fontId="61" fillId="6" borderId="31" xfId="23" applyNumberFormat="1" applyFont="1" applyFill="1" applyBorder="1" applyAlignment="1">
      <alignment horizontal="left" vertical="center"/>
    </xf>
    <xf numFmtId="0" fontId="7" fillId="18" borderId="12" xfId="0" applyFont="1" applyFill="1" applyBorder="1" applyAlignment="1">
      <alignment vertical="center"/>
    </xf>
    <xf numFmtId="0" fontId="7" fillId="18" borderId="12" xfId="0" applyFont="1" applyFill="1" applyBorder="1" applyAlignment="1">
      <alignment horizontal="center" vertical="center"/>
    </xf>
    <xf numFmtId="0" fontId="42" fillId="0" borderId="12" xfId="0" applyFont="1" applyBorder="1" applyAlignment="1">
      <alignment horizontal="center" vertical="center" wrapText="1"/>
    </xf>
    <xf numFmtId="0" fontId="42" fillId="0" borderId="12" xfId="0" applyFont="1" applyBorder="1" applyAlignment="1">
      <alignment vertical="center" wrapText="1"/>
    </xf>
    <xf numFmtId="43" fontId="43" fillId="0" borderId="12" xfId="0" applyNumberFormat="1" applyFont="1" applyBorder="1" applyAlignment="1">
      <alignment vertical="center" wrapText="1"/>
    </xf>
    <xf numFmtId="0" fontId="6" fillId="0" borderId="12" xfId="0" applyFont="1" applyBorder="1" applyAlignment="1">
      <alignment vertical="center"/>
    </xf>
    <xf numFmtId="0" fontId="44" fillId="0" borderId="12" xfId="0" applyFont="1" applyBorder="1" applyAlignment="1">
      <alignment horizontal="left" vertical="center" wrapText="1"/>
    </xf>
    <xf numFmtId="43" fontId="3" fillId="20" borderId="12" xfId="25" applyFont="1" applyFill="1" applyBorder="1" applyAlignment="1">
      <alignment vertical="center"/>
    </xf>
    <xf numFmtId="0" fontId="3" fillId="20" borderId="12" xfId="0" applyFont="1" applyFill="1" applyBorder="1" applyAlignment="1">
      <alignment vertical="center"/>
    </xf>
    <xf numFmtId="39" fontId="61" fillId="6" borderId="0" xfId="23" applyNumberFormat="1" applyFont="1" applyFill="1" applyAlignment="1">
      <alignment vertical="center"/>
    </xf>
    <xf numFmtId="0" fontId="62" fillId="0" borderId="0" xfId="23" applyFont="1" applyAlignment="1">
      <alignment vertical="center"/>
    </xf>
    <xf numFmtId="164" fontId="42" fillId="31" borderId="12" xfId="26" applyNumberFormat="1" applyFont="1" applyFill="1" applyBorder="1" applyAlignment="1" applyProtection="1">
      <alignment horizontal="center" vertical="center" wrapText="1"/>
    </xf>
    <xf numFmtId="164" fontId="42" fillId="31" borderId="12" xfId="26" applyNumberFormat="1" applyFont="1" applyFill="1" applyBorder="1" applyAlignment="1" applyProtection="1">
      <alignment horizontal="center" wrapText="1"/>
    </xf>
    <xf numFmtId="164" fontId="42" fillId="31" borderId="12" xfId="26" applyNumberFormat="1" applyFont="1" applyFill="1" applyBorder="1" applyAlignment="1" applyProtection="1">
      <alignment horizontal="left" vertical="center" wrapText="1"/>
    </xf>
    <xf numFmtId="164" fontId="47" fillId="0" borderId="15" xfId="2" applyFont="1" applyFill="1" applyBorder="1" applyAlignment="1">
      <alignment horizontal="center" vertical="center" wrapText="1"/>
    </xf>
    <xf numFmtId="164" fontId="47" fillId="0" borderId="33" xfId="2" applyFont="1" applyFill="1" applyBorder="1" applyAlignment="1">
      <alignment horizontal="center" vertical="center" wrapText="1"/>
    </xf>
    <xf numFmtId="164" fontId="47" fillId="0" borderId="12" xfId="2" applyFont="1" applyFill="1" applyBorder="1" applyAlignment="1">
      <alignment horizontal="center" vertical="center" wrapText="1"/>
    </xf>
    <xf numFmtId="0" fontId="21" fillId="0" borderId="33" xfId="0" applyFont="1" applyBorder="1" applyAlignment="1">
      <alignment horizontal="left" vertical="center" wrapText="1"/>
    </xf>
    <xf numFmtId="164" fontId="1" fillId="0" borderId="12" xfId="2" applyFont="1" applyBorder="1" applyAlignment="1">
      <alignment horizontal="center" vertical="center"/>
    </xf>
    <xf numFmtId="164" fontId="0" fillId="0" borderId="12" xfId="2" applyFont="1" applyBorder="1"/>
    <xf numFmtId="0" fontId="1" fillId="0" borderId="15" xfId="0" applyFont="1" applyBorder="1" applyAlignment="1">
      <alignment horizontal="center" vertical="center"/>
    </xf>
    <xf numFmtId="0" fontId="63" fillId="0" borderId="12" xfId="0" applyFont="1" applyBorder="1" applyAlignment="1">
      <alignment horizontal="left" vertical="center" wrapText="1"/>
    </xf>
    <xf numFmtId="1" fontId="1" fillId="0" borderId="12" xfId="0" applyNumberFormat="1" applyFont="1" applyBorder="1" applyAlignment="1">
      <alignment horizontal="center" vertical="center"/>
    </xf>
    <xf numFmtId="4" fontId="1" fillId="0" borderId="12" xfId="0" applyNumberFormat="1" applyFont="1" applyBorder="1" applyAlignment="1">
      <alignment horizontal="center" vertical="center"/>
    </xf>
    <xf numFmtId="0" fontId="0" fillId="0" borderId="12" xfId="0" applyBorder="1" applyAlignment="1">
      <alignment horizontal="center" vertical="center"/>
    </xf>
    <xf numFmtId="0" fontId="1" fillId="32" borderId="12" xfId="0" applyFont="1" applyFill="1" applyBorder="1" applyAlignment="1">
      <alignment horizontal="center" vertical="center"/>
    </xf>
    <xf numFmtId="172" fontId="65" fillId="32" borderId="12" xfId="27" applyNumberFormat="1" applyFont="1" applyFill="1" applyBorder="1" applyAlignment="1">
      <alignment horizontal="center" vertical="center"/>
    </xf>
    <xf numFmtId="4" fontId="1" fillId="32" borderId="12" xfId="0" applyNumberFormat="1" applyFont="1" applyFill="1" applyBorder="1" applyAlignment="1">
      <alignment horizontal="center" vertical="center"/>
    </xf>
    <xf numFmtId="4" fontId="3" fillId="32" borderId="12" xfId="0" applyNumberFormat="1" applyFont="1" applyFill="1" applyBorder="1" applyAlignment="1">
      <alignment horizontal="center" vertical="center"/>
    </xf>
    <xf numFmtId="164" fontId="3" fillId="32" borderId="12" xfId="2" applyFont="1" applyFill="1" applyBorder="1" applyAlignment="1">
      <alignment horizontal="center" vertical="center"/>
    </xf>
    <xf numFmtId="3" fontId="1" fillId="0" borderId="12" xfId="0" applyNumberFormat="1" applyFont="1" applyBorder="1" applyAlignment="1">
      <alignment horizontal="center" vertical="center"/>
    </xf>
    <xf numFmtId="0" fontId="0" fillId="0" borderId="0" xfId="0" applyAlignment="1">
      <alignment horizontal="center" vertical="center"/>
    </xf>
    <xf numFmtId="0" fontId="0" fillId="0" borderId="0" xfId="0" applyAlignment="1">
      <alignment horizontal="center"/>
    </xf>
    <xf numFmtId="39" fontId="61" fillId="6" borderId="0" xfId="23" applyNumberFormat="1" applyFont="1" applyFill="1" applyAlignment="1">
      <alignment horizontal="center" vertical="center"/>
    </xf>
    <xf numFmtId="175" fontId="1" fillId="0" borderId="12" xfId="0" applyNumberFormat="1" applyFont="1" applyBorder="1"/>
    <xf numFmtId="0" fontId="1" fillId="0" borderId="0" xfId="0" applyFont="1" applyAlignment="1">
      <alignment horizontal="center" vertical="center"/>
    </xf>
    <xf numFmtId="175" fontId="1" fillId="0" borderId="12" xfId="0" applyNumberFormat="1" applyFont="1" applyBorder="1" applyAlignment="1">
      <alignment horizontal="center" vertical="center"/>
    </xf>
    <xf numFmtId="0" fontId="66" fillId="0" borderId="33" xfId="0" applyFont="1" applyBorder="1" applyAlignment="1">
      <alignment horizontal="left" vertical="center" wrapText="1"/>
    </xf>
    <xf numFmtId="4" fontId="1" fillId="0" borderId="12" xfId="0" applyNumberFormat="1" applyFont="1" applyBorder="1"/>
    <xf numFmtId="164" fontId="0" fillId="0" borderId="12" xfId="2" applyFont="1" applyBorder="1" applyAlignment="1">
      <alignment horizontal="center" vertical="center"/>
    </xf>
    <xf numFmtId="0" fontId="1" fillId="0" borderId="12" xfId="28" applyBorder="1"/>
    <xf numFmtId="164" fontId="1" fillId="0" borderId="12" xfId="2" applyBorder="1" applyAlignment="1">
      <alignment horizontal="center" vertical="center"/>
    </xf>
    <xf numFmtId="0" fontId="1" fillId="0" borderId="0" xfId="28"/>
    <xf numFmtId="0" fontId="67" fillId="33" borderId="12" xfId="28" applyFont="1" applyFill="1" applyBorder="1" applyAlignment="1">
      <alignment horizontal="center" vertical="center" wrapText="1"/>
    </xf>
    <xf numFmtId="0" fontId="47" fillId="0" borderId="33" xfId="0" applyFont="1" applyBorder="1" applyAlignment="1">
      <alignment horizontal="left" vertical="center" wrapText="1"/>
    </xf>
    <xf numFmtId="0" fontId="21" fillId="0" borderId="33" xfId="29" applyNumberFormat="1" applyFont="1" applyFill="1" applyBorder="1" applyAlignment="1" applyProtection="1">
      <alignment horizontal="justify" vertical="justify" wrapText="1"/>
    </xf>
    <xf numFmtId="0" fontId="21" fillId="0" borderId="12" xfId="29" applyNumberFormat="1" applyFont="1" applyFill="1" applyBorder="1" applyAlignment="1" applyProtection="1">
      <alignment horizontal="justify" vertical="justify" wrapText="1"/>
    </xf>
    <xf numFmtId="0" fontId="21" fillId="0" borderId="12" xfId="30" applyNumberFormat="1" applyFont="1" applyFill="1" applyBorder="1" applyAlignment="1">
      <alignment horizontal="left" vertical="justify" wrapText="1"/>
    </xf>
    <xf numFmtId="0" fontId="1" fillId="0" borderId="0" xfId="0" applyFont="1"/>
    <xf numFmtId="0" fontId="1" fillId="0" borderId="12" xfId="0" applyFont="1" applyBorder="1"/>
    <xf numFmtId="0" fontId="21" fillId="0" borderId="33" xfId="0" applyFont="1" applyBorder="1" applyAlignment="1">
      <alignment horizontal="center" vertical="center" wrapText="1"/>
    </xf>
    <xf numFmtId="164" fontId="21" fillId="0" borderId="33" xfId="2" applyFont="1" applyBorder="1" applyAlignment="1">
      <alignment horizontal="center" vertical="center" wrapText="1"/>
    </xf>
    <xf numFmtId="0" fontId="3" fillId="0" borderId="0" xfId="0" applyFont="1" applyAlignment="1">
      <alignment horizontal="center" vertical="center"/>
    </xf>
    <xf numFmtId="0" fontId="72" fillId="0" borderId="58" xfId="31" applyFont="1" applyBorder="1" applyAlignment="1">
      <alignment horizontal="left" vertical="top" wrapText="1" indent="1"/>
    </xf>
    <xf numFmtId="176" fontId="73" fillId="0" borderId="59" xfId="31" applyNumberFormat="1" applyFont="1" applyBorder="1" applyAlignment="1">
      <alignment horizontal="left" vertical="top" shrinkToFit="1"/>
    </xf>
    <xf numFmtId="0" fontId="71" fillId="0" borderId="0" xfId="31" applyAlignment="1">
      <alignment horizontal="left" vertical="top"/>
    </xf>
    <xf numFmtId="0" fontId="74" fillId="35" borderId="59" xfId="31" applyFont="1" applyFill="1" applyBorder="1" applyAlignment="1">
      <alignment horizontal="center" vertical="center" wrapText="1"/>
    </xf>
    <xf numFmtId="0" fontId="75" fillId="35" borderId="59" xfId="31" applyFont="1" applyFill="1" applyBorder="1" applyAlignment="1">
      <alignment horizontal="center" vertical="center" wrapText="1"/>
    </xf>
    <xf numFmtId="0" fontId="76" fillId="0" borderId="59" xfId="31" applyFont="1" applyBorder="1" applyAlignment="1">
      <alignment horizontal="center" wrapText="1"/>
    </xf>
    <xf numFmtId="1" fontId="78" fillId="0" borderId="59" xfId="31" applyNumberFormat="1" applyFont="1" applyBorder="1" applyAlignment="1">
      <alignment horizontal="center" shrinkToFit="1"/>
    </xf>
    <xf numFmtId="2" fontId="78" fillId="0" borderId="59" xfId="31" applyNumberFormat="1" applyFont="1" applyBorder="1" applyAlignment="1">
      <alignment horizontal="center" shrinkToFit="1"/>
    </xf>
    <xf numFmtId="0" fontId="77" fillId="0" borderId="59" xfId="31" applyFont="1" applyBorder="1" applyAlignment="1">
      <alignment horizontal="center" wrapText="1"/>
    </xf>
    <xf numFmtId="0" fontId="75" fillId="0" borderId="59" xfId="31" applyFont="1" applyBorder="1" applyAlignment="1">
      <alignment horizontal="center" wrapText="1"/>
    </xf>
    <xf numFmtId="0" fontId="77" fillId="0" borderId="59" xfId="31" applyFont="1" applyBorder="1" applyAlignment="1">
      <alignment horizontal="center"/>
    </xf>
    <xf numFmtId="0" fontId="75" fillId="0" borderId="62" xfId="31" applyFont="1" applyBorder="1" applyAlignment="1">
      <alignment horizontal="center" wrapText="1"/>
    </xf>
    <xf numFmtId="2" fontId="77" fillId="0" borderId="59" xfId="31" applyNumberFormat="1" applyFont="1" applyBorder="1" applyAlignment="1">
      <alignment horizontal="center"/>
    </xf>
    <xf numFmtId="0" fontId="77" fillId="0" borderId="61" xfId="31" applyFont="1" applyBorder="1" applyAlignment="1">
      <alignment wrapText="1"/>
    </xf>
    <xf numFmtId="0" fontId="77" fillId="0" borderId="59" xfId="31" applyFont="1" applyBorder="1" applyAlignment="1">
      <alignment horizontal="center" vertical="center" wrapText="1"/>
    </xf>
    <xf numFmtId="172" fontId="77" fillId="0" borderId="59" xfId="31" applyNumberFormat="1" applyFont="1" applyBorder="1" applyAlignment="1">
      <alignment horizontal="center"/>
    </xf>
    <xf numFmtId="172" fontId="77" fillId="0" borderId="61" xfId="31" applyNumberFormat="1" applyFont="1" applyBorder="1" applyAlignment="1">
      <alignment horizontal="center"/>
    </xf>
    <xf numFmtId="172" fontId="77" fillId="0" borderId="12" xfId="31" applyNumberFormat="1" applyFont="1" applyBorder="1" applyAlignment="1">
      <alignment horizontal="center" vertical="center"/>
    </xf>
    <xf numFmtId="0" fontId="76" fillId="0" borderId="62" xfId="31" applyFont="1" applyBorder="1" applyAlignment="1">
      <alignment horizontal="center" wrapText="1"/>
    </xf>
    <xf numFmtId="0" fontId="81" fillId="0" borderId="0" xfId="31" applyFont="1" applyAlignment="1">
      <alignment horizontal="center" vertical="center"/>
    </xf>
    <xf numFmtId="0" fontId="71" fillId="0" borderId="0" xfId="31" applyAlignment="1">
      <alignment horizontal="center" vertical="center"/>
    </xf>
    <xf numFmtId="0" fontId="48" fillId="35" borderId="12" xfId="31" applyFont="1" applyFill="1" applyBorder="1" applyAlignment="1">
      <alignment horizontal="center" vertical="center" wrapText="1"/>
    </xf>
    <xf numFmtId="0" fontId="9" fillId="0" borderId="14" xfId="0" applyFont="1" applyBorder="1" applyAlignment="1">
      <alignment horizontal="center" vertical="center"/>
    </xf>
    <xf numFmtId="172" fontId="21" fillId="6" borderId="12" xfId="32" applyNumberFormat="1" applyFont="1" applyFill="1" applyBorder="1" applyAlignment="1">
      <alignment horizontal="center" vertical="center"/>
    </xf>
    <xf numFmtId="1" fontId="21" fillId="6" borderId="12" xfId="32" applyNumberFormat="1" applyFont="1" applyFill="1" applyBorder="1" applyAlignment="1">
      <alignment horizontal="center" vertical="center"/>
    </xf>
    <xf numFmtId="2" fontId="82" fillId="0" borderId="14" xfId="31" applyNumberFormat="1" applyFont="1" applyBorder="1" applyAlignment="1">
      <alignment horizontal="center" vertical="center" wrapText="1"/>
    </xf>
    <xf numFmtId="9" fontId="82" fillId="0" borderId="14" xfId="15" applyFont="1" applyBorder="1" applyAlignment="1">
      <alignment horizontal="center" vertical="center" wrapText="1"/>
    </xf>
    <xf numFmtId="172" fontId="82" fillId="0" borderId="12" xfId="31" applyNumberFormat="1" applyFont="1" applyBorder="1" applyAlignment="1">
      <alignment horizontal="center" vertical="center" wrapText="1"/>
    </xf>
    <xf numFmtId="2" fontId="82" fillId="0" borderId="14" xfId="31" applyNumberFormat="1" applyFont="1" applyBorder="1" applyAlignment="1">
      <alignment vertical="center" wrapText="1"/>
    </xf>
    <xf numFmtId="0" fontId="9" fillId="0" borderId="15" xfId="0" applyFont="1" applyBorder="1" applyAlignment="1">
      <alignment horizontal="center" vertical="center"/>
    </xf>
    <xf numFmtId="2" fontId="82" fillId="0" borderId="12" xfId="31" applyNumberFormat="1" applyFont="1" applyBorder="1" applyAlignment="1">
      <alignment horizontal="center" vertical="center" wrapText="1"/>
    </xf>
    <xf numFmtId="0" fontId="83" fillId="0" borderId="12" xfId="31" applyFont="1" applyBorder="1" applyAlignment="1">
      <alignment horizontal="center" vertical="center" wrapText="1"/>
    </xf>
    <xf numFmtId="0" fontId="21" fillId="6" borderId="12" xfId="32" applyFont="1" applyFill="1" applyBorder="1" applyAlignment="1">
      <alignment horizontal="center" vertical="center"/>
    </xf>
    <xf numFmtId="0" fontId="82" fillId="0" borderId="12" xfId="31" applyFont="1" applyBorder="1" applyAlignment="1">
      <alignment horizontal="center" vertical="center" wrapText="1"/>
    </xf>
    <xf numFmtId="2" fontId="82" fillId="0" borderId="12" xfId="31" applyNumberFormat="1" applyFont="1" applyBorder="1" applyAlignment="1">
      <alignment vertical="center" wrapText="1"/>
    </xf>
    <xf numFmtId="1" fontId="82" fillId="19" borderId="12" xfId="31" applyNumberFormat="1" applyFont="1" applyFill="1" applyBorder="1" applyAlignment="1">
      <alignment horizontal="center" vertical="center" wrapText="1"/>
    </xf>
    <xf numFmtId="0" fontId="47" fillId="19" borderId="12" xfId="32" applyFont="1" applyFill="1" applyBorder="1" applyAlignment="1">
      <alignment horizontal="center" vertical="center"/>
    </xf>
    <xf numFmtId="1" fontId="84" fillId="36" borderId="12" xfId="31" applyNumberFormat="1" applyFont="1" applyFill="1" applyBorder="1" applyAlignment="1">
      <alignment horizontal="center" vertical="center"/>
    </xf>
    <xf numFmtId="0" fontId="81" fillId="0" borderId="0" xfId="31" applyFont="1" applyAlignment="1">
      <alignment horizontal="center" vertical="center" wrapText="1"/>
    </xf>
    <xf numFmtId="0" fontId="83" fillId="0" borderId="0" xfId="31" applyFont="1" applyAlignment="1">
      <alignment horizontal="center" vertical="center"/>
    </xf>
    <xf numFmtId="0" fontId="83" fillId="0" borderId="33" xfId="31" applyFont="1" applyBorder="1" applyAlignment="1">
      <alignment horizontal="center" vertical="center"/>
    </xf>
    <xf numFmtId="0" fontId="86" fillId="37" borderId="12" xfId="33" applyFont="1" applyFill="1" applyBorder="1" applyAlignment="1">
      <alignment horizontal="center" vertical="center"/>
    </xf>
    <xf numFmtId="0" fontId="83" fillId="0" borderId="12" xfId="31" applyFont="1" applyBorder="1" applyAlignment="1">
      <alignment horizontal="center" vertical="center"/>
    </xf>
    <xf numFmtId="0" fontId="83" fillId="0" borderId="12" xfId="31" applyFont="1" applyBorder="1" applyAlignment="1">
      <alignment vertical="center"/>
    </xf>
    <xf numFmtId="0" fontId="83" fillId="0" borderId="15" xfId="31" applyFont="1" applyBorder="1" applyAlignment="1">
      <alignment horizontal="center" vertical="center"/>
    </xf>
    <xf numFmtId="0" fontId="85" fillId="19" borderId="12" xfId="31" applyFont="1" applyFill="1" applyBorder="1" applyAlignment="1">
      <alignment horizontal="center" vertical="center"/>
    </xf>
    <xf numFmtId="0" fontId="87" fillId="0" borderId="0" xfId="31" applyFont="1" applyAlignment="1">
      <alignment horizontal="center" vertical="center"/>
    </xf>
    <xf numFmtId="9" fontId="0" fillId="0" borderId="0" xfId="0" applyNumberFormat="1"/>
    <xf numFmtId="2" fontId="0" fillId="0" borderId="0" xfId="0" applyNumberFormat="1"/>
    <xf numFmtId="177" fontId="0" fillId="0" borderId="0" xfId="0" applyNumberFormat="1"/>
    <xf numFmtId="0" fontId="6" fillId="0" borderId="0" xfId="0" applyFont="1"/>
    <xf numFmtId="14" fontId="0" fillId="0" borderId="0" xfId="0" applyNumberFormat="1"/>
    <xf numFmtId="0" fontId="0" fillId="0" borderId="1" xfId="0" applyBorder="1"/>
    <xf numFmtId="0" fontId="0" fillId="0" borderId="2" xfId="0" applyBorder="1"/>
    <xf numFmtId="0" fontId="0" fillId="0" borderId="3" xfId="0" applyBorder="1"/>
    <xf numFmtId="14" fontId="0" fillId="0" borderId="0" xfId="0" applyNumberFormat="1" applyAlignment="1">
      <alignment horizontal="left"/>
    </xf>
    <xf numFmtId="0" fontId="6" fillId="38" borderId="12" xfId="0" applyFont="1" applyFill="1" applyBorder="1"/>
    <xf numFmtId="2" fontId="7" fillId="38" borderId="12" xfId="0" applyNumberFormat="1" applyFont="1" applyFill="1" applyBorder="1" applyAlignment="1">
      <alignment horizontal="center" wrapText="1"/>
    </xf>
    <xf numFmtId="0" fontId="0" fillId="9" borderId="12" xfId="0" applyFill="1" applyBorder="1" applyAlignment="1">
      <alignment horizontal="center"/>
    </xf>
    <xf numFmtId="0" fontId="0" fillId="39" borderId="12" xfId="0" applyFill="1" applyBorder="1" applyAlignment="1">
      <alignment horizontal="center"/>
    </xf>
    <xf numFmtId="0" fontId="0" fillId="39" borderId="12" xfId="0" applyFill="1" applyBorder="1"/>
    <xf numFmtId="2" fontId="0" fillId="40" borderId="12" xfId="0" applyNumberFormat="1" applyFill="1" applyBorder="1" applyAlignment="1">
      <alignment horizontal="center"/>
    </xf>
    <xf numFmtId="0" fontId="6" fillId="39" borderId="12" xfId="0" applyFont="1" applyFill="1" applyBorder="1" applyAlignment="1">
      <alignment horizontal="center"/>
    </xf>
    <xf numFmtId="0" fontId="0" fillId="0" borderId="34" xfId="0" applyBorder="1"/>
    <xf numFmtId="0" fontId="7" fillId="0" borderId="12" xfId="0" applyFont="1" applyBorder="1"/>
    <xf numFmtId="2" fontId="0" fillId="0" borderId="12" xfId="0" applyNumberFormat="1" applyBorder="1" applyAlignment="1">
      <alignment horizontal="center"/>
    </xf>
    <xf numFmtId="9" fontId="0" fillId="0" borderId="12" xfId="0" applyNumberFormat="1" applyBorder="1"/>
    <xf numFmtId="2" fontId="6" fillId="0" borderId="12" xfId="0" applyNumberFormat="1" applyFont="1" applyBorder="1" applyAlignment="1">
      <alignment horizontal="center"/>
    </xf>
    <xf numFmtId="2" fontId="7" fillId="0" borderId="12" xfId="0" applyNumberFormat="1" applyFont="1" applyBorder="1" applyAlignment="1">
      <alignment horizontal="center"/>
    </xf>
    <xf numFmtId="2" fontId="6" fillId="0" borderId="0" xfId="0" applyNumberFormat="1" applyFont="1" applyAlignment="1">
      <alignment horizontal="center"/>
    </xf>
    <xf numFmtId="2" fontId="7" fillId="0" borderId="0" xfId="0" applyNumberFormat="1" applyFont="1" applyAlignment="1">
      <alignment horizontal="center"/>
    </xf>
    <xf numFmtId="0" fontId="0" fillId="0" borderId="36" xfId="0" applyBorder="1"/>
    <xf numFmtId="0" fontId="0" fillId="0" borderId="43" xfId="0" applyBorder="1"/>
    <xf numFmtId="2" fontId="7" fillId="0" borderId="43" xfId="0" applyNumberFormat="1" applyFont="1" applyBorder="1" applyAlignment="1">
      <alignment horizontal="center"/>
    </xf>
    <xf numFmtId="2" fontId="0" fillId="0" borderId="43" xfId="0" applyNumberFormat="1" applyBorder="1"/>
    <xf numFmtId="0" fontId="68" fillId="6" borderId="0" xfId="34" applyFill="1" applyAlignment="1">
      <alignment horizontal="center"/>
    </xf>
    <xf numFmtId="0" fontId="88" fillId="41" borderId="12" xfId="34" applyFont="1" applyFill="1" applyBorder="1" applyAlignment="1">
      <alignment horizontal="center" vertical="center"/>
    </xf>
    <xf numFmtId="0" fontId="88" fillId="41" borderId="12" xfId="34" applyFont="1" applyFill="1" applyBorder="1" applyAlignment="1">
      <alignment vertical="center"/>
    </xf>
    <xf numFmtId="0" fontId="68" fillId="0" borderId="0" xfId="34" applyAlignment="1">
      <alignment horizontal="center"/>
    </xf>
    <xf numFmtId="0" fontId="68" fillId="0" borderId="12" xfId="34" applyBorder="1" applyAlignment="1">
      <alignment horizontal="center"/>
    </xf>
    <xf numFmtId="2" fontId="68" fillId="0" borderId="12" xfId="34" applyNumberFormat="1" applyBorder="1" applyAlignment="1">
      <alignment horizontal="center"/>
    </xf>
    <xf numFmtId="178" fontId="68" fillId="0" borderId="12" xfId="34" applyNumberFormat="1" applyBorder="1" applyAlignment="1">
      <alignment horizontal="center"/>
    </xf>
    <xf numFmtId="0" fontId="88" fillId="0" borderId="12" xfId="34" applyFont="1" applyBorder="1" applyAlignment="1">
      <alignment horizontal="center" vertical="center"/>
    </xf>
    <xf numFmtId="0" fontId="88" fillId="0" borderId="12" xfId="34" applyFont="1" applyBorder="1" applyAlignment="1">
      <alignment horizontal="center"/>
    </xf>
    <xf numFmtId="2" fontId="88" fillId="0" borderId="12" xfId="34" applyNumberFormat="1" applyFont="1" applyBorder="1" applyAlignment="1">
      <alignment horizontal="center"/>
    </xf>
    <xf numFmtId="0" fontId="88" fillId="42" borderId="12" xfId="34" applyFont="1" applyFill="1" applyBorder="1" applyAlignment="1">
      <alignment horizontal="center"/>
    </xf>
    <xf numFmtId="2" fontId="88" fillId="42" borderId="12" xfId="34" applyNumberFormat="1" applyFont="1" applyFill="1" applyBorder="1" applyAlignment="1">
      <alignment horizontal="center"/>
    </xf>
    <xf numFmtId="39" fontId="90" fillId="6" borderId="45" xfId="23" applyNumberFormat="1" applyFont="1" applyFill="1" applyBorder="1" applyAlignment="1">
      <alignment vertical="center"/>
    </xf>
    <xf numFmtId="0" fontId="90" fillId="6" borderId="46" xfId="23" applyFont="1" applyFill="1" applyBorder="1" applyAlignment="1">
      <alignment vertical="center"/>
    </xf>
    <xf numFmtId="39" fontId="90" fillId="6" borderId="46" xfId="23" applyNumberFormat="1" applyFont="1" applyFill="1" applyBorder="1" applyAlignment="1">
      <alignment vertical="center"/>
    </xf>
    <xf numFmtId="0" fontId="91" fillId="0" borderId="0" xfId="35" applyFont="1" applyAlignment="1">
      <alignment vertical="top" wrapText="1"/>
    </xf>
    <xf numFmtId="39" fontId="90" fillId="6" borderId="48" xfId="23" applyNumberFormat="1" applyFont="1" applyFill="1" applyBorder="1" applyAlignment="1">
      <alignment vertical="center"/>
    </xf>
    <xf numFmtId="39" fontId="90" fillId="6" borderId="0" xfId="23" applyNumberFormat="1" applyFont="1" applyFill="1" applyAlignment="1">
      <alignment vertical="center"/>
    </xf>
    <xf numFmtId="0" fontId="92" fillId="6" borderId="0" xfId="35" applyFont="1" applyFill="1" applyAlignment="1"/>
    <xf numFmtId="39" fontId="90" fillId="6" borderId="0" xfId="23" applyNumberFormat="1" applyFont="1" applyFill="1" applyAlignment="1">
      <alignment horizontal="left" vertical="center"/>
    </xf>
    <xf numFmtId="0" fontId="93" fillId="6" borderId="0" xfId="23" applyFont="1" applyFill="1" applyAlignment="1">
      <alignment horizontal="center" vertical="center" wrapText="1"/>
    </xf>
    <xf numFmtId="0" fontId="94" fillId="43" borderId="40" xfId="35" applyFont="1" applyFill="1" applyBorder="1">
      <alignment vertical="center"/>
    </xf>
    <xf numFmtId="0" fontId="94" fillId="43" borderId="41" xfId="35" applyFont="1" applyFill="1" applyBorder="1">
      <alignment vertical="center"/>
    </xf>
    <xf numFmtId="0" fontId="92" fillId="6" borderId="0" xfId="35" applyFont="1" applyFill="1" applyAlignment="1">
      <alignment horizontal="center" vertical="center"/>
    </xf>
    <xf numFmtId="0" fontId="95" fillId="11" borderId="34" xfId="35" applyFont="1" applyFill="1" applyBorder="1" applyAlignment="1">
      <alignment horizontal="center" vertical="center" wrapText="1"/>
    </xf>
    <xf numFmtId="0" fontId="95" fillId="11" borderId="12" xfId="35" applyFont="1" applyFill="1" applyBorder="1" applyAlignment="1">
      <alignment horizontal="center" vertical="center" wrapText="1"/>
    </xf>
    <xf numFmtId="0" fontId="95" fillId="11" borderId="35" xfId="35" applyFont="1" applyFill="1" applyBorder="1" applyAlignment="1">
      <alignment horizontal="center" vertical="center" wrapText="1"/>
    </xf>
    <xf numFmtId="0" fontId="96" fillId="6" borderId="34" xfId="35" applyFont="1" applyFill="1" applyBorder="1" applyAlignment="1">
      <alignment horizontal="center" vertical="center" wrapText="1"/>
    </xf>
    <xf numFmtId="0" fontId="96" fillId="6" borderId="12" xfId="35" applyFont="1" applyFill="1" applyBorder="1" applyAlignment="1">
      <alignment vertical="center" wrapText="1"/>
    </xf>
    <xf numFmtId="179" fontId="96" fillId="6" borderId="12" xfId="36" applyNumberFormat="1" applyFont="1" applyFill="1" applyBorder="1" applyAlignment="1">
      <alignment vertical="center" wrapText="1"/>
    </xf>
    <xf numFmtId="179" fontId="96" fillId="6" borderId="35" xfId="36" applyNumberFormat="1" applyFont="1" applyFill="1" applyBorder="1" applyAlignment="1">
      <alignment vertical="center" wrapText="1"/>
    </xf>
    <xf numFmtId="0" fontId="96" fillId="6" borderId="12" xfId="35" applyFont="1" applyFill="1" applyBorder="1" applyAlignment="1"/>
    <xf numFmtId="179" fontId="96" fillId="6" borderId="12" xfId="36" applyNumberFormat="1" applyFont="1" applyFill="1" applyBorder="1" applyAlignment="1"/>
    <xf numFmtId="179" fontId="96" fillId="6" borderId="35" xfId="36" applyNumberFormat="1" applyFont="1" applyFill="1" applyBorder="1" applyAlignment="1"/>
    <xf numFmtId="0" fontId="97" fillId="6" borderId="34" xfId="35" applyFont="1" applyFill="1" applyBorder="1" applyAlignment="1">
      <alignment horizontal="center" vertical="center" wrapText="1"/>
    </xf>
    <xf numFmtId="0" fontId="98" fillId="6" borderId="12" xfId="35" applyFont="1" applyFill="1" applyBorder="1" applyAlignment="1">
      <alignment horizontal="left" vertical="center" wrapText="1"/>
    </xf>
    <xf numFmtId="164" fontId="98" fillId="6" borderId="12" xfId="36" applyFont="1" applyFill="1" applyBorder="1" applyAlignment="1">
      <alignment horizontal="left" vertical="center" wrapText="1"/>
    </xf>
    <xf numFmtId="164" fontId="98" fillId="6" borderId="35" xfId="36" applyFont="1" applyFill="1" applyBorder="1" applyAlignment="1">
      <alignment horizontal="left" vertical="center" wrapText="1"/>
    </xf>
    <xf numFmtId="0" fontId="99" fillId="6" borderId="0" xfId="35" applyFont="1" applyFill="1" applyAlignment="1"/>
    <xf numFmtId="0" fontId="92" fillId="6" borderId="34" xfId="35" applyFont="1" applyFill="1" applyBorder="1" applyAlignment="1">
      <alignment horizontal="center" vertical="center" wrapText="1"/>
    </xf>
    <xf numFmtId="0" fontId="92" fillId="6" borderId="12" xfId="35" applyFont="1" applyFill="1" applyBorder="1" applyAlignment="1">
      <alignment horizontal="left" vertical="center" wrapText="1"/>
    </xf>
    <xf numFmtId="164" fontId="100" fillId="6" borderId="12" xfId="36" applyFont="1" applyFill="1" applyBorder="1" applyAlignment="1">
      <alignment horizontal="left" vertical="center" wrapText="1"/>
    </xf>
    <xf numFmtId="164" fontId="100" fillId="6" borderId="35" xfId="36" applyFont="1" applyFill="1" applyBorder="1" applyAlignment="1">
      <alignment horizontal="left" vertical="center" wrapText="1"/>
    </xf>
    <xf numFmtId="179" fontId="100" fillId="5" borderId="34" xfId="36" applyNumberFormat="1" applyFont="1" applyFill="1" applyBorder="1" applyAlignment="1">
      <alignment horizontal="center" vertical="center"/>
    </xf>
    <xf numFmtId="0" fontId="100" fillId="5" borderId="12" xfId="35" applyFont="1" applyFill="1" applyBorder="1" applyAlignment="1">
      <alignment horizontal="center" vertical="center" wrapText="1"/>
    </xf>
    <xf numFmtId="3" fontId="100" fillId="5" borderId="12" xfId="36" applyNumberFormat="1" applyFont="1" applyFill="1" applyBorder="1" applyAlignment="1">
      <alignment horizontal="center" vertical="center"/>
    </xf>
    <xf numFmtId="3" fontId="100" fillId="5" borderId="35" xfId="36" applyNumberFormat="1" applyFont="1" applyFill="1" applyBorder="1" applyAlignment="1">
      <alignment horizontal="center" vertical="center"/>
    </xf>
    <xf numFmtId="0" fontId="92" fillId="6" borderId="36" xfId="35" applyFont="1" applyFill="1" applyBorder="1" applyAlignment="1"/>
    <xf numFmtId="0" fontId="94" fillId="43" borderId="43" xfId="35" applyFont="1" applyFill="1" applyBorder="1" applyAlignment="1"/>
    <xf numFmtId="172" fontId="92" fillId="6" borderId="0" xfId="36" applyNumberFormat="1" applyFont="1" applyFill="1" applyBorder="1" applyAlignment="1">
      <alignment horizontal="left" vertical="top"/>
    </xf>
    <xf numFmtId="172" fontId="92" fillId="6" borderId="0" xfId="36" applyNumberFormat="1" applyFont="1" applyFill="1" applyBorder="1" applyAlignment="1">
      <alignment horizontal="center" vertical="top"/>
    </xf>
    <xf numFmtId="39" fontId="90" fillId="6" borderId="0" xfId="23" applyNumberFormat="1" applyFont="1" applyFill="1" applyAlignment="1">
      <alignment horizontal="justify" vertical="center"/>
    </xf>
    <xf numFmtId="179" fontId="92" fillId="6" borderId="0" xfId="36" applyNumberFormat="1" applyFont="1" applyFill="1" applyAlignment="1"/>
    <xf numFmtId="0" fontId="101" fillId="6" borderId="0" xfId="35" applyFont="1" applyFill="1" applyAlignment="1"/>
    <xf numFmtId="0" fontId="90" fillId="6" borderId="0" xfId="23" applyFont="1" applyFill="1" applyAlignment="1">
      <alignment horizontal="justify" vertical="center"/>
    </xf>
    <xf numFmtId="39" fontId="90" fillId="6" borderId="30" xfId="23" applyNumberFormat="1" applyFont="1" applyFill="1" applyBorder="1" applyAlignment="1">
      <alignment vertical="center"/>
    </xf>
    <xf numFmtId="39" fontId="90" fillId="6" borderId="39" xfId="23" applyNumberFormat="1" applyFont="1" applyFill="1" applyBorder="1" applyAlignment="1">
      <alignment horizontal="justify" vertical="center"/>
    </xf>
    <xf numFmtId="39" fontId="61" fillId="6" borderId="39" xfId="23" applyNumberFormat="1" applyFont="1" applyFill="1" applyBorder="1" applyAlignment="1">
      <alignment vertical="center"/>
    </xf>
    <xf numFmtId="0" fontId="34" fillId="6" borderId="0" xfId="35" applyFont="1" applyFill="1" applyAlignment="1">
      <alignment vertical="top" wrapText="1"/>
    </xf>
    <xf numFmtId="0" fontId="48" fillId="15" borderId="12" xfId="37" applyFont="1" applyFill="1" applyBorder="1" applyAlignment="1">
      <alignment horizontal="center" vertical="center" wrapText="1"/>
    </xf>
    <xf numFmtId="167" fontId="48" fillId="15" borderId="12" xfId="36" applyNumberFormat="1" applyFont="1" applyFill="1" applyBorder="1" applyAlignment="1">
      <alignment horizontal="center" vertical="center" wrapText="1"/>
    </xf>
    <xf numFmtId="164" fontId="48" fillId="15" borderId="12" xfId="20" applyFont="1" applyFill="1" applyBorder="1" applyAlignment="1">
      <alignment horizontal="center" vertical="center" wrapText="1"/>
    </xf>
    <xf numFmtId="164" fontId="48" fillId="15" borderId="12" xfId="20" applyFont="1" applyFill="1" applyBorder="1" applyAlignment="1" applyProtection="1">
      <alignment horizontal="center" vertical="center" wrapText="1"/>
    </xf>
    <xf numFmtId="164" fontId="48" fillId="15" borderId="12" xfId="20" applyFont="1" applyFill="1" applyBorder="1" applyAlignment="1">
      <alignment vertical="center"/>
    </xf>
    <xf numFmtId="0" fontId="9" fillId="6" borderId="12" xfId="35" applyFont="1" applyFill="1" applyBorder="1" applyAlignment="1">
      <alignment horizontal="center" vertical="center" wrapText="1"/>
    </xf>
    <xf numFmtId="0" fontId="9" fillId="6" borderId="12" xfId="35" applyFont="1" applyFill="1" applyBorder="1" applyAlignment="1">
      <alignment horizontal="justify" vertical="top" wrapText="1"/>
    </xf>
    <xf numFmtId="180" fontId="9" fillId="6" borderId="12" xfId="35" applyNumberFormat="1" applyFont="1" applyFill="1" applyBorder="1" applyAlignment="1">
      <alignment horizontal="center" vertical="center"/>
    </xf>
    <xf numFmtId="179" fontId="9" fillId="6" borderId="12" xfId="36" applyNumberFormat="1" applyFont="1" applyFill="1" applyBorder="1" applyAlignment="1">
      <alignment horizontal="center" vertical="center"/>
    </xf>
    <xf numFmtId="0" fontId="34" fillId="6" borderId="12" xfId="35" applyFont="1" applyFill="1" applyBorder="1" applyAlignment="1">
      <alignment horizontal="center" vertical="center" wrapText="1"/>
    </xf>
    <xf numFmtId="0" fontId="34" fillId="6" borderId="12" xfId="35" applyFont="1" applyFill="1" applyBorder="1" applyAlignment="1">
      <alignment horizontal="justify" vertical="top" wrapText="1"/>
    </xf>
    <xf numFmtId="0" fontId="9" fillId="6" borderId="12" xfId="36" applyNumberFormat="1" applyFont="1" applyFill="1" applyBorder="1" applyAlignment="1">
      <alignment horizontal="center" vertical="center"/>
    </xf>
    <xf numFmtId="0" fontId="34" fillId="0" borderId="12" xfId="35" applyFont="1" applyBorder="1" applyAlignment="1">
      <alignment horizontal="justify" vertical="center"/>
    </xf>
    <xf numFmtId="0" fontId="9" fillId="6" borderId="12" xfId="35" applyFont="1" applyFill="1" applyBorder="1" applyAlignment="1">
      <alignment horizontal="center" vertical="center"/>
    </xf>
    <xf numFmtId="0" fontId="9" fillId="6" borderId="0" xfId="35" applyFont="1" applyFill="1" applyAlignment="1"/>
    <xf numFmtId="1" fontId="9" fillId="0" borderId="12" xfId="35" applyNumberFormat="1" applyFont="1" applyBorder="1" applyAlignment="1">
      <alignment horizontal="justify" vertical="top" wrapText="1"/>
    </xf>
    <xf numFmtId="0" fontId="9" fillId="0" borderId="12" xfId="35" applyFont="1" applyBorder="1" applyAlignment="1">
      <alignment horizontal="center" vertical="center"/>
    </xf>
    <xf numFmtId="164" fontId="82" fillId="0" borderId="12" xfId="20" applyFont="1" applyFill="1" applyBorder="1" applyAlignment="1">
      <alignment horizontal="center" vertical="center" wrapText="1"/>
    </xf>
    <xf numFmtId="179" fontId="9" fillId="0" borderId="12" xfId="36" applyNumberFormat="1" applyFont="1" applyFill="1" applyBorder="1" applyAlignment="1">
      <alignment horizontal="center" vertical="center" wrapText="1"/>
    </xf>
    <xf numFmtId="164" fontId="82" fillId="0" borderId="12" xfId="38" applyNumberFormat="1" applyFont="1" applyBorder="1" applyAlignment="1">
      <alignment horizontal="center" vertical="center" wrapText="1"/>
    </xf>
    <xf numFmtId="43" fontId="82" fillId="0" borderId="12" xfId="39" applyFont="1" applyFill="1" applyBorder="1" applyAlignment="1" applyProtection="1">
      <alignment horizontal="center" vertical="center" wrapText="1"/>
    </xf>
    <xf numFmtId="179" fontId="82" fillId="0" borderId="12" xfId="38" applyNumberFormat="1" applyFont="1" applyBorder="1" applyAlignment="1">
      <alignment horizontal="center" vertical="center" wrapText="1"/>
    </xf>
    <xf numFmtId="167" fontId="82" fillId="0" borderId="12" xfId="39" applyNumberFormat="1" applyFont="1" applyFill="1" applyBorder="1" applyAlignment="1" applyProtection="1">
      <alignment horizontal="center" vertical="center" wrapText="1"/>
    </xf>
    <xf numFmtId="0" fontId="34" fillId="0" borderId="12" xfId="35" applyFont="1" applyBorder="1" applyAlignment="1">
      <alignment horizontal="justify" vertical="center" wrapText="1"/>
    </xf>
    <xf numFmtId="1" fontId="9" fillId="0" borderId="12" xfId="40" applyNumberFormat="1" applyFont="1" applyBorder="1" applyAlignment="1">
      <alignment horizontal="justify" vertical="top" wrapText="1"/>
    </xf>
    <xf numFmtId="0" fontId="9" fillId="0" borderId="12" xfId="35" applyFont="1" applyBorder="1" applyAlignment="1">
      <alignment horizontal="justify" vertical="center" wrapText="1"/>
    </xf>
    <xf numFmtId="0" fontId="9" fillId="0" borderId="12" xfId="35" applyFont="1" applyBorder="1" applyAlignment="1">
      <alignment horizontal="justify" vertical="top" wrapText="1"/>
    </xf>
    <xf numFmtId="0" fontId="9" fillId="6" borderId="12" xfId="35" applyFont="1" applyFill="1" applyBorder="1" applyAlignment="1">
      <alignment horizontal="center" vertical="top" wrapText="1"/>
    </xf>
    <xf numFmtId="0" fontId="9" fillId="6" borderId="12" xfId="40" applyFont="1" applyFill="1" applyBorder="1" applyAlignment="1">
      <alignment horizontal="justify" vertical="top" wrapText="1"/>
    </xf>
    <xf numFmtId="0" fontId="103" fillId="6" borderId="0" xfId="35" applyFont="1" applyFill="1" applyAlignment="1"/>
    <xf numFmtId="0" fontId="9" fillId="0" borderId="12" xfId="40" applyFont="1" applyBorder="1" applyAlignment="1">
      <alignment horizontal="justify" vertical="top" wrapText="1"/>
    </xf>
    <xf numFmtId="0" fontId="9" fillId="0" borderId="12" xfId="35" applyFont="1" applyBorder="1" applyAlignment="1">
      <alignment horizontal="center" vertical="center" wrapText="1"/>
    </xf>
    <xf numFmtId="0" fontId="104" fillId="40" borderId="12" xfId="35" applyFont="1" applyFill="1" applyBorder="1" applyAlignment="1">
      <alignment horizontal="center" vertical="center"/>
    </xf>
    <xf numFmtId="0" fontId="34" fillId="40" borderId="12" xfId="35" applyFont="1" applyFill="1" applyBorder="1" applyAlignment="1">
      <alignment horizontal="justify" vertical="top" wrapText="1"/>
    </xf>
    <xf numFmtId="0" fontId="34" fillId="40" borderId="12" xfId="35" applyFont="1" applyFill="1" applyBorder="1" applyAlignment="1">
      <alignment vertical="center" wrapText="1"/>
    </xf>
    <xf numFmtId="0" fontId="9" fillId="40" borderId="12" xfId="35" applyFont="1" applyFill="1" applyBorder="1" applyAlignment="1">
      <alignment vertical="center" wrapText="1"/>
    </xf>
    <xf numFmtId="179" fontId="105" fillId="40" borderId="12" xfId="36" applyNumberFormat="1" applyFont="1" applyFill="1" applyBorder="1" applyAlignment="1">
      <alignment vertical="center" wrapText="1"/>
    </xf>
    <xf numFmtId="0" fontId="34" fillId="6" borderId="0" xfId="35" applyFont="1" applyFill="1" applyAlignment="1"/>
    <xf numFmtId="0" fontId="104" fillId="0" borderId="12" xfId="35" applyFont="1" applyBorder="1" applyAlignment="1">
      <alignment horizontal="center" vertical="center"/>
    </xf>
    <xf numFmtId="0" fontId="34" fillId="0" borderId="12" xfId="35" applyFont="1" applyBorder="1" applyAlignment="1">
      <alignment horizontal="justify" vertical="top" wrapText="1"/>
    </xf>
    <xf numFmtId="0" fontId="34" fillId="0" borderId="12" xfId="35" applyFont="1" applyBorder="1" applyAlignment="1">
      <alignment vertical="center" wrapText="1"/>
    </xf>
    <xf numFmtId="0" fontId="34" fillId="6" borderId="12" xfId="36" applyNumberFormat="1" applyFont="1" applyFill="1" applyBorder="1" applyAlignment="1">
      <alignment horizontal="center" vertical="center"/>
    </xf>
    <xf numFmtId="172" fontId="34" fillId="6" borderId="12" xfId="36" applyNumberFormat="1" applyFont="1" applyFill="1" applyBorder="1" applyAlignment="1">
      <alignment horizontal="center" vertical="center"/>
    </xf>
    <xf numFmtId="0" fontId="9" fillId="6" borderId="12" xfId="41" applyFont="1" applyFill="1" applyBorder="1" applyAlignment="1" applyProtection="1">
      <alignment horizontal="justify" vertical="top" wrapText="1"/>
      <protection locked="0"/>
    </xf>
    <xf numFmtId="0" fontId="9" fillId="0" borderId="12" xfId="41" applyFont="1" applyBorder="1" applyAlignment="1" applyProtection="1">
      <alignment horizontal="justify" vertical="top" wrapText="1"/>
      <protection locked="0"/>
    </xf>
    <xf numFmtId="0" fontId="104" fillId="6" borderId="12" xfId="35" applyFont="1" applyFill="1" applyBorder="1" applyAlignment="1">
      <alignment horizontal="center" vertical="center"/>
    </xf>
    <xf numFmtId="0" fontId="9" fillId="0" borderId="12" xfId="36" applyNumberFormat="1" applyFont="1" applyFill="1" applyBorder="1" applyAlignment="1">
      <alignment horizontal="center" vertical="center"/>
    </xf>
    <xf numFmtId="0" fontId="9" fillId="0" borderId="12" xfId="36" applyNumberFormat="1" applyFont="1" applyFill="1" applyBorder="1" applyAlignment="1">
      <alignment horizontal="center" vertical="center" wrapText="1"/>
    </xf>
    <xf numFmtId="0" fontId="9" fillId="6" borderId="12" xfId="36" applyNumberFormat="1" applyFont="1" applyFill="1" applyBorder="1" applyAlignment="1">
      <alignment horizontal="center" vertical="center" wrapText="1"/>
    </xf>
    <xf numFmtId="0" fontId="34" fillId="44" borderId="12" xfId="35" applyFont="1" applyFill="1" applyBorder="1" applyAlignment="1">
      <alignment vertical="center" wrapText="1"/>
    </xf>
    <xf numFmtId="179" fontId="9" fillId="44" borderId="12" xfId="36" applyNumberFormat="1" applyFont="1" applyFill="1" applyBorder="1" applyAlignment="1">
      <alignment horizontal="center" vertical="center"/>
    </xf>
    <xf numFmtId="179" fontId="105" fillId="44" borderId="12" xfId="36" applyNumberFormat="1" applyFont="1" applyFill="1" applyBorder="1" applyAlignment="1">
      <alignment vertical="center" wrapText="1"/>
    </xf>
    <xf numFmtId="164" fontId="9" fillId="6" borderId="12" xfId="36" applyFont="1" applyFill="1" applyBorder="1" applyAlignment="1">
      <alignment horizontal="center" vertical="center"/>
    </xf>
    <xf numFmtId="0" fontId="9" fillId="6" borderId="12" xfId="36" applyNumberFormat="1" applyFont="1" applyFill="1" applyBorder="1" applyAlignment="1" applyProtection="1">
      <alignment horizontal="center" vertical="center" wrapText="1"/>
    </xf>
    <xf numFmtId="164" fontId="9" fillId="6" borderId="0" xfId="36" applyFont="1" applyFill="1" applyBorder="1" applyAlignment="1" applyProtection="1">
      <alignment horizontal="justify" vertical="top" wrapText="1"/>
      <protection locked="0"/>
    </xf>
    <xf numFmtId="0" fontId="9" fillId="6" borderId="0" xfId="36" applyNumberFormat="1" applyFont="1" applyFill="1" applyBorder="1" applyAlignment="1">
      <alignment horizontal="center" vertical="center"/>
    </xf>
    <xf numFmtId="0" fontId="9" fillId="6" borderId="0" xfId="35" applyFont="1" applyFill="1" applyAlignment="1">
      <alignment horizontal="justify" vertical="top" wrapText="1"/>
    </xf>
    <xf numFmtId="0" fontId="9" fillId="6" borderId="0" xfId="35" applyFont="1" applyFill="1" applyAlignment="1">
      <alignment horizontal="left" vertical="top"/>
    </xf>
    <xf numFmtId="179" fontId="9" fillId="6" borderId="0" xfId="36" applyNumberFormat="1" applyFont="1" applyFill="1" applyBorder="1" applyAlignment="1">
      <alignment horizontal="center" vertical="center"/>
    </xf>
    <xf numFmtId="179" fontId="9" fillId="6" borderId="0" xfId="36" applyNumberFormat="1" applyFont="1" applyFill="1" applyAlignment="1"/>
    <xf numFmtId="0" fontId="6" fillId="0" borderId="0" xfId="35">
      <alignment vertical="center"/>
    </xf>
    <xf numFmtId="0" fontId="21" fillId="6" borderId="0" xfId="43" applyFont="1" applyFill="1" applyAlignment="1">
      <alignment vertical="center"/>
    </xf>
    <xf numFmtId="0" fontId="21" fillId="6" borderId="0" xfId="0" applyFont="1" applyFill="1" applyAlignment="1">
      <alignment vertical="center"/>
    </xf>
    <xf numFmtId="0" fontId="21" fillId="6" borderId="12" xfId="43" applyFont="1" applyFill="1" applyBorder="1" applyAlignment="1">
      <alignment vertical="center"/>
    </xf>
    <xf numFmtId="0" fontId="21" fillId="6" borderId="0" xfId="43" applyFont="1" applyFill="1" applyAlignment="1">
      <alignment horizontal="center" vertical="center"/>
    </xf>
    <xf numFmtId="0" fontId="21" fillId="0" borderId="0" xfId="23" applyFont="1" applyAlignment="1">
      <alignment vertical="center"/>
    </xf>
    <xf numFmtId="0" fontId="21" fillId="0" borderId="0" xfId="44" applyFont="1" applyAlignment="1">
      <alignment vertical="center"/>
    </xf>
    <xf numFmtId="0" fontId="21" fillId="6" borderId="74" xfId="44" applyFont="1" applyFill="1" applyBorder="1" applyAlignment="1">
      <alignment horizontal="left" vertical="center" wrapText="1"/>
    </xf>
    <xf numFmtId="0" fontId="21" fillId="6" borderId="74" xfId="44" applyFont="1" applyFill="1" applyBorder="1" applyAlignment="1">
      <alignment horizontal="center" vertical="center" wrapText="1"/>
    </xf>
    <xf numFmtId="1" fontId="47" fillId="6" borderId="74" xfId="23" applyNumberFormat="1" applyFont="1" applyFill="1" applyBorder="1" applyAlignment="1">
      <alignment horizontal="center" vertical="center" wrapText="1"/>
    </xf>
    <xf numFmtId="0" fontId="47" fillId="0" borderId="74" xfId="23" applyFont="1" applyBorder="1" applyAlignment="1">
      <alignment horizontal="left" vertical="center" wrapText="1"/>
    </xf>
    <xf numFmtId="0" fontId="21" fillId="6" borderId="74" xfId="23" applyFont="1" applyFill="1" applyBorder="1" applyAlignment="1">
      <alignment horizontal="center" vertical="center"/>
    </xf>
    <xf numFmtId="172" fontId="47" fillId="6" borderId="74" xfId="23" applyNumberFormat="1" applyFont="1" applyFill="1" applyBorder="1" applyAlignment="1">
      <alignment horizontal="center" vertical="center" wrapText="1"/>
    </xf>
    <xf numFmtId="0" fontId="47" fillId="0" borderId="74" xfId="23" applyFont="1" applyBorder="1" applyAlignment="1">
      <alignment vertical="center" wrapText="1"/>
    </xf>
    <xf numFmtId="0" fontId="21" fillId="0" borderId="74" xfId="23" applyFont="1" applyBorder="1" applyAlignment="1">
      <alignment horizontal="justify" vertical="center" wrapText="1"/>
    </xf>
    <xf numFmtId="0" fontId="21" fillId="6" borderId="74" xfId="23" applyFont="1" applyFill="1" applyBorder="1" applyAlignment="1">
      <alignment horizontal="center" vertical="center" wrapText="1"/>
    </xf>
    <xf numFmtId="0" fontId="21" fillId="0" borderId="74" xfId="23" applyFont="1" applyBorder="1" applyAlignment="1">
      <alignment horizontal="center" vertical="center"/>
    </xf>
    <xf numFmtId="0" fontId="21" fillId="0" borderId="74" xfId="23" applyFont="1" applyBorder="1" applyAlignment="1">
      <alignment horizontal="justify" vertical="center"/>
    </xf>
    <xf numFmtId="172" fontId="21" fillId="0" borderId="74" xfId="23" applyNumberFormat="1" applyFont="1" applyBorder="1" applyAlignment="1">
      <alignment horizontal="center" vertical="center"/>
    </xf>
    <xf numFmtId="0" fontId="21" fillId="0" borderId="74" xfId="23" applyFont="1" applyBorder="1" applyAlignment="1">
      <alignment horizontal="right" vertical="center"/>
    </xf>
    <xf numFmtId="0" fontId="21" fillId="0" borderId="0" xfId="45" applyFont="1" applyAlignment="1">
      <alignment vertical="center" wrapText="1"/>
    </xf>
    <xf numFmtId="0" fontId="47" fillId="46" borderId="12" xfId="0" applyFont="1" applyFill="1" applyBorder="1" applyAlignment="1">
      <alignment horizontal="center" vertical="center" wrapText="1"/>
    </xf>
    <xf numFmtId="179" fontId="21" fillId="6" borderId="0" xfId="2" applyNumberFormat="1" applyFont="1" applyFill="1" applyBorder="1" applyAlignment="1">
      <alignment horizontal="center" vertical="center" wrapText="1"/>
    </xf>
    <xf numFmtId="0" fontId="21" fillId="6" borderId="0" xfId="8" applyNumberFormat="1" applyFont="1" applyFill="1" applyBorder="1" applyAlignment="1">
      <alignment horizontal="center" vertical="center" wrapText="1"/>
    </xf>
    <xf numFmtId="0" fontId="21" fillId="6" borderId="0" xfId="45" applyFont="1" applyFill="1" applyAlignment="1">
      <alignment vertical="center" wrapText="1"/>
    </xf>
    <xf numFmtId="1" fontId="47" fillId="6" borderId="74" xfId="8" applyNumberFormat="1" applyFont="1" applyFill="1" applyBorder="1" applyAlignment="1">
      <alignment horizontal="center" vertical="center" wrapText="1"/>
    </xf>
    <xf numFmtId="164" fontId="21" fillId="6" borderId="74" xfId="8" applyFont="1" applyFill="1" applyBorder="1" applyAlignment="1">
      <alignment horizontal="center" vertical="center" wrapText="1"/>
    </xf>
    <xf numFmtId="172" fontId="47" fillId="6" borderId="74" xfId="8" applyNumberFormat="1" applyFont="1" applyFill="1" applyBorder="1" applyAlignment="1">
      <alignment horizontal="center" vertical="center" wrapText="1"/>
    </xf>
    <xf numFmtId="0" fontId="21" fillId="0" borderId="0" xfId="43" applyFont="1" applyAlignment="1">
      <alignment vertical="center" wrapText="1"/>
    </xf>
    <xf numFmtId="164" fontId="47" fillId="6" borderId="74" xfId="8" applyFont="1" applyFill="1" applyBorder="1" applyAlignment="1">
      <alignment horizontal="center" vertical="center" wrapText="1"/>
    </xf>
    <xf numFmtId="172" fontId="47" fillId="6" borderId="74" xfId="43" applyNumberFormat="1" applyFont="1" applyFill="1" applyBorder="1" applyAlignment="1">
      <alignment horizontal="center" vertical="center" wrapText="1"/>
    </xf>
    <xf numFmtId="1" fontId="21" fillId="6" borderId="74" xfId="43" applyNumberFormat="1" applyFont="1" applyFill="1" applyBorder="1" applyAlignment="1">
      <alignment horizontal="center" vertical="center"/>
    </xf>
    <xf numFmtId="0" fontId="21" fillId="6" borderId="74" xfId="43" applyFont="1" applyFill="1" applyBorder="1" applyAlignment="1">
      <alignment horizontal="center" vertical="center" wrapText="1"/>
    </xf>
    <xf numFmtId="1" fontId="21" fillId="6" borderId="74" xfId="43" applyNumberFormat="1" applyFont="1" applyFill="1" applyBorder="1" applyAlignment="1">
      <alignment horizontal="center" vertical="center" wrapText="1"/>
    </xf>
    <xf numFmtId="0" fontId="47" fillId="6" borderId="74" xfId="43" applyFont="1" applyFill="1" applyBorder="1" applyAlignment="1">
      <alignment horizontal="center" vertical="center" wrapText="1"/>
    </xf>
    <xf numFmtId="0" fontId="47" fillId="6" borderId="74" xfId="43" applyFont="1" applyFill="1" applyBorder="1" applyAlignment="1">
      <alignment horizontal="left" vertical="center" wrapText="1"/>
    </xf>
    <xf numFmtId="0" fontId="47" fillId="0" borderId="0" xfId="45" applyFont="1" applyAlignment="1">
      <alignment horizontal="left" vertical="center" wrapText="1"/>
    </xf>
    <xf numFmtId="2" fontId="47" fillId="6" borderId="74" xfId="8" applyNumberFormat="1" applyFont="1" applyFill="1" applyBorder="1" applyAlignment="1">
      <alignment horizontal="center" vertical="center" wrapText="1"/>
    </xf>
    <xf numFmtId="0" fontId="21" fillId="6" borderId="74" xfId="0" applyFont="1" applyFill="1" applyBorder="1" applyAlignment="1">
      <alignment horizontal="center" vertical="center" wrapText="1"/>
    </xf>
    <xf numFmtId="2" fontId="47" fillId="0" borderId="74" xfId="8" applyNumberFormat="1" applyFont="1" applyFill="1" applyBorder="1" applyAlignment="1">
      <alignment horizontal="center" vertical="center" wrapText="1"/>
    </xf>
    <xf numFmtId="164" fontId="21" fillId="0" borderId="74" xfId="8" applyFont="1" applyFill="1" applyBorder="1" applyAlignment="1">
      <alignment horizontal="center" vertical="center" wrapText="1"/>
    </xf>
    <xf numFmtId="179" fontId="21" fillId="0" borderId="74" xfId="2" applyNumberFormat="1" applyFont="1" applyFill="1" applyBorder="1" applyAlignment="1">
      <alignment horizontal="center" vertical="center" wrapText="1"/>
    </xf>
    <xf numFmtId="0" fontId="47" fillId="0" borderId="74" xfId="43" applyFont="1" applyBorder="1" applyAlignment="1">
      <alignment vertical="center"/>
    </xf>
    <xf numFmtId="0" fontId="21" fillId="6" borderId="74" xfId="43" applyFont="1" applyFill="1" applyBorder="1" applyAlignment="1">
      <alignment horizontal="justify" vertical="center" wrapText="1"/>
    </xf>
    <xf numFmtId="179" fontId="21" fillId="0" borderId="74" xfId="2" applyNumberFormat="1" applyFont="1" applyFill="1" applyBorder="1" applyAlignment="1">
      <alignment horizontal="center" vertical="center"/>
    </xf>
    <xf numFmtId="0" fontId="21" fillId="6" borderId="74" xfId="43" applyFont="1" applyFill="1" applyBorder="1" applyAlignment="1">
      <alignment horizontal="center" vertical="center"/>
    </xf>
    <xf numFmtId="0" fontId="47" fillId="6" borderId="74" xfId="43" applyFont="1" applyFill="1" applyBorder="1" applyAlignment="1">
      <alignment horizontal="center" vertical="center"/>
    </xf>
    <xf numFmtId="0" fontId="21" fillId="6" borderId="0" xfId="43" applyFont="1" applyFill="1" applyAlignment="1">
      <alignment vertical="center" wrapText="1"/>
    </xf>
    <xf numFmtId="177" fontId="47" fillId="6" borderId="74" xfId="43" applyNumberFormat="1" applyFont="1" applyFill="1" applyBorder="1" applyAlignment="1">
      <alignment horizontal="center" vertical="center"/>
    </xf>
    <xf numFmtId="172" fontId="47" fillId="6" borderId="74" xfId="43" applyNumberFormat="1" applyFont="1" applyFill="1" applyBorder="1" applyAlignment="1">
      <alignment horizontal="center" vertical="center"/>
    </xf>
    <xf numFmtId="2" fontId="47" fillId="6" borderId="74" xfId="43" applyNumberFormat="1" applyFont="1" applyFill="1" applyBorder="1" applyAlignment="1">
      <alignment horizontal="center" vertical="center"/>
    </xf>
    <xf numFmtId="0" fontId="47" fillId="6" borderId="74" xfId="8" applyNumberFormat="1" applyFont="1" applyFill="1" applyBorder="1" applyAlignment="1">
      <alignment horizontal="center" vertical="center" wrapText="1"/>
    </xf>
    <xf numFmtId="0" fontId="21" fillId="6" borderId="74" xfId="45" applyFont="1" applyFill="1" applyBorder="1" applyAlignment="1">
      <alignment horizontal="center" vertical="center" wrapText="1"/>
    </xf>
    <xf numFmtId="0" fontId="21" fillId="6" borderId="74" xfId="47" applyFont="1" applyFill="1" applyBorder="1" applyAlignment="1">
      <alignment horizontal="center" vertical="center" wrapText="1"/>
    </xf>
    <xf numFmtId="0" fontId="21" fillId="8" borderId="0" xfId="45" applyFont="1" applyFill="1" applyAlignment="1">
      <alignment vertical="center" wrapText="1"/>
    </xf>
    <xf numFmtId="0" fontId="47" fillId="6" borderId="12" xfId="8" applyNumberFormat="1" applyFont="1" applyFill="1" applyBorder="1" applyAlignment="1">
      <alignment horizontal="center" vertical="center" wrapText="1"/>
    </xf>
    <xf numFmtId="179" fontId="47" fillId="6" borderId="12" xfId="2" applyNumberFormat="1" applyFont="1" applyFill="1" applyBorder="1" applyAlignment="1">
      <alignment horizontal="center" vertical="center" wrapText="1"/>
    </xf>
    <xf numFmtId="0" fontId="47" fillId="6" borderId="12" xfId="35" applyFont="1" applyFill="1" applyBorder="1" applyAlignment="1">
      <alignment vertical="center" wrapText="1"/>
    </xf>
    <xf numFmtId="179" fontId="47" fillId="6" borderId="12" xfId="2" applyNumberFormat="1" applyFont="1" applyFill="1" applyBorder="1" applyAlignment="1">
      <alignment vertical="center" wrapText="1"/>
    </xf>
    <xf numFmtId="164" fontId="47" fillId="6" borderId="0" xfId="8" applyFont="1" applyFill="1" applyBorder="1" applyAlignment="1">
      <alignment horizontal="center" vertical="center" wrapText="1"/>
    </xf>
    <xf numFmtId="0" fontId="21" fillId="6" borderId="74" xfId="43" applyFont="1" applyFill="1" applyBorder="1" applyAlignment="1">
      <alignment horizontal="left" vertical="center" wrapText="1"/>
    </xf>
    <xf numFmtId="0" fontId="21" fillId="6" borderId="74" xfId="43" applyFont="1" applyFill="1" applyBorder="1" applyAlignment="1">
      <alignment horizontal="right" vertical="center" wrapText="1"/>
    </xf>
    <xf numFmtId="0" fontId="21" fillId="0" borderId="12" xfId="0" applyFont="1" applyBorder="1" applyAlignment="1">
      <alignment horizontal="left" vertical="center" wrapText="1"/>
    </xf>
    <xf numFmtId="0" fontId="1" fillId="0" borderId="12" xfId="0" applyFont="1" applyBorder="1" applyAlignment="1">
      <alignment horizontal="center" vertical="center" wrapText="1"/>
    </xf>
    <xf numFmtId="0" fontId="4" fillId="0" borderId="0" xfId="0" applyFont="1" applyAlignment="1">
      <alignment vertical="center" wrapText="1"/>
    </xf>
    <xf numFmtId="0" fontId="1" fillId="0" borderId="12" xfId="0" applyFont="1" applyBorder="1" applyAlignment="1">
      <alignment vertical="center" wrapText="1"/>
    </xf>
    <xf numFmtId="0" fontId="4" fillId="0" borderId="46" xfId="62" applyFont="1" applyBorder="1"/>
    <xf numFmtId="0" fontId="4" fillId="0" borderId="0" xfId="62" applyFont="1"/>
    <xf numFmtId="0" fontId="4" fillId="0" borderId="0" xfId="62" applyFont="1" applyAlignment="1">
      <alignment horizontal="left" vertical="top" wrapText="1"/>
    </xf>
    <xf numFmtId="0" fontId="5" fillId="0" borderId="0" xfId="62" applyFont="1" applyAlignment="1">
      <alignment horizontal="center"/>
    </xf>
    <xf numFmtId="0" fontId="47" fillId="24" borderId="12" xfId="0" applyFont="1" applyFill="1" applyBorder="1"/>
    <xf numFmtId="0" fontId="5" fillId="24" borderId="12" xfId="62" applyFont="1" applyFill="1" applyBorder="1" applyAlignment="1">
      <alignment horizontal="left"/>
    </xf>
    <xf numFmtId="0" fontId="5" fillId="0" borderId="0" xfId="62" applyFont="1" applyAlignment="1">
      <alignment horizontal="left"/>
    </xf>
    <xf numFmtId="0" fontId="4" fillId="0" borderId="48" xfId="62" applyFont="1" applyBorder="1" applyAlignment="1">
      <alignment horizontal="left" vertical="top" wrapText="1"/>
    </xf>
    <xf numFmtId="0" fontId="7" fillId="0" borderId="0" xfId="62" applyFont="1"/>
    <xf numFmtId="0" fontId="5" fillId="3" borderId="12" xfId="62" applyFont="1" applyFill="1" applyBorder="1" applyAlignment="1">
      <alignment horizontal="center" vertical="center"/>
    </xf>
    <xf numFmtId="0" fontId="4" fillId="0" borderId="77" xfId="62" applyFont="1" applyBorder="1"/>
    <xf numFmtId="164" fontId="4" fillId="0" borderId="77" xfId="2" applyFont="1" applyBorder="1"/>
    <xf numFmtId="0" fontId="4" fillId="0" borderId="78" xfId="62" applyFont="1" applyBorder="1"/>
    <xf numFmtId="0" fontId="5" fillId="0" borderId="78" xfId="62" applyFont="1" applyBorder="1"/>
    <xf numFmtId="164" fontId="4" fillId="0" borderId="78" xfId="2" applyFont="1" applyBorder="1" applyAlignment="1">
      <alignment horizontal="center" vertical="center"/>
    </xf>
    <xf numFmtId="43" fontId="4" fillId="0" borderId="78" xfId="62" applyNumberFormat="1" applyFont="1" applyBorder="1"/>
    <xf numFmtId="0" fontId="7" fillId="0" borderId="78" xfId="62" applyFont="1" applyBorder="1"/>
    <xf numFmtId="164" fontId="6" fillId="0" borderId="78" xfId="2" applyFont="1" applyBorder="1" applyAlignment="1">
      <alignment horizontal="center" vertical="center"/>
    </xf>
    <xf numFmtId="0" fontId="13" fillId="0" borderId="78" xfId="62" applyFont="1" applyBorder="1"/>
    <xf numFmtId="164" fontId="8" fillId="0" borderId="78" xfId="2" applyFont="1" applyBorder="1" applyAlignment="1">
      <alignment horizontal="center" vertical="center"/>
    </xf>
    <xf numFmtId="0" fontId="4" fillId="27" borderId="79" xfId="62" applyFont="1" applyFill="1" applyBorder="1"/>
    <xf numFmtId="0" fontId="5" fillId="27" borderId="79" xfId="62" applyFont="1" applyFill="1" applyBorder="1"/>
    <xf numFmtId="4" fontId="5" fillId="27" borderId="79" xfId="62" applyNumberFormat="1" applyFont="1" applyFill="1" applyBorder="1" applyAlignment="1">
      <alignment horizontal="center" vertical="center"/>
    </xf>
    <xf numFmtId="164" fontId="5" fillId="45" borderId="79" xfId="62" applyNumberFormat="1" applyFont="1" applyFill="1" applyBorder="1"/>
    <xf numFmtId="43" fontId="5" fillId="45" borderId="79" xfId="62" applyNumberFormat="1" applyFont="1" applyFill="1" applyBorder="1"/>
    <xf numFmtId="4" fontId="4" fillId="0" borderId="0" xfId="62" applyNumberFormat="1" applyFont="1"/>
    <xf numFmtId="4" fontId="7" fillId="0" borderId="3" xfId="0" applyNumberFormat="1" applyFont="1" applyBorder="1" applyAlignment="1">
      <alignment horizontal="center" vertical="center"/>
    </xf>
    <xf numFmtId="4" fontId="6" fillId="0" borderId="4" xfId="0" applyNumberFormat="1" applyFont="1" applyBorder="1" applyAlignment="1">
      <alignment horizontal="center" vertical="center"/>
    </xf>
    <xf numFmtId="43" fontId="0" fillId="0" borderId="14" xfId="1" applyFont="1" applyBorder="1"/>
    <xf numFmtId="0" fontId="0" fillId="0" borderId="33" xfId="0" applyBorder="1"/>
    <xf numFmtId="43" fontId="0" fillId="0" borderId="33" xfId="1" applyFont="1" applyBorder="1"/>
    <xf numFmtId="41" fontId="6" fillId="0" borderId="7" xfId="0" applyNumberFormat="1" applyFont="1" applyBorder="1" applyAlignment="1">
      <alignment horizontal="right" vertical="center" wrapText="1"/>
    </xf>
    <xf numFmtId="0" fontId="4" fillId="0" borderId="3" xfId="4" applyFont="1" applyBorder="1" applyAlignment="1">
      <alignment horizontal="center" vertical="center"/>
    </xf>
    <xf numFmtId="41" fontId="5" fillId="0" borderId="4" xfId="0" applyNumberFormat="1" applyFont="1" applyBorder="1" applyAlignment="1">
      <alignment horizontal="justify" vertical="center"/>
    </xf>
    <xf numFmtId="43" fontId="4" fillId="0" borderId="7" xfId="0" applyNumberFormat="1" applyFont="1" applyBorder="1" applyAlignment="1">
      <alignment vertical="center"/>
    </xf>
    <xf numFmtId="0" fontId="0" fillId="0" borderId="12" xfId="0" applyBorder="1" applyAlignment="1">
      <alignment horizontal="center"/>
    </xf>
    <xf numFmtId="0" fontId="3" fillId="20" borderId="12" xfId="0" applyFont="1" applyFill="1" applyBorder="1" applyAlignment="1">
      <alignment horizontal="center" vertical="center"/>
    </xf>
    <xf numFmtId="0" fontId="42" fillId="18" borderId="12" xfId="0" applyFont="1" applyFill="1" applyBorder="1" applyAlignment="1">
      <alignment horizontal="center" vertical="center" wrapText="1"/>
    </xf>
    <xf numFmtId="0" fontId="83" fillId="0" borderId="14" xfId="31" applyFont="1" applyBorder="1" applyAlignment="1">
      <alignment horizontal="center" vertical="center" wrapText="1"/>
    </xf>
    <xf numFmtId="0" fontId="82" fillId="0" borderId="14" xfId="31" applyFont="1" applyBorder="1" applyAlignment="1">
      <alignment horizontal="center" vertical="center" wrapText="1"/>
    </xf>
    <xf numFmtId="172" fontId="82" fillId="0" borderId="14" xfId="31" applyNumberFormat="1" applyFont="1" applyBorder="1" applyAlignment="1">
      <alignment horizontal="center" vertical="center" wrapText="1"/>
    </xf>
    <xf numFmtId="0" fontId="86" fillId="0" borderId="0" xfId="31" applyFont="1" applyAlignment="1">
      <alignment horizontal="center" vertical="center"/>
    </xf>
    <xf numFmtId="0" fontId="7" fillId="0" borderId="0" xfId="0" applyFont="1" applyAlignment="1">
      <alignment horizontal="left"/>
    </xf>
    <xf numFmtId="0" fontId="0" fillId="0" borderId="0" xfId="0" applyAlignment="1">
      <alignment horizontal="left"/>
    </xf>
    <xf numFmtId="0" fontId="7" fillId="38" borderId="12" xfId="0" applyFont="1" applyFill="1" applyBorder="1" applyAlignment="1">
      <alignment horizontal="center"/>
    </xf>
    <xf numFmtId="0" fontId="68" fillId="21" borderId="0" xfId="34" applyFill="1" applyAlignment="1">
      <alignment horizontal="center"/>
    </xf>
    <xf numFmtId="0" fontId="92" fillId="6" borderId="0" xfId="35" applyFont="1" applyFill="1" applyAlignment="1">
      <alignment horizontal="center"/>
    </xf>
    <xf numFmtId="164" fontId="48" fillId="15" borderId="27" xfId="20" applyFont="1" applyFill="1" applyBorder="1" applyAlignment="1" applyProtection="1">
      <alignment horizontal="center" vertical="center" wrapText="1"/>
    </xf>
    <xf numFmtId="0" fontId="3" fillId="0" borderId="12" xfId="0" applyFont="1" applyBorder="1" applyAlignment="1">
      <alignment horizontal="center" vertical="center"/>
    </xf>
    <xf numFmtId="0" fontId="1" fillId="0" borderId="12" xfId="0" applyFont="1" applyBorder="1" applyAlignment="1">
      <alignment horizontal="center" vertical="center"/>
    </xf>
    <xf numFmtId="0" fontId="6" fillId="0" borderId="0" xfId="6" applyAlignment="1">
      <alignment horizontal="justify" vertical="top" wrapText="1"/>
    </xf>
    <xf numFmtId="41" fontId="5" fillId="0" borderId="7" xfId="2" applyNumberFormat="1" applyFont="1" applyFill="1" applyBorder="1" applyAlignment="1" applyProtection="1">
      <alignment horizontal="right" vertical="center"/>
    </xf>
    <xf numFmtId="4" fontId="27" fillId="14" borderId="5" xfId="6" applyNumberFormat="1" applyFont="1" applyFill="1" applyBorder="1" applyAlignment="1">
      <alignment horizontal="center" vertical="center" wrapText="1"/>
    </xf>
    <xf numFmtId="12" fontId="6" fillId="0" borderId="7" xfId="0" applyNumberFormat="1" applyFont="1" applyBorder="1" applyAlignment="1">
      <alignment horizontal="center" vertical="center" wrapText="1"/>
    </xf>
    <xf numFmtId="4" fontId="4" fillId="0" borderId="7" xfId="6" applyNumberFormat="1" applyFont="1" applyBorder="1" applyAlignment="1">
      <alignment horizontal="right" vertical="center" wrapText="1"/>
    </xf>
    <xf numFmtId="0" fontId="47" fillId="0" borderId="12" xfId="0" applyFont="1" applyBorder="1"/>
    <xf numFmtId="43" fontId="21" fillId="0" borderId="12" xfId="1" applyFont="1" applyFill="1" applyBorder="1"/>
    <xf numFmtId="43" fontId="21" fillId="0" borderId="0" xfId="1" applyFont="1" applyFill="1"/>
    <xf numFmtId="43" fontId="47" fillId="0" borderId="12" xfId="1" applyFont="1" applyFill="1" applyBorder="1"/>
    <xf numFmtId="43" fontId="47" fillId="0" borderId="12" xfId="0" applyNumberFormat="1" applyFont="1" applyBorder="1"/>
    <xf numFmtId="0" fontId="40" fillId="0" borderId="1" xfId="13" applyFont="1" applyBorder="1" applyAlignment="1">
      <alignment horizontal="center" vertical="center"/>
    </xf>
    <xf numFmtId="0" fontId="41" fillId="0" borderId="2" xfId="13" applyFont="1" applyBorder="1" applyAlignment="1">
      <alignment vertical="center"/>
    </xf>
    <xf numFmtId="0" fontId="40" fillId="0" borderId="2" xfId="13" applyFont="1" applyBorder="1" applyAlignment="1">
      <alignment horizontal="center" vertical="center"/>
    </xf>
    <xf numFmtId="170" fontId="40" fillId="0" borderId="2" xfId="13" applyNumberFormat="1" applyFont="1" applyBorder="1" applyAlignment="1">
      <alignment horizontal="center" vertical="center"/>
    </xf>
    <xf numFmtId="0" fontId="40" fillId="0" borderId="2" xfId="13" applyFont="1" applyBorder="1" applyAlignment="1">
      <alignment vertical="center"/>
    </xf>
    <xf numFmtId="0" fontId="40" fillId="0" borderId="25" xfId="13" applyFont="1" applyBorder="1" applyAlignment="1">
      <alignment vertical="center"/>
    </xf>
    <xf numFmtId="0" fontId="40" fillId="0" borderId="0" xfId="13" applyFont="1" applyAlignment="1">
      <alignment vertical="center"/>
    </xf>
    <xf numFmtId="0" fontId="40" fillId="0" borderId="3" xfId="13" applyFont="1" applyBorder="1" applyAlignment="1">
      <alignment horizontal="center" vertical="center"/>
    </xf>
    <xf numFmtId="0" fontId="41" fillId="0" borderId="0" xfId="13" applyFont="1" applyAlignment="1">
      <alignment vertical="center"/>
    </xf>
    <xf numFmtId="0" fontId="40" fillId="0" borderId="0" xfId="13" applyFont="1" applyAlignment="1">
      <alignment horizontal="center" vertical="center"/>
    </xf>
    <xf numFmtId="170" fontId="40" fillId="0" borderId="0" xfId="13" applyNumberFormat="1" applyFont="1" applyAlignment="1">
      <alignment horizontal="center" vertical="center"/>
    </xf>
    <xf numFmtId="0" fontId="40" fillId="0" borderId="4" xfId="13" applyFont="1" applyBorder="1" applyAlignment="1">
      <alignment vertical="center"/>
    </xf>
    <xf numFmtId="0" fontId="6" fillId="0" borderId="0" xfId="13" applyAlignment="1">
      <alignment vertical="center"/>
    </xf>
    <xf numFmtId="0" fontId="42" fillId="18" borderId="12" xfId="13" applyFont="1" applyFill="1" applyBorder="1" applyAlignment="1">
      <alignment horizontal="center" vertical="center" wrapText="1"/>
    </xf>
    <xf numFmtId="0" fontId="7" fillId="18" borderId="12" xfId="13" applyFont="1" applyFill="1" applyBorder="1" applyAlignment="1">
      <alignment vertical="center"/>
    </xf>
    <xf numFmtId="0" fontId="7" fillId="18" borderId="12" xfId="13" applyFont="1" applyFill="1" applyBorder="1" applyAlignment="1">
      <alignment horizontal="center" vertical="center"/>
    </xf>
    <xf numFmtId="0" fontId="42" fillId="0" borderId="34" xfId="13" applyFont="1" applyBorder="1" applyAlignment="1">
      <alignment horizontal="center" vertical="center" wrapText="1"/>
    </xf>
    <xf numFmtId="0" fontId="42" fillId="0" borderId="12" xfId="13" applyFont="1" applyBorder="1" applyAlignment="1">
      <alignment vertical="center" wrapText="1"/>
    </xf>
    <xf numFmtId="43" fontId="43" fillId="0" borderId="12" xfId="13" applyNumberFormat="1" applyFont="1" applyBorder="1" applyAlignment="1">
      <alignment vertical="center" wrapText="1"/>
    </xf>
    <xf numFmtId="43" fontId="6" fillId="0" borderId="12" xfId="13" applyNumberFormat="1" applyBorder="1" applyAlignment="1">
      <alignment vertical="center"/>
    </xf>
    <xf numFmtId="43" fontId="6" fillId="0" borderId="35" xfId="13" applyNumberFormat="1" applyBorder="1" applyAlignment="1">
      <alignment vertical="center"/>
    </xf>
    <xf numFmtId="0" fontId="6" fillId="0" borderId="12" xfId="13" applyBorder="1" applyAlignment="1">
      <alignment vertical="center"/>
    </xf>
    <xf numFmtId="0" fontId="6" fillId="0" borderId="35" xfId="13" applyBorder="1" applyAlignment="1">
      <alignment vertical="center"/>
    </xf>
    <xf numFmtId="0" fontId="44" fillId="0" borderId="12" xfId="13" applyFont="1" applyBorder="1" applyAlignment="1">
      <alignment horizontal="left" vertical="center" wrapText="1"/>
    </xf>
    <xf numFmtId="0" fontId="44" fillId="0" borderId="12" xfId="13" applyFont="1" applyBorder="1" applyAlignment="1">
      <alignment vertical="center" wrapText="1"/>
    </xf>
    <xf numFmtId="0" fontId="3" fillId="20" borderId="36" xfId="13" applyFont="1" applyFill="1" applyBorder="1" applyAlignment="1">
      <alignment horizontal="center" vertical="center"/>
    </xf>
    <xf numFmtId="0" fontId="3" fillId="20" borderId="37" xfId="13" applyFont="1" applyFill="1" applyBorder="1" applyAlignment="1">
      <alignment vertical="center"/>
    </xf>
    <xf numFmtId="0" fontId="40" fillId="0" borderId="0" xfId="13" applyFont="1" applyAlignment="1">
      <alignment horizontal="center" vertical="center" wrapText="1"/>
    </xf>
    <xf numFmtId="0" fontId="40" fillId="0" borderId="0" xfId="13" applyFont="1"/>
    <xf numFmtId="0" fontId="45" fillId="0" borderId="0" xfId="13" applyFont="1" applyAlignment="1">
      <alignment horizontal="center" vertical="center"/>
    </xf>
    <xf numFmtId="0" fontId="41" fillId="0" borderId="12" xfId="13" applyFont="1" applyBorder="1" applyAlignment="1">
      <alignment horizontal="center" vertical="center"/>
    </xf>
    <xf numFmtId="0" fontId="41" fillId="0" borderId="12" xfId="13" applyFont="1" applyBorder="1" applyAlignment="1">
      <alignment horizontal="center" vertical="center" wrapText="1"/>
    </xf>
    <xf numFmtId="0" fontId="41" fillId="0" borderId="0" xfId="13" applyFont="1" applyAlignment="1">
      <alignment horizontal="justify" vertical="center" wrapText="1"/>
    </xf>
    <xf numFmtId="0" fontId="40" fillId="0" borderId="12" xfId="13" applyFont="1" applyBorder="1" applyAlignment="1">
      <alignment horizontal="center" vertical="center"/>
    </xf>
    <xf numFmtId="0" fontId="45" fillId="0" borderId="12" xfId="13" applyFont="1" applyBorder="1" applyAlignment="1">
      <alignment horizontal="center" vertical="center"/>
    </xf>
    <xf numFmtId="0" fontId="40" fillId="8" borderId="12" xfId="13" applyFont="1" applyFill="1" applyBorder="1" applyAlignment="1">
      <alignment horizontal="center" vertical="center"/>
    </xf>
    <xf numFmtId="0" fontId="40" fillId="0" borderId="12" xfId="13" applyFont="1" applyBorder="1" applyAlignment="1">
      <alignment vertical="center" wrapText="1"/>
    </xf>
    <xf numFmtId="0" fontId="40" fillId="0" borderId="0" xfId="13" applyFont="1" applyAlignment="1">
      <alignment horizontal="justify" vertical="top" wrapText="1"/>
    </xf>
    <xf numFmtId="171" fontId="41" fillId="0" borderId="12" xfId="13" applyNumberFormat="1" applyFont="1" applyBorder="1" applyAlignment="1">
      <alignment horizontal="center" vertical="center"/>
    </xf>
    <xf numFmtId="2" fontId="21" fillId="6" borderId="12" xfId="13" applyNumberFormat="1" applyFont="1" applyFill="1" applyBorder="1" applyAlignment="1">
      <alignment horizontal="center" vertical="center"/>
    </xf>
    <xf numFmtId="0" fontId="40" fillId="0" borderId="12" xfId="13" applyFont="1" applyBorder="1"/>
    <xf numFmtId="0" fontId="40" fillId="0" borderId="0" xfId="13" applyFont="1" applyAlignment="1">
      <alignment horizontal="justify" vertical="center" wrapText="1"/>
    </xf>
    <xf numFmtId="0" fontId="40" fillId="8" borderId="12" xfId="13" applyFont="1" applyFill="1" applyBorder="1" applyAlignment="1">
      <alignment horizontal="center" vertical="center" wrapText="1"/>
    </xf>
    <xf numFmtId="0" fontId="40" fillId="0" borderId="12" xfId="13" applyFont="1" applyBorder="1" applyAlignment="1">
      <alignment vertical="center"/>
    </xf>
    <xf numFmtId="0" fontId="40" fillId="0" borderId="27" xfId="13" applyFont="1" applyBorder="1" applyAlignment="1">
      <alignment horizontal="center" vertical="center"/>
    </xf>
    <xf numFmtId="0" fontId="40" fillId="3" borderId="12" xfId="13" applyFont="1" applyFill="1" applyBorder="1" applyAlignment="1">
      <alignment horizontal="center" vertical="center"/>
    </xf>
    <xf numFmtId="0" fontId="41" fillId="3" borderId="12" xfId="13" applyFont="1" applyFill="1" applyBorder="1" applyAlignment="1">
      <alignment horizontal="center" vertical="center"/>
    </xf>
    <xf numFmtId="0" fontId="45" fillId="3" borderId="12" xfId="13" applyFont="1" applyFill="1" applyBorder="1" applyAlignment="1">
      <alignment horizontal="center" vertical="center"/>
    </xf>
    <xf numFmtId="2" fontId="40" fillId="3" borderId="12" xfId="13" applyNumberFormat="1" applyFont="1" applyFill="1" applyBorder="1" applyAlignment="1">
      <alignment horizontal="center" vertical="center"/>
    </xf>
    <xf numFmtId="1" fontId="40" fillId="0" borderId="12" xfId="13" applyNumberFormat="1" applyFont="1" applyBorder="1" applyAlignment="1">
      <alignment horizontal="center" vertical="center"/>
    </xf>
    <xf numFmtId="0" fontId="40" fillId="0" borderId="12" xfId="13" applyFont="1" applyBorder="1" applyAlignment="1">
      <alignment horizontal="center"/>
    </xf>
    <xf numFmtId="0" fontId="40" fillId="3" borderId="27" xfId="13" applyFont="1" applyFill="1" applyBorder="1" applyAlignment="1">
      <alignment horizontal="center" vertical="center"/>
    </xf>
    <xf numFmtId="2" fontId="40" fillId="0" borderId="12" xfId="13" applyNumberFormat="1" applyFont="1" applyBorder="1" applyAlignment="1">
      <alignment horizontal="center" vertical="center"/>
    </xf>
    <xf numFmtId="171" fontId="40" fillId="0" borderId="12" xfId="13" applyNumberFormat="1" applyFont="1" applyBorder="1" applyAlignment="1">
      <alignment horizontal="center" vertical="center"/>
    </xf>
    <xf numFmtId="1" fontId="41" fillId="0" borderId="12" xfId="13" applyNumberFormat="1" applyFont="1" applyBorder="1" applyAlignment="1">
      <alignment horizontal="center" vertical="center"/>
    </xf>
    <xf numFmtId="1" fontId="45" fillId="0" borderId="12" xfId="13" applyNumberFormat="1" applyFont="1" applyBorder="1" applyAlignment="1">
      <alignment horizontal="center" vertical="center"/>
    </xf>
    <xf numFmtId="0" fontId="40" fillId="12" borderId="0" xfId="13" applyFont="1" applyFill="1" applyAlignment="1">
      <alignment horizontal="justify" vertical="center" wrapText="1"/>
    </xf>
    <xf numFmtId="0" fontId="40" fillId="8" borderId="0" xfId="13" applyFont="1" applyFill="1" applyAlignment="1">
      <alignment horizontal="center" vertical="center"/>
    </xf>
    <xf numFmtId="0" fontId="6" fillId="0" borderId="0" xfId="13"/>
    <xf numFmtId="0" fontId="42" fillId="0" borderId="34" xfId="13" applyFont="1" applyBorder="1" applyAlignment="1">
      <alignment horizontal="right" vertical="center"/>
    </xf>
    <xf numFmtId="0" fontId="42" fillId="0" borderId="12" xfId="13" applyFont="1" applyBorder="1" applyAlignment="1">
      <alignment horizontal="center" vertical="center"/>
    </xf>
    <xf numFmtId="0" fontId="42" fillId="0" borderId="35" xfId="13" applyFont="1" applyBorder="1" applyAlignment="1">
      <alignment horizontal="center" vertical="center"/>
    </xf>
    <xf numFmtId="0" fontId="43" fillId="0" borderId="34" xfId="13" applyFont="1" applyBorder="1" applyAlignment="1">
      <alignment horizontal="center" vertical="center" wrapText="1"/>
    </xf>
    <xf numFmtId="0" fontId="43" fillId="0" borderId="12" xfId="13" applyFont="1" applyBorder="1" applyAlignment="1">
      <alignment horizontal="left" vertical="center"/>
    </xf>
    <xf numFmtId="0" fontId="43" fillId="0" borderId="35" xfId="13" applyFont="1" applyBorder="1" applyAlignment="1">
      <alignment horizontal="left" vertical="center"/>
    </xf>
    <xf numFmtId="0" fontId="43" fillId="0" borderId="12" xfId="13" applyFont="1" applyBorder="1" applyAlignment="1">
      <alignment horizontal="justify" vertical="center"/>
    </xf>
    <xf numFmtId="0" fontId="43" fillId="0" borderId="12" xfId="13" applyFont="1" applyBorder="1" applyAlignment="1">
      <alignment vertical="center"/>
    </xf>
    <xf numFmtId="0" fontId="43" fillId="0" borderId="35" xfId="13" applyFont="1" applyBorder="1" applyAlignment="1">
      <alignment vertical="center"/>
    </xf>
    <xf numFmtId="0" fontId="43" fillId="0" borderId="35" xfId="13" applyFont="1" applyBorder="1" applyAlignment="1">
      <alignment vertical="center" wrapText="1"/>
    </xf>
    <xf numFmtId="0" fontId="116" fillId="0" borderId="35" xfId="13" applyFont="1" applyBorder="1" applyAlignment="1">
      <alignment horizontal="left" vertical="center"/>
    </xf>
    <xf numFmtId="0" fontId="43" fillId="0" borderId="12" xfId="13" quotePrefix="1" applyFont="1" applyBorder="1" applyAlignment="1">
      <alignment horizontal="left" vertical="center"/>
    </xf>
    <xf numFmtId="0" fontId="42" fillId="0" borderId="12" xfId="13" applyFont="1" applyBorder="1" applyAlignment="1">
      <alignment horizontal="center" vertical="center" wrapText="1"/>
    </xf>
    <xf numFmtId="0" fontId="42" fillId="0" borderId="35" xfId="13" applyFont="1" applyBorder="1" applyAlignment="1">
      <alignment horizontal="center" vertical="center" wrapText="1"/>
    </xf>
    <xf numFmtId="0" fontId="43" fillId="0" borderId="12" xfId="13" applyFont="1" applyBorder="1" applyAlignment="1">
      <alignment horizontal="left" vertical="center" wrapText="1"/>
    </xf>
    <xf numFmtId="0" fontId="43" fillId="0" borderId="35" xfId="13" applyFont="1" applyBorder="1" applyAlignment="1">
      <alignment horizontal="center" vertical="center" wrapText="1"/>
    </xf>
    <xf numFmtId="0" fontId="43" fillId="0" borderId="35" xfId="13" applyFont="1" applyBorder="1" applyAlignment="1">
      <alignment horizontal="justify" vertical="center" wrapText="1"/>
    </xf>
    <xf numFmtId="0" fontId="43" fillId="0" borderId="36" xfId="13" applyFont="1" applyBorder="1" applyAlignment="1">
      <alignment horizontal="center" vertical="center" wrapText="1"/>
    </xf>
    <xf numFmtId="0" fontId="43" fillId="0" borderId="43" xfId="13" applyFont="1" applyBorder="1" applyAlignment="1">
      <alignment horizontal="left" vertical="center" wrapText="1"/>
    </xf>
    <xf numFmtId="0" fontId="43" fillId="0" borderId="44" xfId="13" applyFont="1" applyBorder="1" applyAlignment="1">
      <alignment horizontal="center" vertical="center" wrapText="1"/>
    </xf>
    <xf numFmtId="0" fontId="53" fillId="21" borderId="40" xfId="13" applyFont="1" applyFill="1" applyBorder="1" applyAlignment="1">
      <alignment horizontal="center" vertical="center"/>
    </xf>
    <xf numFmtId="0" fontId="53" fillId="21" borderId="41" xfId="13" applyFont="1" applyFill="1" applyBorder="1" applyAlignment="1">
      <alignment horizontal="center" vertical="center" wrapText="1"/>
    </xf>
    <xf numFmtId="0" fontId="53" fillId="21" borderId="41" xfId="13" applyFont="1" applyFill="1" applyBorder="1" applyAlignment="1">
      <alignment horizontal="center" vertical="center"/>
    </xf>
    <xf numFmtId="0" fontId="53" fillId="21" borderId="42" xfId="13" applyFont="1" applyFill="1" applyBorder="1" applyAlignment="1">
      <alignment horizontal="center" vertical="center" wrapText="1"/>
    </xf>
    <xf numFmtId="0" fontId="6" fillId="0" borderId="0" xfId="13" applyAlignment="1">
      <alignment horizontal="center" vertical="center"/>
    </xf>
    <xf numFmtId="0" fontId="6" fillId="0" borderId="34" xfId="13" applyBorder="1" applyAlignment="1">
      <alignment horizontal="center" vertical="center"/>
    </xf>
    <xf numFmtId="0" fontId="6" fillId="0" borderId="12" xfId="13" applyBorder="1" applyAlignment="1">
      <alignment horizontal="center" vertical="center"/>
    </xf>
    <xf numFmtId="0" fontId="6" fillId="0" borderId="12" xfId="13" applyBorder="1" applyAlignment="1">
      <alignment horizontal="center"/>
    </xf>
    <xf numFmtId="0" fontId="6" fillId="0" borderId="12" xfId="13" applyBorder="1" applyAlignment="1">
      <alignment wrapText="1"/>
    </xf>
    <xf numFmtId="0" fontId="6" fillId="0" borderId="12" xfId="13" applyBorder="1" applyAlignment="1">
      <alignment horizontal="center" vertical="center" wrapText="1"/>
    </xf>
    <xf numFmtId="0" fontId="6" fillId="0" borderId="35" xfId="13" applyBorder="1" applyAlignment="1">
      <alignment horizontal="center" vertical="center"/>
    </xf>
    <xf numFmtId="0" fontId="6" fillId="5" borderId="34" xfId="13" applyFill="1" applyBorder="1" applyAlignment="1">
      <alignment horizontal="center" vertical="center"/>
    </xf>
    <xf numFmtId="0" fontId="6" fillId="0" borderId="35" xfId="13" applyBorder="1" applyAlignment="1">
      <alignment horizontal="center"/>
    </xf>
    <xf numFmtId="0" fontId="6" fillId="0" borderId="36" xfId="13" applyBorder="1" applyAlignment="1">
      <alignment horizontal="center" vertical="center"/>
    </xf>
    <xf numFmtId="0" fontId="6" fillId="0" borderId="43" xfId="13" applyBorder="1" applyAlignment="1">
      <alignment horizontal="center" vertical="center"/>
    </xf>
    <xf numFmtId="0" fontId="6" fillId="0" borderId="44" xfId="13" applyBorder="1" applyAlignment="1">
      <alignment horizontal="center" vertical="center"/>
    </xf>
    <xf numFmtId="0" fontId="3" fillId="0" borderId="0" xfId="13" applyFont="1" applyAlignment="1">
      <alignment horizontal="left" vertical="center"/>
    </xf>
    <xf numFmtId="0" fontId="55" fillId="0" borderId="12" xfId="13" applyFont="1" applyBorder="1"/>
    <xf numFmtId="0" fontId="6" fillId="5" borderId="12" xfId="13" applyFill="1" applyBorder="1" applyAlignment="1">
      <alignment horizontal="center" vertical="center"/>
    </xf>
    <xf numFmtId="0" fontId="18" fillId="23" borderId="12" xfId="13" applyFont="1" applyFill="1" applyBorder="1" applyAlignment="1">
      <alignment horizontal="center" vertical="center"/>
    </xf>
    <xf numFmtId="0" fontId="18" fillId="0" borderId="12" xfId="13" applyFont="1" applyBorder="1"/>
    <xf numFmtId="0" fontId="55" fillId="24" borderId="12" xfId="13" applyFont="1" applyFill="1" applyBorder="1"/>
    <xf numFmtId="0" fontId="55" fillId="0" borderId="0" xfId="13" applyFont="1"/>
    <xf numFmtId="0" fontId="6" fillId="24" borderId="12" xfId="13" applyFill="1" applyBorder="1"/>
    <xf numFmtId="1" fontId="55" fillId="0" borderId="12" xfId="13" applyNumberFormat="1" applyFont="1" applyBorder="1"/>
    <xf numFmtId="0" fontId="18" fillId="24" borderId="12" xfId="13" applyFont="1" applyFill="1" applyBorder="1"/>
    <xf numFmtId="0" fontId="18" fillId="0" borderId="0" xfId="13" applyFont="1"/>
    <xf numFmtId="0" fontId="6" fillId="25" borderId="12" xfId="13" applyFill="1" applyBorder="1" applyAlignment="1">
      <alignment horizontal="center"/>
    </xf>
    <xf numFmtId="0" fontId="6" fillId="2" borderId="12" xfId="13" applyFill="1" applyBorder="1" applyAlignment="1">
      <alignment horizontal="center"/>
    </xf>
    <xf numFmtId="0" fontId="6" fillId="26" borderId="12" xfId="13" applyFill="1" applyBorder="1" applyAlignment="1">
      <alignment horizontal="center"/>
    </xf>
    <xf numFmtId="0" fontId="6" fillId="27" borderId="12" xfId="13" applyFill="1" applyBorder="1" applyAlignment="1">
      <alignment horizontal="center"/>
    </xf>
    <xf numFmtId="0" fontId="6" fillId="10" borderId="12" xfId="13" applyFill="1" applyBorder="1" applyAlignment="1">
      <alignment horizontal="center"/>
    </xf>
    <xf numFmtId="0" fontId="6" fillId="24" borderId="12" xfId="13" applyFill="1" applyBorder="1" applyAlignment="1">
      <alignment horizontal="center"/>
    </xf>
    <xf numFmtId="0" fontId="6" fillId="28" borderId="0" xfId="13" applyFill="1"/>
    <xf numFmtId="0" fontId="6" fillId="25" borderId="14" xfId="13" applyFill="1" applyBorder="1" applyAlignment="1">
      <alignment horizontal="center"/>
    </xf>
    <xf numFmtId="0" fontId="18" fillId="10" borderId="12" xfId="13" applyFont="1" applyFill="1" applyBorder="1"/>
    <xf numFmtId="0" fontId="18" fillId="25" borderId="12" xfId="13" applyFont="1" applyFill="1" applyBorder="1" applyAlignment="1">
      <alignment horizontal="center"/>
    </xf>
    <xf numFmtId="0" fontId="18" fillId="2" borderId="12" xfId="13" applyFont="1" applyFill="1" applyBorder="1" applyAlignment="1">
      <alignment horizontal="center"/>
    </xf>
    <xf numFmtId="0" fontId="18" fillId="26" borderId="12" xfId="13" applyFont="1" applyFill="1" applyBorder="1" applyAlignment="1">
      <alignment horizontal="center"/>
    </xf>
    <xf numFmtId="0" fontId="18" fillId="27" borderId="12" xfId="13" applyFont="1" applyFill="1" applyBorder="1" applyAlignment="1">
      <alignment horizontal="center"/>
    </xf>
    <xf numFmtId="0" fontId="18" fillId="10" borderId="12" xfId="13" applyFont="1" applyFill="1" applyBorder="1" applyAlignment="1">
      <alignment horizontal="center"/>
    </xf>
    <xf numFmtId="0" fontId="18" fillId="24" borderId="12" xfId="13" applyFont="1" applyFill="1" applyBorder="1" applyAlignment="1">
      <alignment horizontal="center"/>
    </xf>
    <xf numFmtId="0" fontId="6" fillId="0" borderId="0" xfId="13" applyAlignment="1">
      <alignment horizontal="center"/>
    </xf>
    <xf numFmtId="0" fontId="6" fillId="0" borderId="12" xfId="13" applyBorder="1"/>
    <xf numFmtId="0" fontId="18" fillId="0" borderId="12" xfId="13" applyFont="1" applyBorder="1" applyAlignment="1">
      <alignment horizontal="center"/>
    </xf>
    <xf numFmtId="0" fontId="57" fillId="29" borderId="12" xfId="13" applyFont="1" applyFill="1" applyBorder="1"/>
    <xf numFmtId="0" fontId="57" fillId="29" borderId="12" xfId="13" applyFont="1" applyFill="1" applyBorder="1" applyAlignment="1">
      <alignment horizontal="center"/>
    </xf>
    <xf numFmtId="0" fontId="6" fillId="0" borderId="27" xfId="13" applyBorder="1"/>
    <xf numFmtId="0" fontId="6" fillId="0" borderId="20" xfId="13" applyBorder="1"/>
    <xf numFmtId="0" fontId="6" fillId="0" borderId="28" xfId="13" applyBorder="1"/>
    <xf numFmtId="1" fontId="6" fillId="0" borderId="0" xfId="13" applyNumberFormat="1"/>
    <xf numFmtId="0" fontId="6" fillId="0" borderId="40" xfId="13" applyBorder="1"/>
    <xf numFmtId="0" fontId="6" fillId="0" borderId="41" xfId="13" applyBorder="1" applyAlignment="1">
      <alignment horizontal="center"/>
    </xf>
    <xf numFmtId="0" fontId="55" fillId="0" borderId="42" xfId="13" applyFont="1" applyBorder="1"/>
    <xf numFmtId="0" fontId="55" fillId="0" borderId="35" xfId="13" applyFont="1" applyBorder="1"/>
    <xf numFmtId="0" fontId="55" fillId="0" borderId="34" xfId="13" applyFont="1" applyBorder="1"/>
    <xf numFmtId="0" fontId="18" fillId="23" borderId="34" xfId="13" applyFont="1" applyFill="1" applyBorder="1" applyAlignment="1">
      <alignment horizontal="center" vertical="center"/>
    </xf>
    <xf numFmtId="0" fontId="18" fillId="0" borderId="35" xfId="13" applyFont="1" applyBorder="1"/>
    <xf numFmtId="0" fontId="6" fillId="0" borderId="3" xfId="13" applyBorder="1"/>
    <xf numFmtId="0" fontId="6" fillId="0" borderId="4" xfId="13" applyBorder="1"/>
    <xf numFmtId="0" fontId="6" fillId="0" borderId="34" xfId="13" applyBorder="1"/>
    <xf numFmtId="0" fontId="6" fillId="0" borderId="36" xfId="13" applyBorder="1"/>
    <xf numFmtId="0" fontId="6" fillId="0" borderId="43" xfId="13" applyBorder="1"/>
    <xf numFmtId="0" fontId="6" fillId="0" borderId="49" xfId="13" applyBorder="1"/>
    <xf numFmtId="0" fontId="6" fillId="0" borderId="50" xfId="13" applyBorder="1"/>
    <xf numFmtId="0" fontId="6" fillId="0" borderId="41" xfId="13" applyBorder="1"/>
    <xf numFmtId="0" fontId="21" fillId="0" borderId="41" xfId="13" applyFont="1" applyBorder="1" applyAlignment="1">
      <alignment horizontal="center" vertical="center"/>
    </xf>
    <xf numFmtId="0" fontId="21" fillId="0" borderId="42" xfId="13" applyFont="1" applyBorder="1" applyAlignment="1">
      <alignment horizontal="center" vertical="center"/>
    </xf>
    <xf numFmtId="0" fontId="6" fillId="0" borderId="33" xfId="13" applyBorder="1"/>
    <xf numFmtId="0" fontId="21" fillId="0" borderId="33" xfId="13" applyFont="1" applyBorder="1" applyAlignment="1">
      <alignment horizontal="center" vertical="center"/>
    </xf>
    <xf numFmtId="1" fontId="21" fillId="0" borderId="53" xfId="13" applyNumberFormat="1" applyFont="1" applyBorder="1" applyAlignment="1">
      <alignment horizontal="center" vertical="center"/>
    </xf>
    <xf numFmtId="0" fontId="6" fillId="0" borderId="12" xfId="13" applyBorder="1" applyAlignment="1">
      <alignment horizontal="left"/>
    </xf>
    <xf numFmtId="0" fontId="21" fillId="0" borderId="12" xfId="13" applyFont="1" applyBorder="1" applyAlignment="1">
      <alignment horizontal="center" vertical="center"/>
    </xf>
    <xf numFmtId="1" fontId="21" fillId="0" borderId="35" xfId="13" applyNumberFormat="1" applyFont="1" applyBorder="1" applyAlignment="1">
      <alignment horizontal="center" vertical="center"/>
    </xf>
    <xf numFmtId="0" fontId="58" fillId="0" borderId="12" xfId="13" applyFont="1" applyBorder="1" applyAlignment="1">
      <alignment horizontal="center" vertical="center"/>
    </xf>
    <xf numFmtId="172" fontId="58" fillId="0" borderId="12" xfId="13" applyNumberFormat="1" applyFont="1" applyBorder="1" applyAlignment="1">
      <alignment horizontal="center" vertical="center"/>
    </xf>
    <xf numFmtId="2" fontId="6" fillId="0" borderId="12" xfId="13" applyNumberFormat="1" applyBorder="1"/>
    <xf numFmtId="0" fontId="21" fillId="6" borderId="12" xfId="13" applyFont="1" applyFill="1" applyBorder="1" applyAlignment="1">
      <alignment horizontal="center" vertical="center"/>
    </xf>
    <xf numFmtId="2" fontId="6" fillId="0" borderId="43" xfId="13" applyNumberFormat="1" applyBorder="1"/>
    <xf numFmtId="0" fontId="21" fillId="0" borderId="43" xfId="13" applyFont="1" applyBorder="1" applyAlignment="1">
      <alignment horizontal="center" vertical="center"/>
    </xf>
    <xf numFmtId="1" fontId="21" fillId="0" borderId="44" xfId="13" applyNumberFormat="1" applyFont="1" applyBorder="1" applyAlignment="1">
      <alignment horizontal="center" vertical="center"/>
    </xf>
    <xf numFmtId="0" fontId="7" fillId="0" borderId="34" xfId="13" applyFont="1" applyBorder="1" applyAlignment="1">
      <alignment horizontal="center"/>
    </xf>
    <xf numFmtId="0" fontId="7" fillId="0" borderId="35" xfId="13" applyFont="1" applyBorder="1" applyAlignment="1">
      <alignment horizontal="center"/>
    </xf>
    <xf numFmtId="0" fontId="6" fillId="0" borderId="35" xfId="13" applyBorder="1"/>
    <xf numFmtId="0" fontId="7" fillId="0" borderId="34" xfId="13" applyFont="1" applyBorder="1"/>
    <xf numFmtId="0" fontId="6" fillId="0" borderId="44" xfId="13" applyBorder="1"/>
    <xf numFmtId="0" fontId="67" fillId="0" borderId="12" xfId="28" applyFont="1" applyBorder="1" applyAlignment="1">
      <alignment horizontal="center" vertical="center" wrapText="1"/>
    </xf>
    <xf numFmtId="0" fontId="67" fillId="33" borderId="12" xfId="28" applyFont="1" applyFill="1" applyBorder="1" applyAlignment="1">
      <alignment horizontal="left" vertical="center" wrapText="1"/>
    </xf>
    <xf numFmtId="0" fontId="119" fillId="0" borderId="12" xfId="28" applyFont="1" applyBorder="1" applyAlignment="1">
      <alignment horizontal="center" vertical="center"/>
    </xf>
    <xf numFmtId="0" fontId="118" fillId="0" borderId="33" xfId="0" applyFont="1" applyBorder="1" applyAlignment="1">
      <alignment horizontal="left" vertical="center" wrapText="1"/>
    </xf>
    <xf numFmtId="0" fontId="121" fillId="6" borderId="12" xfId="28" applyFont="1" applyFill="1" applyBorder="1" applyAlignment="1">
      <alignment horizontal="justify" vertical="top"/>
    </xf>
    <xf numFmtId="0" fontId="67" fillId="0" borderId="33" xfId="0" applyFont="1" applyBorder="1" applyAlignment="1">
      <alignment horizontal="left" vertical="center" wrapText="1"/>
    </xf>
    <xf numFmtId="0" fontId="122" fillId="0" borderId="13" xfId="0" applyFont="1" applyBorder="1" applyAlignment="1">
      <alignment horizontal="justify" vertical="center" wrapText="1"/>
    </xf>
    <xf numFmtId="0" fontId="122" fillId="0" borderId="24" xfId="0" applyFont="1" applyBorder="1" applyAlignment="1">
      <alignment horizontal="justify" vertical="center" wrapText="1"/>
    </xf>
    <xf numFmtId="0" fontId="123" fillId="0" borderId="4" xfId="0" applyFont="1" applyBorder="1" applyAlignment="1">
      <alignment horizontal="justify" vertical="center" wrapText="1"/>
    </xf>
    <xf numFmtId="0" fontId="123" fillId="0" borderId="25" xfId="0" applyFont="1" applyBorder="1" applyAlignment="1">
      <alignment horizontal="justify" vertical="center" wrapText="1"/>
    </xf>
    <xf numFmtId="0" fontId="0" fillId="0" borderId="4" xfId="0" applyBorder="1" applyAlignment="1">
      <alignment vertical="top" wrapText="1"/>
    </xf>
    <xf numFmtId="0" fontId="123" fillId="0" borderId="10" xfId="0" applyFont="1" applyBorder="1" applyAlignment="1">
      <alignment horizontal="justify" vertical="center" wrapText="1"/>
    </xf>
    <xf numFmtId="0" fontId="0" fillId="0" borderId="50" xfId="0" applyBorder="1" applyAlignment="1">
      <alignment vertical="top" wrapText="1"/>
    </xf>
    <xf numFmtId="0" fontId="123" fillId="0" borderId="50" xfId="0" applyFont="1" applyBorder="1" applyAlignment="1">
      <alignment horizontal="justify" vertical="center" wrapText="1"/>
    </xf>
    <xf numFmtId="0" fontId="123" fillId="0" borderId="5" xfId="0" applyFont="1" applyBorder="1" applyAlignment="1">
      <alignment vertical="center" wrapText="1"/>
    </xf>
    <xf numFmtId="0" fontId="123" fillId="0" borderId="7" xfId="0" applyFont="1" applyBorder="1" applyAlignment="1">
      <alignment vertical="center" wrapText="1"/>
    </xf>
    <xf numFmtId="0" fontId="123" fillId="0" borderId="10" xfId="0" applyFont="1" applyBorder="1" applyAlignment="1">
      <alignment horizontal="left" vertical="center" wrapText="1"/>
    </xf>
    <xf numFmtId="0" fontId="123" fillId="0" borderId="10" xfId="0" applyFont="1" applyBorder="1" applyAlignment="1">
      <alignment vertical="center" wrapText="1"/>
    </xf>
    <xf numFmtId="0" fontId="123" fillId="0" borderId="50" xfId="0" applyFont="1" applyBorder="1" applyAlignment="1">
      <alignment horizontal="left" vertical="center" wrapText="1"/>
    </xf>
    <xf numFmtId="172" fontId="85" fillId="19" borderId="12" xfId="31" applyNumberFormat="1" applyFont="1" applyFill="1" applyBorder="1" applyAlignment="1">
      <alignment horizontal="center" vertical="center"/>
    </xf>
    <xf numFmtId="0" fontId="101" fillId="8" borderId="0" xfId="35" applyFont="1" applyFill="1" applyAlignment="1"/>
    <xf numFmtId="179" fontId="9" fillId="8" borderId="12" xfId="36" applyNumberFormat="1" applyFont="1" applyFill="1" applyBorder="1" applyAlignment="1">
      <alignment horizontal="center" vertical="center"/>
    </xf>
    <xf numFmtId="0" fontId="34" fillId="6" borderId="12" xfId="35" applyFont="1" applyFill="1" applyBorder="1" applyAlignment="1">
      <alignment vertical="top" wrapText="1"/>
    </xf>
    <xf numFmtId="0" fontId="9" fillId="6" borderId="12" xfId="35" applyFont="1" applyFill="1" applyBorder="1" applyAlignment="1"/>
    <xf numFmtId="179" fontId="9" fillId="8" borderId="12" xfId="36" applyNumberFormat="1" applyFont="1" applyFill="1" applyBorder="1" applyAlignment="1">
      <alignment horizontal="center" vertical="center" wrapText="1"/>
    </xf>
    <xf numFmtId="0" fontId="34" fillId="6" borderId="12" xfId="35" applyFont="1" applyFill="1" applyBorder="1" applyAlignment="1"/>
    <xf numFmtId="0" fontId="9" fillId="8" borderId="0" xfId="35" applyFont="1" applyFill="1" applyAlignment="1"/>
    <xf numFmtId="0" fontId="90" fillId="6" borderId="0" xfId="23" applyFont="1" applyFill="1" applyAlignment="1">
      <alignment vertical="center"/>
    </xf>
    <xf numFmtId="0" fontId="7" fillId="0" borderId="40" xfId="35" applyFont="1" applyBorder="1" applyAlignment="1">
      <alignment horizontal="center" vertical="center" wrapText="1"/>
    </xf>
    <xf numFmtId="0" fontId="7" fillId="0" borderId="41" xfId="35" applyFont="1" applyBorder="1" applyAlignment="1">
      <alignment horizontal="center" vertical="center" wrapText="1"/>
    </xf>
    <xf numFmtId="0" fontId="7" fillId="0" borderId="42" xfId="35" applyFont="1" applyBorder="1" applyAlignment="1">
      <alignment horizontal="center" vertical="center" wrapText="1"/>
    </xf>
    <xf numFmtId="0" fontId="6" fillId="0" borderId="34" xfId="35" applyBorder="1" applyAlignment="1">
      <alignment horizontal="center" vertical="center" wrapText="1"/>
    </xf>
    <xf numFmtId="0" fontId="6" fillId="0" borderId="12" xfId="35" applyBorder="1" applyAlignment="1">
      <alignment horizontal="left" vertical="center" wrapText="1"/>
    </xf>
    <xf numFmtId="0" fontId="6" fillId="0" borderId="35" xfId="35" applyBorder="1" applyAlignment="1">
      <alignment horizontal="left" vertical="center" wrapText="1"/>
    </xf>
    <xf numFmtId="0" fontId="124" fillId="0" borderId="35" xfId="35" applyFont="1" applyBorder="1" applyAlignment="1">
      <alignment horizontal="left" vertical="center" wrapText="1"/>
    </xf>
    <xf numFmtId="0" fontId="6" fillId="0" borderId="36" xfId="35" applyBorder="1" applyAlignment="1">
      <alignment horizontal="center" vertical="center" wrapText="1"/>
    </xf>
    <xf numFmtId="0" fontId="6" fillId="0" borderId="43" xfId="35" applyBorder="1" applyAlignment="1">
      <alignment horizontal="left" vertical="center" wrapText="1"/>
    </xf>
    <xf numFmtId="0" fontId="124" fillId="0" borderId="44" xfId="35" applyFont="1" applyBorder="1" applyAlignment="1">
      <alignment horizontal="left" vertical="center" wrapText="1"/>
    </xf>
    <xf numFmtId="0" fontId="21" fillId="0" borderId="0" xfId="23" applyFont="1" applyAlignment="1">
      <alignment horizontal="left" vertical="center"/>
    </xf>
    <xf numFmtId="0" fontId="21" fillId="8" borderId="0" xfId="23" applyFont="1" applyFill="1" applyAlignment="1">
      <alignment horizontal="left" vertical="center"/>
    </xf>
    <xf numFmtId="0" fontId="21" fillId="8" borderId="0" xfId="44" applyFont="1" applyFill="1" applyAlignment="1">
      <alignment horizontal="left" vertical="center" wrapText="1"/>
    </xf>
    <xf numFmtId="0" fontId="82" fillId="0" borderId="74" xfId="0" quotePrefix="1" applyFont="1" applyBorder="1" applyAlignment="1">
      <alignment horizontal="left" vertical="center" wrapText="1"/>
    </xf>
    <xf numFmtId="2" fontId="47" fillId="6" borderId="74" xfId="8" applyNumberFormat="1" applyFont="1" applyFill="1" applyBorder="1" applyAlignment="1">
      <alignment horizontal="left" vertical="center" wrapText="1"/>
    </xf>
    <xf numFmtId="1" fontId="2" fillId="6" borderId="74" xfId="43" applyNumberFormat="1" applyFont="1" applyFill="1" applyBorder="1" applyAlignment="1">
      <alignment horizontal="center" vertical="center"/>
    </xf>
    <xf numFmtId="0" fontId="2" fillId="0" borderId="0" xfId="45" applyFont="1" applyAlignment="1">
      <alignment vertical="center" wrapText="1"/>
    </xf>
    <xf numFmtId="1" fontId="21" fillId="0" borderId="74" xfId="43" applyNumberFormat="1" applyFont="1" applyBorder="1" applyAlignment="1">
      <alignment horizontal="center" vertical="center" wrapText="1"/>
    </xf>
    <xf numFmtId="0" fontId="21" fillId="0" borderId="74" xfId="43" applyFont="1" applyBorder="1" applyAlignment="1">
      <alignment horizontal="center" vertical="center" wrapText="1"/>
    </xf>
    <xf numFmtId="0" fontId="21" fillId="6" borderId="74" xfId="44" applyFont="1" applyFill="1" applyBorder="1" applyAlignment="1">
      <alignment horizontal="justify" vertical="center" wrapText="1"/>
    </xf>
    <xf numFmtId="0" fontId="21" fillId="6" borderId="74" xfId="45" applyFont="1" applyFill="1" applyBorder="1" applyAlignment="1">
      <alignment horizontal="right" vertical="center" wrapText="1"/>
    </xf>
    <xf numFmtId="0" fontId="21" fillId="0" borderId="74" xfId="43" applyFont="1" applyBorder="1" applyAlignment="1">
      <alignment horizontal="left" vertical="center" wrapText="1"/>
    </xf>
    <xf numFmtId="0" fontId="21" fillId="0" borderId="74" xfId="43" applyFont="1" applyBorder="1" applyAlignment="1">
      <alignment horizontal="right" vertical="center" wrapText="1"/>
    </xf>
    <xf numFmtId="0" fontId="47" fillId="6" borderId="74" xfId="45" applyFont="1" applyFill="1" applyBorder="1" applyAlignment="1">
      <alignment horizontal="left" vertical="center" wrapText="1"/>
    </xf>
    <xf numFmtId="0" fontId="21" fillId="6" borderId="74" xfId="45" applyFont="1" applyFill="1" applyBorder="1" applyAlignment="1">
      <alignment horizontal="left" vertical="center" wrapText="1"/>
    </xf>
    <xf numFmtId="0" fontId="21" fillId="0" borderId="80" xfId="81" applyFont="1" applyBorder="1" applyAlignment="1">
      <alignment horizontal="justify" vertical="center" wrapText="1"/>
    </xf>
    <xf numFmtId="0" fontId="47" fillId="0" borderId="80" xfId="81" applyFont="1" applyBorder="1" applyAlignment="1">
      <alignment horizontal="justify" vertical="center" wrapText="1"/>
    </xf>
    <xf numFmtId="0" fontId="47" fillId="6" borderId="74" xfId="43" applyFont="1" applyFill="1" applyBorder="1" applyAlignment="1">
      <alignment vertical="center"/>
    </xf>
    <xf numFmtId="0" fontId="47" fillId="6" borderId="74" xfId="43" applyFont="1" applyFill="1" applyBorder="1" applyAlignment="1" applyProtection="1">
      <alignment horizontal="left" vertical="center" wrapText="1"/>
      <protection locked="0"/>
    </xf>
    <xf numFmtId="0" fontId="21" fillId="6" borderId="74" xfId="43" applyFont="1" applyFill="1" applyBorder="1" applyAlignment="1" applyProtection="1">
      <alignment horizontal="left" vertical="center" wrapText="1"/>
      <protection locked="0"/>
    </xf>
    <xf numFmtId="0" fontId="21" fillId="6" borderId="74" xfId="27" applyFont="1" applyFill="1" applyBorder="1" applyAlignment="1">
      <alignment horizontal="left" vertical="center" wrapText="1"/>
    </xf>
    <xf numFmtId="0" fontId="21" fillId="6" borderId="74" xfId="43" applyFont="1" applyFill="1" applyBorder="1" applyAlignment="1">
      <alignment vertical="center"/>
    </xf>
    <xf numFmtId="0" fontId="47" fillId="6" borderId="74" xfId="43" applyFont="1" applyFill="1" applyBorder="1" applyAlignment="1">
      <alignment vertical="center" wrapText="1"/>
    </xf>
    <xf numFmtId="0" fontId="21" fillId="6" borderId="74" xfId="46" applyFont="1" applyFill="1" applyBorder="1" applyAlignment="1" applyProtection="1">
      <alignment horizontal="left" vertical="center" wrapText="1"/>
      <protection locked="0"/>
    </xf>
    <xf numFmtId="0" fontId="47" fillId="6" borderId="74" xfId="45" applyFont="1" applyFill="1" applyBorder="1" applyAlignment="1">
      <alignment vertical="center" wrapText="1"/>
    </xf>
    <xf numFmtId="0" fontId="21" fillId="6" borderId="74" xfId="43" applyFont="1" applyFill="1" applyBorder="1" applyAlignment="1">
      <alignment horizontal="left" vertical="center"/>
    </xf>
    <xf numFmtId="0" fontId="47" fillId="6" borderId="74" xfId="45" applyFont="1" applyFill="1" applyBorder="1" applyAlignment="1">
      <alignment horizontal="center" vertical="center" wrapText="1"/>
    </xf>
    <xf numFmtId="164" fontId="21" fillId="6" borderId="74" xfId="8" applyFont="1" applyFill="1" applyBorder="1" applyAlignment="1">
      <alignment horizontal="left" vertical="center" wrapText="1"/>
    </xf>
    <xf numFmtId="0" fontId="21" fillId="6" borderId="74" xfId="47" applyFont="1" applyFill="1" applyBorder="1" applyAlignment="1">
      <alignment vertical="center" wrapText="1"/>
    </xf>
    <xf numFmtId="0" fontId="21" fillId="6" borderId="74" xfId="48" applyFont="1" applyFill="1" applyBorder="1" applyAlignment="1">
      <alignment horizontal="justify" vertical="center" wrapText="1"/>
    </xf>
    <xf numFmtId="0" fontId="21" fillId="6" borderId="74" xfId="49" applyFont="1" applyFill="1" applyBorder="1" applyAlignment="1">
      <alignment horizontal="justify" vertical="center" wrapText="1"/>
    </xf>
    <xf numFmtId="1" fontId="21" fillId="0" borderId="74" xfId="82" applyNumberFormat="1" applyFont="1" applyBorder="1" applyAlignment="1">
      <alignment horizontal="left" vertical="center" wrapText="1"/>
    </xf>
    <xf numFmtId="2" fontId="47" fillId="6" borderId="12" xfId="8" applyNumberFormat="1" applyFont="1" applyFill="1" applyBorder="1" applyAlignment="1">
      <alignment horizontal="left" vertical="center" wrapText="1"/>
    </xf>
    <xf numFmtId="2" fontId="47" fillId="6" borderId="12" xfId="35" applyNumberFormat="1" applyFont="1" applyFill="1" applyBorder="1" applyAlignment="1">
      <alignment vertical="center" wrapText="1"/>
    </xf>
    <xf numFmtId="0" fontId="21" fillId="6" borderId="0" xfId="45" applyFont="1" applyFill="1" applyAlignment="1">
      <alignment horizontal="left" vertical="center" wrapText="1"/>
    </xf>
    <xf numFmtId="4" fontId="6" fillId="0" borderId="0" xfId="6" applyNumberFormat="1" applyAlignment="1">
      <alignment horizontal="left" vertical="center" wrapText="1"/>
    </xf>
    <xf numFmtId="2" fontId="7" fillId="0" borderId="7" xfId="6" applyNumberFormat="1" applyFont="1" applyBorder="1" applyAlignment="1">
      <alignment horizontal="center"/>
    </xf>
    <xf numFmtId="4" fontId="6" fillId="16" borderId="7" xfId="6" applyNumberFormat="1" applyFill="1" applyBorder="1" applyAlignment="1">
      <alignment horizontal="right" wrapText="1"/>
    </xf>
    <xf numFmtId="4" fontId="6" fillId="0" borderId="7" xfId="6" applyNumberFormat="1" applyBorder="1" applyAlignment="1">
      <alignment vertical="center" wrapText="1"/>
    </xf>
    <xf numFmtId="4" fontId="3" fillId="0" borderId="13" xfId="6" applyNumberFormat="1" applyFont="1" applyBorder="1" applyAlignment="1">
      <alignment horizontal="right" vertical="center" wrapText="1"/>
    </xf>
    <xf numFmtId="4" fontId="16" fillId="16" borderId="7" xfId="6" applyNumberFormat="1" applyFont="1" applyFill="1" applyBorder="1" applyAlignment="1">
      <alignment horizontal="right" wrapText="1"/>
    </xf>
    <xf numFmtId="4" fontId="6" fillId="0" borderId="7" xfId="6" applyNumberFormat="1" applyBorder="1" applyAlignment="1">
      <alignment wrapText="1"/>
    </xf>
    <xf numFmtId="4" fontId="3" fillId="0" borderId="7" xfId="6" applyNumberFormat="1" applyFont="1" applyBorder="1" applyAlignment="1">
      <alignment horizontal="right" wrapText="1"/>
    </xf>
    <xf numFmtId="4" fontId="36" fillId="16" borderId="7" xfId="6" applyNumberFormat="1" applyFont="1" applyFill="1" applyBorder="1" applyAlignment="1">
      <alignment horizontal="right" wrapText="1"/>
    </xf>
    <xf numFmtId="1" fontId="6" fillId="0" borderId="7" xfId="0" applyNumberFormat="1" applyFont="1" applyBorder="1" applyAlignment="1">
      <alignment horizontal="justify" vertical="top" wrapText="1"/>
    </xf>
    <xf numFmtId="0" fontId="4" fillId="0" borderId="0" xfId="4" applyFont="1" applyAlignment="1">
      <alignment horizontal="justify" vertical="center" wrapText="1"/>
    </xf>
    <xf numFmtId="0" fontId="22" fillId="0" borderId="12" xfId="0" applyFont="1" applyBorder="1"/>
    <xf numFmtId="43" fontId="4" fillId="0" borderId="12" xfId="1" applyFont="1" applyBorder="1" applyProtection="1"/>
    <xf numFmtId="43" fontId="6" fillId="0" borderId="12" xfId="1" applyFont="1" applyBorder="1" applyAlignment="1" applyProtection="1">
      <alignment vertical="center"/>
    </xf>
    <xf numFmtId="43" fontId="7" fillId="0" borderId="12" xfId="1" applyFont="1" applyFill="1" applyBorder="1" applyAlignment="1" applyProtection="1">
      <alignment vertical="center" wrapText="1"/>
    </xf>
    <xf numFmtId="43" fontId="7" fillId="0" borderId="12" xfId="1" applyFont="1" applyFill="1" applyBorder="1" applyAlignment="1" applyProtection="1">
      <alignment horizontal="right" vertical="center" wrapText="1"/>
    </xf>
    <xf numFmtId="43" fontId="6" fillId="0" borderId="12" xfId="1" applyFont="1" applyBorder="1" applyAlignment="1" applyProtection="1">
      <alignment horizontal="right" vertical="center" wrapText="1"/>
    </xf>
    <xf numFmtId="43" fontId="5" fillId="0" borderId="12" xfId="1" applyFont="1" applyFill="1" applyBorder="1" applyAlignment="1" applyProtection="1">
      <alignment horizontal="right" vertical="center"/>
    </xf>
    <xf numFmtId="43" fontId="6" fillId="0" borderId="12" xfId="1" applyFont="1" applyFill="1" applyBorder="1" applyAlignment="1" applyProtection="1">
      <alignment horizontal="right" vertical="center" wrapText="1"/>
    </xf>
    <xf numFmtId="43" fontId="4" fillId="0" borderId="12" xfId="1" applyFont="1" applyBorder="1" applyAlignment="1" applyProtection="1">
      <alignment horizontal="right" vertical="center"/>
    </xf>
    <xf numFmtId="43" fontId="8" fillId="0" borderId="12" xfId="1" applyFont="1" applyBorder="1" applyAlignment="1" applyProtection="1">
      <alignment horizontal="right" vertical="center"/>
    </xf>
    <xf numFmtId="43" fontId="6" fillId="0" borderId="12" xfId="1" applyFont="1" applyBorder="1" applyAlignment="1" applyProtection="1">
      <alignment horizontal="right" vertical="center"/>
    </xf>
    <xf numFmtId="43" fontId="15" fillId="0" borderId="12" xfId="1" applyFont="1" applyFill="1" applyBorder="1" applyAlignment="1" applyProtection="1">
      <alignment horizontal="right" vertical="center" wrapText="1"/>
    </xf>
    <xf numFmtId="43" fontId="6" fillId="0" borderId="12" xfId="1" applyFont="1" applyBorder="1" applyAlignment="1" applyProtection="1">
      <alignment horizontal="right" vertical="top" wrapText="1"/>
    </xf>
    <xf numFmtId="4" fontId="15" fillId="0" borderId="12" xfId="0" applyNumberFormat="1" applyFont="1" applyBorder="1" applyAlignment="1">
      <alignment horizontal="justify" vertical="center" wrapText="1"/>
    </xf>
    <xf numFmtId="43" fontId="6" fillId="0" borderId="12" xfId="1" applyFont="1" applyBorder="1" applyAlignment="1" applyProtection="1">
      <alignment horizontal="left" vertical="center" wrapText="1"/>
    </xf>
    <xf numFmtId="43" fontId="7" fillId="0" borderId="12" xfId="1" applyFont="1" applyBorder="1" applyAlignment="1" applyProtection="1">
      <alignment horizontal="left" vertical="center" wrapText="1"/>
    </xf>
    <xf numFmtId="4" fontId="6" fillId="0" borderId="12" xfId="0" applyNumberFormat="1" applyFont="1" applyBorder="1" applyAlignment="1">
      <alignment vertical="center" wrapText="1"/>
    </xf>
    <xf numFmtId="4" fontId="7" fillId="0" borderId="12" xfId="0" applyNumberFormat="1" applyFont="1" applyBorder="1" applyAlignment="1">
      <alignment vertical="center" wrapText="1"/>
    </xf>
    <xf numFmtId="43" fontId="15" fillId="0" borderId="12" xfId="1" applyFont="1" applyFill="1" applyBorder="1" applyAlignment="1" applyProtection="1">
      <alignment horizontal="left" vertical="center" wrapText="1"/>
    </xf>
    <xf numFmtId="0" fontId="132" fillId="0" borderId="7" xfId="4" applyFont="1" applyBorder="1" applyAlignment="1">
      <alignment horizontal="justify" vertical="center" wrapText="1"/>
    </xf>
    <xf numFmtId="43" fontId="130" fillId="5" borderId="12" xfId="1" applyFont="1" applyFill="1" applyBorder="1" applyAlignment="1" applyProtection="1">
      <alignment horizontal="center" vertical="center" wrapText="1"/>
    </xf>
    <xf numFmtId="43" fontId="129" fillId="5" borderId="12" xfId="1" applyFont="1" applyFill="1" applyBorder="1" applyAlignment="1" applyProtection="1">
      <alignment horizontal="center" vertical="center"/>
    </xf>
    <xf numFmtId="43" fontId="129" fillId="5" borderId="12" xfId="1" applyFont="1" applyFill="1" applyBorder="1" applyAlignment="1" applyProtection="1">
      <alignment horizontal="center" vertical="center" wrapText="1"/>
    </xf>
    <xf numFmtId="0" fontId="5" fillId="0" borderId="0" xfId="0" applyFont="1" applyAlignment="1">
      <alignment vertical="center" wrapText="1"/>
    </xf>
    <xf numFmtId="0" fontId="4" fillId="0" borderId="12" xfId="0" applyFont="1" applyBorder="1" applyAlignment="1">
      <alignment vertical="center" wrapText="1"/>
    </xf>
    <xf numFmtId="0" fontId="5" fillId="0" borderId="12" xfId="0" applyFont="1" applyBorder="1" applyAlignment="1">
      <alignment vertical="center" wrapText="1"/>
    </xf>
    <xf numFmtId="4" fontId="0" fillId="0" borderId="12" xfId="0" applyNumberFormat="1" applyBorder="1" applyAlignment="1">
      <alignment vertical="center" wrapText="1"/>
    </xf>
    <xf numFmtId="4" fontId="3" fillId="0" borderId="12" xfId="0" applyNumberFormat="1" applyFont="1" applyBorder="1" applyAlignment="1">
      <alignment vertical="center" wrapText="1"/>
    </xf>
    <xf numFmtId="4" fontId="6" fillId="0" borderId="12" xfId="0" applyNumberFormat="1" applyFont="1" applyBorder="1" applyAlignment="1">
      <alignment horizontal="center" vertical="center" wrapText="1"/>
    </xf>
    <xf numFmtId="4" fontId="7" fillId="0" borderId="12" xfId="0" applyNumberFormat="1" applyFont="1" applyBorder="1" applyAlignment="1">
      <alignment horizontal="center" vertical="center" wrapText="1"/>
    </xf>
    <xf numFmtId="4" fontId="6" fillId="0" borderId="12" xfId="6" applyNumberFormat="1" applyBorder="1" applyAlignment="1">
      <alignment vertical="center" wrapText="1"/>
    </xf>
    <xf numFmtId="0" fontId="5" fillId="6" borderId="7" xfId="0" applyFont="1" applyFill="1" applyBorder="1" applyAlignment="1">
      <alignment wrapText="1"/>
    </xf>
    <xf numFmtId="43" fontId="13" fillId="5" borderId="12" xfId="1" applyFont="1" applyFill="1" applyBorder="1" applyAlignment="1" applyProtection="1">
      <alignment horizontal="right" vertical="center"/>
    </xf>
    <xf numFmtId="43" fontId="13" fillId="5" borderId="12" xfId="1" applyFont="1" applyFill="1" applyBorder="1" applyAlignment="1" applyProtection="1">
      <alignment horizontal="center" vertical="center" wrapText="1"/>
    </xf>
    <xf numFmtId="43" fontId="7" fillId="5" borderId="12" xfId="1" applyFont="1" applyFill="1" applyBorder="1" applyAlignment="1" applyProtection="1">
      <alignment horizontal="center" vertical="center" wrapText="1"/>
    </xf>
    <xf numFmtId="43" fontId="131" fillId="5" borderId="12" xfId="1" applyFont="1" applyFill="1" applyBorder="1" applyAlignment="1" applyProtection="1">
      <alignment horizontal="right" vertical="center" wrapText="1"/>
    </xf>
    <xf numFmtId="43" fontId="6" fillId="5" borderId="12" xfId="1" applyFont="1" applyFill="1" applyBorder="1" applyAlignment="1" applyProtection="1">
      <alignment horizontal="right" vertical="center" wrapText="1"/>
    </xf>
    <xf numFmtId="43" fontId="13" fillId="0" borderId="12" xfId="1" applyFont="1" applyBorder="1" applyAlignment="1" applyProtection="1">
      <alignment horizontal="right" vertical="center" wrapText="1"/>
    </xf>
    <xf numFmtId="43" fontId="1" fillId="0" borderId="12" xfId="1" applyFont="1" applyFill="1" applyBorder="1"/>
    <xf numFmtId="43" fontId="13" fillId="5" borderId="12" xfId="1" applyFont="1" applyFill="1" applyBorder="1" applyAlignment="1" applyProtection="1">
      <alignment horizontal="right" vertical="center" wrapText="1"/>
    </xf>
    <xf numFmtId="43" fontId="8" fillId="4" borderId="12" xfId="1" applyFont="1" applyFill="1" applyBorder="1" applyAlignment="1" applyProtection="1">
      <alignment horizontal="left" vertical="center"/>
    </xf>
    <xf numFmtId="43" fontId="8" fillId="4" borderId="12" xfId="1" applyFont="1" applyFill="1" applyBorder="1" applyAlignment="1" applyProtection="1">
      <alignment horizontal="right" vertical="center"/>
    </xf>
    <xf numFmtId="43" fontId="6" fillId="4" borderId="12" xfId="1" applyFont="1" applyFill="1" applyBorder="1" applyAlignment="1" applyProtection="1">
      <alignment horizontal="left" vertical="center" wrapText="1"/>
    </xf>
    <xf numFmtId="43" fontId="15" fillId="4" borderId="12" xfId="1" applyFont="1" applyFill="1" applyBorder="1" applyAlignment="1" applyProtection="1">
      <alignment horizontal="right" vertical="center" wrapText="1"/>
    </xf>
    <xf numFmtId="43" fontId="15" fillId="4" borderId="12" xfId="1" applyFont="1" applyFill="1" applyBorder="1" applyAlignment="1" applyProtection="1">
      <alignment horizontal="left" vertical="center" wrapText="1"/>
    </xf>
    <xf numFmtId="43" fontId="5" fillId="4" borderId="12" xfId="1" applyFont="1" applyFill="1" applyBorder="1" applyAlignment="1" applyProtection="1">
      <alignment horizontal="left" vertical="center" wrapText="1"/>
    </xf>
    <xf numFmtId="43" fontId="13" fillId="4" borderId="12" xfId="1" applyFont="1" applyFill="1" applyBorder="1" applyAlignment="1" applyProtection="1">
      <alignment horizontal="center" vertical="center" wrapText="1"/>
    </xf>
    <xf numFmtId="43" fontId="8" fillId="4" borderId="12" xfId="1" applyFont="1" applyFill="1" applyBorder="1" applyAlignment="1" applyProtection="1">
      <alignment horizontal="left" vertical="center" wrapText="1"/>
    </xf>
    <xf numFmtId="0" fontId="21" fillId="0" borderId="0" xfId="3" applyFont="1" applyAlignment="1">
      <alignment horizontal="justify" vertical="center" wrapText="1"/>
    </xf>
    <xf numFmtId="43" fontId="7" fillId="4" borderId="12" xfId="1" applyFont="1" applyFill="1" applyBorder="1" applyAlignment="1" applyProtection="1">
      <alignment horizontal="left" vertical="center" wrapText="1"/>
    </xf>
    <xf numFmtId="43" fontId="5" fillId="0" borderId="12" xfId="1" applyFont="1" applyFill="1" applyBorder="1" applyAlignment="1" applyProtection="1">
      <alignment horizontal="left" vertical="center" wrapText="1"/>
    </xf>
    <xf numFmtId="0" fontId="6" fillId="0" borderId="7" xfId="6" applyBorder="1" applyAlignment="1" applyProtection="1">
      <alignment horizontal="left" vertical="center" wrapText="1"/>
      <protection locked="0"/>
    </xf>
    <xf numFmtId="0" fontId="8" fillId="6" borderId="7" xfId="4" applyFont="1" applyFill="1" applyBorder="1" applyAlignment="1">
      <alignment horizontal="justify" vertical="center" wrapText="1"/>
    </xf>
    <xf numFmtId="4" fontId="6" fillId="0" borderId="7" xfId="6" applyNumberFormat="1" applyBorder="1" applyAlignment="1">
      <alignment horizontal="center" vertical="top" wrapText="1"/>
    </xf>
    <xf numFmtId="2" fontId="0" fillId="0" borderId="0" xfId="1" applyNumberFormat="1" applyFont="1" applyAlignment="1">
      <alignment horizontal="center" vertical="center"/>
    </xf>
    <xf numFmtId="49" fontId="5" fillId="4" borderId="7" xfId="4" applyNumberFormat="1" applyFont="1" applyFill="1" applyBorder="1" applyAlignment="1">
      <alignment horizontal="center" vertical="center"/>
    </xf>
    <xf numFmtId="0" fontId="5" fillId="4" borderId="7" xfId="4" applyFont="1" applyFill="1" applyBorder="1" applyAlignment="1">
      <alignment horizontal="center" vertical="center"/>
    </xf>
    <xf numFmtId="0" fontId="7" fillId="4" borderId="7" xfId="4" applyFont="1" applyFill="1" applyBorder="1" applyAlignment="1">
      <alignment horizontal="justify" vertical="center"/>
    </xf>
    <xf numFmtId="0" fontId="4" fillId="4" borderId="7" xfId="4" applyFont="1" applyFill="1" applyBorder="1" applyAlignment="1">
      <alignment horizontal="center" vertical="center"/>
    </xf>
    <xf numFmtId="164" fontId="4" fillId="4" borderId="7" xfId="2" applyFont="1" applyFill="1" applyBorder="1" applyAlignment="1" applyProtection="1">
      <alignment horizontal="center" vertical="center"/>
    </xf>
    <xf numFmtId="0" fontId="4" fillId="4" borderId="7" xfId="0" applyFont="1" applyFill="1" applyBorder="1" applyAlignment="1">
      <alignment vertical="center"/>
    </xf>
    <xf numFmtId="164" fontId="7" fillId="0" borderId="7" xfId="8" applyFont="1" applyFill="1" applyBorder="1" applyAlignment="1" applyProtection="1">
      <alignment vertical="center"/>
    </xf>
    <xf numFmtId="0" fontId="5" fillId="5" borderId="7" xfId="4" applyFont="1" applyFill="1" applyBorder="1" applyAlignment="1">
      <alignment horizontal="center" vertical="center"/>
    </xf>
    <xf numFmtId="0" fontId="7" fillId="5" borderId="7" xfId="4" applyFont="1" applyFill="1" applyBorder="1" applyAlignment="1">
      <alignment horizontal="justify" vertical="center"/>
    </xf>
    <xf numFmtId="0" fontId="4" fillId="5" borderId="7" xfId="4" applyFont="1" applyFill="1" applyBorder="1" applyAlignment="1">
      <alignment horizontal="center" vertical="center"/>
    </xf>
    <xf numFmtId="164" fontId="4" fillId="5" borderId="7" xfId="2" applyFont="1" applyFill="1" applyBorder="1" applyAlignment="1" applyProtection="1">
      <alignment horizontal="center" vertical="center"/>
    </xf>
    <xf numFmtId="0" fontId="4" fillId="5" borderId="7" xfId="0" applyFont="1" applyFill="1" applyBorder="1" applyAlignment="1">
      <alignment vertical="center"/>
    </xf>
    <xf numFmtId="0" fontId="6" fillId="0" borderId="0" xfId="13" applyAlignment="1">
      <alignment horizontal="justify" vertical="top" wrapText="1"/>
    </xf>
    <xf numFmtId="43" fontId="133" fillId="0" borderId="0" xfId="79" applyFont="1" applyFill="1" applyBorder="1" applyAlignment="1" applyProtection="1">
      <alignment horizontal="center"/>
    </xf>
    <xf numFmtId="4" fontId="6" fillId="0" borderId="0" xfId="6" applyNumberFormat="1" applyAlignment="1">
      <alignment horizontal="justify" wrapText="1"/>
    </xf>
    <xf numFmtId="0" fontId="6" fillId="0" borderId="0" xfId="6" applyAlignment="1">
      <alignment horizontal="justify" wrapText="1"/>
    </xf>
    <xf numFmtId="2" fontId="5" fillId="6" borderId="7" xfId="4" applyNumberFormat="1" applyFont="1" applyFill="1" applyBorder="1" applyAlignment="1">
      <alignment horizontal="center"/>
    </xf>
    <xf numFmtId="2" fontId="5" fillId="17" borderId="7" xfId="4" applyNumberFormat="1" applyFont="1" applyFill="1" applyBorder="1" applyAlignment="1">
      <alignment horizontal="center"/>
    </xf>
    <xf numFmtId="4" fontId="31" fillId="0" borderId="7" xfId="6" applyNumberFormat="1" applyFont="1" applyBorder="1" applyAlignment="1">
      <alignment horizontal="center" wrapText="1"/>
    </xf>
    <xf numFmtId="49" fontId="5" fillId="6" borderId="12" xfId="4" applyNumberFormat="1" applyFont="1" applyFill="1" applyBorder="1" applyAlignment="1">
      <alignment horizontal="center"/>
    </xf>
    <xf numFmtId="4" fontId="7" fillId="0" borderId="12" xfId="6" applyNumberFormat="1" applyFont="1" applyBorder="1" applyAlignment="1">
      <alignment horizontal="center" vertical="center" wrapText="1"/>
    </xf>
    <xf numFmtId="4" fontId="21" fillId="0" borderId="12" xfId="6" applyNumberFormat="1" applyFont="1" applyBorder="1" applyAlignment="1">
      <alignment horizontal="center" vertical="center" wrapText="1"/>
    </xf>
    <xf numFmtId="4" fontId="6" fillId="0" borderId="12" xfId="6" applyNumberFormat="1" applyBorder="1" applyAlignment="1">
      <alignment horizontal="center" vertical="center" wrapText="1"/>
    </xf>
    <xf numFmtId="0" fontId="6" fillId="0" borderId="12" xfId="6" applyBorder="1" applyAlignment="1" applyProtection="1">
      <alignment horizontal="justify" vertical="center" wrapText="1"/>
      <protection locked="0"/>
    </xf>
    <xf numFmtId="43" fontId="4" fillId="0" borderId="7" xfId="68" applyFont="1" applyFill="1" applyBorder="1" applyAlignment="1" applyProtection="1">
      <alignment horizontal="center" vertical="center"/>
    </xf>
    <xf numFmtId="0" fontId="41" fillId="0" borderId="0" xfId="13" applyFont="1" applyAlignment="1">
      <alignment horizontal="center" vertical="center"/>
    </xf>
    <xf numFmtId="164" fontId="47" fillId="15" borderId="27" xfId="19" applyFont="1" applyFill="1" applyBorder="1" applyAlignment="1" applyProtection="1">
      <alignment horizontal="center" vertical="center" wrapText="1"/>
    </xf>
    <xf numFmtId="164" fontId="47" fillId="15" borderId="12" xfId="19" applyFont="1" applyFill="1" applyBorder="1" applyAlignment="1" applyProtection="1">
      <alignment horizontal="center" vertical="center" wrapText="1"/>
    </xf>
    <xf numFmtId="0" fontId="7" fillId="0" borderId="0" xfId="0" applyFont="1" applyAlignment="1">
      <alignment horizontal="left" vertical="center"/>
    </xf>
    <xf numFmtId="4" fontId="7" fillId="0" borderId="28" xfId="0" applyNumberFormat="1" applyFont="1" applyBorder="1" applyAlignment="1">
      <alignment horizontal="left" vertical="center" wrapText="1"/>
    </xf>
    <xf numFmtId="4" fontId="13" fillId="0" borderId="28" xfId="0" applyNumberFormat="1" applyFont="1" applyBorder="1" applyAlignment="1">
      <alignment horizontal="left" vertical="center" wrapText="1"/>
    </xf>
    <xf numFmtId="4" fontId="7" fillId="0" borderId="28" xfId="0" applyNumberFormat="1" applyFont="1" applyBorder="1" applyAlignment="1">
      <alignment horizontal="left" vertical="top" wrapText="1"/>
    </xf>
    <xf numFmtId="4" fontId="7" fillId="0" borderId="28" xfId="0" applyNumberFormat="1" applyFont="1" applyBorder="1" applyAlignment="1">
      <alignment horizontal="justify" vertical="center" wrapText="1"/>
    </xf>
    <xf numFmtId="4" fontId="7" fillId="0" borderId="28" xfId="0" applyNumberFormat="1" applyFont="1" applyBorder="1" applyAlignment="1">
      <alignment vertical="center" wrapText="1"/>
    </xf>
    <xf numFmtId="4" fontId="7" fillId="0" borderId="7" xfId="6" applyNumberFormat="1" applyFont="1" applyBorder="1" applyAlignment="1">
      <alignment horizontal="center" wrapText="1"/>
    </xf>
    <xf numFmtId="0" fontId="6" fillId="6" borderId="7" xfId="0" applyFont="1" applyFill="1" applyBorder="1"/>
    <xf numFmtId="0" fontId="6" fillId="0" borderId="7" xfId="0" applyFont="1" applyBorder="1"/>
    <xf numFmtId="0" fontId="7" fillId="6" borderId="7" xfId="0" applyFont="1" applyFill="1" applyBorder="1" applyAlignment="1">
      <alignment wrapText="1"/>
    </xf>
    <xf numFmtId="0" fontId="6" fillId="6" borderId="7" xfId="0" applyFont="1" applyFill="1" applyBorder="1" applyAlignment="1">
      <alignment wrapText="1"/>
    </xf>
    <xf numFmtId="0" fontId="6" fillId="12" borderId="10" xfId="0" applyFont="1" applyFill="1" applyBorder="1"/>
    <xf numFmtId="0" fontId="41" fillId="0" borderId="0" xfId="13" applyFont="1" applyAlignment="1">
      <alignment horizontal="justify" vertical="center"/>
    </xf>
    <xf numFmtId="0" fontId="40" fillId="0" borderId="0" xfId="13" applyFont="1" applyAlignment="1">
      <alignment horizontal="justify" vertical="top"/>
    </xf>
    <xf numFmtId="0" fontId="40" fillId="0" borderId="0" xfId="13" applyFont="1" applyAlignment="1">
      <alignment horizontal="justify" vertical="center"/>
    </xf>
    <xf numFmtId="0" fontId="41" fillId="3" borderId="20" xfId="13" applyFont="1" applyFill="1" applyBorder="1" applyAlignment="1">
      <alignment horizontal="justify" vertical="center"/>
    </xf>
    <xf numFmtId="0" fontId="40" fillId="28" borderId="12" xfId="13" applyFont="1" applyFill="1" applyBorder="1" applyAlignment="1">
      <alignment vertical="center" wrapText="1"/>
    </xf>
    <xf numFmtId="0" fontId="40" fillId="12" borderId="12" xfId="13" applyFont="1" applyFill="1" applyBorder="1" applyAlignment="1">
      <alignment horizontal="center" vertical="center"/>
    </xf>
    <xf numFmtId="0" fontId="21" fillId="6" borderId="15" xfId="43" applyFont="1" applyFill="1" applyBorder="1" applyAlignment="1">
      <alignment horizontal="right" vertical="center" wrapText="1"/>
    </xf>
    <xf numFmtId="0" fontId="47" fillId="44" borderId="12" xfId="114" applyFont="1" applyFill="1" applyBorder="1" applyAlignment="1">
      <alignment vertical="top" wrapText="1"/>
    </xf>
    <xf numFmtId="0" fontId="47" fillId="44" borderId="12" xfId="114" applyFont="1" applyFill="1" applyBorder="1" applyAlignment="1">
      <alignment vertical="center" wrapText="1"/>
    </xf>
    <xf numFmtId="0" fontId="47" fillId="17" borderId="12" xfId="115" applyFont="1" applyFill="1" applyBorder="1" applyAlignment="1">
      <alignment horizontal="center" vertical="center" wrapText="1"/>
    </xf>
    <xf numFmtId="4" fontId="47" fillId="17" borderId="12" xfId="115" applyNumberFormat="1" applyFont="1" applyFill="1" applyBorder="1" applyAlignment="1">
      <alignment horizontal="center" vertical="center" wrapText="1"/>
    </xf>
    <xf numFmtId="0" fontId="21" fillId="0" borderId="12" xfId="0" applyFont="1" applyBorder="1" applyAlignment="1">
      <alignment vertical="center" wrapText="1"/>
    </xf>
    <xf numFmtId="0" fontId="21" fillId="0" borderId="12" xfId="115" applyFont="1" applyBorder="1" applyAlignment="1">
      <alignment horizontal="left" vertical="center" wrapText="1"/>
    </xf>
    <xf numFmtId="0" fontId="21" fillId="0" borderId="12" xfId="115" applyFont="1" applyBorder="1" applyAlignment="1">
      <alignment vertical="center" wrapText="1"/>
    </xf>
    <xf numFmtId="0" fontId="21" fillId="0" borderId="12" xfId="115" applyFont="1" applyBorder="1" applyAlignment="1">
      <alignment horizontal="left" vertical="top" wrapText="1"/>
    </xf>
    <xf numFmtId="0" fontId="0" fillId="0" borderId="12" xfId="0" applyBorder="1" applyAlignment="1">
      <alignment vertical="center" wrapText="1"/>
    </xf>
    <xf numFmtId="0" fontId="0" fillId="0" borderId="12" xfId="0" applyBorder="1" applyAlignment="1">
      <alignment horizontal="left" vertical="center" wrapText="1"/>
    </xf>
    <xf numFmtId="0" fontId="137" fillId="0" borderId="12" xfId="40" applyFont="1" applyBorder="1" applyAlignment="1">
      <alignment horizontal="justify" vertical="top" wrapText="1"/>
    </xf>
    <xf numFmtId="43" fontId="8" fillId="0" borderId="12" xfId="1" applyFont="1" applyBorder="1" applyAlignment="1" applyProtection="1">
      <alignment horizontal="left" vertical="center" wrapText="1"/>
    </xf>
    <xf numFmtId="0" fontId="21" fillId="0" borderId="15" xfId="0" applyFont="1" applyBorder="1" applyAlignment="1">
      <alignment vertical="center" wrapText="1"/>
    </xf>
    <xf numFmtId="0" fontId="0" fillId="0" borderId="15" xfId="0" applyBorder="1" applyAlignment="1">
      <alignment vertical="center" wrapText="1"/>
    </xf>
    <xf numFmtId="0" fontId="136" fillId="26" borderId="0" xfId="13" applyFont="1" applyFill="1" applyAlignment="1">
      <alignment horizontal="center" vertical="center"/>
    </xf>
    <xf numFmtId="0" fontId="136" fillId="26" borderId="12" xfId="13" applyFont="1" applyFill="1" applyBorder="1" applyAlignment="1">
      <alignment horizontal="center" vertical="center"/>
    </xf>
    <xf numFmtId="0" fontId="136" fillId="26" borderId="12" xfId="13" applyFont="1" applyFill="1" applyBorder="1" applyAlignment="1">
      <alignment horizontal="center" vertical="center" wrapText="1"/>
    </xf>
    <xf numFmtId="0" fontId="43" fillId="0" borderId="69" xfId="13" applyFont="1" applyBorder="1" applyAlignment="1">
      <alignment horizontal="center" vertical="center" wrapText="1"/>
    </xf>
    <xf numFmtId="0" fontId="43" fillId="0" borderId="14" xfId="13" applyFont="1" applyBorder="1" applyAlignment="1">
      <alignment horizontal="left" vertical="center"/>
    </xf>
    <xf numFmtId="0" fontId="43" fillId="0" borderId="71" xfId="13" applyFont="1" applyBorder="1" applyAlignment="1">
      <alignment horizontal="left" vertical="center"/>
    </xf>
    <xf numFmtId="0" fontId="101" fillId="26" borderId="0" xfId="35" applyFont="1" applyFill="1" applyAlignment="1"/>
    <xf numFmtId="0" fontId="92" fillId="26" borderId="0" xfId="35" applyFont="1" applyFill="1" applyAlignment="1">
      <alignment horizontal="center"/>
    </xf>
    <xf numFmtId="179" fontId="137" fillId="26" borderId="12" xfId="36" applyNumberFormat="1" applyFont="1" applyFill="1" applyBorder="1" applyAlignment="1">
      <alignment horizontal="center" vertical="center"/>
    </xf>
    <xf numFmtId="179" fontId="137" fillId="26" borderId="12" xfId="36" applyNumberFormat="1" applyFont="1" applyFill="1" applyBorder="1" applyAlignment="1">
      <alignment horizontal="center" vertical="center" wrapText="1"/>
    </xf>
    <xf numFmtId="0" fontId="9" fillId="26" borderId="0" xfId="35" applyFont="1" applyFill="1" applyAlignment="1"/>
    <xf numFmtId="0" fontId="8" fillId="0" borderId="12" xfId="13" applyFont="1" applyBorder="1" applyAlignment="1">
      <alignment horizontal="center" vertical="center"/>
    </xf>
    <xf numFmtId="0" fontId="8" fillId="0" borderId="12" xfId="13" applyFont="1" applyBorder="1"/>
    <xf numFmtId="0" fontId="137" fillId="6" borderId="12" xfId="35" applyFont="1" applyFill="1" applyBorder="1" applyAlignment="1">
      <alignment horizontal="justify" vertical="top" wrapText="1"/>
    </xf>
    <xf numFmtId="0" fontId="8" fillId="0" borderId="7" xfId="3" applyFont="1" applyBorder="1" applyAlignment="1">
      <alignment horizontal="justify" vertical="center" wrapText="1"/>
    </xf>
    <xf numFmtId="43" fontId="8" fillId="0" borderId="12" xfId="1" applyFont="1" applyFill="1" applyBorder="1" applyAlignment="1" applyProtection="1">
      <alignment horizontal="left" vertical="center" wrapText="1"/>
    </xf>
    <xf numFmtId="0" fontId="8" fillId="0" borderId="0" xfId="0" applyFont="1" applyAlignment="1">
      <alignment vertical="center"/>
    </xf>
    <xf numFmtId="0" fontId="40" fillId="0" borderId="12" xfId="13" applyFont="1" applyBorder="1" applyAlignment="1">
      <alignment wrapText="1"/>
    </xf>
    <xf numFmtId="0" fontId="40" fillId="0" borderId="12" xfId="0" applyFont="1" applyBorder="1" applyAlignment="1">
      <alignment vertical="center" wrapText="1"/>
    </xf>
    <xf numFmtId="0" fontId="142" fillId="0" borderId="12" xfId="21" applyFont="1" applyBorder="1" applyAlignment="1">
      <alignment vertical="center"/>
    </xf>
    <xf numFmtId="0" fontId="40" fillId="0" borderId="12" xfId="13" applyFont="1" applyBorder="1" applyAlignment="1">
      <alignment horizontal="center" vertical="center" wrapText="1"/>
    </xf>
    <xf numFmtId="4" fontId="1" fillId="4" borderId="12" xfId="0" applyNumberFormat="1" applyFont="1" applyFill="1" applyBorder="1"/>
    <xf numFmtId="179" fontId="21" fillId="6" borderId="0" xfId="8" applyNumberFormat="1" applyFont="1" applyFill="1" applyBorder="1" applyAlignment="1">
      <alignment horizontal="center" vertical="center" wrapText="1"/>
    </xf>
    <xf numFmtId="0" fontId="108" fillId="0" borderId="0" xfId="23" applyFont="1" applyAlignment="1">
      <alignment vertical="center" wrapText="1"/>
    </xf>
    <xf numFmtId="0" fontId="108" fillId="0" borderId="0" xfId="44" applyFont="1" applyAlignment="1">
      <alignment vertical="center" wrapText="1"/>
    </xf>
    <xf numFmtId="0" fontId="108" fillId="0" borderId="0" xfId="0" applyFont="1" applyAlignment="1">
      <alignment wrapText="1"/>
    </xf>
    <xf numFmtId="0" fontId="143" fillId="0" borderId="0" xfId="23" applyFont="1" applyAlignment="1">
      <alignment vertical="center" wrapText="1"/>
    </xf>
    <xf numFmtId="164" fontId="144" fillId="31" borderId="12" xfId="26" applyNumberFormat="1" applyFont="1" applyFill="1" applyBorder="1" applyAlignment="1" applyProtection="1">
      <alignment horizontal="center" vertical="center" wrapText="1"/>
    </xf>
    <xf numFmtId="164" fontId="144" fillId="31" borderId="12" xfId="26" applyNumberFormat="1" applyFont="1" applyFill="1" applyBorder="1" applyAlignment="1" applyProtection="1">
      <alignment horizontal="left" vertical="center" wrapText="1"/>
    </xf>
    <xf numFmtId="0" fontId="108" fillId="0" borderId="12" xfId="0" applyFont="1" applyBorder="1" applyAlignment="1">
      <alignment wrapText="1"/>
    </xf>
    <xf numFmtId="0" fontId="108" fillId="0" borderId="12" xfId="28" applyFont="1" applyBorder="1" applyAlignment="1">
      <alignment wrapText="1"/>
    </xf>
    <xf numFmtId="0" fontId="21" fillId="0" borderId="74" xfId="47" applyFont="1" applyBorder="1" applyAlignment="1">
      <alignment horizontal="center" vertical="center" wrapText="1"/>
    </xf>
    <xf numFmtId="1" fontId="145" fillId="6" borderId="74" xfId="43" applyNumberFormat="1" applyFont="1" applyFill="1" applyBorder="1" applyAlignment="1">
      <alignment horizontal="center" vertical="center"/>
    </xf>
    <xf numFmtId="0" fontId="146" fillId="6" borderId="74" xfId="43" applyFont="1" applyFill="1" applyBorder="1" applyAlignment="1">
      <alignment horizontal="center" vertical="center" wrapText="1"/>
    </xf>
    <xf numFmtId="172" fontId="146" fillId="6" borderId="74" xfId="8" applyNumberFormat="1" applyFont="1" applyFill="1" applyBorder="1" applyAlignment="1">
      <alignment horizontal="center" vertical="center" wrapText="1"/>
    </xf>
    <xf numFmtId="164" fontId="145" fillId="6" borderId="74" xfId="8" applyFont="1" applyFill="1" applyBorder="1" applyAlignment="1">
      <alignment horizontal="center" vertical="center" wrapText="1"/>
    </xf>
    <xf numFmtId="179" fontId="1" fillId="0" borderId="74" xfId="2" applyNumberFormat="1" applyFont="1" applyFill="1" applyBorder="1" applyAlignment="1">
      <alignment horizontal="center" vertical="center" wrapText="1"/>
    </xf>
    <xf numFmtId="0" fontId="1" fillId="0" borderId="74" xfId="8" applyNumberFormat="1" applyFont="1" applyFill="1" applyBorder="1" applyAlignment="1">
      <alignment horizontal="center" vertical="center" wrapText="1"/>
    </xf>
    <xf numFmtId="179" fontId="3" fillId="0" borderId="74" xfId="2" applyNumberFormat="1" applyFont="1" applyFill="1" applyBorder="1" applyAlignment="1">
      <alignment horizontal="center" vertical="center" wrapText="1"/>
    </xf>
    <xf numFmtId="0" fontId="3" fillId="0" borderId="74" xfId="8" applyNumberFormat="1" applyFont="1" applyFill="1" applyBorder="1" applyAlignment="1">
      <alignment horizontal="center" vertical="center" wrapText="1"/>
    </xf>
    <xf numFmtId="179" fontId="1" fillId="0" borderId="74" xfId="2" applyNumberFormat="1" applyFont="1" applyFill="1" applyBorder="1" applyAlignment="1">
      <alignment horizontal="center" vertical="center"/>
    </xf>
    <xf numFmtId="0" fontId="1" fillId="0" borderId="74" xfId="8" applyNumberFormat="1" applyFont="1" applyFill="1" applyBorder="1" applyAlignment="1">
      <alignment horizontal="center" vertical="center"/>
    </xf>
    <xf numFmtId="179" fontId="1" fillId="0" borderId="74" xfId="2" applyNumberFormat="1" applyFont="1" applyFill="1" applyBorder="1" applyAlignment="1">
      <alignment vertical="center" wrapText="1"/>
    </xf>
    <xf numFmtId="179" fontId="1" fillId="0" borderId="74" xfId="2" applyNumberFormat="1" applyFont="1" applyFill="1" applyBorder="1" applyAlignment="1">
      <alignment horizontal="right" vertical="center"/>
    </xf>
    <xf numFmtId="179" fontId="1" fillId="0" borderId="74" xfId="2" applyNumberFormat="1" applyFont="1" applyFill="1" applyBorder="1" applyAlignment="1">
      <alignment horizontal="right" vertical="center" wrapText="1"/>
    </xf>
    <xf numFmtId="0" fontId="21" fillId="0" borderId="0" xfId="8" applyNumberFormat="1" applyFont="1" applyFill="1" applyBorder="1" applyAlignment="1">
      <alignment horizontal="center" vertical="center" wrapText="1"/>
    </xf>
    <xf numFmtId="179" fontId="2" fillId="0" borderId="74" xfId="2" applyNumberFormat="1" applyFont="1" applyFill="1" applyBorder="1" applyAlignment="1">
      <alignment horizontal="center" vertical="center"/>
    </xf>
    <xf numFmtId="0" fontId="2" fillId="0" borderId="74" xfId="8" applyNumberFormat="1" applyFont="1" applyFill="1" applyBorder="1" applyAlignment="1">
      <alignment horizontal="center" vertical="center"/>
    </xf>
    <xf numFmtId="164" fontId="3" fillId="0" borderId="74" xfId="8" applyFont="1" applyFill="1" applyBorder="1" applyAlignment="1">
      <alignment horizontal="center" vertical="center"/>
    </xf>
    <xf numFmtId="179" fontId="3" fillId="0" borderId="74" xfId="2" applyNumberFormat="1" applyFont="1" applyFill="1" applyBorder="1" applyAlignment="1">
      <alignment horizontal="left" vertical="center"/>
    </xf>
    <xf numFmtId="164" fontId="3" fillId="0" borderId="74" xfId="8" applyFont="1" applyFill="1" applyBorder="1" applyAlignment="1">
      <alignment horizontal="left" vertical="center"/>
    </xf>
    <xf numFmtId="179" fontId="3" fillId="0" borderId="74" xfId="8" applyNumberFormat="1" applyFont="1" applyFill="1" applyBorder="1" applyAlignment="1">
      <alignment horizontal="center" vertical="center"/>
    </xf>
    <xf numFmtId="179" fontId="1" fillId="0" borderId="74" xfId="8" applyNumberFormat="1" applyFont="1" applyFill="1" applyBorder="1" applyAlignment="1">
      <alignment horizontal="center" vertical="center"/>
    </xf>
    <xf numFmtId="179" fontId="1" fillId="0" borderId="74" xfId="2" applyNumberFormat="1" applyFont="1" applyFill="1" applyBorder="1" applyAlignment="1" applyProtection="1">
      <alignment horizontal="center" vertical="center" wrapText="1"/>
    </xf>
    <xf numFmtId="164" fontId="3" fillId="0" borderId="74" xfId="2" applyFont="1" applyFill="1" applyBorder="1" applyAlignment="1" applyProtection="1">
      <alignment horizontal="center" vertical="center" wrapText="1"/>
    </xf>
    <xf numFmtId="179" fontId="1" fillId="0" borderId="74" xfId="2" applyNumberFormat="1" applyFont="1" applyFill="1" applyBorder="1" applyAlignment="1" applyProtection="1">
      <alignment horizontal="center" vertical="center"/>
    </xf>
    <xf numFmtId="0" fontId="1" fillId="0" borderId="0" xfId="116"/>
    <xf numFmtId="0" fontId="3" fillId="52" borderId="12" xfId="116" applyFont="1" applyFill="1" applyBorder="1" applyAlignment="1">
      <alignment horizontal="center" vertical="center"/>
    </xf>
    <xf numFmtId="0" fontId="3" fillId="52" borderId="12" xfId="116" applyFont="1" applyFill="1" applyBorder="1"/>
    <xf numFmtId="0" fontId="7" fillId="33" borderId="81" xfId="117" applyFont="1" applyFill="1" applyBorder="1" applyAlignment="1" applyProtection="1">
      <alignment horizontal="left" vertical="center"/>
      <protection hidden="1"/>
    </xf>
    <xf numFmtId="0" fontId="1" fillId="0" borderId="12" xfId="116" applyBorder="1" applyAlignment="1">
      <alignment horizontal="center" vertical="center"/>
    </xf>
    <xf numFmtId="1" fontId="1" fillId="0" borderId="12" xfId="116" applyNumberFormat="1" applyBorder="1" applyAlignment="1">
      <alignment horizontal="center" vertical="center"/>
    </xf>
    <xf numFmtId="0" fontId="1" fillId="0" borderId="12" xfId="116" applyBorder="1"/>
    <xf numFmtId="0" fontId="7" fillId="33" borderId="12" xfId="117" applyFont="1" applyFill="1" applyBorder="1" applyAlignment="1" applyProtection="1">
      <alignment horizontal="left" vertical="center"/>
      <protection hidden="1"/>
    </xf>
    <xf numFmtId="0" fontId="7" fillId="0" borderId="12" xfId="117" applyFont="1" applyBorder="1" applyAlignment="1" applyProtection="1">
      <alignment horizontal="left" vertical="center"/>
      <protection hidden="1"/>
    </xf>
    <xf numFmtId="172" fontId="1" fillId="0" borderId="12" xfId="116" applyNumberFormat="1" applyBorder="1" applyAlignment="1">
      <alignment horizontal="center" vertical="center"/>
    </xf>
    <xf numFmtId="1" fontId="3" fillId="40" borderId="12" xfId="116" applyNumberFormat="1" applyFont="1" applyFill="1" applyBorder="1" applyAlignment="1">
      <alignment horizontal="center" vertical="center"/>
    </xf>
    <xf numFmtId="0" fontId="109" fillId="0" borderId="0" xfId="45"/>
    <xf numFmtId="0" fontId="6" fillId="33" borderId="12" xfId="117" applyFont="1" applyFill="1" applyBorder="1" applyAlignment="1" applyProtection="1">
      <alignment horizontal="left" vertical="center" wrapText="1"/>
      <protection hidden="1"/>
    </xf>
    <xf numFmtId="0" fontId="6" fillId="33" borderId="12" xfId="117" applyFont="1" applyFill="1" applyBorder="1" applyAlignment="1" applyProtection="1">
      <alignment horizontal="center" vertical="center" wrapText="1"/>
      <protection hidden="1"/>
    </xf>
    <xf numFmtId="0" fontId="6" fillId="12" borderId="12" xfId="117" applyFont="1" applyFill="1" applyBorder="1" applyAlignment="1" applyProtection="1">
      <alignment horizontal="left" vertical="center" wrapText="1"/>
      <protection hidden="1"/>
    </xf>
    <xf numFmtId="0" fontId="6" fillId="33" borderId="14" xfId="117" applyFont="1" applyFill="1" applyBorder="1" applyAlignment="1" applyProtection="1">
      <alignment horizontal="center" vertical="center" wrapText="1"/>
      <protection hidden="1"/>
    </xf>
    <xf numFmtId="0" fontId="1" fillId="0" borderId="14" xfId="116" applyBorder="1" applyAlignment="1">
      <alignment horizontal="center" vertical="center"/>
    </xf>
    <xf numFmtId="0" fontId="6" fillId="33" borderId="15" xfId="117" applyFont="1" applyFill="1" applyBorder="1" applyAlignment="1" applyProtection="1">
      <alignment horizontal="left" vertical="center" wrapText="1"/>
      <protection hidden="1"/>
    </xf>
    <xf numFmtId="172" fontId="47" fillId="0" borderId="74" xfId="8" applyNumberFormat="1" applyFont="1" applyFill="1" applyBorder="1" applyAlignment="1">
      <alignment horizontal="center" vertical="center" wrapText="1"/>
    </xf>
    <xf numFmtId="0" fontId="148" fillId="0" borderId="74" xfId="43" applyFont="1" applyBorder="1" applyAlignment="1">
      <alignment horizontal="center" vertical="center"/>
    </xf>
    <xf numFmtId="0" fontId="21" fillId="0" borderId="74" xfId="43" applyFont="1" applyBorder="1" applyAlignment="1">
      <alignment horizontal="center" vertical="center"/>
    </xf>
    <xf numFmtId="0" fontId="21" fillId="0" borderId="74" xfId="44" applyFont="1" applyBorder="1" applyAlignment="1">
      <alignment vertical="center" wrapText="1"/>
    </xf>
    <xf numFmtId="164" fontId="21" fillId="0" borderId="74" xfId="8" applyFont="1" applyFill="1" applyBorder="1" applyAlignment="1">
      <alignment horizontal="right" vertical="center" wrapText="1"/>
    </xf>
    <xf numFmtId="0" fontId="21" fillId="0" borderId="74" xfId="44" applyFont="1" applyBorder="1" applyAlignment="1">
      <alignment horizontal="justify" vertical="center" wrapText="1"/>
    </xf>
    <xf numFmtId="0" fontId="21" fillId="0" borderId="74" xfId="47" applyFont="1" applyBorder="1" applyAlignment="1">
      <alignment vertical="center" wrapText="1"/>
    </xf>
    <xf numFmtId="0" fontId="21" fillId="0" borderId="74" xfId="43" applyFont="1" applyBorder="1" applyAlignment="1">
      <alignment horizontal="justify" vertical="center" wrapText="1"/>
    </xf>
    <xf numFmtId="1" fontId="0" fillId="0" borderId="12" xfId="116" applyNumberFormat="1" applyFont="1" applyBorder="1" applyAlignment="1">
      <alignment horizontal="center" vertical="center"/>
    </xf>
    <xf numFmtId="0" fontId="6" fillId="0" borderId="12" xfId="117" applyFont="1" applyBorder="1" applyAlignment="1" applyProtection="1">
      <alignment horizontal="center" vertical="center" wrapText="1"/>
      <protection hidden="1"/>
    </xf>
    <xf numFmtId="0" fontId="0" fillId="44" borderId="12" xfId="0" applyFill="1" applyBorder="1" applyAlignment="1">
      <alignment horizontal="center" vertical="center"/>
    </xf>
    <xf numFmtId="0" fontId="0" fillId="27" borderId="12" xfId="0" applyFill="1" applyBorder="1" applyAlignment="1">
      <alignment horizontal="center" vertical="center"/>
    </xf>
    <xf numFmtId="0" fontId="0" fillId="27" borderId="0" xfId="0" applyFill="1"/>
    <xf numFmtId="0" fontId="0" fillId="3" borderId="12" xfId="0" applyFill="1" applyBorder="1" applyAlignment="1">
      <alignment horizontal="center" vertical="center"/>
    </xf>
    <xf numFmtId="0" fontId="0" fillId="3" borderId="0" xfId="0" applyFill="1"/>
    <xf numFmtId="0" fontId="0" fillId="3" borderId="15" xfId="0" applyFill="1" applyBorder="1" applyAlignment="1">
      <alignment horizontal="center" vertical="center"/>
    </xf>
    <xf numFmtId="0" fontId="0" fillId="24" borderId="12" xfId="0" applyFill="1" applyBorder="1" applyAlignment="1">
      <alignment horizontal="center" vertical="center"/>
    </xf>
    <xf numFmtId="0" fontId="0" fillId="24" borderId="12" xfId="0" applyFill="1" applyBorder="1"/>
    <xf numFmtId="0" fontId="0" fillId="24" borderId="0" xfId="0" applyFill="1"/>
    <xf numFmtId="0" fontId="0" fillId="53" borderId="12" xfId="0" applyFill="1" applyBorder="1" applyAlignment="1">
      <alignment horizontal="center" vertical="center"/>
    </xf>
    <xf numFmtId="0" fontId="0" fillId="53" borderId="12" xfId="0" applyFill="1" applyBorder="1"/>
    <xf numFmtId="0" fontId="0" fillId="53" borderId="0" xfId="0" applyFill="1"/>
    <xf numFmtId="0" fontId="0" fillId="11" borderId="12" xfId="0" applyFill="1" applyBorder="1" applyAlignment="1">
      <alignment horizontal="center" vertical="center"/>
    </xf>
    <xf numFmtId="0" fontId="0" fillId="11" borderId="12" xfId="0" applyFill="1" applyBorder="1"/>
    <xf numFmtId="0" fontId="0" fillId="11" borderId="0" xfId="0" applyFill="1"/>
    <xf numFmtId="0" fontId="0" fillId="44" borderId="12" xfId="0" applyFill="1" applyBorder="1"/>
    <xf numFmtId="0" fontId="0" fillId="44" borderId="0" xfId="0" applyFill="1"/>
    <xf numFmtId="0" fontId="0" fillId="39" borderId="15" xfId="0" applyFill="1" applyBorder="1" applyAlignment="1">
      <alignment horizontal="center" vertical="center"/>
    </xf>
    <xf numFmtId="0" fontId="0" fillId="39" borderId="12" xfId="0" applyFill="1" applyBorder="1" applyAlignment="1">
      <alignment horizontal="center" vertical="center"/>
    </xf>
    <xf numFmtId="0" fontId="0" fillId="39" borderId="0" xfId="0" applyFill="1"/>
    <xf numFmtId="0" fontId="0" fillId="26" borderId="12" xfId="0" applyFill="1" applyBorder="1" applyAlignment="1">
      <alignment horizontal="center" vertical="center"/>
    </xf>
    <xf numFmtId="0" fontId="0" fillId="26" borderId="0" xfId="0" applyFill="1"/>
    <xf numFmtId="1" fontId="0" fillId="0" borderId="12" xfId="0" applyNumberFormat="1" applyBorder="1" applyAlignment="1">
      <alignment horizontal="center" vertical="center"/>
    </xf>
    <xf numFmtId="1" fontId="3" fillId="0" borderId="12" xfId="0" applyNumberFormat="1" applyFont="1" applyBorder="1"/>
    <xf numFmtId="164" fontId="3" fillId="6" borderId="12" xfId="8" applyFont="1" applyFill="1" applyBorder="1" applyAlignment="1">
      <alignment vertical="center"/>
    </xf>
    <xf numFmtId="164" fontId="3" fillId="6" borderId="12" xfId="8" applyFont="1" applyFill="1" applyBorder="1" applyAlignment="1">
      <alignment horizontal="center" vertical="center"/>
    </xf>
    <xf numFmtId="2" fontId="1" fillId="6" borderId="12" xfId="43" applyNumberFormat="1" applyFont="1" applyFill="1" applyBorder="1" applyAlignment="1">
      <alignment vertical="center"/>
    </xf>
    <xf numFmtId="167" fontId="1" fillId="6" borderId="12" xfId="1" applyNumberFormat="1" applyFont="1" applyFill="1" applyBorder="1" applyAlignment="1">
      <alignment horizontal="center" vertical="center"/>
    </xf>
    <xf numFmtId="0" fontId="1" fillId="6" borderId="12" xfId="43" applyFont="1" applyFill="1" applyBorder="1" applyAlignment="1">
      <alignment vertical="center"/>
    </xf>
    <xf numFmtId="39" fontId="1" fillId="6" borderId="12" xfId="0" applyNumberFormat="1" applyFont="1" applyFill="1" applyBorder="1" applyAlignment="1">
      <alignment vertical="center"/>
    </xf>
    <xf numFmtId="0" fontId="1" fillId="6" borderId="12" xfId="0" applyFont="1" applyFill="1" applyBorder="1" applyAlignment="1">
      <alignment vertical="center"/>
    </xf>
    <xf numFmtId="2" fontId="21" fillId="6" borderId="12" xfId="0" applyNumberFormat="1" applyFont="1" applyFill="1" applyBorder="1" applyAlignment="1">
      <alignment vertical="center"/>
    </xf>
    <xf numFmtId="167" fontId="21" fillId="6" borderId="12" xfId="1" applyNumberFormat="1" applyFont="1" applyFill="1" applyBorder="1" applyAlignment="1">
      <alignment horizontal="center" vertical="center"/>
    </xf>
    <xf numFmtId="0" fontId="21" fillId="6" borderId="12" xfId="8" applyNumberFormat="1" applyFont="1" applyFill="1" applyBorder="1" applyAlignment="1">
      <alignment vertical="center"/>
    </xf>
    <xf numFmtId="167" fontId="108" fillId="6" borderId="12" xfId="1" applyNumberFormat="1" applyFont="1" applyFill="1" applyBorder="1" applyAlignment="1">
      <alignment horizontal="right" vertical="center"/>
    </xf>
    <xf numFmtId="0" fontId="152" fillId="0" borderId="12" xfId="0" applyFont="1" applyBorder="1" applyAlignment="1">
      <alignment horizontal="center"/>
    </xf>
    <xf numFmtId="0" fontId="152" fillId="0" borderId="12" xfId="0" applyFont="1" applyBorder="1" applyAlignment="1">
      <alignment horizontal="center" wrapText="1"/>
    </xf>
    <xf numFmtId="0" fontId="153" fillId="0" borderId="12" xfId="0" applyFont="1" applyBorder="1" applyAlignment="1">
      <alignment horizontal="center"/>
    </xf>
    <xf numFmtId="0" fontId="153" fillId="0" borderId="14" xfId="0" applyFont="1" applyBorder="1" applyAlignment="1">
      <alignment horizontal="center"/>
    </xf>
    <xf numFmtId="0" fontId="153" fillId="0" borderId="27" xfId="0" applyFont="1" applyBorder="1" applyAlignment="1">
      <alignment horizontal="center"/>
    </xf>
    <xf numFmtId="0" fontId="153" fillId="0" borderId="28" xfId="0" applyFont="1" applyBorder="1" applyAlignment="1">
      <alignment horizontal="center"/>
    </xf>
    <xf numFmtId="0" fontId="153" fillId="0" borderId="33" xfId="0" applyFont="1" applyBorder="1" applyAlignment="1">
      <alignment horizontal="center"/>
    </xf>
    <xf numFmtId="0" fontId="154" fillId="0" borderId="0" xfId="0" applyFont="1" applyAlignment="1">
      <alignment horizontal="center"/>
    </xf>
    <xf numFmtId="0" fontId="152" fillId="0" borderId="27" xfId="0" applyFont="1" applyBorder="1" applyAlignment="1">
      <alignment horizontal="center"/>
    </xf>
    <xf numFmtId="0" fontId="154" fillId="0" borderId="12" xfId="0" applyFont="1" applyBorder="1" applyAlignment="1">
      <alignment horizontal="center"/>
    </xf>
    <xf numFmtId="1" fontId="152" fillId="0" borderId="12" xfId="0" applyNumberFormat="1" applyFont="1" applyBorder="1" applyAlignment="1">
      <alignment horizontal="center"/>
    </xf>
    <xf numFmtId="0" fontId="152" fillId="27" borderId="27" xfId="0" applyFont="1" applyFill="1" applyBorder="1"/>
    <xf numFmtId="0" fontId="152" fillId="27" borderId="20" xfId="0" applyFont="1" applyFill="1" applyBorder="1"/>
    <xf numFmtId="1" fontId="3" fillId="0" borderId="12" xfId="0" applyNumberFormat="1" applyFont="1" applyBorder="1" applyAlignment="1">
      <alignment horizontal="center" vertical="center"/>
    </xf>
    <xf numFmtId="172" fontId="3" fillId="0" borderId="12" xfId="0" applyNumberFormat="1" applyFont="1" applyBorder="1" applyAlignment="1">
      <alignment horizontal="center" vertical="center"/>
    </xf>
    <xf numFmtId="0" fontId="82" fillId="0" borderId="12" xfId="81" applyFont="1" applyBorder="1" applyAlignment="1">
      <alignment horizontal="left" vertical="center" wrapText="1"/>
    </xf>
    <xf numFmtId="0" fontId="82" fillId="0" borderId="12" xfId="81" applyFont="1" applyBorder="1" applyAlignment="1">
      <alignment horizontal="center" vertical="center" wrapText="1"/>
    </xf>
    <xf numFmtId="2" fontId="0" fillId="6" borderId="12" xfId="43" applyNumberFormat="1" applyFont="1" applyFill="1" applyBorder="1" applyAlignment="1">
      <alignment vertical="center"/>
    </xf>
    <xf numFmtId="0" fontId="156" fillId="0" borderId="82" xfId="0" applyFont="1" applyBorder="1" applyAlignment="1">
      <alignment vertical="top" wrapText="1"/>
    </xf>
    <xf numFmtId="0" fontId="156" fillId="0" borderId="82" xfId="0" quotePrefix="1" applyFont="1" applyBorder="1" applyAlignment="1">
      <alignment horizontal="left" vertical="top" wrapText="1"/>
    </xf>
    <xf numFmtId="0" fontId="155" fillId="0" borderId="82" xfId="0" applyFont="1" applyBorder="1" applyAlignment="1">
      <alignment vertical="top" wrapText="1"/>
    </xf>
    <xf numFmtId="0" fontId="156" fillId="0" borderId="0" xfId="0" quotePrefix="1" applyFont="1" applyAlignment="1">
      <alignment horizontal="left" vertical="top" wrapText="1"/>
    </xf>
    <xf numFmtId="0" fontId="157" fillId="0" borderId="82" xfId="0" quotePrefix="1" applyFont="1" applyBorder="1" applyAlignment="1">
      <alignment horizontal="left" vertical="top" wrapText="1"/>
    </xf>
    <xf numFmtId="0" fontId="156" fillId="0" borderId="82" xfId="0" applyFont="1" applyBorder="1" applyAlignment="1">
      <alignment horizontal="left" vertical="top" wrapText="1"/>
    </xf>
    <xf numFmtId="0" fontId="157" fillId="0" borderId="82" xfId="0" applyFont="1" applyBorder="1" applyAlignment="1">
      <alignment vertical="top" wrapText="1"/>
    </xf>
    <xf numFmtId="0" fontId="155" fillId="0" borderId="82" xfId="0" applyFont="1" applyBorder="1" applyAlignment="1">
      <alignment horizontal="left" vertical="top" wrapText="1"/>
    </xf>
    <xf numFmtId="0" fontId="156" fillId="0" borderId="83" xfId="0" applyFont="1" applyBorder="1" applyAlignment="1">
      <alignment vertical="top" wrapText="1"/>
    </xf>
    <xf numFmtId="0" fontId="21" fillId="6" borderId="0" xfId="45" applyFont="1" applyFill="1" applyAlignment="1">
      <alignment horizontal="center" vertical="center" wrapText="1"/>
    </xf>
    <xf numFmtId="0" fontId="0" fillId="0" borderId="33" xfId="0" applyBorder="1" applyAlignment="1">
      <alignment horizontal="center" vertical="center"/>
    </xf>
    <xf numFmtId="0" fontId="48" fillId="0" borderId="12" xfId="81" applyFont="1" applyBorder="1" applyAlignment="1">
      <alignment horizontal="center" vertical="center" wrapText="1"/>
    </xf>
    <xf numFmtId="0" fontId="3" fillId="0" borderId="12" xfId="0" applyFont="1" applyBorder="1" applyAlignment="1">
      <alignment horizontal="center" vertical="center" wrapText="1"/>
    </xf>
    <xf numFmtId="0" fontId="3" fillId="0" borderId="33" xfId="0" applyFont="1" applyBorder="1" applyAlignment="1">
      <alignment horizontal="center" vertical="center" wrapText="1"/>
    </xf>
    <xf numFmtId="43" fontId="47" fillId="0" borderId="12" xfId="53" applyFont="1" applyFill="1" applyBorder="1" applyAlignment="1">
      <alignment horizontal="center" vertical="center" wrapText="1"/>
    </xf>
    <xf numFmtId="0" fontId="3" fillId="0" borderId="27" xfId="0" applyFont="1" applyBorder="1" applyAlignment="1">
      <alignment horizontal="center" vertical="center" wrapText="1"/>
    </xf>
    <xf numFmtId="0" fontId="21" fillId="0" borderId="74" xfId="43" applyFont="1" applyBorder="1" applyAlignment="1" applyProtection="1">
      <alignment horizontal="left" vertical="center" wrapText="1"/>
      <protection locked="0"/>
    </xf>
    <xf numFmtId="0" fontId="108" fillId="6" borderId="12" xfId="43" applyFont="1" applyFill="1" applyBorder="1" applyAlignment="1">
      <alignment horizontal="right" vertical="center"/>
    </xf>
    <xf numFmtId="0" fontId="3" fillId="0" borderId="12" xfId="0" applyFont="1" applyBorder="1" applyAlignment="1">
      <alignment horizontal="center" vertical="center"/>
    </xf>
    <xf numFmtId="0" fontId="0" fillId="0" borderId="12" xfId="0" applyBorder="1" applyAlignment="1">
      <alignment horizontal="center" vertical="center" wrapText="1"/>
    </xf>
    <xf numFmtId="0" fontId="0" fillId="0" borderId="12" xfId="0" applyBorder="1" applyAlignment="1">
      <alignment horizontal="center" vertical="center"/>
    </xf>
    <xf numFmtId="0" fontId="0" fillId="0" borderId="12" xfId="116" applyFont="1" applyBorder="1"/>
    <xf numFmtId="0" fontId="21" fillId="0" borderId="75" xfId="23" applyFont="1" applyBorder="1" applyAlignment="1">
      <alignment horizontal="justify" vertical="center"/>
    </xf>
    <xf numFmtId="0" fontId="4" fillId="0" borderId="45" xfId="62" applyFont="1" applyBorder="1" applyAlignment="1">
      <alignment horizontal="left" vertical="top" wrapText="1"/>
    </xf>
    <xf numFmtId="0" fontId="4" fillId="0" borderId="46" xfId="62" applyFont="1" applyBorder="1"/>
    <xf numFmtId="0" fontId="4" fillId="0" borderId="46" xfId="62" applyFont="1" applyBorder="1" applyAlignment="1">
      <alignment horizontal="left" vertical="top" wrapText="1"/>
    </xf>
    <xf numFmtId="0" fontId="4" fillId="0" borderId="48" xfId="62" applyFont="1" applyBorder="1" applyAlignment="1">
      <alignment horizontal="left" vertical="top" wrapText="1"/>
    </xf>
    <xf numFmtId="0" fontId="4" fillId="0" borderId="0" xfId="62" applyFont="1" applyAlignment="1">
      <alignment horizontal="left" vertical="top" wrapText="1"/>
    </xf>
    <xf numFmtId="0" fontId="5" fillId="24" borderId="12" xfId="62" applyFont="1" applyFill="1" applyBorder="1" applyAlignment="1">
      <alignment horizontal="center"/>
    </xf>
    <xf numFmtId="0" fontId="5" fillId="3" borderId="12" xfId="62" applyFont="1" applyFill="1" applyBorder="1" applyAlignment="1">
      <alignment horizontal="center"/>
    </xf>
    <xf numFmtId="0" fontId="5" fillId="48" borderId="12" xfId="62" applyFont="1" applyFill="1" applyBorder="1" applyAlignment="1">
      <alignment horizontal="center" vertical="center"/>
    </xf>
    <xf numFmtId="0" fontId="114" fillId="48" borderId="12" xfId="62" applyFont="1" applyFill="1" applyBorder="1" applyAlignment="1">
      <alignment horizontal="center" vertical="center"/>
    </xf>
    <xf numFmtId="0" fontId="5" fillId="3" borderId="12" xfId="62" applyFont="1" applyFill="1" applyBorder="1" applyAlignment="1">
      <alignment horizontal="center" vertical="top" wrapText="1"/>
    </xf>
    <xf numFmtId="0" fontId="5" fillId="3" borderId="12" xfId="62" applyFont="1" applyFill="1" applyBorder="1" applyAlignment="1">
      <alignment horizontal="center" wrapText="1"/>
    </xf>
    <xf numFmtId="41" fontId="7" fillId="8" borderId="12" xfId="0" applyNumberFormat="1" applyFont="1" applyFill="1" applyBorder="1" applyAlignment="1">
      <alignment horizontal="center" vertical="center"/>
    </xf>
    <xf numFmtId="0" fontId="7" fillId="27" borderId="28" xfId="0" applyFont="1" applyFill="1" applyBorder="1" applyAlignment="1">
      <alignment horizontal="center" vertical="center"/>
    </xf>
    <xf numFmtId="0" fontId="4" fillId="0" borderId="1" xfId="0" applyFont="1" applyBorder="1" applyAlignment="1">
      <alignment horizontal="left" vertical="top" wrapText="1"/>
    </xf>
    <xf numFmtId="0" fontId="4" fillId="0" borderId="2" xfId="0" applyFont="1" applyBorder="1" applyAlignment="1">
      <alignment horizontal="left" vertical="top" wrapText="1"/>
    </xf>
    <xf numFmtId="0" fontId="7" fillId="2" borderId="5" xfId="0" applyFont="1" applyFill="1" applyBorder="1" applyAlignment="1">
      <alignment horizontal="center" vertical="center"/>
    </xf>
    <xf numFmtId="0" fontId="7" fillId="2" borderId="7" xfId="0" applyFont="1" applyFill="1" applyBorder="1" applyAlignment="1">
      <alignment horizontal="center" vertical="center"/>
    </xf>
    <xf numFmtId="2" fontId="7" fillId="2" borderId="5" xfId="0" applyNumberFormat="1" applyFont="1" applyFill="1" applyBorder="1" applyAlignment="1">
      <alignment horizontal="center" vertical="center"/>
    </xf>
    <xf numFmtId="2" fontId="7" fillId="2" borderId="7" xfId="0" applyNumberFormat="1" applyFont="1" applyFill="1" applyBorder="1" applyAlignment="1">
      <alignment horizontal="center" vertical="center"/>
    </xf>
    <xf numFmtId="41" fontId="5" fillId="3" borderId="6" xfId="2" applyNumberFormat="1" applyFont="1" applyFill="1" applyBorder="1" applyAlignment="1" applyProtection="1">
      <alignment horizontal="center" vertical="center"/>
    </xf>
    <xf numFmtId="41" fontId="7" fillId="4" borderId="5" xfId="2" applyNumberFormat="1" applyFont="1" applyFill="1" applyBorder="1" applyAlignment="1" applyProtection="1">
      <alignment horizontal="center" vertical="center"/>
    </xf>
    <xf numFmtId="41" fontId="7" fillId="4" borderId="7" xfId="2" applyNumberFormat="1" applyFont="1" applyFill="1" applyBorder="1" applyAlignment="1" applyProtection="1">
      <alignment horizontal="center" vertical="center"/>
    </xf>
    <xf numFmtId="41" fontId="7" fillId="4" borderId="10" xfId="2" applyNumberFormat="1" applyFont="1" applyFill="1" applyBorder="1" applyAlignment="1" applyProtection="1">
      <alignment horizontal="center" vertical="center"/>
    </xf>
    <xf numFmtId="41" fontId="5" fillId="4" borderId="6" xfId="1" applyNumberFormat="1" applyFont="1" applyFill="1" applyBorder="1" applyAlignment="1" applyProtection="1">
      <alignment horizontal="center" vertical="center"/>
    </xf>
    <xf numFmtId="41" fontId="5" fillId="3" borderId="8" xfId="2" applyNumberFormat="1" applyFont="1" applyFill="1" applyBorder="1" applyAlignment="1" applyProtection="1">
      <alignment horizontal="center" vertical="center"/>
    </xf>
    <xf numFmtId="41" fontId="5" fillId="4" borderId="9" xfId="1" applyNumberFormat="1" applyFont="1" applyFill="1" applyBorder="1" applyAlignment="1" applyProtection="1">
      <alignment horizontal="center" vertical="center"/>
    </xf>
    <xf numFmtId="41" fontId="7" fillId="2" borderId="6" xfId="0" applyNumberFormat="1" applyFont="1" applyFill="1" applyBorder="1" applyAlignment="1">
      <alignment horizontal="center" vertical="center"/>
    </xf>
    <xf numFmtId="41" fontId="7" fillId="2" borderId="9" xfId="0" applyNumberFormat="1" applyFont="1" applyFill="1" applyBorder="1" applyAlignment="1">
      <alignment horizontal="center" vertical="center"/>
    </xf>
    <xf numFmtId="0" fontId="0" fillId="0" borderId="12" xfId="0" applyBorder="1" applyAlignment="1">
      <alignment horizontal="left" vertical="center"/>
    </xf>
    <xf numFmtId="0" fontId="3" fillId="0" borderId="27" xfId="0" applyFont="1" applyBorder="1" applyAlignment="1">
      <alignment horizontal="center"/>
    </xf>
    <xf numFmtId="0" fontId="3" fillId="0" borderId="28" xfId="0" applyFont="1" applyBorder="1" applyAlignment="1">
      <alignment horizontal="center"/>
    </xf>
    <xf numFmtId="164" fontId="5" fillId="5" borderId="13" xfId="2" applyFont="1" applyFill="1" applyBorder="1" applyAlignment="1" applyProtection="1">
      <alignment horizontal="center" vertical="center"/>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0" borderId="2" xfId="0" applyFont="1" applyBorder="1" applyAlignment="1">
      <alignment horizontal="left" vertical="center"/>
    </xf>
    <xf numFmtId="0" fontId="4" fillId="0" borderId="0" xfId="0" applyFont="1" applyAlignment="1">
      <alignment horizontal="left" vertical="center"/>
    </xf>
    <xf numFmtId="0" fontId="5" fillId="5" borderId="13" xfId="0" applyFont="1" applyFill="1" applyBorder="1" applyAlignment="1">
      <alignment horizontal="center" vertical="center"/>
    </xf>
    <xf numFmtId="0" fontId="6" fillId="5" borderId="13" xfId="0" applyFont="1" applyFill="1" applyBorder="1" applyAlignment="1">
      <alignment vertical="center"/>
    </xf>
    <xf numFmtId="0" fontId="7" fillId="5" borderId="13" xfId="0" applyFont="1" applyFill="1" applyBorder="1" applyAlignment="1">
      <alignment horizontal="center" vertical="center"/>
    </xf>
    <xf numFmtId="164" fontId="5" fillId="5" borderId="3" xfId="2" applyFont="1" applyFill="1" applyBorder="1" applyAlignment="1" applyProtection="1">
      <alignment horizontal="center" vertical="center" wrapText="1"/>
    </xf>
    <xf numFmtId="164" fontId="5" fillId="15" borderId="3" xfId="2" applyFont="1" applyFill="1" applyBorder="1" applyAlignment="1" applyProtection="1">
      <alignment horizontal="center" vertical="center" wrapText="1"/>
    </xf>
    <xf numFmtId="164" fontId="5" fillId="5" borderId="13" xfId="2" applyFont="1" applyFill="1" applyBorder="1" applyAlignment="1" applyProtection="1">
      <alignment horizontal="center" vertical="center" wrapText="1"/>
    </xf>
    <xf numFmtId="164" fontId="6" fillId="5" borderId="13" xfId="2" applyFont="1" applyFill="1" applyBorder="1" applyAlignment="1" applyProtection="1">
      <alignment vertical="center"/>
    </xf>
    <xf numFmtId="164" fontId="6" fillId="5" borderId="13" xfId="2" applyFont="1" applyFill="1" applyBorder="1" applyAlignment="1" applyProtection="1">
      <alignment horizontal="center" vertical="center"/>
    </xf>
    <xf numFmtId="4" fontId="7" fillId="0" borderId="6" xfId="6" applyNumberFormat="1" applyFont="1" applyBorder="1" applyAlignment="1">
      <alignment horizontal="center" vertical="center"/>
    </xf>
    <xf numFmtId="4" fontId="7" fillId="0" borderId="9" xfId="6" applyNumberFormat="1" applyFont="1" applyBorder="1" applyAlignment="1">
      <alignment horizontal="center" vertical="center"/>
    </xf>
    <xf numFmtId="4" fontId="27" fillId="14" borderId="5" xfId="6" applyNumberFormat="1" applyFont="1" applyFill="1" applyBorder="1" applyAlignment="1">
      <alignment horizontal="center" vertical="center"/>
    </xf>
    <xf numFmtId="4" fontId="27" fillId="14" borderId="10" xfId="6" applyNumberFormat="1" applyFont="1" applyFill="1" applyBorder="1" applyAlignment="1">
      <alignment horizontal="center" vertical="center"/>
    </xf>
    <xf numFmtId="4" fontId="18" fillId="50" borderId="5" xfId="6" applyNumberFormat="1" applyFont="1" applyFill="1" applyBorder="1" applyAlignment="1">
      <alignment horizontal="center" vertical="center"/>
    </xf>
    <xf numFmtId="4" fontId="18" fillId="50" borderId="10" xfId="6" applyNumberFormat="1" applyFont="1" applyFill="1" applyBorder="1" applyAlignment="1">
      <alignment horizontal="center" vertical="center"/>
    </xf>
    <xf numFmtId="0" fontId="6" fillId="15" borderId="10" xfId="6" applyFill="1" applyBorder="1" applyAlignment="1">
      <alignment horizontal="center" vertical="center"/>
    </xf>
    <xf numFmtId="0" fontId="3" fillId="15" borderId="10" xfId="6" applyFont="1" applyFill="1" applyBorder="1" applyAlignment="1">
      <alignment horizontal="center" vertical="center"/>
    </xf>
    <xf numFmtId="4" fontId="27" fillId="14" borderId="5" xfId="6" applyNumberFormat="1" applyFont="1" applyFill="1" applyBorder="1" applyAlignment="1">
      <alignment horizontal="center" vertical="center" wrapText="1"/>
    </xf>
    <xf numFmtId="4" fontId="27" fillId="14" borderId="10" xfId="6" applyNumberFormat="1" applyFont="1" applyFill="1" applyBorder="1" applyAlignment="1">
      <alignment horizontal="center" vertical="center" wrapText="1"/>
    </xf>
    <xf numFmtId="4" fontId="18" fillId="14" borderId="23" xfId="6" applyNumberFormat="1" applyFont="1" applyFill="1" applyBorder="1" applyAlignment="1">
      <alignment horizontal="center" vertical="center" wrapText="1"/>
    </xf>
    <xf numFmtId="4" fontId="27" fillId="14" borderId="24" xfId="6" applyNumberFormat="1" applyFont="1" applyFill="1" applyBorder="1" applyAlignment="1">
      <alignment horizontal="center" vertical="center"/>
    </xf>
    <xf numFmtId="4" fontId="6" fillId="0" borderId="1" xfId="6" applyNumberFormat="1" applyBorder="1" applyAlignment="1">
      <alignment horizontal="center" vertical="center" wrapText="1"/>
    </xf>
    <xf numFmtId="4" fontId="6" fillId="0" borderId="2" xfId="6" applyNumberFormat="1" applyBorder="1" applyAlignment="1">
      <alignment horizontal="center" vertical="center" wrapText="1"/>
    </xf>
    <xf numFmtId="4" fontId="6" fillId="0" borderId="3" xfId="6" applyNumberFormat="1" applyBorder="1" applyAlignment="1">
      <alignment horizontal="center" vertical="center" wrapText="1"/>
    </xf>
    <xf numFmtId="4" fontId="6" fillId="0" borderId="18" xfId="6" applyNumberFormat="1" applyBorder="1" applyAlignment="1">
      <alignment horizontal="center" vertical="center" wrapText="1"/>
    </xf>
    <xf numFmtId="4" fontId="7" fillId="13" borderId="16" xfId="6" applyNumberFormat="1" applyFont="1" applyFill="1" applyBorder="1" applyAlignment="1">
      <alignment horizontal="center" vertical="center"/>
    </xf>
    <xf numFmtId="4" fontId="7" fillId="13" borderId="17" xfId="6" applyNumberFormat="1" applyFont="1" applyFill="1" applyBorder="1" applyAlignment="1">
      <alignment horizontal="center" vertical="center"/>
    </xf>
    <xf numFmtId="168" fontId="18" fillId="0" borderId="19" xfId="6" applyNumberFormat="1" applyFont="1" applyBorder="1" applyAlignment="1">
      <alignment horizontal="center" vertical="center" wrapText="1"/>
    </xf>
    <xf numFmtId="168" fontId="18" fillId="0" borderId="20" xfId="6" applyNumberFormat="1" applyFont="1" applyBorder="1" applyAlignment="1">
      <alignment horizontal="center" vertical="center" wrapText="1"/>
    </xf>
    <xf numFmtId="168" fontId="18" fillId="0" borderId="19" xfId="6" applyNumberFormat="1" applyFont="1" applyBorder="1" applyAlignment="1">
      <alignment horizontal="left" vertical="center" wrapText="1"/>
    </xf>
    <xf numFmtId="168" fontId="18" fillId="0" borderId="20" xfId="6" applyNumberFormat="1" applyFont="1" applyBorder="1" applyAlignment="1">
      <alignment horizontal="left" vertical="center" wrapText="1"/>
    </xf>
    <xf numFmtId="168" fontId="18" fillId="0" borderId="21" xfId="6" applyNumberFormat="1" applyFont="1" applyBorder="1" applyAlignment="1">
      <alignment horizontal="left" vertical="center" wrapText="1"/>
    </xf>
    <xf numFmtId="168" fontId="18" fillId="0" borderId="22" xfId="6" applyNumberFormat="1" applyFont="1" applyBorder="1" applyAlignment="1">
      <alignment horizontal="left" vertical="center" wrapText="1"/>
    </xf>
    <xf numFmtId="0" fontId="47" fillId="44" borderId="27" xfId="114" applyFont="1" applyFill="1" applyBorder="1" applyAlignment="1">
      <alignment horizontal="left" vertical="center" wrapText="1"/>
    </xf>
    <xf numFmtId="0" fontId="47" fillId="44" borderId="28" xfId="114" applyFont="1" applyFill="1" applyBorder="1" applyAlignment="1">
      <alignment horizontal="left" vertical="center" wrapText="1"/>
    </xf>
    <xf numFmtId="14" fontId="47" fillId="44" borderId="27" xfId="114" applyNumberFormat="1" applyFont="1" applyFill="1" applyBorder="1" applyAlignment="1">
      <alignment horizontal="left" vertical="center"/>
    </xf>
    <xf numFmtId="14" fontId="47" fillId="44" borderId="28" xfId="114" applyNumberFormat="1" applyFont="1" applyFill="1" applyBorder="1" applyAlignment="1">
      <alignment horizontal="left" vertical="center"/>
    </xf>
    <xf numFmtId="0" fontId="47" fillId="44" borderId="27" xfId="0" applyFont="1" applyFill="1" applyBorder="1" applyAlignment="1">
      <alignment horizontal="left" vertical="center"/>
    </xf>
    <xf numFmtId="0" fontId="47" fillId="44" borderId="28" xfId="0" applyFont="1" applyFill="1" applyBorder="1" applyAlignment="1">
      <alignment horizontal="left" vertical="center"/>
    </xf>
    <xf numFmtId="0" fontId="47" fillId="17" borderId="12" xfId="115" applyFont="1" applyFill="1" applyBorder="1" applyAlignment="1">
      <alignment horizontal="center" vertical="center" wrapText="1"/>
    </xf>
    <xf numFmtId="43" fontId="3" fillId="20" borderId="22" xfId="13" applyNumberFormat="1" applyFont="1" applyFill="1" applyBorder="1" applyAlignment="1">
      <alignment horizontal="center" vertical="center"/>
    </xf>
    <xf numFmtId="0" fontId="3" fillId="20" borderId="22" xfId="13" applyFont="1" applyFill="1" applyBorder="1" applyAlignment="1">
      <alignment horizontal="center" vertical="center"/>
    </xf>
    <xf numFmtId="43" fontId="3" fillId="20" borderId="22" xfId="17" applyFont="1" applyFill="1" applyBorder="1" applyAlignment="1">
      <alignment horizontal="center" vertical="center"/>
    </xf>
    <xf numFmtId="43" fontId="3" fillId="20" borderId="38" xfId="17" applyFont="1" applyFill="1" applyBorder="1" applyAlignment="1">
      <alignment horizontal="center" vertical="center"/>
    </xf>
    <xf numFmtId="0" fontId="41" fillId="0" borderId="3" xfId="13" applyFont="1" applyBorder="1" applyAlignment="1">
      <alignment horizontal="center" vertical="center"/>
    </xf>
    <xf numFmtId="0" fontId="41" fillId="0" borderId="0" xfId="13" applyFont="1" applyAlignment="1">
      <alignment horizontal="center" vertical="center"/>
    </xf>
    <xf numFmtId="0" fontId="42" fillId="18" borderId="29" xfId="13" applyFont="1" applyFill="1" applyBorder="1" applyAlignment="1">
      <alignment horizontal="center" vertical="center" wrapText="1"/>
    </xf>
    <xf numFmtId="0" fontId="42" fillId="18" borderId="32" xfId="13" applyFont="1" applyFill="1" applyBorder="1" applyAlignment="1">
      <alignment horizontal="center" vertical="center" wrapText="1"/>
    </xf>
    <xf numFmtId="0" fontId="42" fillId="18" borderId="15" xfId="13" applyFont="1" applyFill="1" applyBorder="1" applyAlignment="1">
      <alignment horizontal="center" vertical="center" wrapText="1"/>
    </xf>
    <xf numFmtId="0" fontId="42" fillId="18" borderId="33" xfId="13" applyFont="1" applyFill="1" applyBorder="1" applyAlignment="1">
      <alignment horizontal="center" vertical="center" wrapText="1"/>
    </xf>
    <xf numFmtId="0" fontId="42" fillId="18" borderId="30" xfId="13" applyFont="1" applyFill="1" applyBorder="1" applyAlignment="1">
      <alignment horizontal="center" vertical="center" wrapText="1"/>
    </xf>
    <xf numFmtId="0" fontId="42" fillId="18" borderId="31" xfId="13" applyFont="1" applyFill="1" applyBorder="1" applyAlignment="1">
      <alignment horizontal="center" vertical="center" wrapText="1"/>
    </xf>
    <xf numFmtId="0" fontId="3" fillId="19" borderId="34" xfId="13" applyFont="1" applyFill="1" applyBorder="1" applyAlignment="1">
      <alignment horizontal="center" vertical="center"/>
    </xf>
    <xf numFmtId="0" fontId="3" fillId="19" borderId="12" xfId="13" applyFont="1" applyFill="1" applyBorder="1" applyAlignment="1">
      <alignment horizontal="center" vertical="center"/>
    </xf>
    <xf numFmtId="0" fontId="41" fillId="49" borderId="12" xfId="13" applyFont="1" applyFill="1" applyBorder="1" applyAlignment="1">
      <alignment horizontal="center" vertical="center"/>
    </xf>
    <xf numFmtId="0" fontId="40" fillId="0" borderId="14" xfId="13" applyFont="1" applyBorder="1" applyAlignment="1">
      <alignment horizontal="left" vertical="center" wrapText="1"/>
    </xf>
    <xf numFmtId="0" fontId="40" fillId="0" borderId="33" xfId="13" applyFont="1" applyBorder="1" applyAlignment="1">
      <alignment horizontal="left" vertical="center" wrapText="1"/>
    </xf>
    <xf numFmtId="0" fontId="142" fillId="51" borderId="0" xfId="21" applyFont="1" applyFill="1" applyAlignment="1">
      <alignment horizontal="left" vertical="center"/>
    </xf>
    <xf numFmtId="0" fontId="142" fillId="51" borderId="54" xfId="21" applyFont="1" applyFill="1" applyBorder="1" applyAlignment="1">
      <alignment horizontal="left" vertical="center"/>
    </xf>
    <xf numFmtId="0" fontId="108" fillId="26" borderId="12" xfId="19" applyNumberFormat="1" applyFont="1" applyFill="1" applyBorder="1" applyAlignment="1">
      <alignment horizontal="center" vertical="center" wrapText="1"/>
    </xf>
    <xf numFmtId="0" fontId="47" fillId="8" borderId="12" xfId="19" applyNumberFormat="1" applyFont="1" applyFill="1" applyBorder="1" applyAlignment="1">
      <alignment horizontal="center" vertical="center" wrapText="1"/>
    </xf>
    <xf numFmtId="0" fontId="41" fillId="28" borderId="12" xfId="13" applyFont="1" applyFill="1" applyBorder="1" applyAlignment="1">
      <alignment horizontal="center" vertical="center"/>
    </xf>
    <xf numFmtId="0" fontId="40" fillId="8" borderId="14" xfId="13" applyFont="1" applyFill="1" applyBorder="1" applyAlignment="1">
      <alignment horizontal="center" vertical="center" wrapText="1"/>
    </xf>
    <xf numFmtId="0" fontId="40" fillId="8" borderId="33" xfId="13" applyFont="1" applyFill="1" applyBorder="1" applyAlignment="1">
      <alignment horizontal="center" vertical="center" wrapText="1"/>
    </xf>
    <xf numFmtId="164" fontId="47" fillId="15" borderId="12" xfId="19" applyFont="1" applyFill="1" applyBorder="1" applyAlignment="1" applyProtection="1">
      <alignment horizontal="center" vertical="center" wrapText="1"/>
    </xf>
    <xf numFmtId="0" fontId="47" fillId="15" borderId="14" xfId="18" applyFont="1" applyFill="1" applyBorder="1" applyAlignment="1">
      <alignment horizontal="center" vertical="center" wrapText="1"/>
    </xf>
    <xf numFmtId="0" fontId="47" fillId="15" borderId="33" xfId="18" applyFont="1" applyFill="1" applyBorder="1" applyAlignment="1">
      <alignment horizontal="center" vertical="center" wrapText="1"/>
    </xf>
    <xf numFmtId="164" fontId="47" fillId="15" borderId="27" xfId="19" applyFont="1" applyFill="1" applyBorder="1" applyAlignment="1" applyProtection="1">
      <alignment horizontal="center" vertical="center" wrapText="1"/>
    </xf>
    <xf numFmtId="164" fontId="47" fillId="15" borderId="20" xfId="19" applyFont="1" applyFill="1" applyBorder="1" applyAlignment="1" applyProtection="1">
      <alignment horizontal="center" vertical="center" wrapText="1"/>
    </xf>
    <xf numFmtId="164" fontId="47" fillId="15" borderId="28" xfId="19" applyFont="1" applyFill="1" applyBorder="1" applyAlignment="1" applyProtection="1">
      <alignment horizontal="center" vertical="center" wrapText="1"/>
    </xf>
    <xf numFmtId="164" fontId="47" fillId="15" borderId="27" xfId="19" applyFont="1" applyFill="1" applyBorder="1" applyAlignment="1" applyProtection="1">
      <alignment horizontal="center" vertical="center"/>
    </xf>
    <xf numFmtId="164" fontId="47" fillId="15" borderId="28" xfId="19" applyFont="1" applyFill="1" applyBorder="1" applyAlignment="1" applyProtection="1">
      <alignment horizontal="center" vertical="center"/>
    </xf>
    <xf numFmtId="0" fontId="42" fillId="0" borderId="40" xfId="13" applyFont="1" applyBorder="1" applyAlignment="1">
      <alignment horizontal="center" vertical="center"/>
    </xf>
    <xf numFmtId="0" fontId="42" fillId="0" borderId="41" xfId="13" applyFont="1" applyBorder="1" applyAlignment="1">
      <alignment horizontal="center" vertical="center"/>
    </xf>
    <xf numFmtId="0" fontId="42" fillId="0" borderId="42" xfId="13" applyFont="1" applyBorder="1" applyAlignment="1">
      <alignment horizontal="center" vertical="center"/>
    </xf>
    <xf numFmtId="0" fontId="42" fillId="0" borderId="40" xfId="13" applyFont="1" applyBorder="1" applyAlignment="1">
      <alignment horizontal="center" vertical="center" wrapText="1"/>
    </xf>
    <xf numFmtId="0" fontId="42" fillId="0" borderId="41" xfId="13" applyFont="1" applyBorder="1" applyAlignment="1">
      <alignment horizontal="center" vertical="center" wrapText="1"/>
    </xf>
    <xf numFmtId="0" fontId="42" fillId="0" borderId="42" xfId="13" applyFont="1" applyBorder="1" applyAlignment="1">
      <alignment horizontal="center" vertical="center" wrapText="1"/>
    </xf>
    <xf numFmtId="0" fontId="18" fillId="9" borderId="23" xfId="13" applyFont="1" applyFill="1" applyBorder="1" applyAlignment="1">
      <alignment horizontal="center"/>
    </xf>
    <xf numFmtId="0" fontId="18" fillId="9" borderId="26" xfId="13" applyFont="1" applyFill="1" applyBorder="1" applyAlignment="1">
      <alignment horizontal="center"/>
    </xf>
    <xf numFmtId="0" fontId="18" fillId="9" borderId="24" xfId="13" applyFont="1" applyFill="1" applyBorder="1" applyAlignment="1">
      <alignment horizontal="center"/>
    </xf>
    <xf numFmtId="0" fontId="3" fillId="11" borderId="41" xfId="13" applyFont="1" applyFill="1" applyBorder="1" applyAlignment="1">
      <alignment horizontal="center" vertical="center" wrapText="1"/>
    </xf>
    <xf numFmtId="0" fontId="3" fillId="11" borderId="43" xfId="13" applyFont="1" applyFill="1" applyBorder="1" applyAlignment="1">
      <alignment horizontal="center" vertical="center" wrapText="1"/>
    </xf>
    <xf numFmtId="0" fontId="3" fillId="11" borderId="51" xfId="13" applyFont="1" applyFill="1" applyBorder="1" applyAlignment="1">
      <alignment horizontal="center" vertical="center" wrapText="1"/>
    </xf>
    <xf numFmtId="0" fontId="3" fillId="11" borderId="52" xfId="13" applyFont="1" applyFill="1" applyBorder="1" applyAlignment="1">
      <alignment horizontal="center" vertical="center" wrapText="1"/>
    </xf>
    <xf numFmtId="0" fontId="57" fillId="30" borderId="1" xfId="13" applyFont="1" applyFill="1" applyBorder="1" applyAlignment="1">
      <alignment horizontal="center"/>
    </xf>
    <xf numFmtId="0" fontId="57" fillId="30" borderId="25" xfId="13" applyFont="1" applyFill="1" applyBorder="1" applyAlignment="1">
      <alignment horizontal="center"/>
    </xf>
    <xf numFmtId="0" fontId="6" fillId="10" borderId="12" xfId="13" applyFill="1" applyBorder="1" applyAlignment="1">
      <alignment horizontal="center"/>
    </xf>
    <xf numFmtId="0" fontId="6" fillId="24" borderId="12" xfId="13" applyFill="1" applyBorder="1" applyAlignment="1">
      <alignment horizontal="center"/>
    </xf>
    <xf numFmtId="0" fontId="54" fillId="30" borderId="45" xfId="13" applyFont="1" applyFill="1" applyBorder="1"/>
    <xf numFmtId="0" fontId="54" fillId="30" borderId="46" xfId="13" applyFont="1" applyFill="1" applyBorder="1"/>
    <xf numFmtId="0" fontId="54" fillId="30" borderId="47" xfId="13" applyFont="1" applyFill="1" applyBorder="1"/>
    <xf numFmtId="0" fontId="54" fillId="30" borderId="1" xfId="13" applyFont="1" applyFill="1" applyBorder="1"/>
    <xf numFmtId="0" fontId="54" fillId="30" borderId="2" xfId="13" applyFont="1" applyFill="1" applyBorder="1"/>
    <xf numFmtId="0" fontId="54" fillId="30" borderId="25" xfId="13" applyFont="1" applyFill="1" applyBorder="1"/>
    <xf numFmtId="0" fontId="55" fillId="0" borderId="45" xfId="13" applyFont="1" applyBorder="1" applyAlignment="1">
      <alignment horizontal="center" wrapText="1"/>
    </xf>
    <xf numFmtId="0" fontId="55" fillId="0" borderId="46" xfId="13" applyFont="1" applyBorder="1" applyAlignment="1">
      <alignment horizontal="center" wrapText="1"/>
    </xf>
    <xf numFmtId="0" fontId="55" fillId="0" borderId="47" xfId="13" applyFont="1" applyBorder="1" applyAlignment="1">
      <alignment horizontal="center" wrapText="1"/>
    </xf>
    <xf numFmtId="0" fontId="55" fillId="0" borderId="30" xfId="13" applyFont="1" applyBorder="1" applyAlignment="1">
      <alignment horizontal="center" wrapText="1"/>
    </xf>
    <xf numFmtId="0" fontId="55" fillId="0" borderId="39" xfId="13" applyFont="1" applyBorder="1" applyAlignment="1">
      <alignment horizontal="center" wrapText="1"/>
    </xf>
    <xf numFmtId="0" fontId="55" fillId="0" borderId="31" xfId="13" applyFont="1" applyBorder="1" applyAlignment="1">
      <alignment horizontal="center" wrapText="1"/>
    </xf>
    <xf numFmtId="0" fontId="55" fillId="0" borderId="48" xfId="13" applyFont="1" applyBorder="1" applyAlignment="1">
      <alignment horizontal="center" wrapText="1"/>
    </xf>
    <xf numFmtId="0" fontId="55" fillId="0" borderId="0" xfId="13" applyFont="1" applyAlignment="1">
      <alignment horizontal="center" wrapText="1"/>
    </xf>
    <xf numFmtId="0" fontId="6" fillId="25" borderId="12" xfId="13" applyFill="1" applyBorder="1" applyAlignment="1">
      <alignment horizontal="center"/>
    </xf>
    <xf numFmtId="0" fontId="6" fillId="2" borderId="12" xfId="13" applyFill="1" applyBorder="1" applyAlignment="1">
      <alignment horizontal="center"/>
    </xf>
    <xf numFmtId="0" fontId="6" fillId="26" borderId="12" xfId="13" applyFill="1" applyBorder="1" applyAlignment="1">
      <alignment horizontal="center"/>
    </xf>
    <xf numFmtId="0" fontId="6" fillId="27" borderId="12" xfId="13" applyFill="1" applyBorder="1" applyAlignment="1">
      <alignment horizontal="center"/>
    </xf>
    <xf numFmtId="0" fontId="54" fillId="22" borderId="45" xfId="13" applyFont="1" applyFill="1" applyBorder="1" applyAlignment="1">
      <alignment horizontal="center"/>
    </xf>
    <xf numFmtId="0" fontId="54" fillId="22" borderId="46" xfId="13" applyFont="1" applyFill="1" applyBorder="1"/>
    <xf numFmtId="0" fontId="54" fillId="22" borderId="47" xfId="13" applyFont="1" applyFill="1" applyBorder="1"/>
    <xf numFmtId="0" fontId="3" fillId="0" borderId="1" xfId="13" applyFont="1" applyBorder="1" applyAlignment="1">
      <alignment horizontal="center"/>
    </xf>
    <xf numFmtId="0" fontId="3" fillId="0" borderId="25" xfId="13" applyFont="1" applyBorder="1" applyAlignment="1">
      <alignment horizontal="center"/>
    </xf>
    <xf numFmtId="0" fontId="54" fillId="22" borderId="45" xfId="13" applyFont="1" applyFill="1" applyBorder="1"/>
    <xf numFmtId="0" fontId="54" fillId="22" borderId="46" xfId="13" applyFont="1" applyFill="1" applyBorder="1" applyAlignment="1">
      <alignment horizontal="center"/>
    </xf>
    <xf numFmtId="0" fontId="54" fillId="22" borderId="47" xfId="13" applyFont="1" applyFill="1" applyBorder="1" applyAlignment="1">
      <alignment horizontal="center"/>
    </xf>
    <xf numFmtId="0" fontId="0" fillId="0" borderId="12" xfId="0" applyBorder="1" applyAlignment="1">
      <alignment horizontal="center"/>
    </xf>
    <xf numFmtId="0" fontId="3" fillId="20" borderId="12" xfId="0" applyFont="1" applyFill="1" applyBorder="1" applyAlignment="1">
      <alignment horizontal="center" vertical="center"/>
    </xf>
    <xf numFmtId="164" fontId="3" fillId="20" borderId="12" xfId="2" applyFont="1" applyFill="1" applyBorder="1" applyAlignment="1">
      <alignment horizontal="center" vertical="center"/>
    </xf>
    <xf numFmtId="43" fontId="3" fillId="20" borderId="12" xfId="25" applyFont="1" applyFill="1" applyBorder="1" applyAlignment="1">
      <alignment horizontal="center" vertical="center"/>
    </xf>
    <xf numFmtId="0" fontId="42" fillId="18" borderId="14" xfId="0" applyFont="1" applyFill="1" applyBorder="1" applyAlignment="1">
      <alignment horizontal="center" vertical="center" wrapText="1"/>
    </xf>
    <xf numFmtId="0" fontId="42" fillId="18" borderId="15" xfId="0" applyFont="1" applyFill="1" applyBorder="1" applyAlignment="1">
      <alignment horizontal="center" vertical="center" wrapText="1"/>
    </xf>
    <xf numFmtId="0" fontId="42" fillId="18" borderId="33" xfId="0" applyFont="1" applyFill="1" applyBorder="1" applyAlignment="1">
      <alignment horizontal="center" vertical="center" wrapText="1"/>
    </xf>
    <xf numFmtId="0" fontId="42" fillId="18" borderId="12" xfId="0" applyFont="1" applyFill="1" applyBorder="1" applyAlignment="1">
      <alignment horizontal="center" vertical="center" wrapText="1"/>
    </xf>
    <xf numFmtId="164" fontId="42" fillId="31" borderId="27" xfId="26" applyNumberFormat="1" applyFont="1" applyFill="1" applyBorder="1" applyAlignment="1" applyProtection="1">
      <alignment horizontal="center" vertical="center" wrapText="1"/>
    </xf>
    <xf numFmtId="164" fontId="42" fillId="31" borderId="28" xfId="26" applyNumberFormat="1" applyFont="1" applyFill="1" applyBorder="1" applyAlignment="1" applyProtection="1">
      <alignment horizontal="center" vertical="center" wrapText="1"/>
    </xf>
    <xf numFmtId="164" fontId="42" fillId="31" borderId="14" xfId="26" applyNumberFormat="1" applyFont="1" applyFill="1" applyBorder="1" applyAlignment="1" applyProtection="1">
      <alignment horizontal="center" vertical="center" wrapText="1"/>
    </xf>
    <xf numFmtId="164" fontId="42" fillId="31" borderId="15" xfId="26" applyNumberFormat="1" applyFont="1" applyFill="1" applyBorder="1" applyAlignment="1" applyProtection="1">
      <alignment horizontal="center" vertical="center" wrapText="1"/>
    </xf>
    <xf numFmtId="164" fontId="42" fillId="31" borderId="33" xfId="26" applyNumberFormat="1" applyFont="1" applyFill="1" applyBorder="1" applyAlignment="1" applyProtection="1">
      <alignment horizontal="center" vertical="center" wrapText="1"/>
    </xf>
    <xf numFmtId="164" fontId="42" fillId="31" borderId="20" xfId="26" applyNumberFormat="1" applyFont="1" applyFill="1" applyBorder="1" applyAlignment="1" applyProtection="1">
      <alignment horizontal="center" vertical="center" wrapText="1"/>
    </xf>
    <xf numFmtId="0" fontId="123" fillId="0" borderId="5" xfId="0" applyFont="1" applyBorder="1" applyAlignment="1">
      <alignment horizontal="justify" vertical="center" wrapText="1"/>
    </xf>
    <xf numFmtId="0" fontId="123" fillId="0" borderId="7" xfId="0" applyFont="1" applyBorder="1" applyAlignment="1">
      <alignment horizontal="justify" vertical="center" wrapText="1"/>
    </xf>
    <xf numFmtId="0" fontId="123" fillId="0" borderId="10" xfId="0" applyFont="1" applyBorder="1" applyAlignment="1">
      <alignment horizontal="justify" vertical="center" wrapText="1"/>
    </xf>
    <xf numFmtId="0" fontId="123" fillId="0" borderId="5" xfId="0" applyFont="1" applyBorder="1" applyAlignment="1">
      <alignment horizontal="left" vertical="center" wrapText="1"/>
    </xf>
    <xf numFmtId="0" fontId="123" fillId="0" borderId="7" xfId="0" applyFont="1" applyBorder="1" applyAlignment="1">
      <alignment horizontal="left" vertical="center" wrapText="1"/>
    </xf>
    <xf numFmtId="0" fontId="123" fillId="0" borderId="10" xfId="0" applyFont="1" applyBorder="1" applyAlignment="1">
      <alignment horizontal="left" vertical="center" wrapText="1"/>
    </xf>
    <xf numFmtId="0" fontId="79" fillId="0" borderId="58" xfId="31" applyFont="1" applyBorder="1" applyAlignment="1">
      <alignment horizontal="center" vertical="center"/>
    </xf>
    <xf numFmtId="0" fontId="79" fillId="0" borderId="60" xfId="31" applyFont="1" applyBorder="1" applyAlignment="1">
      <alignment horizontal="center" vertical="center"/>
    </xf>
    <xf numFmtId="0" fontId="74" fillId="35" borderId="61" xfId="31" applyFont="1" applyFill="1" applyBorder="1" applyAlignment="1">
      <alignment horizontal="center" vertical="center" wrapText="1"/>
    </xf>
    <xf numFmtId="0" fontId="74" fillId="35" borderId="67" xfId="31" applyFont="1" applyFill="1" applyBorder="1" applyAlignment="1">
      <alignment horizontal="center" vertical="center" wrapText="1"/>
    </xf>
    <xf numFmtId="0" fontId="74" fillId="35" borderId="63" xfId="31" applyFont="1" applyFill="1" applyBorder="1" applyAlignment="1">
      <alignment horizontal="center" vertical="center" wrapText="1"/>
    </xf>
    <xf numFmtId="0" fontId="74" fillId="35" borderId="64" xfId="31" applyFont="1" applyFill="1" applyBorder="1" applyAlignment="1">
      <alignment horizontal="center" vertical="center" wrapText="1"/>
    </xf>
    <xf numFmtId="0" fontId="74" fillId="35" borderId="65" xfId="31" applyFont="1" applyFill="1" applyBorder="1" applyAlignment="1">
      <alignment horizontal="center" vertical="center" wrapText="1"/>
    </xf>
    <xf numFmtId="0" fontId="74" fillId="35" borderId="55" xfId="31" applyFont="1" applyFill="1" applyBorder="1" applyAlignment="1">
      <alignment horizontal="center" vertical="center" wrapText="1"/>
    </xf>
    <xf numFmtId="0" fontId="74" fillId="35" borderId="56" xfId="31" applyFont="1" applyFill="1" applyBorder="1" applyAlignment="1">
      <alignment horizontal="center" vertical="center" wrapText="1"/>
    </xf>
    <xf numFmtId="0" fontId="74" fillId="35" borderId="57" xfId="31" applyFont="1" applyFill="1" applyBorder="1" applyAlignment="1">
      <alignment horizontal="center" vertical="center" wrapText="1"/>
    </xf>
    <xf numFmtId="0" fontId="74" fillId="35" borderId="66" xfId="31" applyFont="1" applyFill="1" applyBorder="1" applyAlignment="1">
      <alignment horizontal="center" vertical="center" wrapText="1"/>
    </xf>
    <xf numFmtId="0" fontId="76" fillId="0" borderId="61" xfId="31" applyFont="1" applyBorder="1" applyAlignment="1">
      <alignment horizontal="center" vertical="center" wrapText="1"/>
    </xf>
    <xf numFmtId="0" fontId="76" fillId="0" borderId="66" xfId="31" applyFont="1" applyBorder="1" applyAlignment="1">
      <alignment horizontal="center" vertical="center" wrapText="1"/>
    </xf>
    <xf numFmtId="0" fontId="76" fillId="0" borderId="67" xfId="31" applyFont="1" applyBorder="1" applyAlignment="1">
      <alignment horizontal="center" vertical="center" wrapText="1"/>
    </xf>
    <xf numFmtId="0" fontId="77" fillId="0" borderId="65" xfId="31" applyFont="1" applyBorder="1" applyAlignment="1">
      <alignment horizontal="center" vertical="center" wrapText="1"/>
    </xf>
    <xf numFmtId="0" fontId="77" fillId="0" borderId="68" xfId="31" applyFont="1" applyBorder="1" applyAlignment="1">
      <alignment horizontal="center" vertical="center" wrapText="1"/>
    </xf>
    <xf numFmtId="0" fontId="77" fillId="0" borderId="57" xfId="31" applyFont="1" applyBorder="1" applyAlignment="1">
      <alignment horizontal="center" vertical="center" wrapText="1"/>
    </xf>
    <xf numFmtId="0" fontId="72" fillId="0" borderId="55" xfId="31" applyFont="1" applyBorder="1" applyAlignment="1">
      <alignment horizontal="left" vertical="top" wrapText="1" indent="1"/>
    </xf>
    <xf numFmtId="0" fontId="72" fillId="0" borderId="56" xfId="31" applyFont="1" applyBorder="1" applyAlignment="1">
      <alignment horizontal="left" vertical="top" wrapText="1" indent="1"/>
    </xf>
    <xf numFmtId="0" fontId="72" fillId="0" borderId="57" xfId="31" applyFont="1" applyBorder="1" applyAlignment="1">
      <alignment horizontal="left" vertical="top" wrapText="1" indent="1"/>
    </xf>
    <xf numFmtId="0" fontId="72" fillId="0" borderId="55" xfId="31" applyFont="1" applyBorder="1" applyAlignment="1">
      <alignment horizontal="left" vertical="top" wrapText="1"/>
    </xf>
    <xf numFmtId="0" fontId="72" fillId="0" borderId="56" xfId="31" applyFont="1" applyBorder="1" applyAlignment="1">
      <alignment horizontal="left" vertical="top" wrapText="1"/>
    </xf>
    <xf numFmtId="0" fontId="74" fillId="34" borderId="58" xfId="31" applyFont="1" applyFill="1" applyBorder="1" applyAlignment="1">
      <alignment horizontal="center" vertical="center" wrapText="1"/>
    </xf>
    <xf numFmtId="0" fontId="74" fillId="34" borderId="60" xfId="31" applyFont="1" applyFill="1" applyBorder="1" applyAlignment="1">
      <alignment horizontal="center" vertical="center" wrapText="1"/>
    </xf>
    <xf numFmtId="0" fontId="74" fillId="35" borderId="58" xfId="31" applyFont="1" applyFill="1" applyBorder="1" applyAlignment="1">
      <alignment horizontal="center" vertical="center" wrapText="1"/>
    </xf>
    <xf numFmtId="0" fontId="74" fillId="35" borderId="60" xfId="31" applyFont="1" applyFill="1" applyBorder="1" applyAlignment="1">
      <alignment horizontal="center" vertical="center" wrapText="1"/>
    </xf>
    <xf numFmtId="0" fontId="74" fillId="35" borderId="62" xfId="31" applyFont="1" applyFill="1" applyBorder="1" applyAlignment="1">
      <alignment horizontal="center" vertical="center" wrapText="1"/>
    </xf>
    <xf numFmtId="0" fontId="83" fillId="0" borderId="14" xfId="31" applyFont="1" applyBorder="1" applyAlignment="1">
      <alignment horizontal="center" vertical="center" wrapText="1"/>
    </xf>
    <xf numFmtId="0" fontId="83" fillId="0" borderId="33" xfId="31" applyFont="1" applyBorder="1" applyAlignment="1">
      <alignment horizontal="center" vertical="center" wrapText="1"/>
    </xf>
    <xf numFmtId="0" fontId="21" fillId="6" borderId="14" xfId="32" applyFont="1" applyFill="1" applyBorder="1" applyAlignment="1">
      <alignment horizontal="center" vertical="center"/>
    </xf>
    <xf numFmtId="0" fontId="21" fillId="6" borderId="33" xfId="32" applyFont="1" applyFill="1" applyBorder="1" applyAlignment="1">
      <alignment horizontal="center" vertical="center"/>
    </xf>
    <xf numFmtId="0" fontId="80" fillId="8" borderId="12" xfId="31" applyFont="1" applyFill="1" applyBorder="1" applyAlignment="1">
      <alignment horizontal="center" vertical="center" wrapText="1"/>
    </xf>
    <xf numFmtId="0" fontId="82" fillId="0" borderId="14" xfId="31" applyFont="1" applyBorder="1" applyAlignment="1">
      <alignment horizontal="center" vertical="center" wrapText="1"/>
    </xf>
    <xf numFmtId="0" fontId="82" fillId="0" borderId="33" xfId="31" applyFont="1" applyBorder="1" applyAlignment="1">
      <alignment horizontal="center" vertical="center" wrapText="1"/>
    </xf>
    <xf numFmtId="172" fontId="82" fillId="0" borderId="14" xfId="31" applyNumberFormat="1" applyFont="1" applyBorder="1" applyAlignment="1">
      <alignment horizontal="center" vertical="center" wrapText="1"/>
    </xf>
    <xf numFmtId="172" fontId="82" fillId="0" borderId="33" xfId="31" applyNumberFormat="1" applyFont="1" applyBorder="1" applyAlignment="1">
      <alignment horizontal="center" vertical="center" wrapText="1"/>
    </xf>
    <xf numFmtId="0" fontId="85" fillId="0" borderId="0" xfId="31" applyFont="1" applyAlignment="1">
      <alignment horizontal="center" vertical="center"/>
    </xf>
    <xf numFmtId="0" fontId="86" fillId="0" borderId="0" xfId="31" applyFont="1" applyAlignment="1">
      <alignment horizontal="center" vertical="center"/>
    </xf>
    <xf numFmtId="0" fontId="85" fillId="8" borderId="12" xfId="31" applyFont="1" applyFill="1" applyBorder="1" applyAlignment="1">
      <alignment horizontal="center" vertical="center" wrapText="1"/>
    </xf>
    <xf numFmtId="0" fontId="48" fillId="35" borderId="54" xfId="31" applyFont="1" applyFill="1" applyBorder="1" applyAlignment="1">
      <alignment horizontal="center" vertical="center" wrapText="1"/>
    </xf>
    <xf numFmtId="0" fontId="48" fillId="35" borderId="31" xfId="31" applyFont="1" applyFill="1" applyBorder="1" applyAlignment="1">
      <alignment horizontal="center" vertical="center" wrapText="1"/>
    </xf>
    <xf numFmtId="0" fontId="48" fillId="35" borderId="15" xfId="31" applyFont="1" applyFill="1" applyBorder="1" applyAlignment="1">
      <alignment horizontal="center" vertical="center" wrapText="1"/>
    </xf>
    <xf numFmtId="0" fontId="48" fillId="35" borderId="33" xfId="31" applyFont="1" applyFill="1" applyBorder="1" applyAlignment="1">
      <alignment horizontal="center" vertical="center" wrapText="1"/>
    </xf>
    <xf numFmtId="0" fontId="86" fillId="0" borderId="30" xfId="33" applyFont="1" applyBorder="1" applyAlignment="1">
      <alignment horizontal="center" vertical="center" wrapText="1"/>
    </xf>
    <xf numFmtId="0" fontId="86" fillId="0" borderId="39" xfId="33" applyFont="1" applyBorder="1" applyAlignment="1">
      <alignment horizontal="center" vertical="center" wrapText="1"/>
    </xf>
    <xf numFmtId="0" fontId="85" fillId="0" borderId="33" xfId="31" applyFont="1" applyBorder="1" applyAlignment="1">
      <alignment horizontal="center" vertical="center"/>
    </xf>
    <xf numFmtId="0" fontId="83" fillId="0" borderId="12" xfId="31" applyFont="1" applyBorder="1" applyAlignment="1">
      <alignment horizontal="center" vertical="center" wrapText="1"/>
    </xf>
    <xf numFmtId="0" fontId="85" fillId="8" borderId="48" xfId="31" applyFont="1" applyFill="1" applyBorder="1" applyAlignment="1">
      <alignment horizontal="center" vertical="center" wrapText="1"/>
    </xf>
    <xf numFmtId="0" fontId="85" fillId="8" borderId="0" xfId="31" applyFont="1" applyFill="1" applyAlignment="1">
      <alignment horizontal="center" vertical="center" wrapText="1"/>
    </xf>
    <xf numFmtId="0" fontId="7" fillId="38" borderId="12" xfId="0" applyFont="1" applyFill="1" applyBorder="1" applyAlignment="1">
      <alignment horizontal="center" wrapText="1"/>
    </xf>
    <xf numFmtId="0" fontId="7" fillId="38" borderId="12" xfId="0" applyFont="1" applyFill="1" applyBorder="1" applyAlignment="1">
      <alignment horizontal="center"/>
    </xf>
    <xf numFmtId="0" fontId="7" fillId="0" borderId="0" xfId="0" applyFont="1" applyAlignment="1">
      <alignment horizontal="left"/>
    </xf>
    <xf numFmtId="0" fontId="0" fillId="0" borderId="0" xfId="0" applyAlignment="1">
      <alignment horizontal="left"/>
    </xf>
    <xf numFmtId="0" fontId="7" fillId="0" borderId="40" xfId="0" applyFont="1" applyBorder="1" applyAlignment="1">
      <alignment horizontal="center"/>
    </xf>
    <xf numFmtId="0" fontId="7" fillId="0" borderId="41" xfId="0" applyFont="1" applyBorder="1" applyAlignment="1">
      <alignment horizontal="center"/>
    </xf>
    <xf numFmtId="0" fontId="7" fillId="0" borderId="69" xfId="0" applyFont="1" applyBorder="1" applyAlignment="1">
      <alignment horizontal="center"/>
    </xf>
    <xf numFmtId="0" fontId="7" fillId="0" borderId="14" xfId="0" applyFont="1" applyBorder="1" applyAlignment="1">
      <alignment horizontal="center"/>
    </xf>
    <xf numFmtId="0" fontId="68" fillId="21" borderId="0" xfId="34" applyFill="1" applyAlignment="1">
      <alignment horizontal="center"/>
    </xf>
    <xf numFmtId="0" fontId="89" fillId="41" borderId="12" xfId="34" applyFont="1" applyFill="1" applyBorder="1" applyAlignment="1">
      <alignment horizontal="center" vertical="center"/>
    </xf>
    <xf numFmtId="0" fontId="94" fillId="43" borderId="16" xfId="35" applyFont="1" applyFill="1" applyBorder="1" applyAlignment="1">
      <alignment horizontal="center" vertical="center"/>
    </xf>
    <xf numFmtId="0" fontId="94" fillId="43" borderId="17" xfId="35" applyFont="1" applyFill="1" applyBorder="1" applyAlignment="1">
      <alignment horizontal="center" vertical="center"/>
    </xf>
    <xf numFmtId="0" fontId="94" fillId="43" borderId="70" xfId="35" applyFont="1" applyFill="1" applyBorder="1" applyAlignment="1">
      <alignment horizontal="center" vertical="center"/>
    </xf>
    <xf numFmtId="3" fontId="94" fillId="10" borderId="37" xfId="35" applyNumberFormat="1" applyFont="1" applyFill="1" applyBorder="1" applyAlignment="1">
      <alignment horizontal="center"/>
    </xf>
    <xf numFmtId="0" fontId="94" fillId="10" borderId="22" xfId="35" applyFont="1" applyFill="1" applyBorder="1" applyAlignment="1">
      <alignment horizontal="center"/>
    </xf>
    <xf numFmtId="0" fontId="94" fillId="10" borderId="38" xfId="35" applyFont="1" applyFill="1" applyBorder="1" applyAlignment="1">
      <alignment horizontal="center"/>
    </xf>
    <xf numFmtId="0" fontId="48" fillId="15" borderId="14" xfId="37" applyFont="1" applyFill="1" applyBorder="1" applyAlignment="1">
      <alignment horizontal="center" vertical="center" wrapText="1"/>
    </xf>
    <xf numFmtId="0" fontId="48" fillId="15" borderId="33" xfId="37" applyFont="1" applyFill="1" applyBorder="1" applyAlignment="1">
      <alignment horizontal="center" vertical="center" wrapText="1"/>
    </xf>
    <xf numFmtId="164" fontId="48" fillId="15" borderId="27" xfId="20" applyFont="1" applyFill="1" applyBorder="1" applyAlignment="1" applyProtection="1">
      <alignment horizontal="center" vertical="center" wrapText="1"/>
    </xf>
    <xf numFmtId="164" fontId="48" fillId="15" borderId="20" xfId="20" applyFont="1" applyFill="1" applyBorder="1" applyAlignment="1" applyProtection="1">
      <alignment horizontal="center" vertical="center" wrapText="1"/>
    </xf>
    <xf numFmtId="164" fontId="48" fillId="15" borderId="28" xfId="20" applyFont="1" applyFill="1" applyBorder="1" applyAlignment="1" applyProtection="1">
      <alignment horizontal="center" vertical="center" wrapText="1"/>
    </xf>
    <xf numFmtId="0" fontId="34" fillId="47" borderId="48" xfId="35" applyFont="1" applyFill="1" applyBorder="1" applyAlignment="1">
      <alignment horizontal="center" vertical="center" wrapText="1"/>
    </xf>
    <xf numFmtId="0" fontId="9" fillId="6" borderId="14" xfId="35" applyFont="1" applyFill="1" applyBorder="1" applyAlignment="1">
      <alignment horizontal="center" wrapText="1"/>
    </xf>
    <xf numFmtId="0" fontId="9" fillId="6" borderId="15" xfId="35" applyFont="1" applyFill="1" applyBorder="1" applyAlignment="1">
      <alignment horizontal="center" wrapText="1"/>
    </xf>
    <xf numFmtId="0" fontId="9" fillId="6" borderId="33" xfId="35" applyFont="1" applyFill="1" applyBorder="1" applyAlignment="1">
      <alignment horizontal="center" wrapText="1"/>
    </xf>
    <xf numFmtId="0" fontId="140" fillId="26" borderId="14" xfId="20" applyNumberFormat="1" applyFont="1" applyFill="1" applyBorder="1" applyAlignment="1">
      <alignment horizontal="center" vertical="center" wrapText="1"/>
    </xf>
    <xf numFmtId="0" fontId="140" fillId="26" borderId="33" xfId="20" applyNumberFormat="1" applyFont="1" applyFill="1" applyBorder="1" applyAlignment="1">
      <alignment horizontal="center" vertical="center" wrapText="1"/>
    </xf>
    <xf numFmtId="0" fontId="34" fillId="49" borderId="48" xfId="35" applyFont="1" applyFill="1" applyBorder="1" applyAlignment="1">
      <alignment horizontal="center" vertical="center" wrapText="1"/>
    </xf>
    <xf numFmtId="0" fontId="92" fillId="6" borderId="0" xfId="35" applyFont="1" applyFill="1" applyAlignment="1">
      <alignment horizontal="center"/>
    </xf>
    <xf numFmtId="164" fontId="48" fillId="15" borderId="12" xfId="20" applyFont="1" applyFill="1" applyBorder="1" applyAlignment="1" applyProtection="1">
      <alignment horizontal="center" vertical="center"/>
    </xf>
    <xf numFmtId="0" fontId="48" fillId="8" borderId="12" xfId="20" applyNumberFormat="1" applyFont="1" applyFill="1" applyBorder="1" applyAlignment="1">
      <alignment horizontal="center" vertical="center" wrapText="1"/>
    </xf>
    <xf numFmtId="0" fontId="108" fillId="6" borderId="12" xfId="43" applyFont="1" applyFill="1" applyBorder="1" applyAlignment="1">
      <alignment horizontal="right" vertical="center"/>
    </xf>
    <xf numFmtId="0" fontId="21" fillId="0" borderId="0" xfId="23" applyFont="1" applyAlignment="1">
      <alignment horizontal="center" vertical="center"/>
    </xf>
    <xf numFmtId="0" fontId="108" fillId="0" borderId="0" xfId="23" applyFont="1" applyAlignment="1">
      <alignment horizontal="center" vertical="center" wrapText="1"/>
    </xf>
    <xf numFmtId="179" fontId="47" fillId="10" borderId="12" xfId="2" applyNumberFormat="1" applyFont="1" applyFill="1" applyBorder="1" applyAlignment="1" applyProtection="1">
      <alignment horizontal="center" vertical="center" wrapText="1"/>
    </xf>
    <xf numFmtId="0" fontId="47" fillId="46" borderId="27" xfId="0" applyFont="1" applyFill="1" applyBorder="1" applyAlignment="1">
      <alignment horizontal="center" vertical="center" wrapText="1"/>
    </xf>
    <xf numFmtId="0" fontId="47" fillId="46" borderId="20" xfId="0" applyFont="1" applyFill="1" applyBorder="1" applyAlignment="1">
      <alignment horizontal="center" vertical="center" wrapText="1"/>
    </xf>
    <xf numFmtId="0" fontId="47" fillId="46" borderId="28" xfId="0" applyFont="1" applyFill="1" applyBorder="1" applyAlignment="1">
      <alignment horizontal="center" vertical="center" wrapText="1"/>
    </xf>
    <xf numFmtId="0" fontId="3" fillId="0" borderId="39" xfId="116" applyFont="1" applyBorder="1" applyAlignment="1">
      <alignment horizontal="center"/>
    </xf>
    <xf numFmtId="0" fontId="6" fillId="33" borderId="27" xfId="117" applyFont="1" applyFill="1" applyBorder="1" applyAlignment="1" applyProtection="1">
      <alignment horizontal="center" vertical="center" wrapText="1"/>
      <protection hidden="1"/>
    </xf>
    <xf numFmtId="0" fontId="6" fillId="33" borderId="20" xfId="117" applyFont="1" applyFill="1" applyBorder="1" applyAlignment="1" applyProtection="1">
      <alignment horizontal="center" vertical="center" wrapText="1"/>
      <protection hidden="1"/>
    </xf>
    <xf numFmtId="0" fontId="6" fillId="33" borderId="28" xfId="117" applyFont="1" applyFill="1" applyBorder="1" applyAlignment="1" applyProtection="1">
      <alignment horizontal="center" vertical="center" wrapText="1"/>
      <protection hidden="1"/>
    </xf>
    <xf numFmtId="0" fontId="3" fillId="52" borderId="27" xfId="116" applyFont="1" applyFill="1" applyBorder="1" applyAlignment="1">
      <alignment horizontal="left" vertical="center"/>
    </xf>
    <xf numFmtId="0" fontId="3" fillId="52" borderId="20" xfId="116" applyFont="1" applyFill="1" applyBorder="1" applyAlignment="1">
      <alignment horizontal="left" vertical="center"/>
    </xf>
    <xf numFmtId="0" fontId="3" fillId="52" borderId="28" xfId="116" applyFont="1" applyFill="1" applyBorder="1" applyAlignment="1">
      <alignment horizontal="left" vertical="center"/>
    </xf>
    <xf numFmtId="0" fontId="6" fillId="33" borderId="14" xfId="117" applyFont="1" applyFill="1" applyBorder="1" applyAlignment="1" applyProtection="1">
      <alignment horizontal="center" vertical="center" wrapText="1"/>
      <protection hidden="1"/>
    </xf>
    <xf numFmtId="0" fontId="6" fillId="33" borderId="15" xfId="117" applyFont="1" applyFill="1" applyBorder="1" applyAlignment="1" applyProtection="1">
      <alignment horizontal="center" vertical="center" wrapText="1"/>
      <protection hidden="1"/>
    </xf>
    <xf numFmtId="0" fontId="6" fillId="33" borderId="33" xfId="117" applyFont="1" applyFill="1" applyBorder="1" applyAlignment="1" applyProtection="1">
      <alignment horizontal="center" vertical="center" wrapText="1"/>
      <protection hidden="1"/>
    </xf>
    <xf numFmtId="0" fontId="1" fillId="0" borderId="14" xfId="116" applyBorder="1" applyAlignment="1">
      <alignment horizontal="center" vertical="center"/>
    </xf>
    <xf numFmtId="0" fontId="1" fillId="0" borderId="15" xfId="116" applyBorder="1" applyAlignment="1">
      <alignment horizontal="center" vertical="center"/>
    </xf>
    <xf numFmtId="0" fontId="1" fillId="0" borderId="33" xfId="116" applyBorder="1" applyAlignment="1">
      <alignment horizontal="center" vertical="center"/>
    </xf>
    <xf numFmtId="0" fontId="151" fillId="0" borderId="27" xfId="0" applyFont="1" applyBorder="1" applyAlignment="1">
      <alignment horizontal="center"/>
    </xf>
    <xf numFmtId="0" fontId="151" fillId="0" borderId="20" xfId="0" applyFont="1" applyBorder="1" applyAlignment="1">
      <alignment horizontal="center"/>
    </xf>
    <xf numFmtId="0" fontId="21" fillId="0" borderId="12" xfId="0" applyFont="1" applyBorder="1" applyAlignment="1">
      <alignment horizontal="center"/>
    </xf>
    <xf numFmtId="0" fontId="153" fillId="0" borderId="20" xfId="0" applyFont="1" applyBorder="1" applyAlignment="1">
      <alignment horizontal="center" vertical="center" wrapText="1"/>
    </xf>
    <xf numFmtId="0" fontId="153" fillId="0" borderId="28" xfId="0" applyFont="1" applyBorder="1" applyAlignment="1">
      <alignment horizontal="center" vertical="center" wrapText="1"/>
    </xf>
    <xf numFmtId="0" fontId="0" fillId="39" borderId="12" xfId="0" applyFill="1" applyBorder="1" applyAlignment="1">
      <alignment horizontal="center" vertical="center"/>
    </xf>
    <xf numFmtId="0" fontId="3" fillId="44" borderId="12" xfId="0" applyFont="1" applyFill="1" applyBorder="1" applyAlignment="1">
      <alignment horizontal="center" vertical="center"/>
    </xf>
    <xf numFmtId="0" fontId="0" fillId="0" borderId="12" xfId="0" applyBorder="1" applyAlignment="1">
      <alignment horizontal="center" vertical="center" wrapText="1"/>
    </xf>
    <xf numFmtId="0" fontId="0" fillId="27" borderId="12" xfId="0" applyFill="1" applyBorder="1" applyAlignment="1">
      <alignment horizontal="center" vertical="center"/>
    </xf>
    <xf numFmtId="0" fontId="0" fillId="3" borderId="12" xfId="0" applyFill="1" applyBorder="1" applyAlignment="1">
      <alignment horizontal="center" vertical="center"/>
    </xf>
    <xf numFmtId="0" fontId="0" fillId="24" borderId="12" xfId="0" applyFill="1" applyBorder="1" applyAlignment="1">
      <alignment horizontal="center" vertical="center"/>
    </xf>
    <xf numFmtId="0" fontId="0" fillId="53" borderId="12" xfId="0" applyFill="1" applyBorder="1" applyAlignment="1">
      <alignment horizontal="center" vertical="center"/>
    </xf>
    <xf numFmtId="0" fontId="0" fillId="11" borderId="12" xfId="0" applyFill="1" applyBorder="1" applyAlignment="1">
      <alignment horizontal="center" vertical="center"/>
    </xf>
    <xf numFmtId="0" fontId="0" fillId="44" borderId="12" xfId="0" applyFill="1" applyBorder="1" applyAlignment="1">
      <alignment horizontal="center" vertical="center"/>
    </xf>
    <xf numFmtId="0" fontId="0" fillId="0" borderId="12" xfId="0" applyBorder="1" applyAlignment="1">
      <alignment horizontal="center" vertical="center"/>
    </xf>
    <xf numFmtId="0" fontId="0" fillId="0" borderId="39" xfId="0" applyBorder="1" applyAlignment="1">
      <alignment horizontal="center"/>
    </xf>
    <xf numFmtId="0" fontId="0" fillId="26" borderId="12" xfId="0" applyFill="1" applyBorder="1" applyAlignment="1">
      <alignment horizontal="center" vertical="center"/>
    </xf>
    <xf numFmtId="0" fontId="0" fillId="0" borderId="46" xfId="0" applyBorder="1" applyAlignment="1">
      <alignment horizontal="center"/>
    </xf>
    <xf numFmtId="39" fontId="47" fillId="0" borderId="12" xfId="23" applyNumberFormat="1" applyFont="1" applyFill="1" applyBorder="1" applyAlignment="1">
      <alignment horizontal="left" vertical="center"/>
    </xf>
    <xf numFmtId="0" fontId="108" fillId="0" borderId="12" xfId="43" applyFont="1" applyFill="1" applyBorder="1" applyAlignment="1">
      <alignment horizontal="center" vertical="center"/>
    </xf>
    <xf numFmtId="0" fontId="47" fillId="0" borderId="12" xfId="43" applyFont="1" applyFill="1" applyBorder="1" applyAlignment="1">
      <alignment horizontal="center" vertical="center"/>
    </xf>
    <xf numFmtId="0" fontId="47" fillId="0" borderId="12" xfId="43" applyFont="1" applyFill="1" applyBorder="1" applyAlignment="1">
      <alignment horizontal="center" vertical="center" wrapText="1"/>
    </xf>
    <xf numFmtId="0" fontId="47" fillId="0" borderId="23" xfId="0" applyFont="1" applyBorder="1" applyAlignment="1">
      <alignment horizontal="center" vertical="top"/>
    </xf>
    <xf numFmtId="0" fontId="47" fillId="0" borderId="26" xfId="0" applyFont="1" applyBorder="1" applyAlignment="1">
      <alignment horizontal="center" vertical="top"/>
    </xf>
    <xf numFmtId="0" fontId="47" fillId="0" borderId="24" xfId="0" applyFont="1" applyBorder="1" applyAlignment="1">
      <alignment horizontal="center" vertical="top"/>
    </xf>
    <xf numFmtId="0" fontId="158" fillId="0" borderId="0" xfId="62" applyFont="1"/>
    <xf numFmtId="0" fontId="47" fillId="0" borderId="1" xfId="6" applyFont="1" applyBorder="1" applyAlignment="1">
      <alignment horizontal="left" vertical="center"/>
    </xf>
    <xf numFmtId="0" fontId="47" fillId="0" borderId="2" xfId="6" applyFont="1" applyBorder="1" applyAlignment="1">
      <alignment horizontal="left" vertical="center"/>
    </xf>
    <xf numFmtId="0" fontId="47" fillId="0" borderId="25" xfId="6" applyFont="1" applyBorder="1" applyAlignment="1">
      <alignment horizontal="left" vertical="center"/>
    </xf>
    <xf numFmtId="0" fontId="159" fillId="0" borderId="0" xfId="6" applyFont="1"/>
    <xf numFmtId="0" fontId="47" fillId="0" borderId="3" xfId="6" applyFont="1" applyBorder="1" applyAlignment="1">
      <alignment horizontal="left" vertical="center"/>
    </xf>
    <xf numFmtId="0" fontId="47" fillId="0" borderId="0" xfId="6" applyFont="1" applyBorder="1" applyAlignment="1">
      <alignment horizontal="left" vertical="center"/>
    </xf>
    <xf numFmtId="0" fontId="47" fillId="0" borderId="4" xfId="6" applyFont="1" applyBorder="1" applyAlignment="1">
      <alignment horizontal="left" vertical="center"/>
    </xf>
    <xf numFmtId="0" fontId="47" fillId="0" borderId="84" xfId="6" applyFont="1" applyBorder="1" applyAlignment="1">
      <alignment horizontal="left" vertical="center"/>
    </xf>
    <xf numFmtId="0" fontId="47" fillId="0" borderId="39" xfId="6" applyFont="1" applyBorder="1" applyAlignment="1">
      <alignment horizontal="left" vertical="center"/>
    </xf>
    <xf numFmtId="0" fontId="47" fillId="0" borderId="85" xfId="6" applyFont="1" applyBorder="1" applyAlignment="1">
      <alignment horizontal="left" vertical="center"/>
    </xf>
    <xf numFmtId="39" fontId="47" fillId="0" borderId="34" xfId="23" applyNumberFormat="1" applyFont="1" applyFill="1" applyBorder="1" applyAlignment="1">
      <alignment vertical="center"/>
    </xf>
    <xf numFmtId="0" fontId="108" fillId="0" borderId="35" xfId="43" applyFont="1" applyFill="1" applyBorder="1" applyAlignment="1">
      <alignment horizontal="center" vertical="center"/>
    </xf>
    <xf numFmtId="164" fontId="47" fillId="0" borderId="34" xfId="8" applyFont="1" applyFill="1" applyBorder="1" applyAlignment="1">
      <alignment horizontal="center" vertical="center"/>
    </xf>
    <xf numFmtId="0" fontId="47" fillId="0" borderId="35" xfId="43" applyFont="1" applyFill="1" applyBorder="1" applyAlignment="1">
      <alignment horizontal="center" vertical="center" wrapText="1"/>
    </xf>
    <xf numFmtId="164" fontId="3" fillId="6" borderId="34" xfId="8" applyFont="1" applyFill="1" applyBorder="1" applyAlignment="1">
      <alignment vertical="center"/>
    </xf>
    <xf numFmtId="164" fontId="3" fillId="6" borderId="35" xfId="8" applyFont="1" applyFill="1" applyBorder="1" applyAlignment="1">
      <alignment vertical="center"/>
    </xf>
    <xf numFmtId="0" fontId="1" fillId="6" borderId="34" xfId="8" applyNumberFormat="1" applyFont="1" applyFill="1" applyBorder="1" applyAlignment="1">
      <alignment horizontal="center" vertical="center"/>
    </xf>
    <xf numFmtId="164" fontId="3" fillId="6" borderId="34" xfId="8" applyFont="1" applyFill="1" applyBorder="1" applyAlignment="1">
      <alignment horizontal="center" vertical="center"/>
    </xf>
    <xf numFmtId="164" fontId="3" fillId="6" borderId="35" xfId="8" applyFont="1" applyFill="1" applyBorder="1" applyAlignment="1">
      <alignment horizontal="center" vertical="center"/>
    </xf>
    <xf numFmtId="167" fontId="1" fillId="6" borderId="35" xfId="1" applyNumberFormat="1" applyFont="1" applyFill="1" applyBorder="1" applyAlignment="1">
      <alignment horizontal="center" vertical="center"/>
    </xf>
    <xf numFmtId="0" fontId="21" fillId="6" borderId="34" xfId="43" applyFont="1" applyFill="1" applyBorder="1" applyAlignment="1">
      <alignment horizontal="center" vertical="center"/>
    </xf>
    <xf numFmtId="0" fontId="21" fillId="6" borderId="35" xfId="43" applyFont="1" applyFill="1" applyBorder="1" applyAlignment="1">
      <alignment vertical="center"/>
    </xf>
    <xf numFmtId="0" fontId="3" fillId="6" borderId="34" xfId="0" applyFont="1" applyFill="1" applyBorder="1" applyAlignment="1">
      <alignment horizontal="center" vertical="center"/>
    </xf>
    <xf numFmtId="0" fontId="21" fillId="6" borderId="34" xfId="8" applyNumberFormat="1" applyFont="1" applyFill="1" applyBorder="1" applyAlignment="1">
      <alignment horizontal="center" vertical="center"/>
    </xf>
    <xf numFmtId="167" fontId="21" fillId="6" borderId="35" xfId="1" applyNumberFormat="1" applyFont="1" applyFill="1" applyBorder="1" applyAlignment="1">
      <alignment horizontal="center" vertical="center"/>
    </xf>
    <xf numFmtId="0" fontId="21" fillId="6" borderId="34" xfId="8" applyNumberFormat="1" applyFont="1" applyFill="1" applyBorder="1" applyAlignment="1">
      <alignment vertical="center"/>
    </xf>
    <xf numFmtId="0" fontId="108" fillId="6" borderId="34" xfId="43" applyFont="1" applyFill="1" applyBorder="1" applyAlignment="1">
      <alignment horizontal="right" vertical="center"/>
    </xf>
    <xf numFmtId="167" fontId="108" fillId="6" borderId="35" xfId="1" applyNumberFormat="1" applyFont="1" applyFill="1" applyBorder="1" applyAlignment="1">
      <alignment horizontal="right" vertical="center"/>
    </xf>
    <xf numFmtId="0" fontId="108" fillId="6" borderId="34" xfId="43" applyFont="1" applyFill="1" applyBorder="1" applyAlignment="1">
      <alignment horizontal="right" vertical="center"/>
    </xf>
    <xf numFmtId="0" fontId="108" fillId="6" borderId="35" xfId="43" applyFont="1" applyFill="1" applyBorder="1" applyAlignment="1">
      <alignment horizontal="right" vertical="center"/>
    </xf>
    <xf numFmtId="0" fontId="47" fillId="6" borderId="34" xfId="43" applyFont="1" applyFill="1" applyBorder="1" applyAlignment="1">
      <alignment horizontal="left" vertical="center"/>
    </xf>
    <xf numFmtId="0" fontId="21" fillId="6" borderId="86" xfId="43" applyFont="1" applyFill="1" applyBorder="1" applyAlignment="1">
      <alignment horizontal="left" vertical="center"/>
    </xf>
    <xf numFmtId="0" fontId="21" fillId="6" borderId="20" xfId="43" applyFont="1" applyFill="1" applyBorder="1" applyAlignment="1">
      <alignment horizontal="left" vertical="center"/>
    </xf>
    <xf numFmtId="0" fontId="21" fillId="6" borderId="87" xfId="43" applyFont="1" applyFill="1" applyBorder="1" applyAlignment="1">
      <alignment horizontal="left" vertical="center"/>
    </xf>
    <xf numFmtId="0" fontId="21" fillId="6" borderId="88" xfId="43" applyFont="1" applyFill="1" applyBorder="1" applyAlignment="1">
      <alignment horizontal="left" vertical="center"/>
    </xf>
    <xf numFmtId="0" fontId="21" fillId="6" borderId="22" xfId="43" applyFont="1" applyFill="1" applyBorder="1" applyAlignment="1">
      <alignment horizontal="left" vertical="center"/>
    </xf>
    <xf numFmtId="0" fontId="21" fillId="6" borderId="38" xfId="43" applyFont="1" applyFill="1" applyBorder="1" applyAlignment="1">
      <alignment horizontal="left" vertical="center"/>
    </xf>
    <xf numFmtId="164" fontId="3" fillId="46" borderId="34" xfId="8" applyFont="1" applyFill="1" applyBorder="1" applyAlignment="1">
      <alignment horizontal="left" vertical="center"/>
    </xf>
    <xf numFmtId="164" fontId="3" fillId="46" borderId="12" xfId="8" applyFont="1" applyFill="1" applyBorder="1" applyAlignment="1">
      <alignment horizontal="left" vertical="center"/>
    </xf>
    <xf numFmtId="164" fontId="3" fillId="46" borderId="35" xfId="8" applyFont="1" applyFill="1" applyBorder="1" applyAlignment="1">
      <alignment horizontal="left" vertical="center"/>
    </xf>
    <xf numFmtId="39" fontId="47" fillId="6" borderId="39" xfId="23" applyNumberFormat="1" applyFont="1" applyFill="1" applyBorder="1" applyAlignment="1">
      <alignment horizontal="left" vertical="center"/>
    </xf>
    <xf numFmtId="39" fontId="47" fillId="6" borderId="85" xfId="23" applyNumberFormat="1" applyFont="1" applyFill="1" applyBorder="1" applyAlignment="1">
      <alignment horizontal="left" vertical="center"/>
    </xf>
    <xf numFmtId="0" fontId="47" fillId="46" borderId="74" xfId="44" applyFont="1" applyFill="1" applyBorder="1" applyAlignment="1">
      <alignment horizontal="left" vertical="center" wrapText="1"/>
    </xf>
    <xf numFmtId="0" fontId="21" fillId="46" borderId="74" xfId="44" applyFont="1" applyFill="1" applyBorder="1" applyAlignment="1">
      <alignment vertical="center"/>
    </xf>
    <xf numFmtId="164" fontId="47" fillId="0" borderId="14" xfId="8" applyFont="1" applyFill="1" applyBorder="1" applyAlignment="1">
      <alignment horizontal="center" vertical="center" wrapText="1"/>
    </xf>
    <xf numFmtId="0" fontId="47" fillId="0" borderId="74" xfId="23" applyFont="1" applyFill="1" applyBorder="1" applyAlignment="1">
      <alignment horizontal="center" vertical="center"/>
    </xf>
    <xf numFmtId="164" fontId="47" fillId="0" borderId="73" xfId="8" applyFont="1" applyFill="1" applyBorder="1" applyAlignment="1">
      <alignment horizontal="center" vertical="center" wrapText="1"/>
    </xf>
    <xf numFmtId="0" fontId="18" fillId="0" borderId="89" xfId="23" applyFont="1" applyFill="1" applyBorder="1" applyAlignment="1">
      <alignment horizontal="center" vertical="center"/>
    </xf>
    <xf numFmtId="0" fontId="18" fillId="0" borderId="72" xfId="23" applyFont="1" applyFill="1" applyBorder="1" applyAlignment="1">
      <alignment horizontal="center" vertical="center"/>
    </xf>
    <xf numFmtId="164" fontId="18" fillId="0" borderId="14" xfId="8" applyFont="1" applyFill="1" applyBorder="1" applyAlignment="1">
      <alignment horizontal="center" vertical="center" wrapText="1"/>
    </xf>
    <xf numFmtId="179" fontId="18" fillId="0" borderId="73" xfId="2" applyNumberFormat="1" applyFont="1" applyFill="1" applyBorder="1" applyAlignment="1">
      <alignment horizontal="center" vertical="center" wrapText="1"/>
    </xf>
    <xf numFmtId="0" fontId="18" fillId="0" borderId="73" xfId="8" applyNumberFormat="1" applyFont="1" applyFill="1" applyBorder="1" applyAlignment="1">
      <alignment horizontal="center" vertical="center" wrapText="1"/>
    </xf>
    <xf numFmtId="0" fontId="18" fillId="0" borderId="90" xfId="8" applyNumberFormat="1" applyFont="1" applyFill="1" applyBorder="1" applyAlignment="1">
      <alignment horizontal="center" vertical="center" wrapText="1"/>
    </xf>
    <xf numFmtId="0" fontId="18" fillId="0" borderId="81" xfId="23" applyFont="1" applyFill="1" applyBorder="1" applyAlignment="1">
      <alignment horizontal="center" vertical="center"/>
    </xf>
    <xf numFmtId="0" fontId="18" fillId="0" borderId="74" xfId="23" applyFont="1" applyFill="1" applyBorder="1" applyAlignment="1">
      <alignment horizontal="center" vertical="center"/>
    </xf>
    <xf numFmtId="164" fontId="18" fillId="0" borderId="73" xfId="8" applyFont="1" applyFill="1" applyBorder="1" applyAlignment="1">
      <alignment horizontal="center" vertical="center" wrapText="1"/>
    </xf>
    <xf numFmtId="179" fontId="18" fillId="0" borderId="74" xfId="2" applyNumberFormat="1" applyFont="1" applyFill="1" applyBorder="1" applyAlignment="1">
      <alignment horizontal="center" vertical="center" wrapText="1"/>
    </xf>
    <xf numFmtId="0" fontId="18" fillId="0" borderId="74" xfId="8" applyNumberFormat="1" applyFont="1" applyFill="1" applyBorder="1" applyAlignment="1">
      <alignment horizontal="center" vertical="center" wrapText="1"/>
    </xf>
    <xf numFmtId="0" fontId="18" fillId="0" borderId="91" xfId="8" applyNumberFormat="1" applyFont="1" applyFill="1" applyBorder="1" applyAlignment="1">
      <alignment horizontal="center" vertical="center" wrapText="1"/>
    </xf>
    <xf numFmtId="1" fontId="18" fillId="46" borderId="81" xfId="44" applyNumberFormat="1" applyFont="1" applyFill="1" applyBorder="1" applyAlignment="1">
      <alignment horizontal="center" vertical="center" wrapText="1"/>
    </xf>
    <xf numFmtId="0" fontId="18" fillId="46" borderId="74" xfId="44" applyFont="1" applyFill="1" applyBorder="1" applyAlignment="1">
      <alignment horizontal="left" vertical="center" wrapText="1"/>
    </xf>
    <xf numFmtId="0" fontId="58" fillId="46" borderId="74" xfId="44" applyFont="1" applyFill="1" applyBorder="1" applyAlignment="1">
      <alignment vertical="center"/>
    </xf>
    <xf numFmtId="1" fontId="58" fillId="46" borderId="74" xfId="2" applyNumberFormat="1" applyFont="1" applyFill="1" applyBorder="1" applyAlignment="1">
      <alignment horizontal="center" vertical="center"/>
    </xf>
    <xf numFmtId="1" fontId="58" fillId="46" borderId="91" xfId="2" applyNumberFormat="1" applyFont="1" applyFill="1" applyBorder="1" applyAlignment="1">
      <alignment horizontal="center" vertical="center"/>
    </xf>
    <xf numFmtId="0" fontId="58" fillId="6" borderId="74" xfId="23" applyFont="1" applyFill="1" applyBorder="1" applyAlignment="1">
      <alignment horizontal="center" vertical="center" wrapText="1"/>
    </xf>
    <xf numFmtId="179" fontId="58" fillId="0" borderId="74" xfId="2" applyNumberFormat="1" applyFont="1" applyFill="1" applyBorder="1" applyAlignment="1">
      <alignment horizontal="center" vertical="center" wrapText="1"/>
    </xf>
    <xf numFmtId="0" fontId="58" fillId="0" borderId="74" xfId="8" applyNumberFormat="1" applyFont="1" applyFill="1" applyBorder="1" applyAlignment="1">
      <alignment horizontal="center" vertical="center" wrapText="1"/>
    </xf>
    <xf numFmtId="0" fontId="58" fillId="0" borderId="91" xfId="8" applyNumberFormat="1" applyFont="1" applyFill="1" applyBorder="1" applyAlignment="1">
      <alignment horizontal="center" vertical="center" wrapText="1"/>
    </xf>
    <xf numFmtId="0" fontId="18" fillId="6" borderId="81" xfId="23" applyFont="1" applyFill="1" applyBorder="1" applyAlignment="1">
      <alignment horizontal="center" vertical="center" wrapText="1"/>
    </xf>
    <xf numFmtId="0" fontId="18" fillId="6" borderId="74" xfId="23" applyFont="1" applyFill="1" applyBorder="1" applyAlignment="1">
      <alignment horizontal="left" vertical="center" wrapText="1"/>
    </xf>
    <xf numFmtId="0" fontId="58" fillId="6" borderId="74" xfId="23" applyFont="1" applyFill="1" applyBorder="1" applyAlignment="1">
      <alignment horizontal="justify" vertical="center" wrapText="1"/>
    </xf>
    <xf numFmtId="0" fontId="58" fillId="6" borderId="81" xfId="23" applyFont="1" applyFill="1" applyBorder="1" applyAlignment="1">
      <alignment horizontal="center" vertical="center" wrapText="1"/>
    </xf>
    <xf numFmtId="179" fontId="58" fillId="0" borderId="74" xfId="8" applyNumberFormat="1" applyFont="1" applyFill="1" applyBorder="1" applyAlignment="1">
      <alignment horizontal="center" vertical="center" wrapText="1"/>
    </xf>
    <xf numFmtId="181" fontId="18" fillId="6" borderId="81" xfId="23" applyNumberFormat="1" applyFont="1" applyFill="1" applyBorder="1" applyAlignment="1">
      <alignment horizontal="center" vertical="center" wrapText="1"/>
    </xf>
    <xf numFmtId="0" fontId="18" fillId="6" borderId="74" xfId="23" applyFont="1" applyFill="1" applyBorder="1" applyAlignment="1">
      <alignment horizontal="justify" vertical="center" wrapText="1"/>
    </xf>
    <xf numFmtId="0" fontId="58" fillId="0" borderId="74" xfId="23" applyFont="1" applyFill="1" applyBorder="1" applyAlignment="1">
      <alignment horizontal="left" vertical="center" wrapText="1"/>
    </xf>
    <xf numFmtId="179" fontId="58" fillId="0" borderId="74" xfId="2" applyNumberFormat="1" applyFont="1" applyFill="1" applyBorder="1" applyAlignment="1">
      <alignment horizontal="center" vertical="center"/>
    </xf>
    <xf numFmtId="0" fontId="58" fillId="6" borderId="74" xfId="23" applyFont="1" applyFill="1" applyBorder="1" applyAlignment="1">
      <alignment horizontal="left" vertical="center" wrapText="1"/>
    </xf>
    <xf numFmtId="0" fontId="58" fillId="0" borderId="81" xfId="23" applyFont="1" applyBorder="1" applyAlignment="1">
      <alignment horizontal="center" vertical="center" wrapText="1"/>
    </xf>
    <xf numFmtId="0" fontId="58" fillId="6" borderId="92" xfId="23" applyFont="1" applyFill="1" applyBorder="1" applyAlignment="1">
      <alignment horizontal="center" vertical="center" wrapText="1"/>
    </xf>
    <xf numFmtId="0" fontId="18" fillId="6" borderId="93" xfId="23" applyFont="1" applyFill="1" applyBorder="1" applyAlignment="1">
      <alignment horizontal="right" vertical="center" wrapText="1"/>
    </xf>
    <xf numFmtId="0" fontId="58" fillId="6" borderId="93" xfId="23" applyFont="1" applyFill="1" applyBorder="1" applyAlignment="1">
      <alignment horizontal="center" vertical="center" wrapText="1"/>
    </xf>
    <xf numFmtId="1" fontId="58" fillId="6" borderId="93" xfId="2" applyNumberFormat="1" applyFont="1" applyFill="1" applyBorder="1" applyAlignment="1" applyProtection="1">
      <alignment horizontal="center" vertical="center" wrapText="1"/>
    </xf>
    <xf numFmtId="1" fontId="58" fillId="6" borderId="94" xfId="2" applyNumberFormat="1" applyFont="1" applyFill="1" applyBorder="1" applyAlignment="1" applyProtection="1">
      <alignment horizontal="center" vertical="center" wrapText="1"/>
    </xf>
    <xf numFmtId="179" fontId="18" fillId="0" borderId="74" xfId="2" applyNumberFormat="1" applyFont="1" applyFill="1" applyBorder="1" applyAlignment="1">
      <alignment horizontal="left" vertical="center" wrapText="1"/>
    </xf>
    <xf numFmtId="0" fontId="18" fillId="46" borderId="74" xfId="44" applyFont="1" applyFill="1" applyBorder="1" applyAlignment="1">
      <alignment horizontal="right" vertical="center" wrapText="1"/>
    </xf>
    <xf numFmtId="0" fontId="58" fillId="46" borderId="74" xfId="44" applyFont="1" applyFill="1" applyBorder="1" applyAlignment="1">
      <alignment horizontal="center" vertical="center" wrapText="1"/>
    </xf>
    <xf numFmtId="1" fontId="58" fillId="46" borderId="74" xfId="2" applyNumberFormat="1" applyFont="1" applyFill="1" applyBorder="1" applyAlignment="1">
      <alignment horizontal="center" vertical="center" wrapText="1"/>
    </xf>
    <xf numFmtId="179" fontId="18" fillId="46" borderId="74" xfId="2" applyNumberFormat="1" applyFont="1" applyFill="1" applyBorder="1" applyAlignment="1">
      <alignment horizontal="center" vertical="center" wrapText="1"/>
    </xf>
    <xf numFmtId="179" fontId="18" fillId="46" borderId="91" xfId="2" applyNumberFormat="1" applyFont="1" applyFill="1" applyBorder="1" applyAlignment="1">
      <alignment horizontal="center" vertical="center" wrapText="1"/>
    </xf>
    <xf numFmtId="39" fontId="47" fillId="6" borderId="84" xfId="23" applyNumberFormat="1" applyFont="1" applyFill="1" applyBorder="1" applyAlignment="1">
      <alignment horizontal="left" vertical="center"/>
    </xf>
    <xf numFmtId="0" fontId="47" fillId="0" borderId="73" xfId="23" applyFont="1" applyFill="1" applyBorder="1" applyAlignment="1">
      <alignment horizontal="center" vertical="center"/>
    </xf>
    <xf numFmtId="0" fontId="47" fillId="0" borderId="73" xfId="45" applyFont="1" applyFill="1" applyBorder="1" applyAlignment="1">
      <alignment horizontal="center" vertical="center" wrapText="1"/>
    </xf>
    <xf numFmtId="164" fontId="47" fillId="0" borderId="73" xfId="8" applyFont="1" applyFill="1" applyBorder="1" applyAlignment="1">
      <alignment horizontal="center" vertical="center" wrapText="1"/>
    </xf>
    <xf numFmtId="179" fontId="3" fillId="0" borderId="12" xfId="2" applyNumberFormat="1" applyFont="1" applyFill="1" applyBorder="1" applyAlignment="1">
      <alignment horizontal="center" vertical="center" wrapText="1"/>
    </xf>
    <xf numFmtId="0" fontId="3" fillId="0" borderId="12" xfId="8" applyNumberFormat="1" applyFont="1" applyFill="1" applyBorder="1" applyAlignment="1">
      <alignment horizontal="center" vertical="center" wrapText="1"/>
    </xf>
    <xf numFmtId="0" fontId="21" fillId="0" borderId="0" xfId="45" applyFont="1" applyFill="1" applyAlignment="1">
      <alignment vertical="center" wrapText="1"/>
    </xf>
    <xf numFmtId="0" fontId="47" fillId="0" borderId="74" xfId="45" applyFont="1" applyFill="1" applyBorder="1" applyAlignment="1">
      <alignment horizontal="center" vertical="center" wrapText="1"/>
    </xf>
    <xf numFmtId="164" fontId="47" fillId="0" borderId="74" xfId="8" applyFont="1" applyFill="1" applyBorder="1" applyAlignment="1">
      <alignment horizontal="center" vertical="center" wrapText="1"/>
    </xf>
    <xf numFmtId="179" fontId="3" fillId="0" borderId="12" xfId="2" applyNumberFormat="1" applyFont="1" applyFill="1" applyBorder="1" applyAlignment="1">
      <alignment horizontal="center" vertical="center" wrapText="1"/>
    </xf>
    <xf numFmtId="0" fontId="3" fillId="0" borderId="12" xfId="8" applyNumberFormat="1" applyFont="1" applyFill="1" applyBorder="1" applyAlignment="1">
      <alignment horizontal="center" vertical="center" wrapText="1"/>
    </xf>
    <xf numFmtId="2" fontId="47" fillId="46" borderId="74" xfId="8" applyNumberFormat="1" applyFont="1" applyFill="1" applyBorder="1" applyAlignment="1">
      <alignment horizontal="center" vertical="center" wrapText="1"/>
    </xf>
    <xf numFmtId="2" fontId="47" fillId="46" borderId="74" xfId="8" applyNumberFormat="1" applyFont="1" applyFill="1" applyBorder="1" applyAlignment="1">
      <alignment horizontal="left" vertical="center" wrapText="1"/>
    </xf>
    <xf numFmtId="164" fontId="21" fillId="46" borderId="74" xfId="8" applyFont="1" applyFill="1" applyBorder="1" applyAlignment="1">
      <alignment horizontal="center" vertical="center" wrapText="1"/>
    </xf>
    <xf numFmtId="172" fontId="47" fillId="46" borderId="74" xfId="8" applyNumberFormat="1" applyFont="1" applyFill="1" applyBorder="1" applyAlignment="1">
      <alignment horizontal="center" vertical="center" wrapText="1"/>
    </xf>
    <xf numFmtId="0" fontId="47" fillId="46" borderId="75" xfId="8" applyNumberFormat="1" applyFont="1" applyFill="1" applyBorder="1" applyAlignment="1">
      <alignment vertical="center" wrapText="1"/>
    </xf>
    <xf numFmtId="0" fontId="47" fillId="46" borderId="76" xfId="8" applyNumberFormat="1" applyFont="1" applyFill="1" applyBorder="1" applyAlignment="1">
      <alignment vertical="center" wrapText="1"/>
    </xf>
    <xf numFmtId="1" fontId="47" fillId="46" borderId="74" xfId="44" applyNumberFormat="1" applyFont="1" applyFill="1" applyBorder="1" applyAlignment="1">
      <alignment horizontal="center" vertical="center" wrapText="1"/>
    </xf>
    <xf numFmtId="0" fontId="47" fillId="46" borderId="76" xfId="44" applyFont="1" applyFill="1" applyBorder="1" applyAlignment="1">
      <alignment vertical="center" wrapText="1"/>
    </xf>
    <xf numFmtId="179" fontId="47" fillId="46" borderId="76" xfId="44" applyNumberFormat="1" applyFont="1" applyFill="1" applyBorder="1" applyAlignment="1">
      <alignment vertical="center" wrapText="1"/>
    </xf>
    <xf numFmtId="1" fontId="47" fillId="46" borderId="74" xfId="8" applyNumberFormat="1" applyFont="1" applyFill="1" applyBorder="1" applyAlignment="1">
      <alignment horizontal="center" vertical="center" wrapText="1"/>
    </xf>
    <xf numFmtId="172" fontId="47" fillId="46" borderId="74" xfId="8" applyNumberFormat="1" applyFont="1" applyFill="1" applyBorder="1" applyAlignment="1">
      <alignment horizontal="left" vertical="center" wrapText="1"/>
    </xf>
    <xf numFmtId="1" fontId="47" fillId="6" borderId="27" xfId="0" applyNumberFormat="1" applyFont="1" applyFill="1" applyBorder="1" applyAlignment="1">
      <alignment horizontal="right" vertical="center" wrapText="1"/>
    </xf>
    <xf numFmtId="1" fontId="47" fillId="6" borderId="20" xfId="0" applyNumberFormat="1" applyFont="1" applyFill="1" applyBorder="1" applyAlignment="1">
      <alignment horizontal="right" vertical="center" wrapText="1"/>
    </xf>
    <xf numFmtId="1" fontId="47" fillId="6" borderId="28" xfId="0" applyNumberFormat="1" applyFont="1" applyFill="1" applyBorder="1" applyAlignment="1">
      <alignment horizontal="right" vertical="center" wrapText="1"/>
    </xf>
    <xf numFmtId="1" fontId="47" fillId="46" borderId="12" xfId="0" applyNumberFormat="1" applyFont="1" applyFill="1" applyBorder="1" applyAlignment="1">
      <alignment horizontal="right" vertical="center" wrapText="1"/>
    </xf>
    <xf numFmtId="0" fontId="18" fillId="0" borderId="73" xfId="23" applyFont="1" applyFill="1" applyBorder="1" applyAlignment="1">
      <alignment horizontal="center" vertical="center"/>
    </xf>
    <xf numFmtId="0" fontId="18" fillId="0" borderId="73" xfId="45" applyFont="1" applyFill="1" applyBorder="1" applyAlignment="1">
      <alignment horizontal="center" vertical="center" wrapText="1"/>
    </xf>
    <xf numFmtId="164" fontId="18" fillId="0" borderId="73" xfId="8" applyFont="1" applyFill="1" applyBorder="1" applyAlignment="1">
      <alignment horizontal="center" vertical="center" wrapText="1"/>
    </xf>
    <xf numFmtId="179" fontId="161" fillId="0" borderId="12" xfId="2" applyNumberFormat="1" applyFont="1" applyFill="1" applyBorder="1" applyAlignment="1">
      <alignment horizontal="center" vertical="center" wrapText="1"/>
    </xf>
    <xf numFmtId="0" fontId="161" fillId="0" borderId="12" xfId="8" applyNumberFormat="1" applyFont="1" applyFill="1" applyBorder="1" applyAlignment="1">
      <alignment horizontal="center" vertical="center" wrapText="1"/>
    </xf>
    <xf numFmtId="0" fontId="18" fillId="0" borderId="74" xfId="45" applyFont="1" applyFill="1" applyBorder="1" applyAlignment="1">
      <alignment horizontal="center" vertical="center" wrapText="1"/>
    </xf>
    <xf numFmtId="164" fontId="18" fillId="0" borderId="74" xfId="8" applyFont="1" applyFill="1" applyBorder="1" applyAlignment="1">
      <alignment horizontal="center" vertical="center" wrapText="1"/>
    </xf>
    <xf numFmtId="179" fontId="161" fillId="0" borderId="12" xfId="2" applyNumberFormat="1" applyFont="1" applyFill="1" applyBorder="1" applyAlignment="1">
      <alignment horizontal="center" vertical="center" wrapText="1"/>
    </xf>
    <xf numFmtId="0" fontId="161" fillId="0" borderId="12" xfId="8" applyNumberFormat="1" applyFont="1" applyFill="1" applyBorder="1" applyAlignment="1">
      <alignment horizontal="center" vertical="center" wrapText="1"/>
    </xf>
    <xf numFmtId="2" fontId="18" fillId="46" borderId="74" xfId="8" applyNumberFormat="1" applyFont="1" applyFill="1" applyBorder="1" applyAlignment="1">
      <alignment horizontal="center" vertical="center" wrapText="1"/>
    </xf>
    <xf numFmtId="2" fontId="18" fillId="46" borderId="74" xfId="8" applyNumberFormat="1" applyFont="1" applyFill="1" applyBorder="1" applyAlignment="1">
      <alignment horizontal="left" vertical="center" wrapText="1"/>
    </xf>
    <xf numFmtId="164" fontId="58" fillId="46" borderId="74" xfId="8" applyFont="1" applyFill="1" applyBorder="1" applyAlignment="1">
      <alignment horizontal="center" vertical="center" wrapText="1"/>
    </xf>
    <xf numFmtId="1" fontId="18" fillId="6" borderId="74" xfId="8" applyNumberFormat="1" applyFont="1" applyFill="1" applyBorder="1" applyAlignment="1">
      <alignment horizontal="center" vertical="center" wrapText="1"/>
    </xf>
    <xf numFmtId="2" fontId="18" fillId="6" borderId="74" xfId="8" applyNumberFormat="1" applyFont="1" applyFill="1" applyBorder="1" applyAlignment="1">
      <alignment horizontal="left" vertical="center" wrapText="1"/>
    </xf>
    <xf numFmtId="164" fontId="58" fillId="6" borderId="74" xfId="8" applyFont="1" applyFill="1" applyBorder="1" applyAlignment="1">
      <alignment horizontal="center" vertical="center" wrapText="1"/>
    </xf>
    <xf numFmtId="179" fontId="111" fillId="0" borderId="74" xfId="2" applyNumberFormat="1" applyFont="1" applyFill="1" applyBorder="1" applyAlignment="1">
      <alignment horizontal="center" vertical="center" wrapText="1"/>
    </xf>
    <xf numFmtId="0" fontId="111" fillId="0" borderId="74" xfId="8" applyNumberFormat="1" applyFont="1" applyFill="1" applyBorder="1" applyAlignment="1">
      <alignment horizontal="center" vertical="center" wrapText="1"/>
    </xf>
    <xf numFmtId="0" fontId="58" fillId="6" borderId="74" xfId="43" applyFont="1" applyFill="1" applyBorder="1" applyAlignment="1">
      <alignment horizontal="left" vertical="center" wrapText="1"/>
    </xf>
    <xf numFmtId="179" fontId="58" fillId="6" borderId="74" xfId="8" applyNumberFormat="1" applyFont="1" applyFill="1" applyBorder="1" applyAlignment="1">
      <alignment horizontal="center" vertical="center" wrapText="1"/>
    </xf>
    <xf numFmtId="2" fontId="18" fillId="6" borderId="74" xfId="8" applyNumberFormat="1" applyFont="1" applyFill="1" applyBorder="1" applyAlignment="1">
      <alignment horizontal="center" vertical="center" wrapText="1"/>
    </xf>
    <xf numFmtId="1" fontId="58" fillId="6" borderId="74" xfId="43" applyNumberFormat="1" applyFont="1" applyFill="1" applyBorder="1" applyAlignment="1">
      <alignment horizontal="center" vertical="center" wrapText="1"/>
    </xf>
    <xf numFmtId="179" fontId="111" fillId="0" borderId="74" xfId="2" applyNumberFormat="1" applyFont="1" applyFill="1" applyBorder="1" applyAlignment="1">
      <alignment horizontal="center" vertical="center"/>
    </xf>
    <xf numFmtId="164" fontId="161" fillId="0" borderId="74" xfId="8" applyFont="1" applyFill="1" applyBorder="1" applyAlignment="1">
      <alignment horizontal="center" vertical="center"/>
    </xf>
    <xf numFmtId="0" fontId="58" fillId="6" borderId="74" xfId="43" applyFont="1" applyFill="1" applyBorder="1" applyAlignment="1">
      <alignment horizontal="center" vertical="center" wrapText="1"/>
    </xf>
    <xf numFmtId="1" fontId="18" fillId="6" borderId="74" xfId="43" applyNumberFormat="1" applyFont="1" applyFill="1" applyBorder="1" applyAlignment="1">
      <alignment horizontal="center" vertical="center"/>
    </xf>
    <xf numFmtId="164" fontId="18" fillId="6" borderId="0" xfId="8" applyFont="1" applyFill="1" applyBorder="1" applyAlignment="1">
      <alignment horizontal="center" vertical="center" wrapText="1"/>
    </xf>
    <xf numFmtId="0" fontId="58" fillId="6" borderId="0" xfId="45" applyFont="1" applyFill="1" applyAlignment="1">
      <alignment horizontal="left" vertical="center" wrapText="1"/>
    </xf>
    <xf numFmtId="0" fontId="58" fillId="6" borderId="0" xfId="45" applyFont="1" applyFill="1" applyAlignment="1">
      <alignment vertical="center" wrapText="1"/>
    </xf>
    <xf numFmtId="0" fontId="58" fillId="6" borderId="0" xfId="45" applyFont="1" applyFill="1" applyAlignment="1">
      <alignment horizontal="center" vertical="center" wrapText="1"/>
    </xf>
    <xf numFmtId="179" fontId="58" fillId="6" borderId="0" xfId="2" applyNumberFormat="1" applyFont="1" applyFill="1" applyBorder="1" applyAlignment="1">
      <alignment horizontal="center" vertical="center" wrapText="1"/>
    </xf>
    <xf numFmtId="0" fontId="58" fillId="6" borderId="0" xfId="8" applyNumberFormat="1" applyFont="1" applyFill="1" applyBorder="1" applyAlignment="1">
      <alignment horizontal="center" vertical="center" wrapText="1"/>
    </xf>
    <xf numFmtId="0" fontId="3" fillId="0" borderId="12" xfId="0" applyFont="1" applyFill="1" applyBorder="1" applyAlignment="1">
      <alignment horizontal="center" vertical="center"/>
    </xf>
    <xf numFmtId="0" fontId="48" fillId="0" borderId="12" xfId="81"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33" xfId="0" applyFont="1" applyFill="1" applyBorder="1" applyAlignment="1">
      <alignment horizontal="center" vertical="center" wrapText="1"/>
    </xf>
    <xf numFmtId="0" fontId="3" fillId="0" borderId="15" xfId="0" applyFont="1" applyFill="1" applyBorder="1" applyAlignment="1">
      <alignment horizontal="center" vertical="center" wrapText="1"/>
    </xf>
    <xf numFmtId="43" fontId="47" fillId="0" borderId="14" xfId="53" applyFont="1" applyFill="1" applyBorder="1" applyAlignment="1">
      <alignment horizontal="center" vertical="center" wrapText="1"/>
    </xf>
    <xf numFmtId="0" fontId="140" fillId="0" borderId="12" xfId="81" applyFont="1" applyBorder="1" applyAlignment="1">
      <alignment horizontal="left" vertical="center" wrapText="1"/>
    </xf>
    <xf numFmtId="0" fontId="47" fillId="0" borderId="1" xfId="0" applyFont="1" applyBorder="1" applyAlignment="1">
      <alignment horizontal="center" vertical="top"/>
    </xf>
    <xf numFmtId="0" fontId="47" fillId="0" borderId="2" xfId="0" applyFont="1" applyBorder="1" applyAlignment="1">
      <alignment horizontal="center" vertical="top"/>
    </xf>
    <xf numFmtId="0" fontId="47" fillId="0" borderId="25" xfId="0" applyFont="1" applyBorder="1" applyAlignment="1">
      <alignment horizontal="center" vertical="top"/>
    </xf>
    <xf numFmtId="0" fontId="3" fillId="0" borderId="34" xfId="0" applyFont="1" applyFill="1" applyBorder="1" applyAlignment="1">
      <alignment horizontal="center" vertical="center"/>
    </xf>
    <xf numFmtId="43" fontId="47" fillId="0" borderId="71" xfId="53" applyFont="1" applyFill="1" applyBorder="1" applyAlignment="1">
      <alignment horizontal="center" vertical="center" wrapText="1"/>
    </xf>
    <xf numFmtId="0" fontId="3" fillId="0" borderId="34" xfId="0" applyFont="1" applyBorder="1" applyAlignment="1">
      <alignment horizontal="center" vertical="center"/>
    </xf>
    <xf numFmtId="43" fontId="47" fillId="0" borderId="35" xfId="53" applyFont="1" applyFill="1" applyBorder="1" applyAlignment="1">
      <alignment horizontal="center" vertical="center" wrapText="1"/>
    </xf>
    <xf numFmtId="0" fontId="0" fillId="0" borderId="34" xfId="0" applyBorder="1" applyAlignment="1">
      <alignment horizontal="center" vertical="center"/>
    </xf>
    <xf numFmtId="0" fontId="0" fillId="0" borderId="53" xfId="0" applyBorder="1" applyAlignment="1">
      <alignment horizontal="center" vertical="center"/>
    </xf>
    <xf numFmtId="0" fontId="0" fillId="0" borderId="35" xfId="0" applyBorder="1" applyAlignment="1">
      <alignment horizontal="center" vertical="center"/>
    </xf>
    <xf numFmtId="0" fontId="0" fillId="0" borderId="0" xfId="0" applyBorder="1"/>
    <xf numFmtId="0" fontId="3" fillId="0" borderId="36" xfId="0" applyFont="1" applyBorder="1" applyAlignment="1">
      <alignment horizontal="center" vertical="center"/>
    </xf>
    <xf numFmtId="0" fontId="3" fillId="0" borderId="43" xfId="0" applyFont="1" applyBorder="1" applyAlignment="1">
      <alignment horizontal="center" vertical="center"/>
    </xf>
    <xf numFmtId="0" fontId="0" fillId="0" borderId="43" xfId="0" applyBorder="1" applyAlignment="1">
      <alignment horizontal="center" vertical="center"/>
    </xf>
    <xf numFmtId="0" fontId="0" fillId="0" borderId="44" xfId="0" applyBorder="1" applyAlignment="1">
      <alignment horizontal="center" vertical="center"/>
    </xf>
    <xf numFmtId="0" fontId="3" fillId="0" borderId="32" xfId="0" applyFont="1" applyFill="1" applyBorder="1" applyAlignment="1">
      <alignment horizontal="center" vertical="center"/>
    </xf>
    <xf numFmtId="0" fontId="3" fillId="0" borderId="33" xfId="0" applyFont="1" applyFill="1" applyBorder="1" applyAlignment="1">
      <alignment horizontal="center" vertical="center"/>
    </xf>
    <xf numFmtId="0" fontId="48" fillId="0" borderId="33" xfId="81"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3" fillId="0" borderId="39" xfId="0" applyFont="1" applyFill="1" applyBorder="1" applyAlignment="1">
      <alignment horizontal="center" vertical="center" wrapText="1"/>
    </xf>
    <xf numFmtId="0" fontId="3" fillId="0" borderId="31" xfId="0" applyFont="1" applyFill="1" applyBorder="1" applyAlignment="1">
      <alignment horizontal="center" vertical="center" wrapText="1"/>
    </xf>
    <xf numFmtId="43" fontId="47" fillId="0" borderId="33" xfId="53" applyFont="1" applyFill="1" applyBorder="1" applyAlignment="1">
      <alignment horizontal="center" vertical="center" wrapText="1"/>
    </xf>
    <xf numFmtId="43" fontId="47" fillId="0" borderId="53" xfId="53" applyFont="1" applyFill="1" applyBorder="1" applyAlignment="1">
      <alignment horizontal="center" vertical="center" wrapText="1"/>
    </xf>
    <xf numFmtId="39" fontId="47" fillId="6" borderId="95" xfId="23" applyNumberFormat="1" applyFont="1" applyFill="1" applyBorder="1" applyAlignment="1">
      <alignment horizontal="left" vertical="center"/>
    </xf>
    <xf numFmtId="39" fontId="47" fillId="6" borderId="49" xfId="23" applyNumberFormat="1" applyFont="1" applyFill="1" applyBorder="1" applyAlignment="1">
      <alignment horizontal="left" vertical="center"/>
    </xf>
    <xf numFmtId="39" fontId="47" fillId="6" borderId="50" xfId="23" applyNumberFormat="1" applyFont="1" applyFill="1" applyBorder="1" applyAlignment="1">
      <alignment horizontal="left" vertical="center"/>
    </xf>
  </cellXfs>
  <cellStyles count="119">
    <cellStyle name="Comma" xfId="1" builtinId="3"/>
    <cellStyle name="Comma 10 2 4" xfId="8"/>
    <cellStyle name="Comma 10 2 4 2" xfId="65"/>
    <cellStyle name="Comma 10 2 4 2 2" xfId="98"/>
    <cellStyle name="Comma 14 2" xfId="56"/>
    <cellStyle name="Comma 14 2 2" xfId="78"/>
    <cellStyle name="Comma 14 2 2 2" xfId="111"/>
    <cellStyle name="Comma 14 2 3" xfId="95"/>
    <cellStyle name="Comma 2" xfId="2"/>
    <cellStyle name="Comma 2 2" xfId="42"/>
    <cellStyle name="Comma 2 2 2" xfId="75"/>
    <cellStyle name="Comma 2 2 2 2" xfId="108"/>
    <cellStyle name="Comma 2 2 3" xfId="113"/>
    <cellStyle name="Comma 2 25" xfId="58"/>
    <cellStyle name="Comma 2 25 2" xfId="79"/>
    <cellStyle name="Comma 2 25 2 2" xfId="112"/>
    <cellStyle name="Comma 2 3" xfId="51"/>
    <cellStyle name="Comma 2 3 2" xfId="76"/>
    <cellStyle name="Comma 2 3 2 2" xfId="19"/>
    <cellStyle name="Comma 2 3 2 2 2" xfId="68"/>
    <cellStyle name="Comma 2 3 2 2 2 2" xfId="101"/>
    <cellStyle name="Comma 2 3 2 3" xfId="20"/>
    <cellStyle name="Comma 2 3 2 3 2" xfId="26"/>
    <cellStyle name="Comma 2 3 2 3 3" xfId="69"/>
    <cellStyle name="Comma 2 3 2 3 3 2" xfId="102"/>
    <cellStyle name="Comma 2 3 2 4" xfId="109"/>
    <cellStyle name="Comma 2 4" xfId="64"/>
    <cellStyle name="Comma 2 4 2" xfId="97"/>
    <cellStyle name="Comma 3" xfId="10"/>
    <cellStyle name="Comma 3 2" xfId="11"/>
    <cellStyle name="Comma 3 3" xfId="14"/>
    <cellStyle name="Comma 3 3 2" xfId="66"/>
    <cellStyle name="Comma 3 3 2 2" xfId="99"/>
    <cellStyle name="Comma 3 3 3" xfId="89"/>
    <cellStyle name="Comma 3 4" xfId="29"/>
    <cellStyle name="Comma 3 4 2" xfId="71"/>
    <cellStyle name="Comma 3 4 2 2" xfId="104"/>
    <cellStyle name="Comma 36" xfId="53"/>
    <cellStyle name="Comma 36 2" xfId="77"/>
    <cellStyle name="Comma 36 2 2" xfId="110"/>
    <cellStyle name="Comma 36 3" xfId="94"/>
    <cellStyle name="Comma 4" xfId="36"/>
    <cellStyle name="Comma 4 2" xfId="73"/>
    <cellStyle name="Comma 4 2 2" xfId="106"/>
    <cellStyle name="Comma 41" xfId="17"/>
    <cellStyle name="Comma 41 2" xfId="67"/>
    <cellStyle name="Comma 41 2 2" xfId="100"/>
    <cellStyle name="Comma 41 3" xfId="25"/>
    <cellStyle name="Comma 41 3 2" xfId="70"/>
    <cellStyle name="Comma 41 3 2 2" xfId="103"/>
    <cellStyle name="Comma 41 3 3" xfId="91"/>
    <cellStyle name="Comma 41 4" xfId="90"/>
    <cellStyle name="Comma 42" xfId="39"/>
    <cellStyle name="Comma 42 2" xfId="74"/>
    <cellStyle name="Comma 42 2 2" xfId="107"/>
    <cellStyle name="Comma 42 3" xfId="92"/>
    <cellStyle name="Comma 5" xfId="63"/>
    <cellStyle name="Comma 5 2" xfId="96"/>
    <cellStyle name="Comma 6" xfId="88"/>
    <cellStyle name="Comma 6 4" xfId="30"/>
    <cellStyle name="Comma 6 4 2" xfId="72"/>
    <cellStyle name="Comma 6 4 2 2" xfId="105"/>
    <cellStyle name="Comma_MOBIL" xfId="9"/>
    <cellStyle name="Excel_BuiltIn_Comma" xfId="93"/>
    <cellStyle name="Normal" xfId="0" builtinId="0"/>
    <cellStyle name="Normal - Style1 2 3" xfId="13"/>
    <cellStyle name="Normal 10" xfId="43"/>
    <cellStyle name="Normal 10 4" xfId="32"/>
    <cellStyle name="Normal 109" xfId="86"/>
    <cellStyle name="Normal 11 4 3" xfId="84"/>
    <cellStyle name="Normal 13 22" xfId="34"/>
    <cellStyle name="Normal 16" xfId="22"/>
    <cellStyle name="Normal 2" xfId="16"/>
    <cellStyle name="Normal 2 10 2" xfId="6"/>
    <cellStyle name="Normal 2 16" xfId="37"/>
    <cellStyle name="Normal 2 17" xfId="18"/>
    <cellStyle name="Normal 2 2" xfId="41"/>
    <cellStyle name="Normal 2 2 25" xfId="28"/>
    <cellStyle name="Normal 2 2 3" xfId="3"/>
    <cellStyle name="Normal 2 3" xfId="45"/>
    <cellStyle name="Normal 2 6" xfId="33"/>
    <cellStyle name="Normal 3" xfId="35"/>
    <cellStyle name="Normal 3 2" xfId="21"/>
    <cellStyle name="Normal 3 2 2" xfId="27"/>
    <cellStyle name="Normal 3 24" xfId="54"/>
    <cellStyle name="Normal 3 3" xfId="7"/>
    <cellStyle name="Normal 3 3 3" xfId="115"/>
    <cellStyle name="Normal 3_Pearl Beach Preliminary Kitchen Equipment MEP Schedule  230913" xfId="57"/>
    <cellStyle name="Normal 30" xfId="46"/>
    <cellStyle name="Normal 4 2 3 4 2" xfId="83"/>
    <cellStyle name="Normal 41" xfId="49"/>
    <cellStyle name="Normal 42" xfId="48"/>
    <cellStyle name="Normal 43" xfId="50"/>
    <cellStyle name="Normal 44 3" xfId="85"/>
    <cellStyle name="Normal 5" xfId="62"/>
    <cellStyle name="Normal 5 3" xfId="118"/>
    <cellStyle name="Normal 51 2 2 2" xfId="44"/>
    <cellStyle name="Normal 51 2 6" xfId="23"/>
    <cellStyle name="Normal 51 2 7 2" xfId="55"/>
    <cellStyle name="Normal 52 4" xfId="61"/>
    <cellStyle name="Normal 56" xfId="59"/>
    <cellStyle name="Normal 56 2" xfId="80"/>
    <cellStyle name="Normal 57" xfId="116"/>
    <cellStyle name="Normal 58" xfId="60"/>
    <cellStyle name="Normal 59" xfId="31"/>
    <cellStyle name="Normal 6" xfId="40"/>
    <cellStyle name="Normal 60" xfId="52"/>
    <cellStyle name="Normal 64" xfId="5"/>
    <cellStyle name="Normal 69 2" xfId="87"/>
    <cellStyle name="Normal 71" xfId="38"/>
    <cellStyle name="Normal 77" xfId="12"/>
    <cellStyle name="Normal 9" xfId="47"/>
    <cellStyle name="Normal_BOQ-30 08 (2)" xfId="81"/>
    <cellStyle name="Normal_ele.boq.l.t" xfId="82"/>
    <cellStyle name="Normal_Load List3" xfId="117"/>
    <cellStyle name="Normal_PES CAMPUS comparative - 20041006" xfId="4"/>
    <cellStyle name="Normal_Questionnaire for ELECTRICAL WORKS - 13.06" xfId="24"/>
    <cellStyle name="Percent" xfId="15" builtinId="5"/>
    <cellStyle name="Style 1" xfId="114"/>
  </cellStyles>
  <dxfs count="3">
    <dxf>
      <font>
        <color rgb="FF9C0006"/>
      </font>
      <fill>
        <patternFill>
          <bgColor rgb="FFFFC7CE"/>
        </patternFill>
      </fill>
    </dxf>
    <dxf>
      <font>
        <color rgb="FF9C0006"/>
      </font>
      <fill>
        <patternFill>
          <bgColor rgb="FFFFC7CE"/>
        </patternFill>
      </fill>
    </dxf>
    <dxf>
      <font>
        <condense val="0"/>
        <extend val="0"/>
        <color indexed="10"/>
      </font>
    </dxf>
  </dxfs>
  <tableStyles count="0" defaultTableStyle="TableStyleMedium2" defaultPivotStyle="PivotStyleLight16"/>
  <colors>
    <mruColors>
      <color rgb="FFFF00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theme" Target="theme/theme1.xml"/><Relationship Id="rId61"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8" Type="http://schemas.openxmlformats.org/officeDocument/2006/relationships/worksheet" Target="worksheets/sheet8.xml"/><Relationship Id="rId51" Type="http://schemas.openxmlformats.org/officeDocument/2006/relationships/externalLink" Target="externalLinks/externalLink1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emf"/><Relationship Id="rId18" Type="http://schemas.openxmlformats.org/officeDocument/2006/relationships/image" Target="../media/image22.png"/><Relationship Id="rId26" Type="http://schemas.openxmlformats.org/officeDocument/2006/relationships/image" Target="../media/image30.png"/><Relationship Id="rId3" Type="http://schemas.openxmlformats.org/officeDocument/2006/relationships/image" Target="../media/image7.png"/><Relationship Id="rId21" Type="http://schemas.openxmlformats.org/officeDocument/2006/relationships/image" Target="../media/image25.png"/><Relationship Id="rId7" Type="http://schemas.openxmlformats.org/officeDocument/2006/relationships/image" Target="../media/image11.png"/><Relationship Id="rId12" Type="http://schemas.openxmlformats.org/officeDocument/2006/relationships/image" Target="../media/image16.png"/><Relationship Id="rId17" Type="http://schemas.openxmlformats.org/officeDocument/2006/relationships/image" Target="../media/image21.png"/><Relationship Id="rId25" Type="http://schemas.openxmlformats.org/officeDocument/2006/relationships/image" Target="../media/image29.png"/><Relationship Id="rId2" Type="http://schemas.openxmlformats.org/officeDocument/2006/relationships/image" Target="../media/image6.png"/><Relationship Id="rId16" Type="http://schemas.openxmlformats.org/officeDocument/2006/relationships/image" Target="../media/image20.png"/><Relationship Id="rId20" Type="http://schemas.openxmlformats.org/officeDocument/2006/relationships/image" Target="../media/image24.png"/><Relationship Id="rId29" Type="http://schemas.openxmlformats.org/officeDocument/2006/relationships/image" Target="../media/image33.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24" Type="http://schemas.openxmlformats.org/officeDocument/2006/relationships/image" Target="../media/image28.png"/><Relationship Id="rId5" Type="http://schemas.openxmlformats.org/officeDocument/2006/relationships/image" Target="../media/image9.png"/><Relationship Id="rId15" Type="http://schemas.openxmlformats.org/officeDocument/2006/relationships/image" Target="../media/image19.png"/><Relationship Id="rId23" Type="http://schemas.openxmlformats.org/officeDocument/2006/relationships/image" Target="../media/image27.png"/><Relationship Id="rId28" Type="http://schemas.openxmlformats.org/officeDocument/2006/relationships/image" Target="../media/image32.png"/><Relationship Id="rId10" Type="http://schemas.openxmlformats.org/officeDocument/2006/relationships/image" Target="../media/image14.png"/><Relationship Id="rId19" Type="http://schemas.openxmlformats.org/officeDocument/2006/relationships/image" Target="../media/image23.png"/><Relationship Id="rId31" Type="http://schemas.openxmlformats.org/officeDocument/2006/relationships/image" Target="../media/image35.jpeg"/><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emf"/><Relationship Id="rId22" Type="http://schemas.openxmlformats.org/officeDocument/2006/relationships/image" Target="../media/image26.png"/><Relationship Id="rId27" Type="http://schemas.openxmlformats.org/officeDocument/2006/relationships/image" Target="../media/image31.png"/><Relationship Id="rId30" Type="http://schemas.openxmlformats.org/officeDocument/2006/relationships/image" Target="../media/image3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xdr:colOff>
      <xdr:row>0</xdr:row>
      <xdr:rowOff>85725</xdr:rowOff>
    </xdr:from>
    <xdr:to>
      <xdr:col>1</xdr:col>
      <xdr:colOff>704850</xdr:colOff>
      <xdr:row>3</xdr:row>
      <xdr:rowOff>142875</xdr:rowOff>
    </xdr:to>
    <xdr:sp macro="" textlink="" fLocksText="0">
      <xdr:nvSpPr>
        <xdr:cNvPr id="2" name="Picture 1">
          <a:extLst>
            <a:ext uri="{FF2B5EF4-FFF2-40B4-BE49-F238E27FC236}">
              <a16:creationId xmlns:a16="http://schemas.microsoft.com/office/drawing/2014/main" xmlns="" id="{00000000-0008-0000-0500-000002000000}"/>
            </a:ext>
          </a:extLst>
        </xdr:cNvPr>
        <xdr:cNvSpPr>
          <a:spLocks noChangeArrowheads="1"/>
        </xdr:cNvSpPr>
      </xdr:nvSpPr>
      <xdr:spPr bwMode="auto">
        <a:xfrm>
          <a:off x="1" y="85725"/>
          <a:ext cx="1152524" cy="847725"/>
        </a:xfrm>
        <a:prstGeom prst="rect">
          <a:avLst/>
        </a:prstGeom>
        <a:blipFill dpi="0" rotWithShape="0">
          <a:blip xmlns:r="http://schemas.openxmlformats.org/officeDocument/2006/relationships" r:embed="rId1"/>
          <a:srcRect/>
          <a:stretch>
            <a:fillRect/>
          </a:stretch>
        </a:blipFill>
        <a:ln>
          <a:noFill/>
        </a:ln>
        <a:effectLst/>
      </xdr:spPr>
      <xdr:txBody>
        <a:bodyPr vertOverflow="clip" wrap="square" lIns="90000" tIns="46800" rIns="90000" bIns="46800" anchor="ctr"/>
        <a:lstStyle/>
        <a:p>
          <a:pPr algn="ctr" rtl="0">
            <a:defRPr sz="1000"/>
          </a:pPr>
          <a:r>
            <a:rPr lang="en-US" sz="1200" b="0" i="0" u="none" strike="noStrike" baseline="0">
              <a:solidFill>
                <a:srgbClr val="000000"/>
              </a:solidFill>
              <a:latin typeface="Times New Roman"/>
              <a:cs typeface="Times New Roman"/>
            </a:rPr>
            <a:t>`</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114300</xdr:colOff>
      <xdr:row>1</xdr:row>
      <xdr:rowOff>28575</xdr:rowOff>
    </xdr:to>
    <xdr:sp macro="" textlink="">
      <xdr:nvSpPr>
        <xdr:cNvPr id="2" name="Text Box 20">
          <a:extLst>
            <a:ext uri="{FF2B5EF4-FFF2-40B4-BE49-F238E27FC236}">
              <a16:creationId xmlns:a16="http://schemas.microsoft.com/office/drawing/2014/main" xmlns="" id="{374F181D-A64C-43D6-8705-58BCB947EDA2}"/>
            </a:ext>
          </a:extLst>
        </xdr:cNvPr>
        <xdr:cNvSpPr txBox="1">
          <a:spLocks noChangeArrowheads="1"/>
        </xdr:cNvSpPr>
      </xdr:nvSpPr>
      <xdr:spPr bwMode="auto">
        <a:xfrm>
          <a:off x="4752975"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114300</xdr:colOff>
      <xdr:row>1</xdr:row>
      <xdr:rowOff>28575</xdr:rowOff>
    </xdr:to>
    <xdr:sp macro="" textlink="">
      <xdr:nvSpPr>
        <xdr:cNvPr id="3" name="Text Box 252">
          <a:extLst>
            <a:ext uri="{FF2B5EF4-FFF2-40B4-BE49-F238E27FC236}">
              <a16:creationId xmlns:a16="http://schemas.microsoft.com/office/drawing/2014/main" xmlns="" id="{5D1579DC-202C-4F3E-B1E0-BEDE804D2464}"/>
            </a:ext>
          </a:extLst>
        </xdr:cNvPr>
        <xdr:cNvSpPr txBox="1">
          <a:spLocks noChangeArrowheads="1"/>
        </xdr:cNvSpPr>
      </xdr:nvSpPr>
      <xdr:spPr bwMode="auto">
        <a:xfrm>
          <a:off x="4752975"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114300</xdr:colOff>
      <xdr:row>1</xdr:row>
      <xdr:rowOff>28575</xdr:rowOff>
    </xdr:to>
    <xdr:sp macro="" textlink="">
      <xdr:nvSpPr>
        <xdr:cNvPr id="4" name="Text Box 253">
          <a:extLst>
            <a:ext uri="{FF2B5EF4-FFF2-40B4-BE49-F238E27FC236}">
              <a16:creationId xmlns:a16="http://schemas.microsoft.com/office/drawing/2014/main" xmlns="" id="{19E8DBB4-9233-4047-9094-A449E5441BE6}"/>
            </a:ext>
          </a:extLst>
        </xdr:cNvPr>
        <xdr:cNvSpPr txBox="1">
          <a:spLocks noChangeArrowheads="1"/>
        </xdr:cNvSpPr>
      </xdr:nvSpPr>
      <xdr:spPr bwMode="auto">
        <a:xfrm>
          <a:off x="4752975" y="0"/>
          <a:ext cx="1143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276225</xdr:colOff>
      <xdr:row>0</xdr:row>
      <xdr:rowOff>85725</xdr:rowOff>
    </xdr:from>
    <xdr:to>
      <xdr:col>5</xdr:col>
      <xdr:colOff>1428750</xdr:colOff>
      <xdr:row>3</xdr:row>
      <xdr:rowOff>200025</xdr:rowOff>
    </xdr:to>
    <xdr:pic>
      <xdr:nvPicPr>
        <xdr:cNvPr id="5" name="Picture 6">
          <a:extLst>
            <a:ext uri="{FF2B5EF4-FFF2-40B4-BE49-F238E27FC236}">
              <a16:creationId xmlns:a16="http://schemas.microsoft.com/office/drawing/2014/main" xmlns="" id="{EBF531C5-4A67-4AB7-BD2E-59FE91182E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43725" y="85725"/>
          <a:ext cx="8096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0</xdr:colOff>
      <xdr:row>12</xdr:row>
      <xdr:rowOff>0</xdr:rowOff>
    </xdr:from>
    <xdr:to>
      <xdr:col>3</xdr:col>
      <xdr:colOff>123825</xdr:colOff>
      <xdr:row>12</xdr:row>
      <xdr:rowOff>342900</xdr:rowOff>
    </xdr:to>
    <xdr:sp macro="" textlink="">
      <xdr:nvSpPr>
        <xdr:cNvPr id="2" name="Text Box 20">
          <a:extLst>
            <a:ext uri="{FF2B5EF4-FFF2-40B4-BE49-F238E27FC236}">
              <a16:creationId xmlns:a16="http://schemas.microsoft.com/office/drawing/2014/main" xmlns="" id="{4B951F9A-FE43-45E9-8EA9-29FB50F228D5}"/>
            </a:ext>
          </a:extLst>
        </xdr:cNvPr>
        <xdr:cNvSpPr txBox="1">
          <a:spLocks noChangeArrowheads="1"/>
        </xdr:cNvSpPr>
      </xdr:nvSpPr>
      <xdr:spPr bwMode="auto">
        <a:xfrm>
          <a:off x="6953250" y="3838575"/>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12</xdr:row>
      <xdr:rowOff>0</xdr:rowOff>
    </xdr:from>
    <xdr:to>
      <xdr:col>3</xdr:col>
      <xdr:colOff>123825</xdr:colOff>
      <xdr:row>12</xdr:row>
      <xdr:rowOff>342900</xdr:rowOff>
    </xdr:to>
    <xdr:sp macro="" textlink="">
      <xdr:nvSpPr>
        <xdr:cNvPr id="3" name="Text Box 252">
          <a:extLst>
            <a:ext uri="{FF2B5EF4-FFF2-40B4-BE49-F238E27FC236}">
              <a16:creationId xmlns:a16="http://schemas.microsoft.com/office/drawing/2014/main" xmlns="" id="{55E45885-FF67-4F0C-A6B6-C5398EBE1492}"/>
            </a:ext>
          </a:extLst>
        </xdr:cNvPr>
        <xdr:cNvSpPr txBox="1">
          <a:spLocks noChangeArrowheads="1"/>
        </xdr:cNvSpPr>
      </xdr:nvSpPr>
      <xdr:spPr bwMode="auto">
        <a:xfrm>
          <a:off x="6953250" y="3838575"/>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12</xdr:row>
      <xdr:rowOff>0</xdr:rowOff>
    </xdr:from>
    <xdr:to>
      <xdr:col>3</xdr:col>
      <xdr:colOff>123825</xdr:colOff>
      <xdr:row>12</xdr:row>
      <xdr:rowOff>342900</xdr:rowOff>
    </xdr:to>
    <xdr:sp macro="" textlink="">
      <xdr:nvSpPr>
        <xdr:cNvPr id="4" name="Text Box 253">
          <a:extLst>
            <a:ext uri="{FF2B5EF4-FFF2-40B4-BE49-F238E27FC236}">
              <a16:creationId xmlns:a16="http://schemas.microsoft.com/office/drawing/2014/main" xmlns="" id="{776D470C-CC34-441D-AAC1-84A1104F3771}"/>
            </a:ext>
          </a:extLst>
        </xdr:cNvPr>
        <xdr:cNvSpPr txBox="1">
          <a:spLocks noChangeArrowheads="1"/>
        </xdr:cNvSpPr>
      </xdr:nvSpPr>
      <xdr:spPr bwMode="auto">
        <a:xfrm>
          <a:off x="6953250" y="3838575"/>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12</xdr:row>
      <xdr:rowOff>0</xdr:rowOff>
    </xdr:from>
    <xdr:to>
      <xdr:col>3</xdr:col>
      <xdr:colOff>123825</xdr:colOff>
      <xdr:row>12</xdr:row>
      <xdr:rowOff>342900</xdr:rowOff>
    </xdr:to>
    <xdr:sp macro="" textlink="">
      <xdr:nvSpPr>
        <xdr:cNvPr id="5" name="Text Box 254">
          <a:extLst>
            <a:ext uri="{FF2B5EF4-FFF2-40B4-BE49-F238E27FC236}">
              <a16:creationId xmlns:a16="http://schemas.microsoft.com/office/drawing/2014/main" xmlns="" id="{30211609-BFBC-48D2-BE3E-73BF9FE658CD}"/>
            </a:ext>
          </a:extLst>
        </xdr:cNvPr>
        <xdr:cNvSpPr txBox="1">
          <a:spLocks noChangeArrowheads="1"/>
        </xdr:cNvSpPr>
      </xdr:nvSpPr>
      <xdr:spPr bwMode="auto">
        <a:xfrm>
          <a:off x="6953250" y="3838575"/>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12</xdr:row>
      <xdr:rowOff>0</xdr:rowOff>
    </xdr:from>
    <xdr:to>
      <xdr:col>3</xdr:col>
      <xdr:colOff>123825</xdr:colOff>
      <xdr:row>12</xdr:row>
      <xdr:rowOff>342900</xdr:rowOff>
    </xdr:to>
    <xdr:sp macro="" textlink="">
      <xdr:nvSpPr>
        <xdr:cNvPr id="6" name="Text Box 20">
          <a:extLst>
            <a:ext uri="{FF2B5EF4-FFF2-40B4-BE49-F238E27FC236}">
              <a16:creationId xmlns:a16="http://schemas.microsoft.com/office/drawing/2014/main" xmlns="" id="{F24703F1-9E96-48D5-AD00-2D061140FE73}"/>
            </a:ext>
          </a:extLst>
        </xdr:cNvPr>
        <xdr:cNvSpPr txBox="1">
          <a:spLocks noChangeArrowheads="1"/>
        </xdr:cNvSpPr>
      </xdr:nvSpPr>
      <xdr:spPr bwMode="auto">
        <a:xfrm>
          <a:off x="6953250" y="3838575"/>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27</xdr:row>
      <xdr:rowOff>0</xdr:rowOff>
    </xdr:from>
    <xdr:to>
      <xdr:col>3</xdr:col>
      <xdr:colOff>514350</xdr:colOff>
      <xdr:row>27</xdr:row>
      <xdr:rowOff>361950</xdr:rowOff>
    </xdr:to>
    <xdr:sp macro="" textlink="">
      <xdr:nvSpPr>
        <xdr:cNvPr id="7" name="Text Box 20">
          <a:extLst>
            <a:ext uri="{FF2B5EF4-FFF2-40B4-BE49-F238E27FC236}">
              <a16:creationId xmlns:a16="http://schemas.microsoft.com/office/drawing/2014/main" xmlns="" id="{27E15D21-C422-43DB-BA36-D6A5761004A7}"/>
            </a:ext>
          </a:extLst>
        </xdr:cNvPr>
        <xdr:cNvSpPr txBox="1">
          <a:spLocks noChangeArrowheads="1"/>
        </xdr:cNvSpPr>
      </xdr:nvSpPr>
      <xdr:spPr bwMode="auto">
        <a:xfrm>
          <a:off x="6953250" y="12963525"/>
          <a:ext cx="5143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27</xdr:row>
      <xdr:rowOff>0</xdr:rowOff>
    </xdr:from>
    <xdr:to>
      <xdr:col>3</xdr:col>
      <xdr:colOff>123825</xdr:colOff>
      <xdr:row>27</xdr:row>
      <xdr:rowOff>361950</xdr:rowOff>
    </xdr:to>
    <xdr:sp macro="" textlink="">
      <xdr:nvSpPr>
        <xdr:cNvPr id="8" name="Text Box 252">
          <a:extLst>
            <a:ext uri="{FF2B5EF4-FFF2-40B4-BE49-F238E27FC236}">
              <a16:creationId xmlns:a16="http://schemas.microsoft.com/office/drawing/2014/main" xmlns="" id="{4DAC4700-36D6-46B1-9097-2682DAA3AE27}"/>
            </a:ext>
          </a:extLst>
        </xdr:cNvPr>
        <xdr:cNvSpPr txBox="1">
          <a:spLocks noChangeArrowheads="1"/>
        </xdr:cNvSpPr>
      </xdr:nvSpPr>
      <xdr:spPr bwMode="auto">
        <a:xfrm>
          <a:off x="6953250" y="1296352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27</xdr:row>
      <xdr:rowOff>0</xdr:rowOff>
    </xdr:from>
    <xdr:to>
      <xdr:col>3</xdr:col>
      <xdr:colOff>123825</xdr:colOff>
      <xdr:row>27</xdr:row>
      <xdr:rowOff>361950</xdr:rowOff>
    </xdr:to>
    <xdr:sp macro="" textlink="">
      <xdr:nvSpPr>
        <xdr:cNvPr id="9" name="Text Box 253">
          <a:extLst>
            <a:ext uri="{FF2B5EF4-FFF2-40B4-BE49-F238E27FC236}">
              <a16:creationId xmlns:a16="http://schemas.microsoft.com/office/drawing/2014/main" xmlns="" id="{A18D790D-5603-4739-98D3-96EFEA9F8752}"/>
            </a:ext>
          </a:extLst>
        </xdr:cNvPr>
        <xdr:cNvSpPr txBox="1">
          <a:spLocks noChangeArrowheads="1"/>
        </xdr:cNvSpPr>
      </xdr:nvSpPr>
      <xdr:spPr bwMode="auto">
        <a:xfrm>
          <a:off x="6953250" y="1296352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27</xdr:row>
      <xdr:rowOff>0</xdr:rowOff>
    </xdr:from>
    <xdr:to>
      <xdr:col>3</xdr:col>
      <xdr:colOff>123825</xdr:colOff>
      <xdr:row>27</xdr:row>
      <xdr:rowOff>361950</xdr:rowOff>
    </xdr:to>
    <xdr:sp macro="" textlink="">
      <xdr:nvSpPr>
        <xdr:cNvPr id="10" name="Text Box 254">
          <a:extLst>
            <a:ext uri="{FF2B5EF4-FFF2-40B4-BE49-F238E27FC236}">
              <a16:creationId xmlns:a16="http://schemas.microsoft.com/office/drawing/2014/main" xmlns="" id="{7F88EECB-4905-4F72-9C08-2A7A5C488A6A}"/>
            </a:ext>
          </a:extLst>
        </xdr:cNvPr>
        <xdr:cNvSpPr txBox="1">
          <a:spLocks noChangeArrowheads="1"/>
        </xdr:cNvSpPr>
      </xdr:nvSpPr>
      <xdr:spPr bwMode="auto">
        <a:xfrm>
          <a:off x="6953250" y="1296352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29</xdr:row>
      <xdr:rowOff>0</xdr:rowOff>
    </xdr:from>
    <xdr:to>
      <xdr:col>3</xdr:col>
      <xdr:colOff>123825</xdr:colOff>
      <xdr:row>29</xdr:row>
      <xdr:rowOff>295275</xdr:rowOff>
    </xdr:to>
    <xdr:sp macro="" textlink="">
      <xdr:nvSpPr>
        <xdr:cNvPr id="11" name="Text Box 20">
          <a:extLst>
            <a:ext uri="{FF2B5EF4-FFF2-40B4-BE49-F238E27FC236}">
              <a16:creationId xmlns:a16="http://schemas.microsoft.com/office/drawing/2014/main" xmlns="" id="{5F701E48-407A-4E06-ADCE-2FD396BB4472}"/>
            </a:ext>
          </a:extLst>
        </xdr:cNvPr>
        <xdr:cNvSpPr txBox="1">
          <a:spLocks noChangeArrowheads="1"/>
        </xdr:cNvSpPr>
      </xdr:nvSpPr>
      <xdr:spPr bwMode="auto">
        <a:xfrm>
          <a:off x="6953250" y="140779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29</xdr:row>
      <xdr:rowOff>0</xdr:rowOff>
    </xdr:from>
    <xdr:to>
      <xdr:col>3</xdr:col>
      <xdr:colOff>123825</xdr:colOff>
      <xdr:row>29</xdr:row>
      <xdr:rowOff>295275</xdr:rowOff>
    </xdr:to>
    <xdr:sp macro="" textlink="">
      <xdr:nvSpPr>
        <xdr:cNvPr id="12" name="Text Box 252">
          <a:extLst>
            <a:ext uri="{FF2B5EF4-FFF2-40B4-BE49-F238E27FC236}">
              <a16:creationId xmlns:a16="http://schemas.microsoft.com/office/drawing/2014/main" xmlns="" id="{DB97F392-7220-4B14-9E3B-FEE64B4456A7}"/>
            </a:ext>
          </a:extLst>
        </xdr:cNvPr>
        <xdr:cNvSpPr txBox="1">
          <a:spLocks noChangeArrowheads="1"/>
        </xdr:cNvSpPr>
      </xdr:nvSpPr>
      <xdr:spPr bwMode="auto">
        <a:xfrm>
          <a:off x="6953250" y="140779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29</xdr:row>
      <xdr:rowOff>0</xdr:rowOff>
    </xdr:from>
    <xdr:to>
      <xdr:col>3</xdr:col>
      <xdr:colOff>123825</xdr:colOff>
      <xdr:row>29</xdr:row>
      <xdr:rowOff>295275</xdr:rowOff>
    </xdr:to>
    <xdr:sp macro="" textlink="">
      <xdr:nvSpPr>
        <xdr:cNvPr id="13" name="Text Box 253">
          <a:extLst>
            <a:ext uri="{FF2B5EF4-FFF2-40B4-BE49-F238E27FC236}">
              <a16:creationId xmlns:a16="http://schemas.microsoft.com/office/drawing/2014/main" xmlns="" id="{AEF36B2C-A2AE-4E3A-9778-F53B5776E853}"/>
            </a:ext>
          </a:extLst>
        </xdr:cNvPr>
        <xdr:cNvSpPr txBox="1">
          <a:spLocks noChangeArrowheads="1"/>
        </xdr:cNvSpPr>
      </xdr:nvSpPr>
      <xdr:spPr bwMode="auto">
        <a:xfrm>
          <a:off x="6953250" y="140779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29</xdr:row>
      <xdr:rowOff>0</xdr:rowOff>
    </xdr:from>
    <xdr:to>
      <xdr:col>3</xdr:col>
      <xdr:colOff>123825</xdr:colOff>
      <xdr:row>29</xdr:row>
      <xdr:rowOff>295275</xdr:rowOff>
    </xdr:to>
    <xdr:sp macro="" textlink="">
      <xdr:nvSpPr>
        <xdr:cNvPr id="14" name="Text Box 254">
          <a:extLst>
            <a:ext uri="{FF2B5EF4-FFF2-40B4-BE49-F238E27FC236}">
              <a16:creationId xmlns:a16="http://schemas.microsoft.com/office/drawing/2014/main" xmlns="" id="{C60FD0AB-BD7D-4A1D-9130-2E7BE8482C18}"/>
            </a:ext>
          </a:extLst>
        </xdr:cNvPr>
        <xdr:cNvSpPr txBox="1">
          <a:spLocks noChangeArrowheads="1"/>
        </xdr:cNvSpPr>
      </xdr:nvSpPr>
      <xdr:spPr bwMode="auto">
        <a:xfrm>
          <a:off x="6953250" y="1407795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xdr:col>
      <xdr:colOff>2238375</xdr:colOff>
      <xdr:row>0</xdr:row>
      <xdr:rowOff>19050</xdr:rowOff>
    </xdr:from>
    <xdr:to>
      <xdr:col>16</xdr:col>
      <xdr:colOff>257175</xdr:colOff>
      <xdr:row>3</xdr:row>
      <xdr:rowOff>57150</xdr:rowOff>
    </xdr:to>
    <xdr:pic>
      <xdr:nvPicPr>
        <xdr:cNvPr id="15" name="Picture 6">
          <a:extLst>
            <a:ext uri="{FF2B5EF4-FFF2-40B4-BE49-F238E27FC236}">
              <a16:creationId xmlns:a16="http://schemas.microsoft.com/office/drawing/2014/main" xmlns="" id="{B6325B7A-9D75-4128-8A40-73E1212A8E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754725" y="19050"/>
          <a:ext cx="2571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5</xdr:col>
      <xdr:colOff>0</xdr:colOff>
      <xdr:row>12</xdr:row>
      <xdr:rowOff>0</xdr:rowOff>
    </xdr:from>
    <xdr:ext cx="123825" cy="342900"/>
    <xdr:sp macro="" textlink="">
      <xdr:nvSpPr>
        <xdr:cNvPr id="16" name="Text Box 20">
          <a:extLst>
            <a:ext uri="{FF2B5EF4-FFF2-40B4-BE49-F238E27FC236}">
              <a16:creationId xmlns:a16="http://schemas.microsoft.com/office/drawing/2014/main" xmlns="" id="{8A036E29-BD03-4793-B4B7-76F2205E4FF6}"/>
            </a:ext>
          </a:extLst>
        </xdr:cNvPr>
        <xdr:cNvSpPr txBox="1">
          <a:spLocks noChangeArrowheads="1"/>
        </xdr:cNvSpPr>
      </xdr:nvSpPr>
      <xdr:spPr bwMode="auto">
        <a:xfrm>
          <a:off x="7153275" y="31242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12</xdr:row>
      <xdr:rowOff>0</xdr:rowOff>
    </xdr:from>
    <xdr:ext cx="123825" cy="342900"/>
    <xdr:sp macro="" textlink="">
      <xdr:nvSpPr>
        <xdr:cNvPr id="17" name="Text Box 252">
          <a:extLst>
            <a:ext uri="{FF2B5EF4-FFF2-40B4-BE49-F238E27FC236}">
              <a16:creationId xmlns:a16="http://schemas.microsoft.com/office/drawing/2014/main" xmlns="" id="{238342B2-B66A-46DF-A567-463101D1E1F8}"/>
            </a:ext>
          </a:extLst>
        </xdr:cNvPr>
        <xdr:cNvSpPr txBox="1">
          <a:spLocks noChangeArrowheads="1"/>
        </xdr:cNvSpPr>
      </xdr:nvSpPr>
      <xdr:spPr bwMode="auto">
        <a:xfrm>
          <a:off x="7153275" y="31242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12</xdr:row>
      <xdr:rowOff>0</xdr:rowOff>
    </xdr:from>
    <xdr:ext cx="123825" cy="342900"/>
    <xdr:sp macro="" textlink="">
      <xdr:nvSpPr>
        <xdr:cNvPr id="18" name="Text Box 253">
          <a:extLst>
            <a:ext uri="{FF2B5EF4-FFF2-40B4-BE49-F238E27FC236}">
              <a16:creationId xmlns:a16="http://schemas.microsoft.com/office/drawing/2014/main" xmlns="" id="{E1AF7509-AA07-4253-B2F9-86ABF0FF5B08}"/>
            </a:ext>
          </a:extLst>
        </xdr:cNvPr>
        <xdr:cNvSpPr txBox="1">
          <a:spLocks noChangeArrowheads="1"/>
        </xdr:cNvSpPr>
      </xdr:nvSpPr>
      <xdr:spPr bwMode="auto">
        <a:xfrm>
          <a:off x="7153275" y="31242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12</xdr:row>
      <xdr:rowOff>0</xdr:rowOff>
    </xdr:from>
    <xdr:ext cx="123825" cy="342900"/>
    <xdr:sp macro="" textlink="">
      <xdr:nvSpPr>
        <xdr:cNvPr id="19" name="Text Box 254">
          <a:extLst>
            <a:ext uri="{FF2B5EF4-FFF2-40B4-BE49-F238E27FC236}">
              <a16:creationId xmlns:a16="http://schemas.microsoft.com/office/drawing/2014/main" xmlns="" id="{F3821B42-2792-4571-A3C9-9F0EB0939A56}"/>
            </a:ext>
          </a:extLst>
        </xdr:cNvPr>
        <xdr:cNvSpPr txBox="1">
          <a:spLocks noChangeArrowheads="1"/>
        </xdr:cNvSpPr>
      </xdr:nvSpPr>
      <xdr:spPr bwMode="auto">
        <a:xfrm>
          <a:off x="7153275" y="31242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12</xdr:row>
      <xdr:rowOff>0</xdr:rowOff>
    </xdr:from>
    <xdr:ext cx="123825" cy="342900"/>
    <xdr:sp macro="" textlink="">
      <xdr:nvSpPr>
        <xdr:cNvPr id="20" name="Text Box 20">
          <a:extLst>
            <a:ext uri="{FF2B5EF4-FFF2-40B4-BE49-F238E27FC236}">
              <a16:creationId xmlns:a16="http://schemas.microsoft.com/office/drawing/2014/main" xmlns="" id="{C5931EA3-FC7A-4675-8248-7DCD2EB782E9}"/>
            </a:ext>
          </a:extLst>
        </xdr:cNvPr>
        <xdr:cNvSpPr txBox="1">
          <a:spLocks noChangeArrowheads="1"/>
        </xdr:cNvSpPr>
      </xdr:nvSpPr>
      <xdr:spPr bwMode="auto">
        <a:xfrm>
          <a:off x="7153275" y="3124200"/>
          <a:ext cx="1238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27</xdr:row>
      <xdr:rowOff>0</xdr:rowOff>
    </xdr:from>
    <xdr:ext cx="514350" cy="361950"/>
    <xdr:sp macro="" textlink="">
      <xdr:nvSpPr>
        <xdr:cNvPr id="21" name="Text Box 20">
          <a:extLst>
            <a:ext uri="{FF2B5EF4-FFF2-40B4-BE49-F238E27FC236}">
              <a16:creationId xmlns:a16="http://schemas.microsoft.com/office/drawing/2014/main" xmlns="" id="{C56DA04F-92F2-403C-B0CB-97D8D01423B5}"/>
            </a:ext>
          </a:extLst>
        </xdr:cNvPr>
        <xdr:cNvSpPr txBox="1">
          <a:spLocks noChangeArrowheads="1"/>
        </xdr:cNvSpPr>
      </xdr:nvSpPr>
      <xdr:spPr bwMode="auto">
        <a:xfrm>
          <a:off x="7153275" y="11382375"/>
          <a:ext cx="5143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27</xdr:row>
      <xdr:rowOff>0</xdr:rowOff>
    </xdr:from>
    <xdr:ext cx="123825" cy="361950"/>
    <xdr:sp macro="" textlink="">
      <xdr:nvSpPr>
        <xdr:cNvPr id="22" name="Text Box 252">
          <a:extLst>
            <a:ext uri="{FF2B5EF4-FFF2-40B4-BE49-F238E27FC236}">
              <a16:creationId xmlns:a16="http://schemas.microsoft.com/office/drawing/2014/main" xmlns="" id="{A5F4A595-2C33-4ADF-A3DA-0728E60AFBF1}"/>
            </a:ext>
          </a:extLst>
        </xdr:cNvPr>
        <xdr:cNvSpPr txBox="1">
          <a:spLocks noChangeArrowheads="1"/>
        </xdr:cNvSpPr>
      </xdr:nvSpPr>
      <xdr:spPr bwMode="auto">
        <a:xfrm>
          <a:off x="7153275" y="1138237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27</xdr:row>
      <xdr:rowOff>0</xdr:rowOff>
    </xdr:from>
    <xdr:ext cx="123825" cy="361950"/>
    <xdr:sp macro="" textlink="">
      <xdr:nvSpPr>
        <xdr:cNvPr id="23" name="Text Box 253">
          <a:extLst>
            <a:ext uri="{FF2B5EF4-FFF2-40B4-BE49-F238E27FC236}">
              <a16:creationId xmlns:a16="http://schemas.microsoft.com/office/drawing/2014/main" xmlns="" id="{01C36134-8BD2-45C8-9B62-C4DE665AF662}"/>
            </a:ext>
          </a:extLst>
        </xdr:cNvPr>
        <xdr:cNvSpPr txBox="1">
          <a:spLocks noChangeArrowheads="1"/>
        </xdr:cNvSpPr>
      </xdr:nvSpPr>
      <xdr:spPr bwMode="auto">
        <a:xfrm>
          <a:off x="7153275" y="1138237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27</xdr:row>
      <xdr:rowOff>0</xdr:rowOff>
    </xdr:from>
    <xdr:ext cx="123825" cy="361950"/>
    <xdr:sp macro="" textlink="">
      <xdr:nvSpPr>
        <xdr:cNvPr id="24" name="Text Box 254">
          <a:extLst>
            <a:ext uri="{FF2B5EF4-FFF2-40B4-BE49-F238E27FC236}">
              <a16:creationId xmlns:a16="http://schemas.microsoft.com/office/drawing/2014/main" xmlns="" id="{768655E1-29E4-463B-9EBE-C69E1461E994}"/>
            </a:ext>
          </a:extLst>
        </xdr:cNvPr>
        <xdr:cNvSpPr txBox="1">
          <a:spLocks noChangeArrowheads="1"/>
        </xdr:cNvSpPr>
      </xdr:nvSpPr>
      <xdr:spPr bwMode="auto">
        <a:xfrm>
          <a:off x="7153275" y="11382375"/>
          <a:ext cx="1238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29</xdr:row>
      <xdr:rowOff>0</xdr:rowOff>
    </xdr:from>
    <xdr:ext cx="123825" cy="295275"/>
    <xdr:sp macro="" textlink="">
      <xdr:nvSpPr>
        <xdr:cNvPr id="25" name="Text Box 20">
          <a:extLst>
            <a:ext uri="{FF2B5EF4-FFF2-40B4-BE49-F238E27FC236}">
              <a16:creationId xmlns:a16="http://schemas.microsoft.com/office/drawing/2014/main" xmlns="" id="{7D2F5DD1-7F65-4A3C-8E6A-979E41AA769A}"/>
            </a:ext>
          </a:extLst>
        </xdr:cNvPr>
        <xdr:cNvSpPr txBox="1">
          <a:spLocks noChangeArrowheads="1"/>
        </xdr:cNvSpPr>
      </xdr:nvSpPr>
      <xdr:spPr bwMode="auto">
        <a:xfrm>
          <a:off x="7153275" y="1234440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29</xdr:row>
      <xdr:rowOff>0</xdr:rowOff>
    </xdr:from>
    <xdr:ext cx="123825" cy="295275"/>
    <xdr:sp macro="" textlink="">
      <xdr:nvSpPr>
        <xdr:cNvPr id="26" name="Text Box 252">
          <a:extLst>
            <a:ext uri="{FF2B5EF4-FFF2-40B4-BE49-F238E27FC236}">
              <a16:creationId xmlns:a16="http://schemas.microsoft.com/office/drawing/2014/main" xmlns="" id="{C519F179-5728-4E19-94B5-26407F8D4207}"/>
            </a:ext>
          </a:extLst>
        </xdr:cNvPr>
        <xdr:cNvSpPr txBox="1">
          <a:spLocks noChangeArrowheads="1"/>
        </xdr:cNvSpPr>
      </xdr:nvSpPr>
      <xdr:spPr bwMode="auto">
        <a:xfrm>
          <a:off x="7153275" y="1234440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29</xdr:row>
      <xdr:rowOff>0</xdr:rowOff>
    </xdr:from>
    <xdr:ext cx="123825" cy="295275"/>
    <xdr:sp macro="" textlink="">
      <xdr:nvSpPr>
        <xdr:cNvPr id="27" name="Text Box 253">
          <a:extLst>
            <a:ext uri="{FF2B5EF4-FFF2-40B4-BE49-F238E27FC236}">
              <a16:creationId xmlns:a16="http://schemas.microsoft.com/office/drawing/2014/main" xmlns="" id="{B9C7F768-E24F-48D7-A3A5-1DA4BC009380}"/>
            </a:ext>
          </a:extLst>
        </xdr:cNvPr>
        <xdr:cNvSpPr txBox="1">
          <a:spLocks noChangeArrowheads="1"/>
        </xdr:cNvSpPr>
      </xdr:nvSpPr>
      <xdr:spPr bwMode="auto">
        <a:xfrm>
          <a:off x="7153275" y="1234440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0</xdr:colOff>
      <xdr:row>29</xdr:row>
      <xdr:rowOff>0</xdr:rowOff>
    </xdr:from>
    <xdr:ext cx="123825" cy="295275"/>
    <xdr:sp macro="" textlink="">
      <xdr:nvSpPr>
        <xdr:cNvPr id="28" name="Text Box 254">
          <a:extLst>
            <a:ext uri="{FF2B5EF4-FFF2-40B4-BE49-F238E27FC236}">
              <a16:creationId xmlns:a16="http://schemas.microsoft.com/office/drawing/2014/main" xmlns="" id="{651D94A8-93A9-43BD-9174-C3556CC4BC0E}"/>
            </a:ext>
          </a:extLst>
        </xdr:cNvPr>
        <xdr:cNvSpPr txBox="1">
          <a:spLocks noChangeArrowheads="1"/>
        </xdr:cNvSpPr>
      </xdr:nvSpPr>
      <xdr:spPr bwMode="auto">
        <a:xfrm>
          <a:off x="7153275" y="12344400"/>
          <a:ext cx="1238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2638425</xdr:colOff>
      <xdr:row>183</xdr:row>
      <xdr:rowOff>0</xdr:rowOff>
    </xdr:from>
    <xdr:to>
      <xdr:col>1</xdr:col>
      <xdr:colOff>2857500</xdr:colOff>
      <xdr:row>461</xdr:row>
      <xdr:rowOff>19050</xdr:rowOff>
    </xdr:to>
    <xdr:sp macro="" textlink="">
      <xdr:nvSpPr>
        <xdr:cNvPr id="2" name="Text Box 17">
          <a:extLst>
            <a:ext uri="{FF2B5EF4-FFF2-40B4-BE49-F238E27FC236}">
              <a16:creationId xmlns:a16="http://schemas.microsoft.com/office/drawing/2014/main" xmlns="" id="{00000000-0008-0000-1800-000002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3" name="Text Box 3">
          <a:extLst>
            <a:ext uri="{FF2B5EF4-FFF2-40B4-BE49-F238E27FC236}">
              <a16:creationId xmlns:a16="http://schemas.microsoft.com/office/drawing/2014/main" xmlns="" id="{00000000-0008-0000-1800-000003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4" name="Text Box 4">
          <a:extLst>
            <a:ext uri="{FF2B5EF4-FFF2-40B4-BE49-F238E27FC236}">
              <a16:creationId xmlns:a16="http://schemas.microsoft.com/office/drawing/2014/main" xmlns="" id="{00000000-0008-0000-1800-000004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5" name="Text Box 5">
          <a:extLst>
            <a:ext uri="{FF2B5EF4-FFF2-40B4-BE49-F238E27FC236}">
              <a16:creationId xmlns:a16="http://schemas.microsoft.com/office/drawing/2014/main" xmlns="" id="{00000000-0008-0000-1800-000005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6" name="Text Box 6">
          <a:extLst>
            <a:ext uri="{FF2B5EF4-FFF2-40B4-BE49-F238E27FC236}">
              <a16:creationId xmlns:a16="http://schemas.microsoft.com/office/drawing/2014/main" xmlns="" id="{00000000-0008-0000-1800-000006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7" name="Text Box 7">
          <a:extLst>
            <a:ext uri="{FF2B5EF4-FFF2-40B4-BE49-F238E27FC236}">
              <a16:creationId xmlns:a16="http://schemas.microsoft.com/office/drawing/2014/main" xmlns="" id="{00000000-0008-0000-1800-000007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8" name="Text Box 17">
          <a:extLst>
            <a:ext uri="{FF2B5EF4-FFF2-40B4-BE49-F238E27FC236}">
              <a16:creationId xmlns:a16="http://schemas.microsoft.com/office/drawing/2014/main" xmlns="" id="{00000000-0008-0000-1800-000008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9" name="Text Box 3">
          <a:extLst>
            <a:ext uri="{FF2B5EF4-FFF2-40B4-BE49-F238E27FC236}">
              <a16:creationId xmlns:a16="http://schemas.microsoft.com/office/drawing/2014/main" xmlns="" id="{00000000-0008-0000-1800-000009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10" name="Text Box 4">
          <a:extLst>
            <a:ext uri="{FF2B5EF4-FFF2-40B4-BE49-F238E27FC236}">
              <a16:creationId xmlns:a16="http://schemas.microsoft.com/office/drawing/2014/main" xmlns="" id="{00000000-0008-0000-1800-00000A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11" name="Text Box 5">
          <a:extLst>
            <a:ext uri="{FF2B5EF4-FFF2-40B4-BE49-F238E27FC236}">
              <a16:creationId xmlns:a16="http://schemas.microsoft.com/office/drawing/2014/main" xmlns="" id="{00000000-0008-0000-1800-00000B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12" name="Text Box 6">
          <a:extLst>
            <a:ext uri="{FF2B5EF4-FFF2-40B4-BE49-F238E27FC236}">
              <a16:creationId xmlns:a16="http://schemas.microsoft.com/office/drawing/2014/main" xmlns="" id="{00000000-0008-0000-1800-00000C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183</xdr:row>
      <xdr:rowOff>0</xdr:rowOff>
    </xdr:from>
    <xdr:to>
      <xdr:col>1</xdr:col>
      <xdr:colOff>2857500</xdr:colOff>
      <xdr:row>461</xdr:row>
      <xdr:rowOff>19050</xdr:rowOff>
    </xdr:to>
    <xdr:sp macro="" textlink="">
      <xdr:nvSpPr>
        <xdr:cNvPr id="13" name="Text Box 7">
          <a:extLst>
            <a:ext uri="{FF2B5EF4-FFF2-40B4-BE49-F238E27FC236}">
              <a16:creationId xmlns:a16="http://schemas.microsoft.com/office/drawing/2014/main" xmlns="" id="{00000000-0008-0000-1800-00000D000000}"/>
            </a:ext>
          </a:extLst>
        </xdr:cNvPr>
        <xdr:cNvSpPr txBox="1">
          <a:spLocks noChangeArrowheads="1"/>
        </xdr:cNvSpPr>
      </xdr:nvSpPr>
      <xdr:spPr bwMode="auto">
        <a:xfrm>
          <a:off x="3095625" y="55283100"/>
          <a:ext cx="219075" cy="52978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119</xdr:row>
      <xdr:rowOff>76200</xdr:rowOff>
    </xdr:to>
    <xdr:sp macro="" textlink="">
      <xdr:nvSpPr>
        <xdr:cNvPr id="14" name="Text Box 17">
          <a:extLst>
            <a:ext uri="{FF2B5EF4-FFF2-40B4-BE49-F238E27FC236}">
              <a16:creationId xmlns:a16="http://schemas.microsoft.com/office/drawing/2014/main" xmlns="" id="{00000000-0008-0000-1800-00000E000000}"/>
            </a:ext>
          </a:extLst>
        </xdr:cNvPr>
        <xdr:cNvSpPr txBox="1">
          <a:spLocks noChangeArrowheads="1"/>
        </xdr:cNvSpPr>
      </xdr:nvSpPr>
      <xdr:spPr bwMode="auto">
        <a:xfrm>
          <a:off x="3095625" y="43014900"/>
          <a:ext cx="2190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15" name="Text Box 3">
          <a:extLst>
            <a:ext uri="{FF2B5EF4-FFF2-40B4-BE49-F238E27FC236}">
              <a16:creationId xmlns:a16="http://schemas.microsoft.com/office/drawing/2014/main" xmlns="" id="{00000000-0008-0000-1800-00000F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16" name="Text Box 4">
          <a:extLst>
            <a:ext uri="{FF2B5EF4-FFF2-40B4-BE49-F238E27FC236}">
              <a16:creationId xmlns:a16="http://schemas.microsoft.com/office/drawing/2014/main" xmlns="" id="{00000000-0008-0000-1800-000010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17" name="Text Box 5">
          <a:extLst>
            <a:ext uri="{FF2B5EF4-FFF2-40B4-BE49-F238E27FC236}">
              <a16:creationId xmlns:a16="http://schemas.microsoft.com/office/drawing/2014/main" xmlns="" id="{00000000-0008-0000-1800-000011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18" name="Text Box 6">
          <a:extLst>
            <a:ext uri="{FF2B5EF4-FFF2-40B4-BE49-F238E27FC236}">
              <a16:creationId xmlns:a16="http://schemas.microsoft.com/office/drawing/2014/main" xmlns="" id="{00000000-0008-0000-1800-000012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19" name="Text Box 7">
          <a:extLst>
            <a:ext uri="{FF2B5EF4-FFF2-40B4-BE49-F238E27FC236}">
              <a16:creationId xmlns:a16="http://schemas.microsoft.com/office/drawing/2014/main" xmlns="" id="{00000000-0008-0000-1800-000013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0" name="Text Box 17">
          <a:extLst>
            <a:ext uri="{FF2B5EF4-FFF2-40B4-BE49-F238E27FC236}">
              <a16:creationId xmlns:a16="http://schemas.microsoft.com/office/drawing/2014/main" xmlns="" id="{00000000-0008-0000-1800-000014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1" name="Text Box 3">
          <a:extLst>
            <a:ext uri="{FF2B5EF4-FFF2-40B4-BE49-F238E27FC236}">
              <a16:creationId xmlns:a16="http://schemas.microsoft.com/office/drawing/2014/main" xmlns="" id="{00000000-0008-0000-1800-000015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2" name="Text Box 4">
          <a:extLst>
            <a:ext uri="{FF2B5EF4-FFF2-40B4-BE49-F238E27FC236}">
              <a16:creationId xmlns:a16="http://schemas.microsoft.com/office/drawing/2014/main" xmlns="" id="{00000000-0008-0000-1800-000016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3" name="Text Box 5">
          <a:extLst>
            <a:ext uri="{FF2B5EF4-FFF2-40B4-BE49-F238E27FC236}">
              <a16:creationId xmlns:a16="http://schemas.microsoft.com/office/drawing/2014/main" xmlns="" id="{00000000-0008-0000-1800-000017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4" name="Text Box 6">
          <a:extLst>
            <a:ext uri="{FF2B5EF4-FFF2-40B4-BE49-F238E27FC236}">
              <a16:creationId xmlns:a16="http://schemas.microsoft.com/office/drawing/2014/main" xmlns="" id="{00000000-0008-0000-1800-000018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424</xdr:row>
      <xdr:rowOff>167367</xdr:rowOff>
    </xdr:to>
    <xdr:sp macro="" textlink="">
      <xdr:nvSpPr>
        <xdr:cNvPr id="25" name="Text Box 7">
          <a:extLst>
            <a:ext uri="{FF2B5EF4-FFF2-40B4-BE49-F238E27FC236}">
              <a16:creationId xmlns:a16="http://schemas.microsoft.com/office/drawing/2014/main" xmlns="" id="{00000000-0008-0000-1800-000019000000}"/>
            </a:ext>
          </a:extLst>
        </xdr:cNvPr>
        <xdr:cNvSpPr txBox="1">
          <a:spLocks noChangeArrowheads="1"/>
        </xdr:cNvSpPr>
      </xdr:nvSpPr>
      <xdr:spPr bwMode="auto">
        <a:xfrm>
          <a:off x="3095625" y="43014900"/>
          <a:ext cx="219075" cy="5826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26" name="Text Box 17">
          <a:extLst>
            <a:ext uri="{FF2B5EF4-FFF2-40B4-BE49-F238E27FC236}">
              <a16:creationId xmlns:a16="http://schemas.microsoft.com/office/drawing/2014/main" xmlns="" id="{00000000-0008-0000-1800-00001A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27" name="Text Box 3">
          <a:extLst>
            <a:ext uri="{FF2B5EF4-FFF2-40B4-BE49-F238E27FC236}">
              <a16:creationId xmlns:a16="http://schemas.microsoft.com/office/drawing/2014/main" xmlns="" id="{00000000-0008-0000-1800-00001B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28" name="Text Box 4">
          <a:extLst>
            <a:ext uri="{FF2B5EF4-FFF2-40B4-BE49-F238E27FC236}">
              <a16:creationId xmlns:a16="http://schemas.microsoft.com/office/drawing/2014/main" xmlns="" id="{00000000-0008-0000-1800-00001C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29" name="Text Box 5">
          <a:extLst>
            <a:ext uri="{FF2B5EF4-FFF2-40B4-BE49-F238E27FC236}">
              <a16:creationId xmlns:a16="http://schemas.microsoft.com/office/drawing/2014/main" xmlns="" id="{00000000-0008-0000-1800-00001D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0" name="Text Box 6">
          <a:extLst>
            <a:ext uri="{FF2B5EF4-FFF2-40B4-BE49-F238E27FC236}">
              <a16:creationId xmlns:a16="http://schemas.microsoft.com/office/drawing/2014/main" xmlns="" id="{00000000-0008-0000-1800-00001E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1" name="Text Box 7">
          <a:extLst>
            <a:ext uri="{FF2B5EF4-FFF2-40B4-BE49-F238E27FC236}">
              <a16:creationId xmlns:a16="http://schemas.microsoft.com/office/drawing/2014/main" xmlns="" id="{00000000-0008-0000-1800-00001F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2" name="Text Box 17">
          <a:extLst>
            <a:ext uri="{FF2B5EF4-FFF2-40B4-BE49-F238E27FC236}">
              <a16:creationId xmlns:a16="http://schemas.microsoft.com/office/drawing/2014/main" xmlns="" id="{00000000-0008-0000-1800-000020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3" name="Text Box 3">
          <a:extLst>
            <a:ext uri="{FF2B5EF4-FFF2-40B4-BE49-F238E27FC236}">
              <a16:creationId xmlns:a16="http://schemas.microsoft.com/office/drawing/2014/main" xmlns="" id="{00000000-0008-0000-1800-000021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4" name="Text Box 4">
          <a:extLst>
            <a:ext uri="{FF2B5EF4-FFF2-40B4-BE49-F238E27FC236}">
              <a16:creationId xmlns:a16="http://schemas.microsoft.com/office/drawing/2014/main" xmlns="" id="{00000000-0008-0000-1800-000022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5" name="Text Box 5">
          <a:extLst>
            <a:ext uri="{FF2B5EF4-FFF2-40B4-BE49-F238E27FC236}">
              <a16:creationId xmlns:a16="http://schemas.microsoft.com/office/drawing/2014/main" xmlns="" id="{00000000-0008-0000-1800-000023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6" name="Text Box 6">
          <a:extLst>
            <a:ext uri="{FF2B5EF4-FFF2-40B4-BE49-F238E27FC236}">
              <a16:creationId xmlns:a16="http://schemas.microsoft.com/office/drawing/2014/main" xmlns="" id="{00000000-0008-0000-1800-000024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182</xdr:row>
      <xdr:rowOff>0</xdr:rowOff>
    </xdr:from>
    <xdr:to>
      <xdr:col>1</xdr:col>
      <xdr:colOff>2857500</xdr:colOff>
      <xdr:row>484</xdr:row>
      <xdr:rowOff>161925</xdr:rowOff>
    </xdr:to>
    <xdr:sp macro="" textlink="">
      <xdr:nvSpPr>
        <xdr:cNvPr id="37" name="Text Box 7">
          <a:extLst>
            <a:ext uri="{FF2B5EF4-FFF2-40B4-BE49-F238E27FC236}">
              <a16:creationId xmlns:a16="http://schemas.microsoft.com/office/drawing/2014/main" xmlns="" id="{00000000-0008-0000-1800-000025000000}"/>
            </a:ext>
          </a:extLst>
        </xdr:cNvPr>
        <xdr:cNvSpPr txBox="1">
          <a:spLocks noChangeArrowheads="1"/>
        </xdr:cNvSpPr>
      </xdr:nvSpPr>
      <xdr:spPr bwMode="auto">
        <a:xfrm>
          <a:off x="3095625" y="55092600"/>
          <a:ext cx="219075" cy="5769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119</xdr:row>
      <xdr:rowOff>76200</xdr:rowOff>
    </xdr:to>
    <xdr:sp macro="" textlink="">
      <xdr:nvSpPr>
        <xdr:cNvPr id="38" name="Text Box 17">
          <a:extLst>
            <a:ext uri="{FF2B5EF4-FFF2-40B4-BE49-F238E27FC236}">
              <a16:creationId xmlns:a16="http://schemas.microsoft.com/office/drawing/2014/main" xmlns="" id="{00000000-0008-0000-1800-000026000000}"/>
            </a:ext>
          </a:extLst>
        </xdr:cNvPr>
        <xdr:cNvSpPr txBox="1">
          <a:spLocks noChangeArrowheads="1"/>
        </xdr:cNvSpPr>
      </xdr:nvSpPr>
      <xdr:spPr bwMode="auto">
        <a:xfrm>
          <a:off x="3095625" y="43014900"/>
          <a:ext cx="2190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39" name="Text Box 3">
          <a:extLst>
            <a:ext uri="{FF2B5EF4-FFF2-40B4-BE49-F238E27FC236}">
              <a16:creationId xmlns:a16="http://schemas.microsoft.com/office/drawing/2014/main" xmlns="" id="{00000000-0008-0000-1800-000027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0" name="Text Box 4">
          <a:extLst>
            <a:ext uri="{FF2B5EF4-FFF2-40B4-BE49-F238E27FC236}">
              <a16:creationId xmlns:a16="http://schemas.microsoft.com/office/drawing/2014/main" xmlns="" id="{00000000-0008-0000-1800-000028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1" name="Text Box 5">
          <a:extLst>
            <a:ext uri="{FF2B5EF4-FFF2-40B4-BE49-F238E27FC236}">
              <a16:creationId xmlns:a16="http://schemas.microsoft.com/office/drawing/2014/main" xmlns="" id="{00000000-0008-0000-1800-000029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2" name="Text Box 6">
          <a:extLst>
            <a:ext uri="{FF2B5EF4-FFF2-40B4-BE49-F238E27FC236}">
              <a16:creationId xmlns:a16="http://schemas.microsoft.com/office/drawing/2014/main" xmlns="" id="{00000000-0008-0000-1800-00002A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3" name="Text Box 7">
          <a:extLst>
            <a:ext uri="{FF2B5EF4-FFF2-40B4-BE49-F238E27FC236}">
              <a16:creationId xmlns:a16="http://schemas.microsoft.com/office/drawing/2014/main" xmlns="" id="{00000000-0008-0000-1800-00002B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4" name="Text Box 17">
          <a:extLst>
            <a:ext uri="{FF2B5EF4-FFF2-40B4-BE49-F238E27FC236}">
              <a16:creationId xmlns:a16="http://schemas.microsoft.com/office/drawing/2014/main" xmlns="" id="{00000000-0008-0000-1800-00002C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5" name="Text Box 3">
          <a:extLst>
            <a:ext uri="{FF2B5EF4-FFF2-40B4-BE49-F238E27FC236}">
              <a16:creationId xmlns:a16="http://schemas.microsoft.com/office/drawing/2014/main" xmlns="" id="{00000000-0008-0000-1800-00002D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6" name="Text Box 4">
          <a:extLst>
            <a:ext uri="{FF2B5EF4-FFF2-40B4-BE49-F238E27FC236}">
              <a16:creationId xmlns:a16="http://schemas.microsoft.com/office/drawing/2014/main" xmlns="" id="{00000000-0008-0000-1800-00002E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7" name="Text Box 5">
          <a:extLst>
            <a:ext uri="{FF2B5EF4-FFF2-40B4-BE49-F238E27FC236}">
              <a16:creationId xmlns:a16="http://schemas.microsoft.com/office/drawing/2014/main" xmlns="" id="{00000000-0008-0000-1800-00002F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8" name="Text Box 6">
          <a:extLst>
            <a:ext uri="{FF2B5EF4-FFF2-40B4-BE49-F238E27FC236}">
              <a16:creationId xmlns:a16="http://schemas.microsoft.com/office/drawing/2014/main" xmlns="" id="{00000000-0008-0000-1800-000030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2638425</xdr:colOff>
      <xdr:row>119</xdr:row>
      <xdr:rowOff>0</xdr:rowOff>
    </xdr:from>
    <xdr:to>
      <xdr:col>1</xdr:col>
      <xdr:colOff>2857500</xdr:colOff>
      <xdr:row>452</xdr:row>
      <xdr:rowOff>43542</xdr:rowOff>
    </xdr:to>
    <xdr:sp macro="" textlink="">
      <xdr:nvSpPr>
        <xdr:cNvPr id="49" name="Text Box 7">
          <a:extLst>
            <a:ext uri="{FF2B5EF4-FFF2-40B4-BE49-F238E27FC236}">
              <a16:creationId xmlns:a16="http://schemas.microsoft.com/office/drawing/2014/main" xmlns="" id="{00000000-0008-0000-1800-000031000000}"/>
            </a:ext>
          </a:extLst>
        </xdr:cNvPr>
        <xdr:cNvSpPr txBox="1">
          <a:spLocks noChangeArrowheads="1"/>
        </xdr:cNvSpPr>
      </xdr:nvSpPr>
      <xdr:spPr bwMode="auto">
        <a:xfrm>
          <a:off x="3095625" y="43014900"/>
          <a:ext cx="219075" cy="6347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oneCellAnchor>
    <xdr:from>
      <xdr:col>1</xdr:col>
      <xdr:colOff>2638425</xdr:colOff>
      <xdr:row>573</xdr:row>
      <xdr:rowOff>0</xdr:rowOff>
    </xdr:from>
    <xdr:ext cx="76200" cy="176493"/>
    <xdr:sp macro="" textlink="">
      <xdr:nvSpPr>
        <xdr:cNvPr id="2" name="Text Box 8">
          <a:extLst>
            <a:ext uri="{FF2B5EF4-FFF2-40B4-BE49-F238E27FC236}">
              <a16:creationId xmlns:a16="http://schemas.microsoft.com/office/drawing/2014/main" xmlns="" id="{D7D2C2AD-9FFF-4FAF-B30A-2C5780E7565C}"/>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3" name="Text Box8">
          <a:extLst>
            <a:ext uri="{FF2B5EF4-FFF2-40B4-BE49-F238E27FC236}">
              <a16:creationId xmlns:a16="http://schemas.microsoft.com/office/drawing/2014/main" xmlns="" id="{937999E3-E7DE-4491-8A65-4E11435B78E8}"/>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4" name="Text Box9">
          <a:extLst>
            <a:ext uri="{FF2B5EF4-FFF2-40B4-BE49-F238E27FC236}">
              <a16:creationId xmlns:a16="http://schemas.microsoft.com/office/drawing/2014/main" xmlns="" id="{CCE1AC68-A992-4A00-9538-E3EFDDE55D0C}"/>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5" name="Text Box10">
          <a:extLst>
            <a:ext uri="{FF2B5EF4-FFF2-40B4-BE49-F238E27FC236}">
              <a16:creationId xmlns:a16="http://schemas.microsoft.com/office/drawing/2014/main" xmlns="" id="{FFE55A54-7E73-44C6-8000-7933B4165B77}"/>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6" name="Text Box11">
          <a:extLst>
            <a:ext uri="{FF2B5EF4-FFF2-40B4-BE49-F238E27FC236}">
              <a16:creationId xmlns:a16="http://schemas.microsoft.com/office/drawing/2014/main" xmlns="" id="{B9C5351F-7133-462D-967A-5BC48B8CD1B3}"/>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7" name="Text Box12">
          <a:extLst>
            <a:ext uri="{FF2B5EF4-FFF2-40B4-BE49-F238E27FC236}">
              <a16:creationId xmlns:a16="http://schemas.microsoft.com/office/drawing/2014/main" xmlns="" id="{3AD21071-1AD6-492A-9ACF-EA14E72185C9}"/>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8" name="Text Box13">
          <a:extLst>
            <a:ext uri="{FF2B5EF4-FFF2-40B4-BE49-F238E27FC236}">
              <a16:creationId xmlns:a16="http://schemas.microsoft.com/office/drawing/2014/main" xmlns="" id="{892951C0-0749-4CD8-9019-D7832C081A71}"/>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176493"/>
    <xdr:sp macro="" textlink="">
      <xdr:nvSpPr>
        <xdr:cNvPr id="9" name="Text Box14">
          <a:extLst>
            <a:ext uri="{FF2B5EF4-FFF2-40B4-BE49-F238E27FC236}">
              <a16:creationId xmlns:a16="http://schemas.microsoft.com/office/drawing/2014/main" xmlns="" id="{2CCC5CA4-9DB2-481B-ABD8-48A23ECFD877}"/>
            </a:ext>
          </a:extLst>
        </xdr:cNvPr>
        <xdr:cNvSpPr txBox="1">
          <a:spLocks noChangeArrowheads="1"/>
        </xdr:cNvSpPr>
      </xdr:nvSpPr>
      <xdr:spPr bwMode="auto">
        <a:xfrm>
          <a:off x="3590925" y="107632500"/>
          <a:ext cx="76200" cy="176493"/>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0" name="Text Box 8">
          <a:extLst>
            <a:ext uri="{FF2B5EF4-FFF2-40B4-BE49-F238E27FC236}">
              <a16:creationId xmlns:a16="http://schemas.microsoft.com/office/drawing/2014/main" xmlns="" id="{8302E9DF-0B4B-4AF3-B203-D4F6A2CF1305}"/>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1" name="Text Box8">
          <a:extLst>
            <a:ext uri="{FF2B5EF4-FFF2-40B4-BE49-F238E27FC236}">
              <a16:creationId xmlns:a16="http://schemas.microsoft.com/office/drawing/2014/main" xmlns="" id="{0A6E186F-0240-416D-A8F5-95FC9CA6E9CE}"/>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2" name="Text Box9">
          <a:extLst>
            <a:ext uri="{FF2B5EF4-FFF2-40B4-BE49-F238E27FC236}">
              <a16:creationId xmlns:a16="http://schemas.microsoft.com/office/drawing/2014/main" xmlns="" id="{5A11E8B3-C37E-4720-BF3D-4BE6227FB896}"/>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3" name="Text Box10">
          <a:extLst>
            <a:ext uri="{FF2B5EF4-FFF2-40B4-BE49-F238E27FC236}">
              <a16:creationId xmlns:a16="http://schemas.microsoft.com/office/drawing/2014/main" xmlns="" id="{2E92A51E-17DA-4A87-A454-3B0CAA1C87C6}"/>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4" name="Text Box11">
          <a:extLst>
            <a:ext uri="{FF2B5EF4-FFF2-40B4-BE49-F238E27FC236}">
              <a16:creationId xmlns:a16="http://schemas.microsoft.com/office/drawing/2014/main" xmlns="" id="{5075B0B8-6544-4913-A2A1-EEF9506D8B75}"/>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5" name="Text Box12">
          <a:extLst>
            <a:ext uri="{FF2B5EF4-FFF2-40B4-BE49-F238E27FC236}">
              <a16:creationId xmlns:a16="http://schemas.microsoft.com/office/drawing/2014/main" xmlns="" id="{0035AE5A-8C05-4EE1-9FB6-93064D77B418}"/>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6" name="Text Box13">
          <a:extLst>
            <a:ext uri="{FF2B5EF4-FFF2-40B4-BE49-F238E27FC236}">
              <a16:creationId xmlns:a16="http://schemas.microsoft.com/office/drawing/2014/main" xmlns="" id="{DCA452ED-EF19-406E-ACE8-D1DFF7CE924A}"/>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573</xdr:row>
      <xdr:rowOff>0</xdr:rowOff>
    </xdr:from>
    <xdr:ext cx="76200" cy="205068"/>
    <xdr:sp macro="" textlink="">
      <xdr:nvSpPr>
        <xdr:cNvPr id="17" name="Text Box14">
          <a:extLst>
            <a:ext uri="{FF2B5EF4-FFF2-40B4-BE49-F238E27FC236}">
              <a16:creationId xmlns:a16="http://schemas.microsoft.com/office/drawing/2014/main" xmlns="" id="{E4841F4A-6A91-43CB-A468-27921D3F59B8}"/>
            </a:ext>
          </a:extLst>
        </xdr:cNvPr>
        <xdr:cNvSpPr txBox="1">
          <a:spLocks noChangeArrowheads="1"/>
        </xdr:cNvSpPr>
      </xdr:nvSpPr>
      <xdr:spPr bwMode="auto">
        <a:xfrm>
          <a:off x="3590925" y="107632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18" name="Text Box 8">
          <a:extLst>
            <a:ext uri="{FF2B5EF4-FFF2-40B4-BE49-F238E27FC236}">
              <a16:creationId xmlns:a16="http://schemas.microsoft.com/office/drawing/2014/main" xmlns="" id="{F9421A72-3DF6-42A6-A1B9-8BAD84204347}"/>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19" name="Text Box8">
          <a:extLst>
            <a:ext uri="{FF2B5EF4-FFF2-40B4-BE49-F238E27FC236}">
              <a16:creationId xmlns:a16="http://schemas.microsoft.com/office/drawing/2014/main" xmlns="" id="{0F632985-21FF-4551-8BE9-6A07BC156170}"/>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0" name="Text Box9">
          <a:extLst>
            <a:ext uri="{FF2B5EF4-FFF2-40B4-BE49-F238E27FC236}">
              <a16:creationId xmlns:a16="http://schemas.microsoft.com/office/drawing/2014/main" xmlns="" id="{C4436BFB-AF1A-43E2-BAF6-364C32B5AD55}"/>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1" name="Text Box10">
          <a:extLst>
            <a:ext uri="{FF2B5EF4-FFF2-40B4-BE49-F238E27FC236}">
              <a16:creationId xmlns:a16="http://schemas.microsoft.com/office/drawing/2014/main" xmlns="" id="{DD9C2FA5-AE56-420F-B066-B76CE5E4A363}"/>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2" name="Text Box11">
          <a:extLst>
            <a:ext uri="{FF2B5EF4-FFF2-40B4-BE49-F238E27FC236}">
              <a16:creationId xmlns:a16="http://schemas.microsoft.com/office/drawing/2014/main" xmlns="" id="{6AB6E0CA-1A87-4BE2-9E3F-12D6C25DC2EF}"/>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3" name="Text Box12">
          <a:extLst>
            <a:ext uri="{FF2B5EF4-FFF2-40B4-BE49-F238E27FC236}">
              <a16:creationId xmlns:a16="http://schemas.microsoft.com/office/drawing/2014/main" xmlns="" id="{EFEE6D98-23F2-4760-9D56-D16BFDC80598}"/>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4" name="Text Box13">
          <a:extLst>
            <a:ext uri="{FF2B5EF4-FFF2-40B4-BE49-F238E27FC236}">
              <a16:creationId xmlns:a16="http://schemas.microsoft.com/office/drawing/2014/main" xmlns="" id="{34052277-7AD0-49C5-A4AC-BEDB668B6C91}"/>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25" name="Text Box14">
          <a:extLst>
            <a:ext uri="{FF2B5EF4-FFF2-40B4-BE49-F238E27FC236}">
              <a16:creationId xmlns:a16="http://schemas.microsoft.com/office/drawing/2014/main" xmlns="" id="{A2E87B29-41A0-4ADE-8190-44872E62CC9C}"/>
            </a:ext>
          </a:extLst>
        </xdr:cNvPr>
        <xdr:cNvSpPr txBox="1">
          <a:spLocks noChangeArrowheads="1"/>
        </xdr:cNvSpPr>
      </xdr:nvSpPr>
      <xdr:spPr bwMode="auto">
        <a:xfrm>
          <a:off x="3590925" y="107251500"/>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26" name="Text Box 8">
          <a:extLst>
            <a:ext uri="{FF2B5EF4-FFF2-40B4-BE49-F238E27FC236}">
              <a16:creationId xmlns:a16="http://schemas.microsoft.com/office/drawing/2014/main" xmlns="" id="{BE3ADD7F-8E9E-42F8-9228-7C6ECBC19AA4}"/>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27" name="Text Box8">
          <a:extLst>
            <a:ext uri="{FF2B5EF4-FFF2-40B4-BE49-F238E27FC236}">
              <a16:creationId xmlns:a16="http://schemas.microsoft.com/office/drawing/2014/main" xmlns="" id="{CAAE7506-03D1-430D-909A-3F0A1E6468EF}"/>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28" name="Text Box9">
          <a:extLst>
            <a:ext uri="{FF2B5EF4-FFF2-40B4-BE49-F238E27FC236}">
              <a16:creationId xmlns:a16="http://schemas.microsoft.com/office/drawing/2014/main" xmlns="" id="{CA44A50C-6B83-4B5D-B49D-E949A2D1DACA}"/>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29" name="Text Box10">
          <a:extLst>
            <a:ext uri="{FF2B5EF4-FFF2-40B4-BE49-F238E27FC236}">
              <a16:creationId xmlns:a16="http://schemas.microsoft.com/office/drawing/2014/main" xmlns="" id="{0EF02A1D-3DFB-4C2A-8B6D-2410D6F6373F}"/>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30" name="Text Box11">
          <a:extLst>
            <a:ext uri="{FF2B5EF4-FFF2-40B4-BE49-F238E27FC236}">
              <a16:creationId xmlns:a16="http://schemas.microsoft.com/office/drawing/2014/main" xmlns="" id="{CA4E84A2-C9B7-47A7-B849-4D9FEDA6C2CA}"/>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31" name="Text Box12">
          <a:extLst>
            <a:ext uri="{FF2B5EF4-FFF2-40B4-BE49-F238E27FC236}">
              <a16:creationId xmlns:a16="http://schemas.microsoft.com/office/drawing/2014/main" xmlns="" id="{EFC15398-6FED-410D-A8CE-1017097B5DB9}"/>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32" name="Text Box13">
          <a:extLst>
            <a:ext uri="{FF2B5EF4-FFF2-40B4-BE49-F238E27FC236}">
              <a16:creationId xmlns:a16="http://schemas.microsoft.com/office/drawing/2014/main" xmlns="" id="{87A8B1F0-BD52-4126-B7DA-F9C661A13B24}"/>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33" name="Text Box14">
          <a:extLst>
            <a:ext uri="{FF2B5EF4-FFF2-40B4-BE49-F238E27FC236}">
              <a16:creationId xmlns:a16="http://schemas.microsoft.com/office/drawing/2014/main" xmlns="" id="{B1967096-982A-4C0F-88BC-277A79F5C722}"/>
            </a:ext>
          </a:extLst>
        </xdr:cNvPr>
        <xdr:cNvSpPr txBox="1">
          <a:spLocks noChangeArrowheads="1"/>
        </xdr:cNvSpPr>
      </xdr:nvSpPr>
      <xdr:spPr bwMode="auto">
        <a:xfrm>
          <a:off x="3590925" y="107251500"/>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4" name="Text Box 8">
          <a:extLst>
            <a:ext uri="{FF2B5EF4-FFF2-40B4-BE49-F238E27FC236}">
              <a16:creationId xmlns:a16="http://schemas.microsoft.com/office/drawing/2014/main" xmlns="" id="{F1780E73-9121-4BAD-A1C9-93CA5D5E601E}"/>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5" name="Text Box8">
          <a:extLst>
            <a:ext uri="{FF2B5EF4-FFF2-40B4-BE49-F238E27FC236}">
              <a16:creationId xmlns:a16="http://schemas.microsoft.com/office/drawing/2014/main" xmlns="" id="{D25A974D-AFCF-4F0C-9C08-ADE7035B2886}"/>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6" name="Text Box9">
          <a:extLst>
            <a:ext uri="{FF2B5EF4-FFF2-40B4-BE49-F238E27FC236}">
              <a16:creationId xmlns:a16="http://schemas.microsoft.com/office/drawing/2014/main" xmlns="" id="{87824182-E8D8-4AA4-962D-E9BEBCE97DA9}"/>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7" name="Text Box10">
          <a:extLst>
            <a:ext uri="{FF2B5EF4-FFF2-40B4-BE49-F238E27FC236}">
              <a16:creationId xmlns:a16="http://schemas.microsoft.com/office/drawing/2014/main" xmlns="" id="{50BE22AF-568C-4D4F-85DD-7B9635CEA0F9}"/>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8" name="Text Box11">
          <a:extLst>
            <a:ext uri="{FF2B5EF4-FFF2-40B4-BE49-F238E27FC236}">
              <a16:creationId xmlns:a16="http://schemas.microsoft.com/office/drawing/2014/main" xmlns="" id="{8ED5395B-15BF-4BDD-B323-3A073726616C}"/>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39" name="Text Box12">
          <a:extLst>
            <a:ext uri="{FF2B5EF4-FFF2-40B4-BE49-F238E27FC236}">
              <a16:creationId xmlns:a16="http://schemas.microsoft.com/office/drawing/2014/main" xmlns="" id="{BFC8BE20-C0B8-4F7A-975F-9B6169C257AD}"/>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40" name="Text Box13">
          <a:extLst>
            <a:ext uri="{FF2B5EF4-FFF2-40B4-BE49-F238E27FC236}">
              <a16:creationId xmlns:a16="http://schemas.microsoft.com/office/drawing/2014/main" xmlns="" id="{77579F1B-B77E-4347-A658-58F6E358A3E4}"/>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176493"/>
    <xdr:sp macro="" textlink="">
      <xdr:nvSpPr>
        <xdr:cNvPr id="41" name="Text Box14">
          <a:extLst>
            <a:ext uri="{FF2B5EF4-FFF2-40B4-BE49-F238E27FC236}">
              <a16:creationId xmlns:a16="http://schemas.microsoft.com/office/drawing/2014/main" xmlns="" id="{61A49815-E8B7-44A2-AC93-4ABCF8CB6737}"/>
            </a:ext>
          </a:extLst>
        </xdr:cNvPr>
        <xdr:cNvSpPr txBox="1">
          <a:spLocks noChangeArrowheads="1"/>
        </xdr:cNvSpPr>
      </xdr:nvSpPr>
      <xdr:spPr bwMode="auto">
        <a:xfrm>
          <a:off x="3514725" y="9420225"/>
          <a:ext cx="76200" cy="176493"/>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2" name="Text Box 8">
          <a:extLst>
            <a:ext uri="{FF2B5EF4-FFF2-40B4-BE49-F238E27FC236}">
              <a16:creationId xmlns:a16="http://schemas.microsoft.com/office/drawing/2014/main" xmlns="" id="{864BDAD0-3F68-46DB-8D3D-DAC2D995CE97}"/>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3" name="Text Box8">
          <a:extLst>
            <a:ext uri="{FF2B5EF4-FFF2-40B4-BE49-F238E27FC236}">
              <a16:creationId xmlns:a16="http://schemas.microsoft.com/office/drawing/2014/main" xmlns="" id="{52AB5C62-EF82-49A6-B89F-58B241DB2B07}"/>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4" name="Text Box9">
          <a:extLst>
            <a:ext uri="{FF2B5EF4-FFF2-40B4-BE49-F238E27FC236}">
              <a16:creationId xmlns:a16="http://schemas.microsoft.com/office/drawing/2014/main" xmlns="" id="{21AA6283-CF7B-4AE6-BFA2-46A3D74C9957}"/>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5" name="Text Box10">
          <a:extLst>
            <a:ext uri="{FF2B5EF4-FFF2-40B4-BE49-F238E27FC236}">
              <a16:creationId xmlns:a16="http://schemas.microsoft.com/office/drawing/2014/main" xmlns="" id="{92D3313A-894A-472B-8F2B-12B98294EB31}"/>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6" name="Text Box11">
          <a:extLst>
            <a:ext uri="{FF2B5EF4-FFF2-40B4-BE49-F238E27FC236}">
              <a16:creationId xmlns:a16="http://schemas.microsoft.com/office/drawing/2014/main" xmlns="" id="{D7EEE722-8479-4BFC-AAE3-8C28A836340C}"/>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7" name="Text Box12">
          <a:extLst>
            <a:ext uri="{FF2B5EF4-FFF2-40B4-BE49-F238E27FC236}">
              <a16:creationId xmlns:a16="http://schemas.microsoft.com/office/drawing/2014/main" xmlns="" id="{669E9001-4B01-4DBF-99BD-BD174B01EFE5}"/>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8" name="Text Box13">
          <a:extLst>
            <a:ext uri="{FF2B5EF4-FFF2-40B4-BE49-F238E27FC236}">
              <a16:creationId xmlns:a16="http://schemas.microsoft.com/office/drawing/2014/main" xmlns="" id="{B73965BF-5A28-4C54-93E3-D0C3B53A002B}"/>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oneCellAnchor>
    <xdr:from>
      <xdr:col>1</xdr:col>
      <xdr:colOff>2638425</xdr:colOff>
      <xdr:row>571</xdr:row>
      <xdr:rowOff>0</xdr:rowOff>
    </xdr:from>
    <xdr:ext cx="76200" cy="205068"/>
    <xdr:sp macro="" textlink="">
      <xdr:nvSpPr>
        <xdr:cNvPr id="49" name="Text Box14">
          <a:extLst>
            <a:ext uri="{FF2B5EF4-FFF2-40B4-BE49-F238E27FC236}">
              <a16:creationId xmlns:a16="http://schemas.microsoft.com/office/drawing/2014/main" xmlns="" id="{743AABAC-81C9-4F1B-AE0D-116C16FD8D65}"/>
            </a:ext>
          </a:extLst>
        </xdr:cNvPr>
        <xdr:cNvSpPr txBox="1">
          <a:spLocks noChangeArrowheads="1"/>
        </xdr:cNvSpPr>
      </xdr:nvSpPr>
      <xdr:spPr bwMode="auto">
        <a:xfrm>
          <a:off x="3514725" y="9420225"/>
          <a:ext cx="76200" cy="205068"/>
        </a:xfrm>
        <a:prstGeom prst="rect">
          <a:avLst/>
        </a:prstGeom>
        <a:noFill/>
        <a:ln w="9525">
          <a:noFill/>
          <a:miter lim="800000"/>
          <a:headEnd/>
          <a:tailEnd/>
        </a:ln>
      </xdr:spPr>
    </xdr:sp>
    <xdr:clientData/>
  </xdr:oneCellAnchor>
  <xdr:twoCellAnchor editAs="oneCell">
    <xdr:from>
      <xdr:col>1</xdr:col>
      <xdr:colOff>1162050</xdr:colOff>
      <xdr:row>270</xdr:row>
      <xdr:rowOff>0</xdr:rowOff>
    </xdr:from>
    <xdr:to>
      <xdr:col>1</xdr:col>
      <xdr:colOff>1314450</xdr:colOff>
      <xdr:row>271</xdr:row>
      <xdr:rowOff>155519</xdr:rowOff>
    </xdr:to>
    <xdr:sp macro="" textlink="">
      <xdr:nvSpPr>
        <xdr:cNvPr id="50" name="Text Box24">
          <a:extLst>
            <a:ext uri="{FF2B5EF4-FFF2-40B4-BE49-F238E27FC236}">
              <a16:creationId xmlns:a16="http://schemas.microsoft.com/office/drawing/2014/main" xmlns="" id="{19EE0F55-337A-40E7-BCE3-09627596019E}"/>
            </a:ext>
          </a:extLst>
        </xdr:cNvPr>
        <xdr:cNvSpPr txBox="1">
          <a:spLocks noChangeArrowheads="1"/>
        </xdr:cNvSpPr>
      </xdr:nvSpPr>
      <xdr:spPr>
        <a:xfrm>
          <a:off x="2162175" y="1781175"/>
          <a:ext cx="152400" cy="346019"/>
        </a:xfrm>
        <a:prstGeom prst="rect">
          <a:avLst/>
        </a:prstGeom>
        <a:noFill/>
        <a:ln w="9525">
          <a:noFill/>
          <a:miter lim="800000"/>
        </a:ln>
      </xdr:spPr>
    </xdr:sp>
    <xdr:clientData/>
  </xdr:twoCellAnchor>
  <xdr:twoCellAnchor editAs="oneCell">
    <xdr:from>
      <xdr:col>1</xdr:col>
      <xdr:colOff>1162050</xdr:colOff>
      <xdr:row>270</xdr:row>
      <xdr:rowOff>0</xdr:rowOff>
    </xdr:from>
    <xdr:to>
      <xdr:col>1</xdr:col>
      <xdr:colOff>1314450</xdr:colOff>
      <xdr:row>271</xdr:row>
      <xdr:rowOff>128866</xdr:rowOff>
    </xdr:to>
    <xdr:sp macro="" textlink="">
      <xdr:nvSpPr>
        <xdr:cNvPr id="51" name="Text Box24">
          <a:extLst>
            <a:ext uri="{FF2B5EF4-FFF2-40B4-BE49-F238E27FC236}">
              <a16:creationId xmlns:a16="http://schemas.microsoft.com/office/drawing/2014/main" xmlns="" id="{AA70F513-0CCA-461A-AB70-98816AF3F126}"/>
            </a:ext>
          </a:extLst>
        </xdr:cNvPr>
        <xdr:cNvSpPr txBox="1">
          <a:spLocks noChangeArrowheads="1"/>
        </xdr:cNvSpPr>
      </xdr:nvSpPr>
      <xdr:spPr>
        <a:xfrm>
          <a:off x="2162175" y="1781175"/>
          <a:ext cx="152400" cy="319366"/>
        </a:xfrm>
        <a:prstGeom prst="rect">
          <a:avLst/>
        </a:prstGeom>
        <a:noFill/>
        <a:ln w="9525">
          <a:noFill/>
          <a:miter lim="800000"/>
        </a:ln>
      </xdr:spPr>
    </xdr:sp>
    <xdr:clientData/>
  </xdr:twoCellAnchor>
  <xdr:oneCellAnchor>
    <xdr:from>
      <xdr:col>1</xdr:col>
      <xdr:colOff>1162050</xdr:colOff>
      <xdr:row>270</xdr:row>
      <xdr:rowOff>0</xdr:rowOff>
    </xdr:from>
    <xdr:ext cx="152400" cy="338528"/>
    <xdr:sp macro="" textlink="">
      <xdr:nvSpPr>
        <xdr:cNvPr id="52" name="Text Box24">
          <a:extLst>
            <a:ext uri="{FF2B5EF4-FFF2-40B4-BE49-F238E27FC236}">
              <a16:creationId xmlns:a16="http://schemas.microsoft.com/office/drawing/2014/main" xmlns="" id="{8D597ED5-894E-4BCF-AAB9-94E776A69CFE}"/>
            </a:ext>
          </a:extLst>
        </xdr:cNvPr>
        <xdr:cNvSpPr txBox="1">
          <a:spLocks noChangeArrowheads="1"/>
        </xdr:cNvSpPr>
      </xdr:nvSpPr>
      <xdr:spPr>
        <a:xfrm>
          <a:off x="2162175" y="1781175"/>
          <a:ext cx="152400" cy="338528"/>
        </a:xfrm>
        <a:prstGeom prst="rect">
          <a:avLst/>
        </a:prstGeom>
        <a:noFill/>
        <a:ln w="9525">
          <a:noFill/>
          <a:miter lim="800000"/>
        </a:ln>
      </xdr:spPr>
    </xdr:sp>
    <xdr:clientData/>
  </xdr:oneCellAnchor>
  <xdr:oneCellAnchor>
    <xdr:from>
      <xdr:col>1</xdr:col>
      <xdr:colOff>1162050</xdr:colOff>
      <xdr:row>270</xdr:row>
      <xdr:rowOff>0</xdr:rowOff>
    </xdr:from>
    <xdr:ext cx="152400" cy="328330"/>
    <xdr:sp macro="" textlink="">
      <xdr:nvSpPr>
        <xdr:cNvPr id="53" name="Text Box24">
          <a:extLst>
            <a:ext uri="{FF2B5EF4-FFF2-40B4-BE49-F238E27FC236}">
              <a16:creationId xmlns:a16="http://schemas.microsoft.com/office/drawing/2014/main" xmlns="" id="{89F108F4-F3FD-44DF-A9D0-248D18B81A52}"/>
            </a:ext>
          </a:extLst>
        </xdr:cNvPr>
        <xdr:cNvSpPr txBox="1">
          <a:spLocks noChangeArrowheads="1"/>
        </xdr:cNvSpPr>
      </xdr:nvSpPr>
      <xdr:spPr>
        <a:xfrm>
          <a:off x="2162175" y="1781175"/>
          <a:ext cx="152400" cy="328330"/>
        </a:xfrm>
        <a:prstGeom prst="rect">
          <a:avLst/>
        </a:prstGeom>
        <a:noFill/>
        <a:ln w="9525">
          <a:noFill/>
          <a:miter lim="800000"/>
        </a:ln>
      </xdr:spPr>
    </xdr:sp>
    <xdr:clientData/>
  </xdr:oneCellAnchor>
  <xdr:oneCellAnchor>
    <xdr:from>
      <xdr:col>1</xdr:col>
      <xdr:colOff>1162050</xdr:colOff>
      <xdr:row>270</xdr:row>
      <xdr:rowOff>0</xdr:rowOff>
    </xdr:from>
    <xdr:ext cx="152400" cy="328330"/>
    <xdr:sp macro="" textlink="">
      <xdr:nvSpPr>
        <xdr:cNvPr id="54" name="Text Box24">
          <a:extLst>
            <a:ext uri="{FF2B5EF4-FFF2-40B4-BE49-F238E27FC236}">
              <a16:creationId xmlns:a16="http://schemas.microsoft.com/office/drawing/2014/main" xmlns="" id="{965DBE5E-5042-4FC6-90A4-21BE810B67D4}"/>
            </a:ext>
          </a:extLst>
        </xdr:cNvPr>
        <xdr:cNvSpPr txBox="1">
          <a:spLocks noChangeArrowheads="1"/>
        </xdr:cNvSpPr>
      </xdr:nvSpPr>
      <xdr:spPr>
        <a:xfrm>
          <a:off x="2162175" y="1781175"/>
          <a:ext cx="152400" cy="328330"/>
        </a:xfrm>
        <a:prstGeom prst="rect">
          <a:avLst/>
        </a:prstGeom>
        <a:noFill/>
        <a:ln w="9525">
          <a:noFill/>
          <a:miter lim="800000"/>
        </a:ln>
      </xdr:spPr>
    </xdr:sp>
    <xdr:clientData/>
  </xdr:oneCellAnchor>
  <xdr:oneCellAnchor>
    <xdr:from>
      <xdr:col>1</xdr:col>
      <xdr:colOff>1162050</xdr:colOff>
      <xdr:row>270</xdr:row>
      <xdr:rowOff>0</xdr:rowOff>
    </xdr:from>
    <xdr:ext cx="152400" cy="343570"/>
    <xdr:sp macro="" textlink="">
      <xdr:nvSpPr>
        <xdr:cNvPr id="55" name="Text Box24">
          <a:extLst>
            <a:ext uri="{FF2B5EF4-FFF2-40B4-BE49-F238E27FC236}">
              <a16:creationId xmlns:a16="http://schemas.microsoft.com/office/drawing/2014/main" xmlns="" id="{8CC0FEC9-E8A8-4AD7-87E0-533DFBA15804}"/>
            </a:ext>
          </a:extLst>
        </xdr:cNvPr>
        <xdr:cNvSpPr txBox="1">
          <a:spLocks noChangeArrowheads="1"/>
        </xdr:cNvSpPr>
      </xdr:nvSpPr>
      <xdr:spPr>
        <a:xfrm>
          <a:off x="2162175" y="1781175"/>
          <a:ext cx="152400" cy="343570"/>
        </a:xfrm>
        <a:prstGeom prst="rect">
          <a:avLst/>
        </a:prstGeom>
        <a:noFill/>
        <a:ln w="9525">
          <a:noFill/>
          <a:miter lim="800000"/>
        </a:ln>
      </xdr:spPr>
    </xdr:sp>
    <xdr:clientData/>
  </xdr:oneCellAnchor>
  <xdr:oneCellAnchor>
    <xdr:from>
      <xdr:col>1</xdr:col>
      <xdr:colOff>1162050</xdr:colOff>
      <xdr:row>271</xdr:row>
      <xdr:rowOff>0</xdr:rowOff>
    </xdr:from>
    <xdr:ext cx="152400" cy="338399"/>
    <xdr:sp macro="" textlink="">
      <xdr:nvSpPr>
        <xdr:cNvPr id="56" name="Text Box24">
          <a:extLst>
            <a:ext uri="{FF2B5EF4-FFF2-40B4-BE49-F238E27FC236}">
              <a16:creationId xmlns:a16="http://schemas.microsoft.com/office/drawing/2014/main" xmlns="" id="{22F38049-F3DD-4A50-B36E-85DAF6496095}"/>
            </a:ext>
          </a:extLst>
        </xdr:cNvPr>
        <xdr:cNvSpPr txBox="1">
          <a:spLocks noChangeArrowheads="1"/>
        </xdr:cNvSpPr>
      </xdr:nvSpPr>
      <xdr:spPr>
        <a:xfrm>
          <a:off x="2162175" y="1971675"/>
          <a:ext cx="152400" cy="338399"/>
        </a:xfrm>
        <a:prstGeom prst="rect">
          <a:avLst/>
        </a:prstGeom>
        <a:noFill/>
        <a:ln w="9525">
          <a:noFill/>
          <a:miter lim="800000"/>
        </a:ln>
      </xdr:spPr>
    </xdr:sp>
    <xdr:clientData/>
  </xdr:oneCellAnchor>
  <xdr:oneCellAnchor>
    <xdr:from>
      <xdr:col>1</xdr:col>
      <xdr:colOff>1162050</xdr:colOff>
      <xdr:row>271</xdr:row>
      <xdr:rowOff>0</xdr:rowOff>
    </xdr:from>
    <xdr:ext cx="152400" cy="311746"/>
    <xdr:sp macro="" textlink="">
      <xdr:nvSpPr>
        <xdr:cNvPr id="57" name="Text Box24">
          <a:extLst>
            <a:ext uri="{FF2B5EF4-FFF2-40B4-BE49-F238E27FC236}">
              <a16:creationId xmlns:a16="http://schemas.microsoft.com/office/drawing/2014/main" xmlns="" id="{C99DC72A-CC28-4979-AF3A-40356C86B99D}"/>
            </a:ext>
          </a:extLst>
        </xdr:cNvPr>
        <xdr:cNvSpPr txBox="1">
          <a:spLocks noChangeArrowheads="1"/>
        </xdr:cNvSpPr>
      </xdr:nvSpPr>
      <xdr:spPr>
        <a:xfrm>
          <a:off x="2162175" y="1971675"/>
          <a:ext cx="152400" cy="311746"/>
        </a:xfrm>
        <a:prstGeom prst="rect">
          <a:avLst/>
        </a:prstGeom>
        <a:noFill/>
        <a:ln w="9525">
          <a:noFill/>
          <a:miter lim="800000"/>
        </a:ln>
      </xdr:spPr>
    </xdr:sp>
    <xdr:clientData/>
  </xdr:oneCellAnchor>
  <xdr:oneCellAnchor>
    <xdr:from>
      <xdr:col>1</xdr:col>
      <xdr:colOff>1162050</xdr:colOff>
      <xdr:row>271</xdr:row>
      <xdr:rowOff>0</xdr:rowOff>
    </xdr:from>
    <xdr:ext cx="152400" cy="338528"/>
    <xdr:sp macro="" textlink="">
      <xdr:nvSpPr>
        <xdr:cNvPr id="58" name="Text Box24">
          <a:extLst>
            <a:ext uri="{FF2B5EF4-FFF2-40B4-BE49-F238E27FC236}">
              <a16:creationId xmlns:a16="http://schemas.microsoft.com/office/drawing/2014/main" xmlns="" id="{8F05174A-AEE5-4683-8B8B-8089F56986D4}"/>
            </a:ext>
          </a:extLst>
        </xdr:cNvPr>
        <xdr:cNvSpPr txBox="1">
          <a:spLocks noChangeArrowheads="1"/>
        </xdr:cNvSpPr>
      </xdr:nvSpPr>
      <xdr:spPr>
        <a:xfrm>
          <a:off x="2162175" y="1971675"/>
          <a:ext cx="152400" cy="338528"/>
        </a:xfrm>
        <a:prstGeom prst="rect">
          <a:avLst/>
        </a:prstGeom>
        <a:noFill/>
        <a:ln w="9525">
          <a:noFill/>
          <a:miter lim="800000"/>
        </a:ln>
      </xdr:spPr>
    </xdr:sp>
    <xdr:clientData/>
  </xdr:oneCellAnchor>
  <xdr:oneCellAnchor>
    <xdr:from>
      <xdr:col>1</xdr:col>
      <xdr:colOff>1162050</xdr:colOff>
      <xdr:row>271</xdr:row>
      <xdr:rowOff>0</xdr:rowOff>
    </xdr:from>
    <xdr:ext cx="152400" cy="328330"/>
    <xdr:sp macro="" textlink="">
      <xdr:nvSpPr>
        <xdr:cNvPr id="59" name="Text Box24">
          <a:extLst>
            <a:ext uri="{FF2B5EF4-FFF2-40B4-BE49-F238E27FC236}">
              <a16:creationId xmlns:a16="http://schemas.microsoft.com/office/drawing/2014/main" xmlns="" id="{A78B3FC5-494E-44CB-90DF-A803A0E30D58}"/>
            </a:ext>
          </a:extLst>
        </xdr:cNvPr>
        <xdr:cNvSpPr txBox="1">
          <a:spLocks noChangeArrowheads="1"/>
        </xdr:cNvSpPr>
      </xdr:nvSpPr>
      <xdr:spPr>
        <a:xfrm>
          <a:off x="2162175" y="1971675"/>
          <a:ext cx="152400" cy="328330"/>
        </a:xfrm>
        <a:prstGeom prst="rect">
          <a:avLst/>
        </a:prstGeom>
        <a:noFill/>
        <a:ln w="9525">
          <a:noFill/>
          <a:miter lim="800000"/>
        </a:ln>
      </xdr:spPr>
    </xdr:sp>
    <xdr:clientData/>
  </xdr:oneCellAnchor>
  <xdr:oneCellAnchor>
    <xdr:from>
      <xdr:col>1</xdr:col>
      <xdr:colOff>1162050</xdr:colOff>
      <xdr:row>271</xdr:row>
      <xdr:rowOff>0</xdr:rowOff>
    </xdr:from>
    <xdr:ext cx="152400" cy="328330"/>
    <xdr:sp macro="" textlink="">
      <xdr:nvSpPr>
        <xdr:cNvPr id="60" name="Text Box24">
          <a:extLst>
            <a:ext uri="{FF2B5EF4-FFF2-40B4-BE49-F238E27FC236}">
              <a16:creationId xmlns:a16="http://schemas.microsoft.com/office/drawing/2014/main" xmlns="" id="{D9659B9B-2A04-4166-B491-3FDF729500C6}"/>
            </a:ext>
          </a:extLst>
        </xdr:cNvPr>
        <xdr:cNvSpPr txBox="1">
          <a:spLocks noChangeArrowheads="1"/>
        </xdr:cNvSpPr>
      </xdr:nvSpPr>
      <xdr:spPr>
        <a:xfrm>
          <a:off x="2162175" y="1971675"/>
          <a:ext cx="152400" cy="328330"/>
        </a:xfrm>
        <a:prstGeom prst="rect">
          <a:avLst/>
        </a:prstGeom>
        <a:noFill/>
        <a:ln w="9525">
          <a:noFill/>
          <a:miter lim="800000"/>
        </a:ln>
      </xdr:spPr>
    </xdr:sp>
    <xdr:clientData/>
  </xdr:oneCellAnchor>
  <xdr:oneCellAnchor>
    <xdr:from>
      <xdr:col>1</xdr:col>
      <xdr:colOff>1162050</xdr:colOff>
      <xdr:row>271</xdr:row>
      <xdr:rowOff>0</xdr:rowOff>
    </xdr:from>
    <xdr:ext cx="152400" cy="343570"/>
    <xdr:sp macro="" textlink="">
      <xdr:nvSpPr>
        <xdr:cNvPr id="61" name="Text Box24">
          <a:extLst>
            <a:ext uri="{FF2B5EF4-FFF2-40B4-BE49-F238E27FC236}">
              <a16:creationId xmlns:a16="http://schemas.microsoft.com/office/drawing/2014/main" xmlns="" id="{E12918EB-593D-4E79-8CD9-D5BF73A14439}"/>
            </a:ext>
          </a:extLst>
        </xdr:cNvPr>
        <xdr:cNvSpPr txBox="1">
          <a:spLocks noChangeArrowheads="1"/>
        </xdr:cNvSpPr>
      </xdr:nvSpPr>
      <xdr:spPr>
        <a:xfrm>
          <a:off x="2162175" y="1971675"/>
          <a:ext cx="152400" cy="343570"/>
        </a:xfrm>
        <a:prstGeom prst="rect">
          <a:avLst/>
        </a:prstGeom>
        <a:noFill/>
        <a:ln w="9525">
          <a:noFill/>
          <a:miter lim="800000"/>
        </a:ln>
      </xdr:spPr>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2638425</xdr:colOff>
      <xdr:row>13</xdr:row>
      <xdr:rowOff>0</xdr:rowOff>
    </xdr:from>
    <xdr:ext cx="76200" cy="176493"/>
    <xdr:sp macro="" textlink="">
      <xdr:nvSpPr>
        <xdr:cNvPr id="2" name="Text Box 8">
          <a:extLst>
            <a:ext uri="{FF2B5EF4-FFF2-40B4-BE49-F238E27FC236}">
              <a16:creationId xmlns:a16="http://schemas.microsoft.com/office/drawing/2014/main" xmlns="" id="{EB211950-2EE7-44E5-9459-18520FFF88AF}"/>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 name="Text Box8">
          <a:extLst>
            <a:ext uri="{FF2B5EF4-FFF2-40B4-BE49-F238E27FC236}">
              <a16:creationId xmlns:a16="http://schemas.microsoft.com/office/drawing/2014/main" xmlns="" id="{3BA07156-3901-4B2A-A2EB-659369248D9A}"/>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4" name="Text Box9">
          <a:extLst>
            <a:ext uri="{FF2B5EF4-FFF2-40B4-BE49-F238E27FC236}">
              <a16:creationId xmlns:a16="http://schemas.microsoft.com/office/drawing/2014/main" xmlns="" id="{3F346DEE-86FE-4394-AB3A-E1AFA23839D4}"/>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5" name="Text Box10">
          <a:extLst>
            <a:ext uri="{FF2B5EF4-FFF2-40B4-BE49-F238E27FC236}">
              <a16:creationId xmlns:a16="http://schemas.microsoft.com/office/drawing/2014/main" xmlns="" id="{09FEA5FB-8377-480C-A343-169B9C669460}"/>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6" name="Text Box11">
          <a:extLst>
            <a:ext uri="{FF2B5EF4-FFF2-40B4-BE49-F238E27FC236}">
              <a16:creationId xmlns:a16="http://schemas.microsoft.com/office/drawing/2014/main" xmlns="" id="{38C0895A-D21F-445C-94A5-4D7B670C2E15}"/>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7" name="Text Box12">
          <a:extLst>
            <a:ext uri="{FF2B5EF4-FFF2-40B4-BE49-F238E27FC236}">
              <a16:creationId xmlns:a16="http://schemas.microsoft.com/office/drawing/2014/main" xmlns="" id="{BE798246-A017-4153-A2AF-9357AF19578F}"/>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8" name="Text Box13">
          <a:extLst>
            <a:ext uri="{FF2B5EF4-FFF2-40B4-BE49-F238E27FC236}">
              <a16:creationId xmlns:a16="http://schemas.microsoft.com/office/drawing/2014/main" xmlns="" id="{1DAFE71E-D5E1-40B0-9D30-C98B066F5F4F}"/>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9" name="Text Box14">
          <a:extLst>
            <a:ext uri="{FF2B5EF4-FFF2-40B4-BE49-F238E27FC236}">
              <a16:creationId xmlns:a16="http://schemas.microsoft.com/office/drawing/2014/main" xmlns="" id="{98AAF31C-C1D6-492D-8C02-C2323F276B54}"/>
            </a:ext>
          </a:extLst>
        </xdr:cNvPr>
        <xdr:cNvSpPr txBox="1">
          <a:spLocks noChangeArrowheads="1"/>
        </xdr:cNvSpPr>
      </xdr:nvSpPr>
      <xdr:spPr bwMode="auto">
        <a:xfrm>
          <a:off x="3524250" y="128397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0" name="Text Box 8">
          <a:extLst>
            <a:ext uri="{FF2B5EF4-FFF2-40B4-BE49-F238E27FC236}">
              <a16:creationId xmlns:a16="http://schemas.microsoft.com/office/drawing/2014/main" xmlns="" id="{72B69B0D-5063-43DB-87EE-486FE8261748}"/>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1" name="Text Box8">
          <a:extLst>
            <a:ext uri="{FF2B5EF4-FFF2-40B4-BE49-F238E27FC236}">
              <a16:creationId xmlns:a16="http://schemas.microsoft.com/office/drawing/2014/main" xmlns="" id="{1ED3ACD8-1D6D-489D-AB20-39B12B706CB1}"/>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2" name="Text Box9">
          <a:extLst>
            <a:ext uri="{FF2B5EF4-FFF2-40B4-BE49-F238E27FC236}">
              <a16:creationId xmlns:a16="http://schemas.microsoft.com/office/drawing/2014/main" xmlns="" id="{92136168-05CA-4841-9782-7F64437E69BD}"/>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3" name="Text Box10">
          <a:extLst>
            <a:ext uri="{FF2B5EF4-FFF2-40B4-BE49-F238E27FC236}">
              <a16:creationId xmlns:a16="http://schemas.microsoft.com/office/drawing/2014/main" xmlns="" id="{31786645-9472-4234-B30C-9228ADF508E1}"/>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4" name="Text Box11">
          <a:extLst>
            <a:ext uri="{FF2B5EF4-FFF2-40B4-BE49-F238E27FC236}">
              <a16:creationId xmlns:a16="http://schemas.microsoft.com/office/drawing/2014/main" xmlns="" id="{EE379AEE-D787-4B93-80F4-B842AA9F6CB5}"/>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5" name="Text Box12">
          <a:extLst>
            <a:ext uri="{FF2B5EF4-FFF2-40B4-BE49-F238E27FC236}">
              <a16:creationId xmlns:a16="http://schemas.microsoft.com/office/drawing/2014/main" xmlns="" id="{4FBA945C-DD5D-4C36-9D6B-B2A87CD0EEC6}"/>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6" name="Text Box13">
          <a:extLst>
            <a:ext uri="{FF2B5EF4-FFF2-40B4-BE49-F238E27FC236}">
              <a16:creationId xmlns:a16="http://schemas.microsoft.com/office/drawing/2014/main" xmlns="" id="{66961835-1923-406F-94DB-14CD4EA39D63}"/>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17" name="Text Box14">
          <a:extLst>
            <a:ext uri="{FF2B5EF4-FFF2-40B4-BE49-F238E27FC236}">
              <a16:creationId xmlns:a16="http://schemas.microsoft.com/office/drawing/2014/main" xmlns="" id="{ECCC3236-B63C-4E52-8D24-821D4C54503F}"/>
            </a:ext>
          </a:extLst>
        </xdr:cNvPr>
        <xdr:cNvSpPr txBox="1">
          <a:spLocks noChangeArrowheads="1"/>
        </xdr:cNvSpPr>
      </xdr:nvSpPr>
      <xdr:spPr bwMode="auto">
        <a:xfrm>
          <a:off x="3524250" y="128397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18" name="Text Box 8">
          <a:extLst>
            <a:ext uri="{FF2B5EF4-FFF2-40B4-BE49-F238E27FC236}">
              <a16:creationId xmlns:a16="http://schemas.microsoft.com/office/drawing/2014/main" xmlns="" id="{6FB76DB4-360D-49B8-83F3-A3DB252C13D2}"/>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19" name="Text Box8">
          <a:extLst>
            <a:ext uri="{FF2B5EF4-FFF2-40B4-BE49-F238E27FC236}">
              <a16:creationId xmlns:a16="http://schemas.microsoft.com/office/drawing/2014/main" xmlns="" id="{7B21E7FA-BD5A-48A8-8E87-22B995A6238A}"/>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0" name="Text Box9">
          <a:extLst>
            <a:ext uri="{FF2B5EF4-FFF2-40B4-BE49-F238E27FC236}">
              <a16:creationId xmlns:a16="http://schemas.microsoft.com/office/drawing/2014/main" xmlns="" id="{5ABACDF4-C22F-4154-A2C7-944C09C868FA}"/>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1" name="Text Box10">
          <a:extLst>
            <a:ext uri="{FF2B5EF4-FFF2-40B4-BE49-F238E27FC236}">
              <a16:creationId xmlns:a16="http://schemas.microsoft.com/office/drawing/2014/main" xmlns="" id="{8BF3DC51-E3EA-4573-A7E8-F7D93A3295BC}"/>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2" name="Text Box11">
          <a:extLst>
            <a:ext uri="{FF2B5EF4-FFF2-40B4-BE49-F238E27FC236}">
              <a16:creationId xmlns:a16="http://schemas.microsoft.com/office/drawing/2014/main" xmlns="" id="{F81F841D-BD2C-4289-9B6E-9B6FCAE908EC}"/>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3" name="Text Box12">
          <a:extLst>
            <a:ext uri="{FF2B5EF4-FFF2-40B4-BE49-F238E27FC236}">
              <a16:creationId xmlns:a16="http://schemas.microsoft.com/office/drawing/2014/main" xmlns="" id="{C256D479-3C35-4C18-8C30-CA747250E370}"/>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4" name="Text Box13">
          <a:extLst>
            <a:ext uri="{FF2B5EF4-FFF2-40B4-BE49-F238E27FC236}">
              <a16:creationId xmlns:a16="http://schemas.microsoft.com/office/drawing/2014/main" xmlns="" id="{7AFF0B6F-2F40-4A5C-BC80-E5F12FC7EEDF}"/>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25" name="Text Box14">
          <a:extLst>
            <a:ext uri="{FF2B5EF4-FFF2-40B4-BE49-F238E27FC236}">
              <a16:creationId xmlns:a16="http://schemas.microsoft.com/office/drawing/2014/main" xmlns="" id="{B833B425-189C-46C5-97B9-B8110AD75CBB}"/>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26" name="Text Box 8">
          <a:extLst>
            <a:ext uri="{FF2B5EF4-FFF2-40B4-BE49-F238E27FC236}">
              <a16:creationId xmlns:a16="http://schemas.microsoft.com/office/drawing/2014/main" xmlns="" id="{0300E8D9-DFB7-4C1A-9973-B92706B432D1}"/>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27" name="Text Box8">
          <a:extLst>
            <a:ext uri="{FF2B5EF4-FFF2-40B4-BE49-F238E27FC236}">
              <a16:creationId xmlns:a16="http://schemas.microsoft.com/office/drawing/2014/main" xmlns="" id="{DF89611A-CFDD-42A5-B1AB-25A6A9545E76}"/>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28" name="Text Box9">
          <a:extLst>
            <a:ext uri="{FF2B5EF4-FFF2-40B4-BE49-F238E27FC236}">
              <a16:creationId xmlns:a16="http://schemas.microsoft.com/office/drawing/2014/main" xmlns="" id="{CB87FB23-DD28-4AB7-AD06-CA0A6BCA60AA}"/>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29" name="Text Box10">
          <a:extLst>
            <a:ext uri="{FF2B5EF4-FFF2-40B4-BE49-F238E27FC236}">
              <a16:creationId xmlns:a16="http://schemas.microsoft.com/office/drawing/2014/main" xmlns="" id="{FD494001-A260-40CD-AEEF-4BBA58DFEC88}"/>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30" name="Text Box11">
          <a:extLst>
            <a:ext uri="{FF2B5EF4-FFF2-40B4-BE49-F238E27FC236}">
              <a16:creationId xmlns:a16="http://schemas.microsoft.com/office/drawing/2014/main" xmlns="" id="{5F505156-B7AE-47FD-8B7E-2CA661518F0B}"/>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31" name="Text Box12">
          <a:extLst>
            <a:ext uri="{FF2B5EF4-FFF2-40B4-BE49-F238E27FC236}">
              <a16:creationId xmlns:a16="http://schemas.microsoft.com/office/drawing/2014/main" xmlns="" id="{F5894AFF-0A84-4483-81EF-FAD8CB7EFCE3}"/>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32" name="Text Box13">
          <a:extLst>
            <a:ext uri="{FF2B5EF4-FFF2-40B4-BE49-F238E27FC236}">
              <a16:creationId xmlns:a16="http://schemas.microsoft.com/office/drawing/2014/main" xmlns="" id="{C51AC358-4764-4922-A150-F20E5430B679}"/>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33" name="Text Box14">
          <a:extLst>
            <a:ext uri="{FF2B5EF4-FFF2-40B4-BE49-F238E27FC236}">
              <a16:creationId xmlns:a16="http://schemas.microsoft.com/office/drawing/2014/main" xmlns="" id="{5B1C8032-9383-4790-B87A-27078CC3B757}"/>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4" name="Text Box 8">
          <a:extLst>
            <a:ext uri="{FF2B5EF4-FFF2-40B4-BE49-F238E27FC236}">
              <a16:creationId xmlns:a16="http://schemas.microsoft.com/office/drawing/2014/main" xmlns="" id="{58193359-68F0-4FA7-B79E-E4975F541BE5}"/>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5" name="Text Box8">
          <a:extLst>
            <a:ext uri="{FF2B5EF4-FFF2-40B4-BE49-F238E27FC236}">
              <a16:creationId xmlns:a16="http://schemas.microsoft.com/office/drawing/2014/main" xmlns="" id="{5D9DAA66-B428-49D0-9F09-77B17F11235D}"/>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6" name="Text Box9">
          <a:extLst>
            <a:ext uri="{FF2B5EF4-FFF2-40B4-BE49-F238E27FC236}">
              <a16:creationId xmlns:a16="http://schemas.microsoft.com/office/drawing/2014/main" xmlns="" id="{8FB4A795-791E-4CDE-8D23-888193EE2DFF}"/>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7" name="Text Box10">
          <a:extLst>
            <a:ext uri="{FF2B5EF4-FFF2-40B4-BE49-F238E27FC236}">
              <a16:creationId xmlns:a16="http://schemas.microsoft.com/office/drawing/2014/main" xmlns="" id="{A1BDF901-8806-4295-8A50-4BF92BC55F3D}"/>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8" name="Text Box11">
          <a:extLst>
            <a:ext uri="{FF2B5EF4-FFF2-40B4-BE49-F238E27FC236}">
              <a16:creationId xmlns:a16="http://schemas.microsoft.com/office/drawing/2014/main" xmlns="" id="{2A72387B-37BD-4548-949D-7429FB41896B}"/>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39" name="Text Box12">
          <a:extLst>
            <a:ext uri="{FF2B5EF4-FFF2-40B4-BE49-F238E27FC236}">
              <a16:creationId xmlns:a16="http://schemas.microsoft.com/office/drawing/2014/main" xmlns="" id="{AFFB2F36-82FD-4D15-9C7C-DD1B347E0284}"/>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40" name="Text Box13">
          <a:extLst>
            <a:ext uri="{FF2B5EF4-FFF2-40B4-BE49-F238E27FC236}">
              <a16:creationId xmlns:a16="http://schemas.microsoft.com/office/drawing/2014/main" xmlns="" id="{BA89CE6A-1BEA-418D-A014-9EAC1D5D13E6}"/>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176493"/>
    <xdr:sp macro="" textlink="">
      <xdr:nvSpPr>
        <xdr:cNvPr id="41" name="Text Box14">
          <a:extLst>
            <a:ext uri="{FF2B5EF4-FFF2-40B4-BE49-F238E27FC236}">
              <a16:creationId xmlns:a16="http://schemas.microsoft.com/office/drawing/2014/main" xmlns="" id="{AC180827-108F-4E57-B201-D612ADF0DF39}"/>
            </a:ext>
          </a:extLst>
        </xdr:cNvPr>
        <xdr:cNvSpPr txBox="1">
          <a:spLocks noChangeArrowheads="1"/>
        </xdr:cNvSpPr>
      </xdr:nvSpPr>
      <xdr:spPr bwMode="auto">
        <a:xfrm>
          <a:off x="3524250" y="127254000"/>
          <a:ext cx="76200" cy="176493"/>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2" name="Text Box 8">
          <a:extLst>
            <a:ext uri="{FF2B5EF4-FFF2-40B4-BE49-F238E27FC236}">
              <a16:creationId xmlns:a16="http://schemas.microsoft.com/office/drawing/2014/main" xmlns="" id="{EC9CD7EC-22B1-4356-B499-DB6A4FA87664}"/>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3" name="Text Box8">
          <a:extLst>
            <a:ext uri="{FF2B5EF4-FFF2-40B4-BE49-F238E27FC236}">
              <a16:creationId xmlns:a16="http://schemas.microsoft.com/office/drawing/2014/main" xmlns="" id="{D83EFB56-A0B3-4242-959D-2D8BA76CE5D0}"/>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4" name="Text Box9">
          <a:extLst>
            <a:ext uri="{FF2B5EF4-FFF2-40B4-BE49-F238E27FC236}">
              <a16:creationId xmlns:a16="http://schemas.microsoft.com/office/drawing/2014/main" xmlns="" id="{C291D4D3-34AD-4774-8CB2-DD050949E816}"/>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5" name="Text Box10">
          <a:extLst>
            <a:ext uri="{FF2B5EF4-FFF2-40B4-BE49-F238E27FC236}">
              <a16:creationId xmlns:a16="http://schemas.microsoft.com/office/drawing/2014/main" xmlns="" id="{91204413-B0EE-4CCE-A949-1B74F9658CFA}"/>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6" name="Text Box11">
          <a:extLst>
            <a:ext uri="{FF2B5EF4-FFF2-40B4-BE49-F238E27FC236}">
              <a16:creationId xmlns:a16="http://schemas.microsoft.com/office/drawing/2014/main" xmlns="" id="{B342F1C6-E0C8-4BD7-879D-DCD553031B1A}"/>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7" name="Text Box12">
          <a:extLst>
            <a:ext uri="{FF2B5EF4-FFF2-40B4-BE49-F238E27FC236}">
              <a16:creationId xmlns:a16="http://schemas.microsoft.com/office/drawing/2014/main" xmlns="" id="{9D24C445-70D7-44B2-8E76-85D239B0AC6D}"/>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8" name="Text Box13">
          <a:extLst>
            <a:ext uri="{FF2B5EF4-FFF2-40B4-BE49-F238E27FC236}">
              <a16:creationId xmlns:a16="http://schemas.microsoft.com/office/drawing/2014/main" xmlns="" id="{3F01DE12-2CF4-4977-B897-C2470780AADA}"/>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oneCellAnchor>
    <xdr:from>
      <xdr:col>1</xdr:col>
      <xdr:colOff>2638425</xdr:colOff>
      <xdr:row>13</xdr:row>
      <xdr:rowOff>0</xdr:rowOff>
    </xdr:from>
    <xdr:ext cx="76200" cy="205068"/>
    <xdr:sp macro="" textlink="">
      <xdr:nvSpPr>
        <xdr:cNvPr id="49" name="Text Box14">
          <a:extLst>
            <a:ext uri="{FF2B5EF4-FFF2-40B4-BE49-F238E27FC236}">
              <a16:creationId xmlns:a16="http://schemas.microsoft.com/office/drawing/2014/main" xmlns="" id="{70E6CEB8-BA37-4F23-BE63-0A3DAA1D1948}"/>
            </a:ext>
          </a:extLst>
        </xdr:cNvPr>
        <xdr:cNvSpPr txBox="1">
          <a:spLocks noChangeArrowheads="1"/>
        </xdr:cNvSpPr>
      </xdr:nvSpPr>
      <xdr:spPr bwMode="auto">
        <a:xfrm>
          <a:off x="3524250" y="127254000"/>
          <a:ext cx="76200" cy="205068"/>
        </a:xfrm>
        <a:prstGeom prst="rect">
          <a:avLst/>
        </a:prstGeom>
        <a:noFill/>
        <a:ln w="9525">
          <a:noFill/>
          <a:miter lim="800000"/>
          <a:headEnd/>
          <a:tailEnd/>
        </a:ln>
      </xdr:spPr>
    </xdr:sp>
    <xdr:clientData/>
  </xdr:oneCellAnchor>
  <xdr:twoCellAnchor editAs="oneCell">
    <xdr:from>
      <xdr:col>1</xdr:col>
      <xdr:colOff>1162050</xdr:colOff>
      <xdr:row>13</xdr:row>
      <xdr:rowOff>0</xdr:rowOff>
    </xdr:from>
    <xdr:to>
      <xdr:col>1</xdr:col>
      <xdr:colOff>1314450</xdr:colOff>
      <xdr:row>14</xdr:row>
      <xdr:rowOff>155519</xdr:rowOff>
    </xdr:to>
    <xdr:sp macro="" textlink="">
      <xdr:nvSpPr>
        <xdr:cNvPr id="50" name="Text Box24">
          <a:extLst>
            <a:ext uri="{FF2B5EF4-FFF2-40B4-BE49-F238E27FC236}">
              <a16:creationId xmlns:a16="http://schemas.microsoft.com/office/drawing/2014/main" xmlns="" id="{E7D0677E-744F-4C12-B4C8-70549E9D02B3}"/>
            </a:ext>
          </a:extLst>
        </xdr:cNvPr>
        <xdr:cNvSpPr txBox="1">
          <a:spLocks noChangeArrowheads="1"/>
        </xdr:cNvSpPr>
      </xdr:nvSpPr>
      <xdr:spPr>
        <a:xfrm>
          <a:off x="2047875" y="55435500"/>
          <a:ext cx="152400" cy="346019"/>
        </a:xfrm>
        <a:prstGeom prst="rect">
          <a:avLst/>
        </a:prstGeom>
        <a:noFill/>
        <a:ln w="9525">
          <a:noFill/>
          <a:miter lim="800000"/>
        </a:ln>
      </xdr:spPr>
    </xdr:sp>
    <xdr:clientData/>
  </xdr:twoCellAnchor>
  <xdr:twoCellAnchor editAs="oneCell">
    <xdr:from>
      <xdr:col>1</xdr:col>
      <xdr:colOff>1162050</xdr:colOff>
      <xdr:row>13</xdr:row>
      <xdr:rowOff>0</xdr:rowOff>
    </xdr:from>
    <xdr:to>
      <xdr:col>1</xdr:col>
      <xdr:colOff>1314450</xdr:colOff>
      <xdr:row>14</xdr:row>
      <xdr:rowOff>128866</xdr:rowOff>
    </xdr:to>
    <xdr:sp macro="" textlink="">
      <xdr:nvSpPr>
        <xdr:cNvPr id="51" name="Text Box24">
          <a:extLst>
            <a:ext uri="{FF2B5EF4-FFF2-40B4-BE49-F238E27FC236}">
              <a16:creationId xmlns:a16="http://schemas.microsoft.com/office/drawing/2014/main" xmlns="" id="{E7AAC2F6-2F2E-4EA5-A7C8-F29D79C3D1F0}"/>
            </a:ext>
          </a:extLst>
        </xdr:cNvPr>
        <xdr:cNvSpPr txBox="1">
          <a:spLocks noChangeArrowheads="1"/>
        </xdr:cNvSpPr>
      </xdr:nvSpPr>
      <xdr:spPr>
        <a:xfrm>
          <a:off x="2047875" y="55435500"/>
          <a:ext cx="152400" cy="319366"/>
        </a:xfrm>
        <a:prstGeom prst="rect">
          <a:avLst/>
        </a:prstGeom>
        <a:noFill/>
        <a:ln w="9525">
          <a:noFill/>
          <a:miter lim="800000"/>
        </a:ln>
      </xdr:spPr>
    </xdr:sp>
    <xdr:clientData/>
  </xdr:twoCellAnchor>
  <xdr:oneCellAnchor>
    <xdr:from>
      <xdr:col>1</xdr:col>
      <xdr:colOff>1162050</xdr:colOff>
      <xdr:row>13</xdr:row>
      <xdr:rowOff>0</xdr:rowOff>
    </xdr:from>
    <xdr:ext cx="152400" cy="338528"/>
    <xdr:sp macro="" textlink="">
      <xdr:nvSpPr>
        <xdr:cNvPr id="52" name="Text Box24">
          <a:extLst>
            <a:ext uri="{FF2B5EF4-FFF2-40B4-BE49-F238E27FC236}">
              <a16:creationId xmlns:a16="http://schemas.microsoft.com/office/drawing/2014/main" xmlns="" id="{44736388-E251-4B94-9A8E-6E851D8F3CBC}"/>
            </a:ext>
          </a:extLst>
        </xdr:cNvPr>
        <xdr:cNvSpPr txBox="1">
          <a:spLocks noChangeArrowheads="1"/>
        </xdr:cNvSpPr>
      </xdr:nvSpPr>
      <xdr:spPr>
        <a:xfrm>
          <a:off x="2047875" y="55435500"/>
          <a:ext cx="152400" cy="338528"/>
        </a:xfrm>
        <a:prstGeom prst="rect">
          <a:avLst/>
        </a:prstGeom>
        <a:noFill/>
        <a:ln w="9525">
          <a:noFill/>
          <a:miter lim="800000"/>
        </a:ln>
      </xdr:spPr>
    </xdr:sp>
    <xdr:clientData/>
  </xdr:oneCellAnchor>
  <xdr:oneCellAnchor>
    <xdr:from>
      <xdr:col>1</xdr:col>
      <xdr:colOff>1162050</xdr:colOff>
      <xdr:row>13</xdr:row>
      <xdr:rowOff>0</xdr:rowOff>
    </xdr:from>
    <xdr:ext cx="152400" cy="328330"/>
    <xdr:sp macro="" textlink="">
      <xdr:nvSpPr>
        <xdr:cNvPr id="53" name="Text Box24">
          <a:extLst>
            <a:ext uri="{FF2B5EF4-FFF2-40B4-BE49-F238E27FC236}">
              <a16:creationId xmlns:a16="http://schemas.microsoft.com/office/drawing/2014/main" xmlns="" id="{B946A374-D400-4776-887D-31BF3EB879E6}"/>
            </a:ext>
          </a:extLst>
        </xdr:cNvPr>
        <xdr:cNvSpPr txBox="1">
          <a:spLocks noChangeArrowheads="1"/>
        </xdr:cNvSpPr>
      </xdr:nvSpPr>
      <xdr:spPr>
        <a:xfrm>
          <a:off x="2047875" y="55435500"/>
          <a:ext cx="152400" cy="328330"/>
        </a:xfrm>
        <a:prstGeom prst="rect">
          <a:avLst/>
        </a:prstGeom>
        <a:noFill/>
        <a:ln w="9525">
          <a:noFill/>
          <a:miter lim="800000"/>
        </a:ln>
      </xdr:spPr>
    </xdr:sp>
    <xdr:clientData/>
  </xdr:oneCellAnchor>
  <xdr:oneCellAnchor>
    <xdr:from>
      <xdr:col>1</xdr:col>
      <xdr:colOff>1162050</xdr:colOff>
      <xdr:row>13</xdr:row>
      <xdr:rowOff>0</xdr:rowOff>
    </xdr:from>
    <xdr:ext cx="152400" cy="328330"/>
    <xdr:sp macro="" textlink="">
      <xdr:nvSpPr>
        <xdr:cNvPr id="54" name="Text Box24">
          <a:extLst>
            <a:ext uri="{FF2B5EF4-FFF2-40B4-BE49-F238E27FC236}">
              <a16:creationId xmlns:a16="http://schemas.microsoft.com/office/drawing/2014/main" xmlns="" id="{288C5193-48B3-4D34-B58B-2EFFC236FEB7}"/>
            </a:ext>
          </a:extLst>
        </xdr:cNvPr>
        <xdr:cNvSpPr txBox="1">
          <a:spLocks noChangeArrowheads="1"/>
        </xdr:cNvSpPr>
      </xdr:nvSpPr>
      <xdr:spPr>
        <a:xfrm>
          <a:off x="2047875" y="55435500"/>
          <a:ext cx="152400" cy="328330"/>
        </a:xfrm>
        <a:prstGeom prst="rect">
          <a:avLst/>
        </a:prstGeom>
        <a:noFill/>
        <a:ln w="9525">
          <a:noFill/>
          <a:miter lim="800000"/>
        </a:ln>
      </xdr:spPr>
    </xdr:sp>
    <xdr:clientData/>
  </xdr:oneCellAnchor>
  <xdr:oneCellAnchor>
    <xdr:from>
      <xdr:col>1</xdr:col>
      <xdr:colOff>1162050</xdr:colOff>
      <xdr:row>13</xdr:row>
      <xdr:rowOff>0</xdr:rowOff>
    </xdr:from>
    <xdr:ext cx="152400" cy="343570"/>
    <xdr:sp macro="" textlink="">
      <xdr:nvSpPr>
        <xdr:cNvPr id="55" name="Text Box24">
          <a:extLst>
            <a:ext uri="{FF2B5EF4-FFF2-40B4-BE49-F238E27FC236}">
              <a16:creationId xmlns:a16="http://schemas.microsoft.com/office/drawing/2014/main" xmlns="" id="{50A94401-D771-42D6-AF24-513724E3F96C}"/>
            </a:ext>
          </a:extLst>
        </xdr:cNvPr>
        <xdr:cNvSpPr txBox="1">
          <a:spLocks noChangeArrowheads="1"/>
        </xdr:cNvSpPr>
      </xdr:nvSpPr>
      <xdr:spPr>
        <a:xfrm>
          <a:off x="2047875" y="55435500"/>
          <a:ext cx="152400" cy="343570"/>
        </a:xfrm>
        <a:prstGeom prst="rect">
          <a:avLst/>
        </a:prstGeom>
        <a:noFill/>
        <a:ln w="9525">
          <a:noFill/>
          <a:miter lim="800000"/>
        </a:ln>
      </xdr:spPr>
    </xdr:sp>
    <xdr:clientData/>
  </xdr:oneCellAnchor>
  <xdr:oneCellAnchor>
    <xdr:from>
      <xdr:col>1</xdr:col>
      <xdr:colOff>1162050</xdr:colOff>
      <xdr:row>13</xdr:row>
      <xdr:rowOff>0</xdr:rowOff>
    </xdr:from>
    <xdr:ext cx="152400" cy="338399"/>
    <xdr:sp macro="" textlink="">
      <xdr:nvSpPr>
        <xdr:cNvPr id="56" name="Text Box24">
          <a:extLst>
            <a:ext uri="{FF2B5EF4-FFF2-40B4-BE49-F238E27FC236}">
              <a16:creationId xmlns:a16="http://schemas.microsoft.com/office/drawing/2014/main" xmlns="" id="{5CE52A09-8BCB-4504-B4C9-787D4079D4AE}"/>
            </a:ext>
          </a:extLst>
        </xdr:cNvPr>
        <xdr:cNvSpPr txBox="1">
          <a:spLocks noChangeArrowheads="1"/>
        </xdr:cNvSpPr>
      </xdr:nvSpPr>
      <xdr:spPr>
        <a:xfrm>
          <a:off x="2047875" y="55626000"/>
          <a:ext cx="152400" cy="338399"/>
        </a:xfrm>
        <a:prstGeom prst="rect">
          <a:avLst/>
        </a:prstGeom>
        <a:noFill/>
        <a:ln w="9525">
          <a:noFill/>
          <a:miter lim="800000"/>
        </a:ln>
      </xdr:spPr>
    </xdr:sp>
    <xdr:clientData/>
  </xdr:oneCellAnchor>
  <xdr:oneCellAnchor>
    <xdr:from>
      <xdr:col>1</xdr:col>
      <xdr:colOff>1162050</xdr:colOff>
      <xdr:row>13</xdr:row>
      <xdr:rowOff>0</xdr:rowOff>
    </xdr:from>
    <xdr:ext cx="152400" cy="311746"/>
    <xdr:sp macro="" textlink="">
      <xdr:nvSpPr>
        <xdr:cNvPr id="57" name="Text Box24">
          <a:extLst>
            <a:ext uri="{FF2B5EF4-FFF2-40B4-BE49-F238E27FC236}">
              <a16:creationId xmlns:a16="http://schemas.microsoft.com/office/drawing/2014/main" xmlns="" id="{F7C3E8BA-44C5-4184-9ABE-762CE60B64AF}"/>
            </a:ext>
          </a:extLst>
        </xdr:cNvPr>
        <xdr:cNvSpPr txBox="1">
          <a:spLocks noChangeArrowheads="1"/>
        </xdr:cNvSpPr>
      </xdr:nvSpPr>
      <xdr:spPr>
        <a:xfrm>
          <a:off x="2047875" y="55626000"/>
          <a:ext cx="152400" cy="311746"/>
        </a:xfrm>
        <a:prstGeom prst="rect">
          <a:avLst/>
        </a:prstGeom>
        <a:noFill/>
        <a:ln w="9525">
          <a:noFill/>
          <a:miter lim="800000"/>
        </a:ln>
      </xdr:spPr>
    </xdr:sp>
    <xdr:clientData/>
  </xdr:oneCellAnchor>
  <xdr:oneCellAnchor>
    <xdr:from>
      <xdr:col>1</xdr:col>
      <xdr:colOff>1162050</xdr:colOff>
      <xdr:row>13</xdr:row>
      <xdr:rowOff>0</xdr:rowOff>
    </xdr:from>
    <xdr:ext cx="152400" cy="338528"/>
    <xdr:sp macro="" textlink="">
      <xdr:nvSpPr>
        <xdr:cNvPr id="58" name="Text Box24">
          <a:extLst>
            <a:ext uri="{FF2B5EF4-FFF2-40B4-BE49-F238E27FC236}">
              <a16:creationId xmlns:a16="http://schemas.microsoft.com/office/drawing/2014/main" xmlns="" id="{61277BA3-206A-4785-B656-3705532931D1}"/>
            </a:ext>
          </a:extLst>
        </xdr:cNvPr>
        <xdr:cNvSpPr txBox="1">
          <a:spLocks noChangeArrowheads="1"/>
        </xdr:cNvSpPr>
      </xdr:nvSpPr>
      <xdr:spPr>
        <a:xfrm>
          <a:off x="2047875" y="55626000"/>
          <a:ext cx="152400" cy="338528"/>
        </a:xfrm>
        <a:prstGeom prst="rect">
          <a:avLst/>
        </a:prstGeom>
        <a:noFill/>
        <a:ln w="9525">
          <a:noFill/>
          <a:miter lim="800000"/>
        </a:ln>
      </xdr:spPr>
    </xdr:sp>
    <xdr:clientData/>
  </xdr:oneCellAnchor>
  <xdr:oneCellAnchor>
    <xdr:from>
      <xdr:col>1</xdr:col>
      <xdr:colOff>1162050</xdr:colOff>
      <xdr:row>13</xdr:row>
      <xdr:rowOff>0</xdr:rowOff>
    </xdr:from>
    <xdr:ext cx="152400" cy="328330"/>
    <xdr:sp macro="" textlink="">
      <xdr:nvSpPr>
        <xdr:cNvPr id="59" name="Text Box24">
          <a:extLst>
            <a:ext uri="{FF2B5EF4-FFF2-40B4-BE49-F238E27FC236}">
              <a16:creationId xmlns:a16="http://schemas.microsoft.com/office/drawing/2014/main" xmlns="" id="{06C5076C-4B75-4F1A-A58C-BD6A66756F48}"/>
            </a:ext>
          </a:extLst>
        </xdr:cNvPr>
        <xdr:cNvSpPr txBox="1">
          <a:spLocks noChangeArrowheads="1"/>
        </xdr:cNvSpPr>
      </xdr:nvSpPr>
      <xdr:spPr>
        <a:xfrm>
          <a:off x="2047875" y="55626000"/>
          <a:ext cx="152400" cy="328330"/>
        </a:xfrm>
        <a:prstGeom prst="rect">
          <a:avLst/>
        </a:prstGeom>
        <a:noFill/>
        <a:ln w="9525">
          <a:noFill/>
          <a:miter lim="800000"/>
        </a:ln>
      </xdr:spPr>
    </xdr:sp>
    <xdr:clientData/>
  </xdr:oneCellAnchor>
  <xdr:oneCellAnchor>
    <xdr:from>
      <xdr:col>1</xdr:col>
      <xdr:colOff>1162050</xdr:colOff>
      <xdr:row>13</xdr:row>
      <xdr:rowOff>0</xdr:rowOff>
    </xdr:from>
    <xdr:ext cx="152400" cy="328330"/>
    <xdr:sp macro="" textlink="">
      <xdr:nvSpPr>
        <xdr:cNvPr id="60" name="Text Box24">
          <a:extLst>
            <a:ext uri="{FF2B5EF4-FFF2-40B4-BE49-F238E27FC236}">
              <a16:creationId xmlns:a16="http://schemas.microsoft.com/office/drawing/2014/main" xmlns="" id="{789B3051-6D48-4E14-A293-0A886E9E5397}"/>
            </a:ext>
          </a:extLst>
        </xdr:cNvPr>
        <xdr:cNvSpPr txBox="1">
          <a:spLocks noChangeArrowheads="1"/>
        </xdr:cNvSpPr>
      </xdr:nvSpPr>
      <xdr:spPr>
        <a:xfrm>
          <a:off x="2047875" y="55626000"/>
          <a:ext cx="152400" cy="328330"/>
        </a:xfrm>
        <a:prstGeom prst="rect">
          <a:avLst/>
        </a:prstGeom>
        <a:noFill/>
        <a:ln w="9525">
          <a:noFill/>
          <a:miter lim="800000"/>
        </a:ln>
      </xdr:spPr>
    </xdr:sp>
    <xdr:clientData/>
  </xdr:oneCellAnchor>
  <xdr:oneCellAnchor>
    <xdr:from>
      <xdr:col>1</xdr:col>
      <xdr:colOff>1162050</xdr:colOff>
      <xdr:row>13</xdr:row>
      <xdr:rowOff>0</xdr:rowOff>
    </xdr:from>
    <xdr:ext cx="152400" cy="343570"/>
    <xdr:sp macro="" textlink="">
      <xdr:nvSpPr>
        <xdr:cNvPr id="61" name="Text Box24">
          <a:extLst>
            <a:ext uri="{FF2B5EF4-FFF2-40B4-BE49-F238E27FC236}">
              <a16:creationId xmlns:a16="http://schemas.microsoft.com/office/drawing/2014/main" xmlns="" id="{3F454668-1693-446B-8667-21FEEB99B971}"/>
            </a:ext>
          </a:extLst>
        </xdr:cNvPr>
        <xdr:cNvSpPr txBox="1">
          <a:spLocks noChangeArrowheads="1"/>
        </xdr:cNvSpPr>
      </xdr:nvSpPr>
      <xdr:spPr>
        <a:xfrm>
          <a:off x="2047875" y="55626000"/>
          <a:ext cx="152400" cy="343570"/>
        </a:xfrm>
        <a:prstGeom prst="rect">
          <a:avLst/>
        </a:prstGeom>
        <a:noFill/>
        <a:ln w="9525">
          <a:noFill/>
          <a:miter lim="800000"/>
        </a:ln>
      </xdr:spPr>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3</xdr:col>
      <xdr:colOff>195943</xdr:colOff>
      <xdr:row>8</xdr:row>
      <xdr:rowOff>206829</xdr:rowOff>
    </xdr:from>
    <xdr:to>
      <xdr:col>3</xdr:col>
      <xdr:colOff>1547272</xdr:colOff>
      <xdr:row>8</xdr:row>
      <xdr:rowOff>1295400</xdr:rowOff>
    </xdr:to>
    <xdr:pic>
      <xdr:nvPicPr>
        <xdr:cNvPr id="2" name="Picture 1">
          <a:extLst>
            <a:ext uri="{FF2B5EF4-FFF2-40B4-BE49-F238E27FC236}">
              <a16:creationId xmlns:a16="http://schemas.microsoft.com/office/drawing/2014/main" xmlns="" id="{2EDB3C7B-43E8-4965-A838-AB59DD09273F}"/>
            </a:ext>
          </a:extLst>
        </xdr:cNvPr>
        <xdr:cNvPicPr>
          <a:picLocks noChangeAspect="1"/>
        </xdr:cNvPicPr>
      </xdr:nvPicPr>
      <xdr:blipFill>
        <a:blip xmlns:r="http://schemas.openxmlformats.org/officeDocument/2006/relationships" r:embed="rId1"/>
        <a:stretch>
          <a:fillRect/>
        </a:stretch>
      </xdr:blipFill>
      <xdr:spPr>
        <a:xfrm>
          <a:off x="3129643" y="978354"/>
          <a:ext cx="1351329" cy="1088571"/>
        </a:xfrm>
        <a:prstGeom prst="rect">
          <a:avLst/>
        </a:prstGeom>
      </xdr:spPr>
    </xdr:pic>
    <xdr:clientData/>
  </xdr:twoCellAnchor>
  <xdr:twoCellAnchor editAs="oneCell">
    <xdr:from>
      <xdr:col>1</xdr:col>
      <xdr:colOff>653143</xdr:colOff>
      <xdr:row>8</xdr:row>
      <xdr:rowOff>544286</xdr:rowOff>
    </xdr:from>
    <xdr:to>
      <xdr:col>1</xdr:col>
      <xdr:colOff>1773380</xdr:colOff>
      <xdr:row>8</xdr:row>
      <xdr:rowOff>1016767</xdr:rowOff>
    </xdr:to>
    <xdr:pic>
      <xdr:nvPicPr>
        <xdr:cNvPr id="3" name="Picture 2">
          <a:extLst>
            <a:ext uri="{FF2B5EF4-FFF2-40B4-BE49-F238E27FC236}">
              <a16:creationId xmlns:a16="http://schemas.microsoft.com/office/drawing/2014/main" xmlns="" id="{CD37D277-708C-424F-8E17-4109BAD781EB}"/>
            </a:ext>
          </a:extLst>
        </xdr:cNvPr>
        <xdr:cNvPicPr>
          <a:picLocks noChangeAspect="1"/>
        </xdr:cNvPicPr>
      </xdr:nvPicPr>
      <xdr:blipFill>
        <a:blip xmlns:r="http://schemas.openxmlformats.org/officeDocument/2006/relationships" r:embed="rId2"/>
        <a:stretch>
          <a:fillRect/>
        </a:stretch>
      </xdr:blipFill>
      <xdr:spPr>
        <a:xfrm>
          <a:off x="1262743" y="1315811"/>
          <a:ext cx="1120237" cy="472481"/>
        </a:xfrm>
        <a:prstGeom prst="rect">
          <a:avLst/>
        </a:prstGeom>
      </xdr:spPr>
    </xdr:pic>
    <xdr:clientData/>
  </xdr:twoCellAnchor>
  <xdr:twoCellAnchor editAs="oneCell">
    <xdr:from>
      <xdr:col>1</xdr:col>
      <xdr:colOff>272143</xdr:colOff>
      <xdr:row>9</xdr:row>
      <xdr:rowOff>283030</xdr:rowOff>
    </xdr:from>
    <xdr:to>
      <xdr:col>1</xdr:col>
      <xdr:colOff>2198914</xdr:colOff>
      <xdr:row>9</xdr:row>
      <xdr:rowOff>1272174</xdr:rowOff>
    </xdr:to>
    <xdr:pic>
      <xdr:nvPicPr>
        <xdr:cNvPr id="4" name="Picture 3">
          <a:extLst>
            <a:ext uri="{FF2B5EF4-FFF2-40B4-BE49-F238E27FC236}">
              <a16:creationId xmlns:a16="http://schemas.microsoft.com/office/drawing/2014/main" xmlns="" id="{56378B2A-A9B6-44CA-BAC8-6AE2C91E598E}"/>
            </a:ext>
          </a:extLst>
        </xdr:cNvPr>
        <xdr:cNvPicPr>
          <a:picLocks noChangeAspect="1"/>
        </xdr:cNvPicPr>
      </xdr:nvPicPr>
      <xdr:blipFill>
        <a:blip xmlns:r="http://schemas.openxmlformats.org/officeDocument/2006/relationships" r:embed="rId3"/>
        <a:stretch>
          <a:fillRect/>
        </a:stretch>
      </xdr:blipFill>
      <xdr:spPr>
        <a:xfrm>
          <a:off x="881743" y="2854780"/>
          <a:ext cx="1926771" cy="989144"/>
        </a:xfrm>
        <a:prstGeom prst="rect">
          <a:avLst/>
        </a:prstGeom>
      </xdr:spPr>
    </xdr:pic>
    <xdr:clientData/>
  </xdr:twoCellAnchor>
  <xdr:twoCellAnchor editAs="oneCell">
    <xdr:from>
      <xdr:col>1</xdr:col>
      <xdr:colOff>206828</xdr:colOff>
      <xdr:row>10</xdr:row>
      <xdr:rowOff>381000</xdr:rowOff>
    </xdr:from>
    <xdr:to>
      <xdr:col>1</xdr:col>
      <xdr:colOff>2166257</xdr:colOff>
      <xdr:row>10</xdr:row>
      <xdr:rowOff>996170</xdr:rowOff>
    </xdr:to>
    <xdr:pic>
      <xdr:nvPicPr>
        <xdr:cNvPr id="5" name="Picture 4">
          <a:extLst>
            <a:ext uri="{FF2B5EF4-FFF2-40B4-BE49-F238E27FC236}">
              <a16:creationId xmlns:a16="http://schemas.microsoft.com/office/drawing/2014/main" xmlns="" id="{4C30AFBE-0DD1-4CF7-9DE5-93E9E96C9681}"/>
            </a:ext>
          </a:extLst>
        </xdr:cNvPr>
        <xdr:cNvPicPr>
          <a:picLocks noChangeAspect="1"/>
        </xdr:cNvPicPr>
      </xdr:nvPicPr>
      <xdr:blipFill>
        <a:blip xmlns:r="http://schemas.openxmlformats.org/officeDocument/2006/relationships" r:embed="rId4"/>
        <a:stretch>
          <a:fillRect/>
        </a:stretch>
      </xdr:blipFill>
      <xdr:spPr>
        <a:xfrm>
          <a:off x="816428" y="4752975"/>
          <a:ext cx="1959429" cy="615170"/>
        </a:xfrm>
        <a:prstGeom prst="rect">
          <a:avLst/>
        </a:prstGeom>
      </xdr:spPr>
    </xdr:pic>
    <xdr:clientData/>
  </xdr:twoCellAnchor>
  <xdr:twoCellAnchor editAs="oneCell">
    <xdr:from>
      <xdr:col>1</xdr:col>
      <xdr:colOff>58511</xdr:colOff>
      <xdr:row>11</xdr:row>
      <xdr:rowOff>367394</xdr:rowOff>
    </xdr:from>
    <xdr:to>
      <xdr:col>1</xdr:col>
      <xdr:colOff>2177005</xdr:colOff>
      <xdr:row>11</xdr:row>
      <xdr:rowOff>1064080</xdr:rowOff>
    </xdr:to>
    <xdr:pic>
      <xdr:nvPicPr>
        <xdr:cNvPr id="6" name="Picture 5">
          <a:extLst>
            <a:ext uri="{FF2B5EF4-FFF2-40B4-BE49-F238E27FC236}">
              <a16:creationId xmlns:a16="http://schemas.microsoft.com/office/drawing/2014/main" xmlns="" id="{0110C27F-E234-42E0-AED0-B6C094C9FBDA}"/>
            </a:ext>
          </a:extLst>
        </xdr:cNvPr>
        <xdr:cNvPicPr>
          <a:picLocks noChangeAspect="1"/>
        </xdr:cNvPicPr>
      </xdr:nvPicPr>
      <xdr:blipFill>
        <a:blip xmlns:r="http://schemas.openxmlformats.org/officeDocument/2006/relationships" r:embed="rId5"/>
        <a:stretch>
          <a:fillRect/>
        </a:stretch>
      </xdr:blipFill>
      <xdr:spPr>
        <a:xfrm>
          <a:off x="668111" y="6339569"/>
          <a:ext cx="2118494" cy="696686"/>
        </a:xfrm>
        <a:prstGeom prst="rect">
          <a:avLst/>
        </a:prstGeom>
      </xdr:spPr>
    </xdr:pic>
    <xdr:clientData/>
  </xdr:twoCellAnchor>
  <xdr:twoCellAnchor editAs="oneCell">
    <xdr:from>
      <xdr:col>1</xdr:col>
      <xdr:colOff>489857</xdr:colOff>
      <xdr:row>12</xdr:row>
      <xdr:rowOff>217714</xdr:rowOff>
    </xdr:from>
    <xdr:to>
      <xdr:col>1</xdr:col>
      <xdr:colOff>1686301</xdr:colOff>
      <xdr:row>12</xdr:row>
      <xdr:rowOff>850229</xdr:rowOff>
    </xdr:to>
    <xdr:pic>
      <xdr:nvPicPr>
        <xdr:cNvPr id="7" name="Picture 6">
          <a:extLst>
            <a:ext uri="{FF2B5EF4-FFF2-40B4-BE49-F238E27FC236}">
              <a16:creationId xmlns:a16="http://schemas.microsoft.com/office/drawing/2014/main" xmlns="" id="{36AA9858-EA36-4D22-A054-502521827ECE}"/>
            </a:ext>
          </a:extLst>
        </xdr:cNvPr>
        <xdr:cNvPicPr>
          <a:picLocks noChangeAspect="1"/>
        </xdr:cNvPicPr>
      </xdr:nvPicPr>
      <xdr:blipFill>
        <a:blip xmlns:r="http://schemas.openxmlformats.org/officeDocument/2006/relationships" r:embed="rId6"/>
        <a:stretch>
          <a:fillRect/>
        </a:stretch>
      </xdr:blipFill>
      <xdr:spPr>
        <a:xfrm>
          <a:off x="1099457" y="7990114"/>
          <a:ext cx="1196444" cy="632515"/>
        </a:xfrm>
        <a:prstGeom prst="rect">
          <a:avLst/>
        </a:prstGeom>
      </xdr:spPr>
    </xdr:pic>
    <xdr:clientData/>
  </xdr:twoCellAnchor>
  <xdr:twoCellAnchor editAs="oneCell">
    <xdr:from>
      <xdr:col>1</xdr:col>
      <xdr:colOff>269422</xdr:colOff>
      <xdr:row>13</xdr:row>
      <xdr:rowOff>432708</xdr:rowOff>
    </xdr:from>
    <xdr:to>
      <xdr:col>1</xdr:col>
      <xdr:colOff>1869622</xdr:colOff>
      <xdr:row>13</xdr:row>
      <xdr:rowOff>1205594</xdr:rowOff>
    </xdr:to>
    <xdr:pic>
      <xdr:nvPicPr>
        <xdr:cNvPr id="8" name="Picture 7">
          <a:extLst>
            <a:ext uri="{FF2B5EF4-FFF2-40B4-BE49-F238E27FC236}">
              <a16:creationId xmlns:a16="http://schemas.microsoft.com/office/drawing/2014/main" xmlns="" id="{C9EB6860-A386-4EED-94EB-2EFCBAE436F7}"/>
            </a:ext>
          </a:extLst>
        </xdr:cNvPr>
        <xdr:cNvPicPr>
          <a:picLocks noChangeAspect="1"/>
        </xdr:cNvPicPr>
      </xdr:nvPicPr>
      <xdr:blipFill>
        <a:blip xmlns:r="http://schemas.openxmlformats.org/officeDocument/2006/relationships" r:embed="rId7"/>
        <a:stretch>
          <a:fillRect/>
        </a:stretch>
      </xdr:blipFill>
      <xdr:spPr>
        <a:xfrm>
          <a:off x="879022" y="9738633"/>
          <a:ext cx="1600200" cy="772886"/>
        </a:xfrm>
        <a:prstGeom prst="rect">
          <a:avLst/>
        </a:prstGeom>
      </xdr:spPr>
    </xdr:pic>
    <xdr:clientData/>
  </xdr:twoCellAnchor>
  <xdr:twoCellAnchor editAs="oneCell">
    <xdr:from>
      <xdr:col>1</xdr:col>
      <xdr:colOff>371475</xdr:colOff>
      <xdr:row>18</xdr:row>
      <xdr:rowOff>153760</xdr:rowOff>
    </xdr:from>
    <xdr:to>
      <xdr:col>1</xdr:col>
      <xdr:colOff>1895260</xdr:colOff>
      <xdr:row>18</xdr:row>
      <xdr:rowOff>796017</xdr:rowOff>
    </xdr:to>
    <xdr:pic>
      <xdr:nvPicPr>
        <xdr:cNvPr id="9" name="Picture 8">
          <a:extLst>
            <a:ext uri="{FF2B5EF4-FFF2-40B4-BE49-F238E27FC236}">
              <a16:creationId xmlns:a16="http://schemas.microsoft.com/office/drawing/2014/main" xmlns="" id="{59B57B85-E84C-415D-9FF5-26239AB51DF1}"/>
            </a:ext>
          </a:extLst>
        </xdr:cNvPr>
        <xdr:cNvPicPr>
          <a:picLocks noChangeAspect="1"/>
        </xdr:cNvPicPr>
      </xdr:nvPicPr>
      <xdr:blipFill>
        <a:blip xmlns:r="http://schemas.openxmlformats.org/officeDocument/2006/relationships" r:embed="rId8"/>
        <a:stretch>
          <a:fillRect/>
        </a:stretch>
      </xdr:blipFill>
      <xdr:spPr>
        <a:xfrm>
          <a:off x="981075" y="17327335"/>
          <a:ext cx="1523785" cy="642257"/>
        </a:xfrm>
        <a:prstGeom prst="rect">
          <a:avLst/>
        </a:prstGeom>
      </xdr:spPr>
    </xdr:pic>
    <xdr:clientData/>
  </xdr:twoCellAnchor>
  <xdr:twoCellAnchor editAs="oneCell">
    <xdr:from>
      <xdr:col>1</xdr:col>
      <xdr:colOff>718457</xdr:colOff>
      <xdr:row>19</xdr:row>
      <xdr:rowOff>185057</xdr:rowOff>
    </xdr:from>
    <xdr:to>
      <xdr:col>1</xdr:col>
      <xdr:colOff>1578631</xdr:colOff>
      <xdr:row>19</xdr:row>
      <xdr:rowOff>1153885</xdr:rowOff>
    </xdr:to>
    <xdr:pic>
      <xdr:nvPicPr>
        <xdr:cNvPr id="10" name="Picture 9">
          <a:extLst>
            <a:ext uri="{FF2B5EF4-FFF2-40B4-BE49-F238E27FC236}">
              <a16:creationId xmlns:a16="http://schemas.microsoft.com/office/drawing/2014/main" xmlns="" id="{C3EF982D-8C69-4BB6-A907-65C4B01F6F0C}"/>
            </a:ext>
          </a:extLst>
        </xdr:cNvPr>
        <xdr:cNvPicPr>
          <a:picLocks noChangeAspect="1"/>
        </xdr:cNvPicPr>
      </xdr:nvPicPr>
      <xdr:blipFill>
        <a:blip xmlns:r="http://schemas.openxmlformats.org/officeDocument/2006/relationships" r:embed="rId9"/>
        <a:stretch>
          <a:fillRect/>
        </a:stretch>
      </xdr:blipFill>
      <xdr:spPr>
        <a:xfrm>
          <a:off x="1328057" y="18301607"/>
          <a:ext cx="860174" cy="968828"/>
        </a:xfrm>
        <a:prstGeom prst="rect">
          <a:avLst/>
        </a:prstGeom>
      </xdr:spPr>
    </xdr:pic>
    <xdr:clientData/>
  </xdr:twoCellAnchor>
  <xdr:twoCellAnchor editAs="oneCell">
    <xdr:from>
      <xdr:col>1</xdr:col>
      <xdr:colOff>293915</xdr:colOff>
      <xdr:row>21</xdr:row>
      <xdr:rowOff>130628</xdr:rowOff>
    </xdr:from>
    <xdr:to>
      <xdr:col>1</xdr:col>
      <xdr:colOff>1841649</xdr:colOff>
      <xdr:row>21</xdr:row>
      <xdr:rowOff>1415143</xdr:rowOff>
    </xdr:to>
    <xdr:pic>
      <xdr:nvPicPr>
        <xdr:cNvPr id="11" name="Picture 10">
          <a:extLst>
            <a:ext uri="{FF2B5EF4-FFF2-40B4-BE49-F238E27FC236}">
              <a16:creationId xmlns:a16="http://schemas.microsoft.com/office/drawing/2014/main" xmlns="" id="{4476CA58-3839-4D57-8680-A103C90F1E18}"/>
            </a:ext>
          </a:extLst>
        </xdr:cNvPr>
        <xdr:cNvPicPr>
          <a:picLocks noChangeAspect="1"/>
        </xdr:cNvPicPr>
      </xdr:nvPicPr>
      <xdr:blipFill>
        <a:blip xmlns:r="http://schemas.openxmlformats.org/officeDocument/2006/relationships" r:embed="rId10"/>
        <a:stretch>
          <a:fillRect/>
        </a:stretch>
      </xdr:blipFill>
      <xdr:spPr>
        <a:xfrm>
          <a:off x="903515" y="22247678"/>
          <a:ext cx="1547734" cy="1284515"/>
        </a:xfrm>
        <a:prstGeom prst="rect">
          <a:avLst/>
        </a:prstGeom>
      </xdr:spPr>
    </xdr:pic>
    <xdr:clientData/>
  </xdr:twoCellAnchor>
  <xdr:twoCellAnchor editAs="oneCell">
    <xdr:from>
      <xdr:col>1</xdr:col>
      <xdr:colOff>434068</xdr:colOff>
      <xdr:row>22</xdr:row>
      <xdr:rowOff>70757</xdr:rowOff>
    </xdr:from>
    <xdr:to>
      <xdr:col>1</xdr:col>
      <xdr:colOff>1779938</xdr:colOff>
      <xdr:row>22</xdr:row>
      <xdr:rowOff>810985</xdr:rowOff>
    </xdr:to>
    <xdr:pic>
      <xdr:nvPicPr>
        <xdr:cNvPr id="12" name="Picture 11">
          <a:extLst>
            <a:ext uri="{FF2B5EF4-FFF2-40B4-BE49-F238E27FC236}">
              <a16:creationId xmlns:a16="http://schemas.microsoft.com/office/drawing/2014/main" xmlns="" id="{05D5E605-3CFF-4904-BF6D-11A1B943F4AC}"/>
            </a:ext>
          </a:extLst>
        </xdr:cNvPr>
        <xdr:cNvPicPr>
          <a:picLocks noChangeAspect="1"/>
        </xdr:cNvPicPr>
      </xdr:nvPicPr>
      <xdr:blipFill>
        <a:blip xmlns:r="http://schemas.openxmlformats.org/officeDocument/2006/relationships" r:embed="rId11"/>
        <a:stretch>
          <a:fillRect/>
        </a:stretch>
      </xdr:blipFill>
      <xdr:spPr>
        <a:xfrm>
          <a:off x="1043668" y="23711807"/>
          <a:ext cx="1345870" cy="740228"/>
        </a:xfrm>
        <a:prstGeom prst="rect">
          <a:avLst/>
        </a:prstGeom>
      </xdr:spPr>
    </xdr:pic>
    <xdr:clientData/>
  </xdr:twoCellAnchor>
  <xdr:twoCellAnchor editAs="oneCell">
    <xdr:from>
      <xdr:col>3</xdr:col>
      <xdr:colOff>92557</xdr:colOff>
      <xdr:row>9</xdr:row>
      <xdr:rowOff>95411</xdr:rowOff>
    </xdr:from>
    <xdr:to>
      <xdr:col>3</xdr:col>
      <xdr:colOff>1615666</xdr:colOff>
      <xdr:row>9</xdr:row>
      <xdr:rowOff>1518463</xdr:rowOff>
    </xdr:to>
    <xdr:pic>
      <xdr:nvPicPr>
        <xdr:cNvPr id="13" name="Picture 12">
          <a:extLst>
            <a:ext uri="{FF2B5EF4-FFF2-40B4-BE49-F238E27FC236}">
              <a16:creationId xmlns:a16="http://schemas.microsoft.com/office/drawing/2014/main" xmlns="" id="{6ADF0B09-9793-413C-AF6B-B56FB8D7530A}"/>
            </a:ext>
          </a:extLst>
        </xdr:cNvPr>
        <xdr:cNvPicPr>
          <a:picLocks noChangeAspect="1"/>
        </xdr:cNvPicPr>
      </xdr:nvPicPr>
      <xdr:blipFill>
        <a:blip xmlns:r="http://schemas.openxmlformats.org/officeDocument/2006/relationships" r:embed="rId1"/>
        <a:stretch>
          <a:fillRect/>
        </a:stretch>
      </xdr:blipFill>
      <xdr:spPr>
        <a:xfrm>
          <a:off x="3026257" y="2667161"/>
          <a:ext cx="1523109" cy="1423052"/>
        </a:xfrm>
        <a:prstGeom prst="rect">
          <a:avLst/>
        </a:prstGeom>
      </xdr:spPr>
    </xdr:pic>
    <xdr:clientData/>
  </xdr:twoCellAnchor>
  <xdr:oneCellAnchor>
    <xdr:from>
      <xdr:col>3</xdr:col>
      <xdr:colOff>108857</xdr:colOff>
      <xdr:row>10</xdr:row>
      <xdr:rowOff>185058</xdr:rowOff>
    </xdr:from>
    <xdr:ext cx="1523109" cy="1226949"/>
    <xdr:pic>
      <xdr:nvPicPr>
        <xdr:cNvPr id="14" name="Picture 13">
          <a:extLst>
            <a:ext uri="{FF2B5EF4-FFF2-40B4-BE49-F238E27FC236}">
              <a16:creationId xmlns:a16="http://schemas.microsoft.com/office/drawing/2014/main" xmlns="" id="{76CC7BDC-4DEA-4FBD-AD40-8DB943CBB803}"/>
            </a:ext>
          </a:extLst>
        </xdr:cNvPr>
        <xdr:cNvPicPr>
          <a:picLocks noChangeAspect="1"/>
        </xdr:cNvPicPr>
      </xdr:nvPicPr>
      <xdr:blipFill>
        <a:blip xmlns:r="http://schemas.openxmlformats.org/officeDocument/2006/relationships" r:embed="rId1"/>
        <a:stretch>
          <a:fillRect/>
        </a:stretch>
      </xdr:blipFill>
      <xdr:spPr>
        <a:xfrm>
          <a:off x="3042557" y="4557033"/>
          <a:ext cx="1523109" cy="1226949"/>
        </a:xfrm>
        <a:prstGeom prst="rect">
          <a:avLst/>
        </a:prstGeom>
      </xdr:spPr>
    </xdr:pic>
    <xdr:clientData/>
  </xdr:oneCellAnchor>
  <xdr:oneCellAnchor>
    <xdr:from>
      <xdr:col>3</xdr:col>
      <xdr:colOff>65314</xdr:colOff>
      <xdr:row>11</xdr:row>
      <xdr:rowOff>185058</xdr:rowOff>
    </xdr:from>
    <xdr:ext cx="1523109" cy="1226949"/>
    <xdr:pic>
      <xdr:nvPicPr>
        <xdr:cNvPr id="15" name="Picture 14">
          <a:extLst>
            <a:ext uri="{FF2B5EF4-FFF2-40B4-BE49-F238E27FC236}">
              <a16:creationId xmlns:a16="http://schemas.microsoft.com/office/drawing/2014/main" xmlns="" id="{414EAEE6-48AC-48BA-9C81-0BD5C247C57A}"/>
            </a:ext>
          </a:extLst>
        </xdr:cNvPr>
        <xdr:cNvPicPr>
          <a:picLocks noChangeAspect="1"/>
        </xdr:cNvPicPr>
      </xdr:nvPicPr>
      <xdr:blipFill>
        <a:blip xmlns:r="http://schemas.openxmlformats.org/officeDocument/2006/relationships" r:embed="rId1"/>
        <a:stretch>
          <a:fillRect/>
        </a:stretch>
      </xdr:blipFill>
      <xdr:spPr>
        <a:xfrm>
          <a:off x="2999014" y="6157233"/>
          <a:ext cx="1523109" cy="1226949"/>
        </a:xfrm>
        <a:prstGeom prst="rect">
          <a:avLst/>
        </a:prstGeom>
      </xdr:spPr>
    </xdr:pic>
    <xdr:clientData/>
  </xdr:oneCellAnchor>
  <xdr:twoCellAnchor editAs="oneCell">
    <xdr:from>
      <xdr:col>3</xdr:col>
      <xdr:colOff>555171</xdr:colOff>
      <xdr:row>12</xdr:row>
      <xdr:rowOff>10886</xdr:rowOff>
    </xdr:from>
    <xdr:to>
      <xdr:col>3</xdr:col>
      <xdr:colOff>847724</xdr:colOff>
      <xdr:row>12</xdr:row>
      <xdr:rowOff>1479748</xdr:rowOff>
    </xdr:to>
    <xdr:pic>
      <xdr:nvPicPr>
        <xdr:cNvPr id="16" name="Picture 15">
          <a:extLst>
            <a:ext uri="{FF2B5EF4-FFF2-40B4-BE49-F238E27FC236}">
              <a16:creationId xmlns:a16="http://schemas.microsoft.com/office/drawing/2014/main" xmlns="" id="{CBE09547-F796-4AB1-A52A-75D2A594866B}"/>
            </a:ext>
          </a:extLst>
        </xdr:cNvPr>
        <xdr:cNvPicPr>
          <a:picLocks noChangeAspect="1"/>
        </xdr:cNvPicPr>
      </xdr:nvPicPr>
      <xdr:blipFill>
        <a:blip xmlns:r="http://schemas.openxmlformats.org/officeDocument/2006/relationships" r:embed="rId12"/>
        <a:stretch>
          <a:fillRect/>
        </a:stretch>
      </xdr:blipFill>
      <xdr:spPr>
        <a:xfrm>
          <a:off x="3488871" y="7783286"/>
          <a:ext cx="292553" cy="1468862"/>
        </a:xfrm>
        <a:prstGeom prst="rect">
          <a:avLst/>
        </a:prstGeom>
      </xdr:spPr>
    </xdr:pic>
    <xdr:clientData/>
  </xdr:twoCellAnchor>
  <xdr:twoCellAnchor editAs="oneCell">
    <xdr:from>
      <xdr:col>3</xdr:col>
      <xdr:colOff>413658</xdr:colOff>
      <xdr:row>18</xdr:row>
      <xdr:rowOff>107497</xdr:rowOff>
    </xdr:from>
    <xdr:to>
      <xdr:col>3</xdr:col>
      <xdr:colOff>1543207</xdr:colOff>
      <xdr:row>18</xdr:row>
      <xdr:rowOff>902155</xdr:rowOff>
    </xdr:to>
    <xdr:pic>
      <xdr:nvPicPr>
        <xdr:cNvPr id="17" name="Picture 16">
          <a:extLst>
            <a:ext uri="{FF2B5EF4-FFF2-40B4-BE49-F238E27FC236}">
              <a16:creationId xmlns:a16="http://schemas.microsoft.com/office/drawing/2014/main" xmlns="" id="{3A9CDF41-B781-446A-8E9E-930D0594508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347358" y="17281072"/>
          <a:ext cx="1129549" cy="7946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423182</xdr:colOff>
      <xdr:row>19</xdr:row>
      <xdr:rowOff>492579</xdr:rowOff>
    </xdr:from>
    <xdr:to>
      <xdr:col>3</xdr:col>
      <xdr:colOff>1543322</xdr:colOff>
      <xdr:row>19</xdr:row>
      <xdr:rowOff>1281643</xdr:rowOff>
    </xdr:to>
    <xdr:pic>
      <xdr:nvPicPr>
        <xdr:cNvPr id="18" name="Picture 17">
          <a:extLst>
            <a:ext uri="{FF2B5EF4-FFF2-40B4-BE49-F238E27FC236}">
              <a16:creationId xmlns:a16="http://schemas.microsoft.com/office/drawing/2014/main" xmlns="" id="{69E41623-3A6F-4747-A71B-95BF22F0098B}"/>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56882" y="18609129"/>
          <a:ext cx="1120140" cy="789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185057</xdr:colOff>
      <xdr:row>21</xdr:row>
      <xdr:rowOff>87086</xdr:rowOff>
    </xdr:from>
    <xdr:to>
      <xdr:col>3</xdr:col>
      <xdr:colOff>1200150</xdr:colOff>
      <xdr:row>21</xdr:row>
      <xdr:rowOff>1443663</xdr:rowOff>
    </xdr:to>
    <xdr:pic>
      <xdr:nvPicPr>
        <xdr:cNvPr id="19" name="Picture 18">
          <a:extLst>
            <a:ext uri="{FF2B5EF4-FFF2-40B4-BE49-F238E27FC236}">
              <a16:creationId xmlns:a16="http://schemas.microsoft.com/office/drawing/2014/main" xmlns="" id="{DDDF9025-3823-4D02-9A3A-9D2BE9B1E8BD}"/>
            </a:ext>
          </a:extLst>
        </xdr:cNvPr>
        <xdr:cNvPicPr>
          <a:picLocks noChangeAspect="1"/>
        </xdr:cNvPicPr>
      </xdr:nvPicPr>
      <xdr:blipFill>
        <a:blip xmlns:r="http://schemas.openxmlformats.org/officeDocument/2006/relationships" r:embed="rId15"/>
        <a:stretch>
          <a:fillRect/>
        </a:stretch>
      </xdr:blipFill>
      <xdr:spPr>
        <a:xfrm>
          <a:off x="3118757" y="22204136"/>
          <a:ext cx="1015093" cy="1356577"/>
        </a:xfrm>
        <a:prstGeom prst="rect">
          <a:avLst/>
        </a:prstGeom>
      </xdr:spPr>
    </xdr:pic>
    <xdr:clientData/>
  </xdr:twoCellAnchor>
  <xdr:twoCellAnchor editAs="oneCell">
    <xdr:from>
      <xdr:col>3</xdr:col>
      <xdr:colOff>156482</xdr:colOff>
      <xdr:row>27</xdr:row>
      <xdr:rowOff>366033</xdr:rowOff>
    </xdr:from>
    <xdr:to>
      <xdr:col>3</xdr:col>
      <xdr:colOff>1789339</xdr:colOff>
      <xdr:row>27</xdr:row>
      <xdr:rowOff>1357603</xdr:rowOff>
    </xdr:to>
    <xdr:pic>
      <xdr:nvPicPr>
        <xdr:cNvPr id="20" name="Picture 19">
          <a:extLst>
            <a:ext uri="{FF2B5EF4-FFF2-40B4-BE49-F238E27FC236}">
              <a16:creationId xmlns:a16="http://schemas.microsoft.com/office/drawing/2014/main" xmlns="" id="{CCEC72AF-85E8-4CE0-B242-EC8250B899AF}"/>
            </a:ext>
          </a:extLst>
        </xdr:cNvPr>
        <xdr:cNvPicPr>
          <a:picLocks noChangeAspect="1"/>
        </xdr:cNvPicPr>
      </xdr:nvPicPr>
      <xdr:blipFill>
        <a:blip xmlns:r="http://schemas.openxmlformats.org/officeDocument/2006/relationships" r:embed="rId16"/>
        <a:stretch>
          <a:fillRect/>
        </a:stretch>
      </xdr:blipFill>
      <xdr:spPr>
        <a:xfrm>
          <a:off x="3090182" y="33608283"/>
          <a:ext cx="1632857" cy="991570"/>
        </a:xfrm>
        <a:prstGeom prst="rect">
          <a:avLst/>
        </a:prstGeom>
      </xdr:spPr>
    </xdr:pic>
    <xdr:clientData/>
  </xdr:twoCellAnchor>
  <xdr:twoCellAnchor editAs="oneCell">
    <xdr:from>
      <xdr:col>3</xdr:col>
      <xdr:colOff>542925</xdr:colOff>
      <xdr:row>13</xdr:row>
      <xdr:rowOff>9525</xdr:rowOff>
    </xdr:from>
    <xdr:to>
      <xdr:col>3</xdr:col>
      <xdr:colOff>835478</xdr:colOff>
      <xdr:row>13</xdr:row>
      <xdr:rowOff>1478387</xdr:rowOff>
    </xdr:to>
    <xdr:pic>
      <xdr:nvPicPr>
        <xdr:cNvPr id="21" name="Picture 20">
          <a:extLst>
            <a:ext uri="{FF2B5EF4-FFF2-40B4-BE49-F238E27FC236}">
              <a16:creationId xmlns:a16="http://schemas.microsoft.com/office/drawing/2014/main" xmlns="" id="{0D0F196A-7569-4A48-80B2-396B4BA08E88}"/>
            </a:ext>
          </a:extLst>
        </xdr:cNvPr>
        <xdr:cNvPicPr>
          <a:picLocks noChangeAspect="1"/>
        </xdr:cNvPicPr>
      </xdr:nvPicPr>
      <xdr:blipFill>
        <a:blip xmlns:r="http://schemas.openxmlformats.org/officeDocument/2006/relationships" r:embed="rId12"/>
        <a:stretch>
          <a:fillRect/>
        </a:stretch>
      </xdr:blipFill>
      <xdr:spPr>
        <a:xfrm>
          <a:off x="3476625" y="9315450"/>
          <a:ext cx="292553" cy="1468862"/>
        </a:xfrm>
        <a:prstGeom prst="rect">
          <a:avLst/>
        </a:prstGeom>
      </xdr:spPr>
    </xdr:pic>
    <xdr:clientData/>
  </xdr:twoCellAnchor>
  <xdr:twoCellAnchor editAs="oneCell">
    <xdr:from>
      <xdr:col>1</xdr:col>
      <xdr:colOff>438150</xdr:colOff>
      <xdr:row>14</xdr:row>
      <xdr:rowOff>219075</xdr:rowOff>
    </xdr:from>
    <xdr:to>
      <xdr:col>1</xdr:col>
      <xdr:colOff>1631393</xdr:colOff>
      <xdr:row>14</xdr:row>
      <xdr:rowOff>1253218</xdr:rowOff>
    </xdr:to>
    <xdr:pic>
      <xdr:nvPicPr>
        <xdr:cNvPr id="22" name="Picture 21">
          <a:extLst>
            <a:ext uri="{FF2B5EF4-FFF2-40B4-BE49-F238E27FC236}">
              <a16:creationId xmlns:a16="http://schemas.microsoft.com/office/drawing/2014/main" xmlns="" id="{DD28C779-E81B-4826-A8BF-935E46E9FDBE}"/>
            </a:ext>
          </a:extLst>
        </xdr:cNvPr>
        <xdr:cNvPicPr>
          <a:picLocks noChangeAspect="1"/>
        </xdr:cNvPicPr>
      </xdr:nvPicPr>
      <xdr:blipFill>
        <a:blip xmlns:r="http://schemas.openxmlformats.org/officeDocument/2006/relationships" r:embed="rId17"/>
        <a:stretch>
          <a:fillRect/>
        </a:stretch>
      </xdr:blipFill>
      <xdr:spPr>
        <a:xfrm>
          <a:off x="1047750" y="11058525"/>
          <a:ext cx="1193243" cy="1034143"/>
        </a:xfrm>
        <a:prstGeom prst="rect">
          <a:avLst/>
        </a:prstGeom>
      </xdr:spPr>
    </xdr:pic>
    <xdr:clientData/>
  </xdr:twoCellAnchor>
  <xdr:oneCellAnchor>
    <xdr:from>
      <xdr:col>1</xdr:col>
      <xdr:colOff>424543</xdr:colOff>
      <xdr:row>15</xdr:row>
      <xdr:rowOff>444954</xdr:rowOff>
    </xdr:from>
    <xdr:ext cx="1379340" cy="685859"/>
    <xdr:pic>
      <xdr:nvPicPr>
        <xdr:cNvPr id="23" name="Picture 22">
          <a:extLst>
            <a:ext uri="{FF2B5EF4-FFF2-40B4-BE49-F238E27FC236}">
              <a16:creationId xmlns:a16="http://schemas.microsoft.com/office/drawing/2014/main" xmlns="" id="{42B74DDC-AAD2-474B-BE69-DFB7A4A074A6}"/>
            </a:ext>
          </a:extLst>
        </xdr:cNvPr>
        <xdr:cNvPicPr>
          <a:picLocks noChangeAspect="1"/>
        </xdr:cNvPicPr>
      </xdr:nvPicPr>
      <xdr:blipFill>
        <a:blip xmlns:r="http://schemas.openxmlformats.org/officeDocument/2006/relationships" r:embed="rId18"/>
        <a:stretch>
          <a:fillRect/>
        </a:stretch>
      </xdr:blipFill>
      <xdr:spPr>
        <a:xfrm>
          <a:off x="1034143" y="12817929"/>
          <a:ext cx="1379340" cy="685859"/>
        </a:xfrm>
        <a:prstGeom prst="rect">
          <a:avLst/>
        </a:prstGeom>
      </xdr:spPr>
    </xdr:pic>
    <xdr:clientData/>
  </xdr:oneCellAnchor>
  <xdr:oneCellAnchor>
    <xdr:from>
      <xdr:col>3</xdr:col>
      <xdr:colOff>474890</xdr:colOff>
      <xdr:row>15</xdr:row>
      <xdr:rowOff>451758</xdr:rowOff>
    </xdr:from>
    <xdr:ext cx="1077686" cy="666610"/>
    <xdr:pic>
      <xdr:nvPicPr>
        <xdr:cNvPr id="24" name="Picture 23">
          <a:extLst>
            <a:ext uri="{FF2B5EF4-FFF2-40B4-BE49-F238E27FC236}">
              <a16:creationId xmlns:a16="http://schemas.microsoft.com/office/drawing/2014/main" xmlns="" id="{3E6A2B42-0AE0-41FD-90B5-8444BD52B5ED}"/>
            </a:ext>
          </a:extLst>
        </xdr:cNvPr>
        <xdr:cNvPicPr>
          <a:picLocks noChangeAspect="1"/>
        </xdr:cNvPicPr>
      </xdr:nvPicPr>
      <xdr:blipFill>
        <a:blip xmlns:r="http://schemas.openxmlformats.org/officeDocument/2006/relationships" r:embed="rId19"/>
        <a:stretch>
          <a:fillRect/>
        </a:stretch>
      </xdr:blipFill>
      <xdr:spPr>
        <a:xfrm>
          <a:off x="3408590" y="12824733"/>
          <a:ext cx="1077686" cy="666610"/>
        </a:xfrm>
        <a:prstGeom prst="rect">
          <a:avLst/>
        </a:prstGeom>
      </xdr:spPr>
    </xdr:pic>
    <xdr:clientData/>
  </xdr:oneCellAnchor>
  <xdr:oneCellAnchor>
    <xdr:from>
      <xdr:col>1</xdr:col>
      <xdr:colOff>370114</xdr:colOff>
      <xdr:row>16</xdr:row>
      <xdr:rowOff>293914</xdr:rowOff>
    </xdr:from>
    <xdr:ext cx="1654767" cy="772886"/>
    <xdr:pic>
      <xdr:nvPicPr>
        <xdr:cNvPr id="25" name="Picture 24">
          <a:extLst>
            <a:ext uri="{FF2B5EF4-FFF2-40B4-BE49-F238E27FC236}">
              <a16:creationId xmlns:a16="http://schemas.microsoft.com/office/drawing/2014/main" xmlns="" id="{CC217EBA-8A27-48DB-B5AF-1D0D529B6F17}"/>
            </a:ext>
          </a:extLst>
        </xdr:cNvPr>
        <xdr:cNvPicPr>
          <a:picLocks noChangeAspect="1"/>
        </xdr:cNvPicPr>
      </xdr:nvPicPr>
      <xdr:blipFill>
        <a:blip xmlns:r="http://schemas.openxmlformats.org/officeDocument/2006/relationships" r:embed="rId20"/>
        <a:stretch>
          <a:fillRect/>
        </a:stretch>
      </xdr:blipFill>
      <xdr:spPr>
        <a:xfrm>
          <a:off x="979714" y="14267089"/>
          <a:ext cx="1654767" cy="772886"/>
        </a:xfrm>
        <a:prstGeom prst="rect">
          <a:avLst/>
        </a:prstGeom>
      </xdr:spPr>
    </xdr:pic>
    <xdr:clientData/>
  </xdr:oneCellAnchor>
  <xdr:oneCellAnchor>
    <xdr:from>
      <xdr:col>3</xdr:col>
      <xdr:colOff>272143</xdr:colOff>
      <xdr:row>16</xdr:row>
      <xdr:rowOff>381001</xdr:rowOff>
    </xdr:from>
    <xdr:ext cx="1267095" cy="783770"/>
    <xdr:pic>
      <xdr:nvPicPr>
        <xdr:cNvPr id="26" name="Picture 25">
          <a:extLst>
            <a:ext uri="{FF2B5EF4-FFF2-40B4-BE49-F238E27FC236}">
              <a16:creationId xmlns:a16="http://schemas.microsoft.com/office/drawing/2014/main" xmlns="" id="{6388FB97-2E7F-444A-8518-44A8D4DC1BDF}"/>
            </a:ext>
          </a:extLst>
        </xdr:cNvPr>
        <xdr:cNvPicPr>
          <a:picLocks noChangeAspect="1"/>
        </xdr:cNvPicPr>
      </xdr:nvPicPr>
      <xdr:blipFill>
        <a:blip xmlns:r="http://schemas.openxmlformats.org/officeDocument/2006/relationships" r:embed="rId19"/>
        <a:stretch>
          <a:fillRect/>
        </a:stretch>
      </xdr:blipFill>
      <xdr:spPr>
        <a:xfrm>
          <a:off x="3205843" y="14354176"/>
          <a:ext cx="1267095" cy="783770"/>
        </a:xfrm>
        <a:prstGeom prst="rect">
          <a:avLst/>
        </a:prstGeom>
      </xdr:spPr>
    </xdr:pic>
    <xdr:clientData/>
  </xdr:oneCellAnchor>
  <xdr:oneCellAnchor>
    <xdr:from>
      <xdr:col>1</xdr:col>
      <xdr:colOff>272142</xdr:colOff>
      <xdr:row>17</xdr:row>
      <xdr:rowOff>283029</xdr:rowOff>
    </xdr:from>
    <xdr:ext cx="1621735" cy="838200"/>
    <xdr:pic>
      <xdr:nvPicPr>
        <xdr:cNvPr id="27" name="Picture 26">
          <a:extLst>
            <a:ext uri="{FF2B5EF4-FFF2-40B4-BE49-F238E27FC236}">
              <a16:creationId xmlns:a16="http://schemas.microsoft.com/office/drawing/2014/main" xmlns="" id="{665E88A3-DAE5-4ABB-8BD0-8D8EEA7E1C3F}"/>
            </a:ext>
          </a:extLst>
        </xdr:cNvPr>
        <xdr:cNvPicPr>
          <a:picLocks noChangeAspect="1"/>
        </xdr:cNvPicPr>
      </xdr:nvPicPr>
      <xdr:blipFill>
        <a:blip xmlns:r="http://schemas.openxmlformats.org/officeDocument/2006/relationships" r:embed="rId21"/>
        <a:stretch>
          <a:fillRect/>
        </a:stretch>
      </xdr:blipFill>
      <xdr:spPr>
        <a:xfrm>
          <a:off x="881742" y="15856404"/>
          <a:ext cx="1621735" cy="838200"/>
        </a:xfrm>
        <a:prstGeom prst="rect">
          <a:avLst/>
        </a:prstGeom>
      </xdr:spPr>
    </xdr:pic>
    <xdr:clientData/>
  </xdr:oneCellAnchor>
  <xdr:oneCellAnchor>
    <xdr:from>
      <xdr:col>3</xdr:col>
      <xdr:colOff>381000</xdr:colOff>
      <xdr:row>17</xdr:row>
      <xdr:rowOff>664029</xdr:rowOff>
    </xdr:from>
    <xdr:ext cx="1159933" cy="675152"/>
    <xdr:pic>
      <xdr:nvPicPr>
        <xdr:cNvPr id="28" name="Picture 27">
          <a:extLst>
            <a:ext uri="{FF2B5EF4-FFF2-40B4-BE49-F238E27FC236}">
              <a16:creationId xmlns:a16="http://schemas.microsoft.com/office/drawing/2014/main" xmlns="" id="{39EF2EA7-5565-4317-A7B8-13941D242219}"/>
            </a:ext>
          </a:extLst>
        </xdr:cNvPr>
        <xdr:cNvPicPr>
          <a:picLocks noChangeAspect="1"/>
        </xdr:cNvPicPr>
      </xdr:nvPicPr>
      <xdr:blipFill>
        <a:blip xmlns:r="http://schemas.openxmlformats.org/officeDocument/2006/relationships" r:embed="rId22"/>
        <a:stretch>
          <a:fillRect/>
        </a:stretch>
      </xdr:blipFill>
      <xdr:spPr>
        <a:xfrm>
          <a:off x="3314700" y="16237404"/>
          <a:ext cx="1159933" cy="675152"/>
        </a:xfrm>
        <a:prstGeom prst="rect">
          <a:avLst/>
        </a:prstGeom>
      </xdr:spPr>
    </xdr:pic>
    <xdr:clientData/>
  </xdr:oneCellAnchor>
  <xdr:twoCellAnchor editAs="oneCell">
    <xdr:from>
      <xdr:col>3</xdr:col>
      <xdr:colOff>200025</xdr:colOff>
      <xdr:row>22</xdr:row>
      <xdr:rowOff>190501</xdr:rowOff>
    </xdr:from>
    <xdr:to>
      <xdr:col>3</xdr:col>
      <xdr:colOff>1563512</xdr:colOff>
      <xdr:row>22</xdr:row>
      <xdr:rowOff>1800225</xdr:rowOff>
    </xdr:to>
    <xdr:pic>
      <xdr:nvPicPr>
        <xdr:cNvPr id="29" name="Picture 28">
          <a:extLst>
            <a:ext uri="{FF2B5EF4-FFF2-40B4-BE49-F238E27FC236}">
              <a16:creationId xmlns:a16="http://schemas.microsoft.com/office/drawing/2014/main" xmlns="" id="{C0F9E284-38DB-41AB-8B57-5CD120063503}"/>
            </a:ext>
          </a:extLst>
        </xdr:cNvPr>
        <xdr:cNvPicPr>
          <a:picLocks noChangeAspect="1"/>
        </xdr:cNvPicPr>
      </xdr:nvPicPr>
      <xdr:blipFill>
        <a:blip xmlns:r="http://schemas.openxmlformats.org/officeDocument/2006/relationships" r:embed="rId23"/>
        <a:stretch>
          <a:fillRect/>
        </a:stretch>
      </xdr:blipFill>
      <xdr:spPr>
        <a:xfrm>
          <a:off x="3133725" y="23831551"/>
          <a:ext cx="1363487" cy="1609724"/>
        </a:xfrm>
        <a:prstGeom prst="rect">
          <a:avLst/>
        </a:prstGeom>
      </xdr:spPr>
    </xdr:pic>
    <xdr:clientData/>
  </xdr:twoCellAnchor>
  <xdr:oneCellAnchor>
    <xdr:from>
      <xdr:col>3</xdr:col>
      <xdr:colOff>423182</xdr:colOff>
      <xdr:row>20</xdr:row>
      <xdr:rowOff>492579</xdr:rowOff>
    </xdr:from>
    <xdr:ext cx="1120140" cy="789064"/>
    <xdr:pic>
      <xdr:nvPicPr>
        <xdr:cNvPr id="30" name="Picture 29">
          <a:extLst>
            <a:ext uri="{FF2B5EF4-FFF2-40B4-BE49-F238E27FC236}">
              <a16:creationId xmlns:a16="http://schemas.microsoft.com/office/drawing/2014/main" xmlns="" id="{0F5E650D-D137-4765-9D8E-A08424BD388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56882" y="20609379"/>
          <a:ext cx="1120140" cy="7890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619126</xdr:colOff>
      <xdr:row>20</xdr:row>
      <xdr:rowOff>247650</xdr:rowOff>
    </xdr:from>
    <xdr:to>
      <xdr:col>1</xdr:col>
      <xdr:colOff>1685926</xdr:colOff>
      <xdr:row>20</xdr:row>
      <xdr:rowOff>1605395</xdr:rowOff>
    </xdr:to>
    <xdr:pic>
      <xdr:nvPicPr>
        <xdr:cNvPr id="31" name="Picture 30">
          <a:extLst>
            <a:ext uri="{FF2B5EF4-FFF2-40B4-BE49-F238E27FC236}">
              <a16:creationId xmlns:a16="http://schemas.microsoft.com/office/drawing/2014/main" xmlns="" id="{4C30A22E-3FB5-4446-AB5D-14BA613D9FA4}"/>
            </a:ext>
          </a:extLst>
        </xdr:cNvPr>
        <xdr:cNvPicPr>
          <a:picLocks noChangeAspect="1"/>
        </xdr:cNvPicPr>
      </xdr:nvPicPr>
      <xdr:blipFill>
        <a:blip xmlns:r="http://schemas.openxmlformats.org/officeDocument/2006/relationships" r:embed="rId24"/>
        <a:stretch>
          <a:fillRect/>
        </a:stretch>
      </xdr:blipFill>
      <xdr:spPr>
        <a:xfrm>
          <a:off x="1228726" y="20364450"/>
          <a:ext cx="1066800" cy="1357745"/>
        </a:xfrm>
        <a:prstGeom prst="rect">
          <a:avLst/>
        </a:prstGeom>
      </xdr:spPr>
    </xdr:pic>
    <xdr:clientData/>
  </xdr:twoCellAnchor>
  <xdr:oneCellAnchor>
    <xdr:from>
      <xdr:col>3</xdr:col>
      <xdr:colOff>200025</xdr:colOff>
      <xdr:row>23</xdr:row>
      <xdr:rowOff>190501</xdr:rowOff>
    </xdr:from>
    <xdr:ext cx="1363487" cy="1609724"/>
    <xdr:pic>
      <xdr:nvPicPr>
        <xdr:cNvPr id="32" name="Picture 31">
          <a:extLst>
            <a:ext uri="{FF2B5EF4-FFF2-40B4-BE49-F238E27FC236}">
              <a16:creationId xmlns:a16="http://schemas.microsoft.com/office/drawing/2014/main" xmlns="" id="{12D2E8AF-1F1C-4F6C-A05A-69877EEBE4D7}"/>
            </a:ext>
          </a:extLst>
        </xdr:cNvPr>
        <xdr:cNvPicPr>
          <a:picLocks noChangeAspect="1"/>
        </xdr:cNvPicPr>
      </xdr:nvPicPr>
      <xdr:blipFill>
        <a:blip xmlns:r="http://schemas.openxmlformats.org/officeDocument/2006/relationships" r:embed="rId23"/>
        <a:stretch>
          <a:fillRect/>
        </a:stretch>
      </xdr:blipFill>
      <xdr:spPr>
        <a:xfrm>
          <a:off x="3133725" y="25860376"/>
          <a:ext cx="1363487" cy="1609724"/>
        </a:xfrm>
        <a:prstGeom prst="rect">
          <a:avLst/>
        </a:prstGeom>
      </xdr:spPr>
    </xdr:pic>
    <xdr:clientData/>
  </xdr:oneCellAnchor>
  <xdr:twoCellAnchor editAs="oneCell">
    <xdr:from>
      <xdr:col>1</xdr:col>
      <xdr:colOff>371475</xdr:colOff>
      <xdr:row>23</xdr:row>
      <xdr:rowOff>657225</xdr:rowOff>
    </xdr:from>
    <xdr:to>
      <xdr:col>1</xdr:col>
      <xdr:colOff>1781297</xdr:colOff>
      <xdr:row>23</xdr:row>
      <xdr:rowOff>1327843</xdr:rowOff>
    </xdr:to>
    <xdr:pic>
      <xdr:nvPicPr>
        <xdr:cNvPr id="33" name="Picture 32">
          <a:extLst>
            <a:ext uri="{FF2B5EF4-FFF2-40B4-BE49-F238E27FC236}">
              <a16:creationId xmlns:a16="http://schemas.microsoft.com/office/drawing/2014/main" xmlns="" id="{DD626B3F-D912-4C33-BC12-768C3BD1546B}"/>
            </a:ext>
          </a:extLst>
        </xdr:cNvPr>
        <xdr:cNvPicPr>
          <a:picLocks noChangeAspect="1"/>
        </xdr:cNvPicPr>
      </xdr:nvPicPr>
      <xdr:blipFill>
        <a:blip xmlns:r="http://schemas.openxmlformats.org/officeDocument/2006/relationships" r:embed="rId25"/>
        <a:stretch>
          <a:fillRect/>
        </a:stretch>
      </xdr:blipFill>
      <xdr:spPr>
        <a:xfrm>
          <a:off x="981075" y="26327100"/>
          <a:ext cx="1409822" cy="670618"/>
        </a:xfrm>
        <a:prstGeom prst="rect">
          <a:avLst/>
        </a:prstGeom>
      </xdr:spPr>
    </xdr:pic>
    <xdr:clientData/>
  </xdr:twoCellAnchor>
  <xdr:twoCellAnchor editAs="oneCell">
    <xdr:from>
      <xdr:col>3</xdr:col>
      <xdr:colOff>114300</xdr:colOff>
      <xdr:row>25</xdr:row>
      <xdr:rowOff>409575</xdr:rowOff>
    </xdr:from>
    <xdr:to>
      <xdr:col>3</xdr:col>
      <xdr:colOff>1885669</xdr:colOff>
      <xdr:row>25</xdr:row>
      <xdr:rowOff>1761733</xdr:rowOff>
    </xdr:to>
    <xdr:pic>
      <xdr:nvPicPr>
        <xdr:cNvPr id="34" name="Picture 33">
          <a:extLst>
            <a:ext uri="{FF2B5EF4-FFF2-40B4-BE49-F238E27FC236}">
              <a16:creationId xmlns:a16="http://schemas.microsoft.com/office/drawing/2014/main" xmlns="" id="{E0E0F923-D581-43F6-AE43-32EF8B97FA93}"/>
            </a:ext>
          </a:extLst>
        </xdr:cNvPr>
        <xdr:cNvPicPr>
          <a:picLocks noChangeAspect="1"/>
        </xdr:cNvPicPr>
      </xdr:nvPicPr>
      <xdr:blipFill>
        <a:blip xmlns:r="http://schemas.openxmlformats.org/officeDocument/2006/relationships" r:embed="rId26"/>
        <a:stretch>
          <a:fillRect/>
        </a:stretch>
      </xdr:blipFill>
      <xdr:spPr>
        <a:xfrm>
          <a:off x="3048000" y="30137100"/>
          <a:ext cx="1771369" cy="1352158"/>
        </a:xfrm>
        <a:prstGeom prst="rect">
          <a:avLst/>
        </a:prstGeom>
      </xdr:spPr>
    </xdr:pic>
    <xdr:clientData/>
  </xdr:twoCellAnchor>
  <xdr:twoCellAnchor editAs="oneCell">
    <xdr:from>
      <xdr:col>1</xdr:col>
      <xdr:colOff>476250</xdr:colOff>
      <xdr:row>25</xdr:row>
      <xdr:rowOff>457200</xdr:rowOff>
    </xdr:from>
    <xdr:to>
      <xdr:col>1</xdr:col>
      <xdr:colOff>1619107</xdr:colOff>
      <xdr:row>25</xdr:row>
      <xdr:rowOff>1523867</xdr:rowOff>
    </xdr:to>
    <xdr:pic>
      <xdr:nvPicPr>
        <xdr:cNvPr id="35" name="Picture 34">
          <a:extLst>
            <a:ext uri="{FF2B5EF4-FFF2-40B4-BE49-F238E27FC236}">
              <a16:creationId xmlns:a16="http://schemas.microsoft.com/office/drawing/2014/main" xmlns="" id="{15B9AC11-6B9F-4378-9F20-ABF0C703EF27}"/>
            </a:ext>
          </a:extLst>
        </xdr:cNvPr>
        <xdr:cNvPicPr>
          <a:picLocks noChangeAspect="1"/>
        </xdr:cNvPicPr>
      </xdr:nvPicPr>
      <xdr:blipFill>
        <a:blip xmlns:r="http://schemas.openxmlformats.org/officeDocument/2006/relationships" r:embed="rId27"/>
        <a:stretch>
          <a:fillRect/>
        </a:stretch>
      </xdr:blipFill>
      <xdr:spPr>
        <a:xfrm>
          <a:off x="1085850" y="30184725"/>
          <a:ext cx="1142857" cy="1066667"/>
        </a:xfrm>
        <a:prstGeom prst="rect">
          <a:avLst/>
        </a:prstGeom>
      </xdr:spPr>
    </xdr:pic>
    <xdr:clientData/>
  </xdr:twoCellAnchor>
  <xdr:oneCellAnchor>
    <xdr:from>
      <xdr:col>3</xdr:col>
      <xdr:colOff>200025</xdr:colOff>
      <xdr:row>24</xdr:row>
      <xdr:rowOff>190501</xdr:rowOff>
    </xdr:from>
    <xdr:ext cx="1363487" cy="1609724"/>
    <xdr:pic>
      <xdr:nvPicPr>
        <xdr:cNvPr id="36" name="Picture 35">
          <a:extLst>
            <a:ext uri="{FF2B5EF4-FFF2-40B4-BE49-F238E27FC236}">
              <a16:creationId xmlns:a16="http://schemas.microsoft.com/office/drawing/2014/main" xmlns="" id="{BC50AAAF-A610-44B3-9CAE-CAFFD8746B5A}"/>
            </a:ext>
          </a:extLst>
        </xdr:cNvPr>
        <xdr:cNvPicPr>
          <a:picLocks noChangeAspect="1"/>
        </xdr:cNvPicPr>
      </xdr:nvPicPr>
      <xdr:blipFill>
        <a:blip xmlns:r="http://schemas.openxmlformats.org/officeDocument/2006/relationships" r:embed="rId23"/>
        <a:stretch>
          <a:fillRect/>
        </a:stretch>
      </xdr:blipFill>
      <xdr:spPr>
        <a:xfrm>
          <a:off x="3133725" y="27889201"/>
          <a:ext cx="1363487" cy="1609724"/>
        </a:xfrm>
        <a:prstGeom prst="rect">
          <a:avLst/>
        </a:prstGeom>
      </xdr:spPr>
    </xdr:pic>
    <xdr:clientData/>
  </xdr:oneCellAnchor>
  <xdr:twoCellAnchor editAs="oneCell">
    <xdr:from>
      <xdr:col>1</xdr:col>
      <xdr:colOff>485775</xdr:colOff>
      <xdr:row>26</xdr:row>
      <xdr:rowOff>209550</xdr:rowOff>
    </xdr:from>
    <xdr:to>
      <xdr:col>1</xdr:col>
      <xdr:colOff>1600061</xdr:colOff>
      <xdr:row>26</xdr:row>
      <xdr:rowOff>1323836</xdr:rowOff>
    </xdr:to>
    <xdr:pic>
      <xdr:nvPicPr>
        <xdr:cNvPr id="37" name="Picture 36">
          <a:extLst>
            <a:ext uri="{FF2B5EF4-FFF2-40B4-BE49-F238E27FC236}">
              <a16:creationId xmlns:a16="http://schemas.microsoft.com/office/drawing/2014/main" xmlns="" id="{040C5D63-4FFF-4064-B755-445280A349E6}"/>
            </a:ext>
          </a:extLst>
        </xdr:cNvPr>
        <xdr:cNvPicPr>
          <a:picLocks noChangeAspect="1"/>
        </xdr:cNvPicPr>
      </xdr:nvPicPr>
      <xdr:blipFill>
        <a:blip xmlns:r="http://schemas.openxmlformats.org/officeDocument/2006/relationships" r:embed="rId28"/>
        <a:stretch>
          <a:fillRect/>
        </a:stretch>
      </xdr:blipFill>
      <xdr:spPr>
        <a:xfrm>
          <a:off x="1095375" y="31965900"/>
          <a:ext cx="1114286" cy="1114286"/>
        </a:xfrm>
        <a:prstGeom prst="rect">
          <a:avLst/>
        </a:prstGeom>
      </xdr:spPr>
    </xdr:pic>
    <xdr:clientData/>
  </xdr:twoCellAnchor>
  <xdr:twoCellAnchor editAs="oneCell">
    <xdr:from>
      <xdr:col>3</xdr:col>
      <xdr:colOff>609600</xdr:colOff>
      <xdr:row>14</xdr:row>
      <xdr:rowOff>47625</xdr:rowOff>
    </xdr:from>
    <xdr:to>
      <xdr:col>3</xdr:col>
      <xdr:colOff>902153</xdr:colOff>
      <xdr:row>14</xdr:row>
      <xdr:rowOff>1516487</xdr:rowOff>
    </xdr:to>
    <xdr:pic>
      <xdr:nvPicPr>
        <xdr:cNvPr id="38" name="Picture 37">
          <a:extLst>
            <a:ext uri="{FF2B5EF4-FFF2-40B4-BE49-F238E27FC236}">
              <a16:creationId xmlns:a16="http://schemas.microsoft.com/office/drawing/2014/main" xmlns="" id="{17605F1A-09D3-465C-BC64-A052344D7D0E}"/>
            </a:ext>
          </a:extLst>
        </xdr:cNvPr>
        <xdr:cNvPicPr>
          <a:picLocks noChangeAspect="1"/>
        </xdr:cNvPicPr>
      </xdr:nvPicPr>
      <xdr:blipFill>
        <a:blip xmlns:r="http://schemas.openxmlformats.org/officeDocument/2006/relationships" r:embed="rId12"/>
        <a:stretch>
          <a:fillRect/>
        </a:stretch>
      </xdr:blipFill>
      <xdr:spPr>
        <a:xfrm>
          <a:off x="3543300" y="10887075"/>
          <a:ext cx="292553" cy="1468862"/>
        </a:xfrm>
        <a:prstGeom prst="rect">
          <a:avLst/>
        </a:prstGeom>
      </xdr:spPr>
    </xdr:pic>
    <xdr:clientData/>
  </xdr:twoCellAnchor>
  <xdr:oneCellAnchor>
    <xdr:from>
      <xdr:col>3</xdr:col>
      <xdr:colOff>156482</xdr:colOff>
      <xdr:row>28</xdr:row>
      <xdr:rowOff>366033</xdr:rowOff>
    </xdr:from>
    <xdr:ext cx="1632857" cy="991570"/>
    <xdr:pic>
      <xdr:nvPicPr>
        <xdr:cNvPr id="39" name="Picture 38">
          <a:extLst>
            <a:ext uri="{FF2B5EF4-FFF2-40B4-BE49-F238E27FC236}">
              <a16:creationId xmlns:a16="http://schemas.microsoft.com/office/drawing/2014/main" xmlns="" id="{CAFE28BE-4BC2-4740-B612-9F379D9F7BAE}"/>
            </a:ext>
          </a:extLst>
        </xdr:cNvPr>
        <xdr:cNvPicPr>
          <a:picLocks noChangeAspect="1"/>
        </xdr:cNvPicPr>
      </xdr:nvPicPr>
      <xdr:blipFill>
        <a:blip xmlns:r="http://schemas.openxmlformats.org/officeDocument/2006/relationships" r:embed="rId16"/>
        <a:stretch>
          <a:fillRect/>
        </a:stretch>
      </xdr:blipFill>
      <xdr:spPr>
        <a:xfrm>
          <a:off x="3090182" y="35160858"/>
          <a:ext cx="1632857" cy="991570"/>
        </a:xfrm>
        <a:prstGeom prst="rect">
          <a:avLst/>
        </a:prstGeom>
      </xdr:spPr>
    </xdr:pic>
    <xdr:clientData/>
  </xdr:oneCellAnchor>
  <xdr:twoCellAnchor editAs="oneCell">
    <xdr:from>
      <xdr:col>3</xdr:col>
      <xdr:colOff>123825</xdr:colOff>
      <xdr:row>29</xdr:row>
      <xdr:rowOff>161926</xdr:rowOff>
    </xdr:from>
    <xdr:to>
      <xdr:col>3</xdr:col>
      <xdr:colOff>1971675</xdr:colOff>
      <xdr:row>29</xdr:row>
      <xdr:rowOff>1300048</xdr:rowOff>
    </xdr:to>
    <xdr:pic>
      <xdr:nvPicPr>
        <xdr:cNvPr id="40" name="Picture 39">
          <a:extLst>
            <a:ext uri="{FF2B5EF4-FFF2-40B4-BE49-F238E27FC236}">
              <a16:creationId xmlns:a16="http://schemas.microsoft.com/office/drawing/2014/main" xmlns="" id="{663FC56C-4AD8-437E-841B-6AED81CB365D}"/>
            </a:ext>
          </a:extLst>
        </xdr:cNvPr>
        <xdr:cNvPicPr>
          <a:picLocks noChangeAspect="1"/>
        </xdr:cNvPicPr>
      </xdr:nvPicPr>
      <xdr:blipFill>
        <a:blip xmlns:r="http://schemas.openxmlformats.org/officeDocument/2006/relationships" r:embed="rId29"/>
        <a:stretch>
          <a:fillRect/>
        </a:stretch>
      </xdr:blipFill>
      <xdr:spPr>
        <a:xfrm>
          <a:off x="3057525" y="36509326"/>
          <a:ext cx="1847850" cy="1138122"/>
        </a:xfrm>
        <a:prstGeom prst="rect">
          <a:avLst/>
        </a:prstGeom>
      </xdr:spPr>
    </xdr:pic>
    <xdr:clientData/>
  </xdr:twoCellAnchor>
  <xdr:twoCellAnchor editAs="oneCell">
    <xdr:from>
      <xdr:col>3</xdr:col>
      <xdr:colOff>114300</xdr:colOff>
      <xdr:row>30</xdr:row>
      <xdr:rowOff>219076</xdr:rowOff>
    </xdr:from>
    <xdr:to>
      <xdr:col>3</xdr:col>
      <xdr:colOff>1962150</xdr:colOff>
      <xdr:row>30</xdr:row>
      <xdr:rowOff>1357198</xdr:rowOff>
    </xdr:to>
    <xdr:pic>
      <xdr:nvPicPr>
        <xdr:cNvPr id="41" name="Picture 40">
          <a:extLst>
            <a:ext uri="{FF2B5EF4-FFF2-40B4-BE49-F238E27FC236}">
              <a16:creationId xmlns:a16="http://schemas.microsoft.com/office/drawing/2014/main" xmlns="" id="{F995BBB3-CA7F-4861-8D55-6EBD451DB74A}"/>
            </a:ext>
          </a:extLst>
        </xdr:cNvPr>
        <xdr:cNvPicPr>
          <a:picLocks noChangeAspect="1"/>
        </xdr:cNvPicPr>
      </xdr:nvPicPr>
      <xdr:blipFill>
        <a:blip xmlns:r="http://schemas.openxmlformats.org/officeDocument/2006/relationships" r:embed="rId29"/>
        <a:stretch>
          <a:fillRect/>
        </a:stretch>
      </xdr:blipFill>
      <xdr:spPr>
        <a:xfrm>
          <a:off x="3048000" y="38119051"/>
          <a:ext cx="1847850" cy="1138122"/>
        </a:xfrm>
        <a:prstGeom prst="rect">
          <a:avLst/>
        </a:prstGeom>
      </xdr:spPr>
    </xdr:pic>
    <xdr:clientData/>
  </xdr:twoCellAnchor>
  <xdr:twoCellAnchor editAs="oneCell">
    <xdr:from>
      <xdr:col>3</xdr:col>
      <xdr:colOff>342900</xdr:colOff>
      <xdr:row>31</xdr:row>
      <xdr:rowOff>104775</xdr:rowOff>
    </xdr:from>
    <xdr:to>
      <xdr:col>3</xdr:col>
      <xdr:colOff>1457325</xdr:colOff>
      <xdr:row>31</xdr:row>
      <xdr:rowOff>1219200</xdr:rowOff>
    </xdr:to>
    <xdr:pic>
      <xdr:nvPicPr>
        <xdr:cNvPr id="42" name="Picture 41" descr="120V Outdoor LED Strip Lights (4000K) | Arani">
          <a:extLst>
            <a:ext uri="{FF2B5EF4-FFF2-40B4-BE49-F238E27FC236}">
              <a16:creationId xmlns:a16="http://schemas.microsoft.com/office/drawing/2014/main" xmlns="" id="{ABADE8D6-9F50-43B2-AF8F-AF46FF57985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3276600" y="39557325"/>
          <a:ext cx="1114425" cy="111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523875</xdr:colOff>
      <xdr:row>33</xdr:row>
      <xdr:rowOff>28574</xdr:rowOff>
    </xdr:from>
    <xdr:to>
      <xdr:col>3</xdr:col>
      <xdr:colOff>1419224</xdr:colOff>
      <xdr:row>33</xdr:row>
      <xdr:rowOff>923923</xdr:rowOff>
    </xdr:to>
    <xdr:pic>
      <xdr:nvPicPr>
        <xdr:cNvPr id="43" name="Picture 42" descr="12w Led Foot Light IP 65">
          <a:extLst>
            <a:ext uri="{FF2B5EF4-FFF2-40B4-BE49-F238E27FC236}">
              <a16:creationId xmlns:a16="http://schemas.microsoft.com/office/drawing/2014/main" xmlns="" id="{4C11E0EB-F942-2A01-AE36-1AB15455CDE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9277350" y="42129074"/>
          <a:ext cx="895349" cy="895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ishir1\Infosys\Kishor\PROJECTS\P111\Hyd\MLCP\REVESION%2028.06.2006\FINALISED%20MLCP-05.09.2006\Documents%20and%20Settings\administrator\Local%20Settings\Temporary%20Internet%20Files\OLK314\PCC%20FAI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New%20project\1419%20MNLU\From%20AP\MNLU\1419%20MNLU\ELECTRICAL\DOCS\Stage-4\BOQ%20Take%20off\Academic\Academic%20Block%20-%20Internal%20Elecrifications%20works%20BOQ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1.199\mcddata\Users\admin\Desktop\Cable%20Volatge%20Drop.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200\mcdberl-2\PROJECTS\1462%20BCIT-SEZ-4\ELECTRICAL\STAGE-1\DOC\TENDER\QUANTITIES\BCIT4%20CABLE%20QTY%2007.09.2022\Sagar%201st%20Cut\Load%20&amp;%20DBR\BCIT%20-%204%20VD&amp;CS\VDCS%20REF\Voltage%20Drop01%20(version%20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200\mcdberl-2\Users\Vishnu\Desktop\for%20meeting\BCIT-4%20VD&amp;CS%20-%2012.09.2022%20update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1.200\mcdberl\Users\Dell\Downloads\Backup\08.CONSTRUCTION%20DRAWINGS\08.04%20ELECTRICAL%20PACKAGE%20(BASE%20BUILDING)\Back%20u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poplb1680murga\Sharefolder\Assigned%20Works\HYD%20SDB-1\CENTRAL%20WING\SDB-1%20DB%20Schedul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raft%20DSR%202014-15\LeadStatemen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bhat\DUMP\ELECTRICAL\09008_CENTURY_INDUS_PATTANAGERE\03.DESIGN%20&amp;%20DEVELOPMENT\03.01%20DOCUMENTS\AREA,LOAD%20AND%20COST%20ESTIMATE%20CALCULATIONS\CONCEPT-1\OP7%20OUTDOOR%20LOCATED%20AT%202%20EDGE%20OF%20THE%20SITE-PHASE-1-23-06-2009%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andra\CURRENT%20PROJECTS%20-%20ELECTRICAL%206\PROJECT\CURRENT%20PROJECTS%20-%20ELECTRICAL%206\X0189%20-%20MANTRI%20COMPACT%20HOMES%20-%20SITE%20PLAN\LOAD%20CALCULATIONS\Electrical%20Load%20and%20cost%20Estimate%20-%20R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wnloads\MaterialLabEeq.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l1001044c\common\WINDOWS\TEMP\TD_0017.DIR\TSpadbsahmsch300804\nsk1509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1.199\mcddata\Pavithra%20Rohini%20PMC\Azim%20Premji\FinalBOQ%2001092021\Civil%20BOQ\Copy%20of%20Azim_Premji_Foundation_Field_School_Raigarh_BOQ_R10%202023-08-30.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1.199\mcddata\Pavithra%20Rohini%20PMC\Azim%20Premji\FinalBOQ%2001092021\Copy%20of%20Azim_Premji_Foundation_Field_School_Raigarh_BOQ_R7%202023-04-26.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1.199\mcddata\Users\Intel\AppData\Local\Microsoft\Windows\INetCache\Content.Outlook\SY74P6UI\2024-08-22_Preliminary_Estimate_APF%20Compound%20wall%20Khargon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1.199\mcddata\mcdberl-2\PROJECTS\1528%20APF%20Field%20School%20Khargone\Uploaded\73@MEP%20COSTING%20BOQ%20(23.09.2024)\BOQ-Azim%20Premji%20Khargone%20(Updated)_HVA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C"/>
      <sheetName val="SHUTT PCC"/>
      <sheetName val="RA2"/>
      <sheetName val="pcc lvl"/>
      <sheetName val="SHUT PCC R2"/>
      <sheetName val="PCC FAIR"/>
      <sheetName val="#REF"/>
      <sheetName val="conc-foot-gradeslab"/>
      <sheetName val="Basement Budget"/>
      <sheetName val="Notes"/>
      <sheetName val="Break up Sheet"/>
      <sheetName val="Approved MTD Proj #'s"/>
      <sheetName val="Project Budget Worksheet"/>
      <sheetName val="Variables_x"/>
      <sheetName val="TBAL9697 -group wise  sdpl"/>
      <sheetName val="Formulas"/>
      <sheetName val="Input"/>
      <sheetName val="Design"/>
      <sheetName val="p&amp;m"/>
      <sheetName val="INPUT SHEET"/>
      <sheetName val="labour coeff"/>
      <sheetName val="Builtup Area"/>
      <sheetName val="BASIS -DEC 08"/>
      <sheetName val="August TB"/>
      <sheetName val="Main-Material"/>
      <sheetName val="Mico"/>
      <sheetName val="Pay_Sep06"/>
      <sheetName val="Assumptions"/>
      <sheetName val="Vcap1500"/>
      <sheetName val="ABP inputs"/>
      <sheetName val="Synergy Sales Budget"/>
      <sheetName val="LOCAL RATES"/>
      <sheetName val="Sheet3 (2)"/>
      <sheetName val="dBase"/>
      <sheetName val="BOQ-WISE (2)"/>
      <sheetName val="사진"/>
      <sheetName val="소상 &quot;1&quot;"/>
      <sheetName val="BOQ T4B"/>
      <sheetName val="Block A - BOQ"/>
      <sheetName val="Lead"/>
      <sheetName val="COLUMN"/>
      <sheetName val="PRECAST lightconc-II"/>
      <sheetName val="Rate analysis"/>
      <sheetName val="EAS"/>
      <sheetName val="Portfolio Summary"/>
      <sheetName val="BOQ"/>
      <sheetName val="Load Details-220kV"/>
      <sheetName val="SHUTT_PCC"/>
      <sheetName val="pcc_lvl"/>
      <sheetName val="SHUT_PCC_R2"/>
      <sheetName val="PCC_FAIR"/>
      <sheetName val="Break_up_Sheet"/>
      <sheetName val="Basement_Budget"/>
      <sheetName val="Approved_MTD_Proj_#'s"/>
      <sheetName val="Project_Budget_Worksheet"/>
      <sheetName val="Formulae"/>
      <sheetName val="Comparative"/>
      <sheetName val="OS"/>
      <sheetName val="Legend"/>
      <sheetName val="Depreciation"/>
      <sheetName val="Door &amp; Window"/>
      <sheetName val="analysis"/>
      <sheetName val="Data sheet"/>
      <sheetName val="Door"/>
      <sheetName val="Structure Bills Qty"/>
      <sheetName val="Detail"/>
      <sheetName val="10. &amp; 11. Rate Code &amp; BQ"/>
      <sheetName val="Consolidated"/>
      <sheetName val="RA-markate"/>
      <sheetName val="Field Values"/>
      <sheetName val="QS Name"/>
      <sheetName val="Quotation"/>
      <sheetName val="Motor Data"/>
      <sheetName val="DATA"/>
      <sheetName val="Sheet1"/>
      <sheetName val="FORM7"/>
      <sheetName val="Voucher"/>
      <sheetName val="Final Bill of Material"/>
      <sheetName val="Financials"/>
      <sheetName val="Parameter"/>
      <sheetName val="1_Project_Profile"/>
      <sheetName val="Cleaning &amp; Grubbing"/>
      <sheetName val="Sheet2"/>
      <sheetName val="Enquire"/>
      <sheetName val="Factors"/>
      <sheetName val="master"/>
      <sheetName val="assumption inputs"/>
      <sheetName val="Measurment"/>
      <sheetName val="Summary year Plan"/>
      <sheetName val="Mat_Cost"/>
      <sheetName val="Discount &amp; Margin"/>
      <sheetName val="MPR_PA_1"/>
      <sheetName val="MECHANICAL"/>
      <sheetName val="acs(1)"/>
      <sheetName val="fas-c(4)"/>
      <sheetName val="cctv(old)"/>
      <sheetName val="staff acco."/>
      <sheetName val="BOQ LT"/>
      <sheetName val="Electrical"/>
      <sheetName val="IO LIST"/>
      <sheetName val="Cable-data"/>
      <sheetName val="Footings"/>
      <sheetName val="BFS"/>
      <sheetName val="strand"/>
      <sheetName val="Civil Boq"/>
      <sheetName val="Lagerhalle"/>
      <sheetName val="MH Compensate-Nov"/>
      <sheetName val="Gr. H"/>
      <sheetName val="MH(on site)"/>
      <sheetName val="SHUTT_PCC1"/>
      <sheetName val="pcc_lvl1"/>
      <sheetName val="SHUT_PCC_R21"/>
      <sheetName val="PCC_FAIR1"/>
      <sheetName val="Approved_MTD_Proj_#'s1"/>
      <sheetName val="Project_Budget_Worksheet1"/>
      <sheetName val="Break_up_Sheet1"/>
      <sheetName val="Basement_Budget1"/>
      <sheetName val="Builtup_Area"/>
      <sheetName val="BASIS_-DEC_08"/>
      <sheetName val="August_TB"/>
      <sheetName val="ABP_inputs"/>
      <sheetName val="Synergy_Sales_Budget"/>
      <sheetName val="LOCAL_RATES"/>
      <sheetName val="Sheet3_(2)"/>
      <sheetName val="BOQ_T4B"/>
      <sheetName val="Block_A_-_BOQ"/>
      <sheetName val="Load_Details-220kV"/>
      <sheetName val="Rate_analysis"/>
      <sheetName val="assumption_inputs"/>
      <sheetName val="PRECAST_lightconc-II"/>
      <sheetName val="TBAL9697_-group_wise__sdpl"/>
      <sheetName val="INPUT_SHEET"/>
      <sheetName val="Portfolio_Summary"/>
      <sheetName val="소상_&quot;1&quot;"/>
      <sheetName val="labour_coeff"/>
      <sheetName val="BOQ-WISE_(2)"/>
      <sheetName val="Cleaning_&amp;_Grubbing"/>
      <sheetName val="Door_&amp;_Window"/>
      <sheetName val="10__&amp;_11__Rate_Code_&amp;_BQ"/>
      <sheetName val="Data_sheet"/>
      <sheetName val="Structure_Bills_Qty"/>
      <sheetName val="Summary_year_Plan"/>
      <sheetName val="NEW-IDs Fun &amp; Group"/>
      <sheetName val="Labor abs-NMR"/>
      <sheetName val="SHUTT_PCC2"/>
      <sheetName val="pcc_lvl2"/>
      <sheetName val="SHUT_PCC_R22"/>
      <sheetName val="PCC_FAIR2"/>
      <sheetName val="Approved_MTD_Proj_#'s2"/>
      <sheetName val="BOQ_T4B1"/>
      <sheetName val="Break_up_Sheet2"/>
      <sheetName val="Basement_Budget2"/>
      <sheetName val="Project_Budget_Worksheet2"/>
      <sheetName val="Builtup_Area1"/>
      <sheetName val="BASIS_-DEC_081"/>
      <sheetName val="August_TB1"/>
      <sheetName val="ABP_inputs1"/>
      <sheetName val="Synergy_Sales_Budget1"/>
      <sheetName val="LOCAL_RATES1"/>
      <sheetName val="Sheet3_(2)1"/>
      <sheetName val="Block_A_-_BOQ1"/>
      <sheetName val="Load_Details-220kV1"/>
      <sheetName val="PRECAST_lightconc-II1"/>
      <sheetName val="TBAL9697_-group_wise__sdpl1"/>
      <sheetName val="INPUT_SHEET1"/>
      <sheetName val="Portfolio_Summary1"/>
      <sheetName val="소상_&quot;1&quot;1"/>
      <sheetName val="labour_coeff1"/>
      <sheetName val="BOQ-WISE_(2)1"/>
      <sheetName val="Cleaning_&amp;_Grubbing1"/>
      <sheetName val="Door_&amp;_Window1"/>
      <sheetName val="10__&amp;_11__Rate_Code_&amp;_BQ1"/>
      <sheetName val="Data_sheet1"/>
      <sheetName val="Structure_Bills_Qty1"/>
      <sheetName val="Cash Flow Working"/>
      <sheetName val="site fab&amp;ernstr"/>
      <sheetName val="COMP"/>
      <sheetName val="Network"/>
      <sheetName val="Licences"/>
      <sheetName val="Data Library"/>
      <sheetName val="IP"/>
      <sheetName val="SI"/>
    </sheetNames>
    <sheetDataSet>
      <sheetData sheetId="0" refreshError="1">
        <row r="3">
          <cell r="A3" t="str">
            <v>MEASUREMENT SHEET FOR PCC - FOOTING</v>
          </cell>
        </row>
        <row r="5">
          <cell r="A5" t="str">
            <v>PROJECT: FOOD COURT - II / HYD</v>
          </cell>
        </row>
        <row r="6">
          <cell r="A6" t="str">
            <v>SL NO</v>
          </cell>
          <cell r="B6" t="str">
            <v>GRID</v>
          </cell>
          <cell r="C6" t="str">
            <v>TYPE OF FOOTING</v>
          </cell>
          <cell r="D6" t="str">
            <v>NOS</v>
          </cell>
          <cell r="E6" t="str">
            <v>LENGTH</v>
          </cell>
        </row>
        <row r="7">
          <cell r="A7">
            <v>1</v>
          </cell>
          <cell r="B7" t="str">
            <v>A-2</v>
          </cell>
          <cell r="C7" t="str">
            <v>F3</v>
          </cell>
          <cell r="D7">
            <v>1</v>
          </cell>
          <cell r="E7">
            <v>3.7</v>
          </cell>
        </row>
        <row r="8">
          <cell r="A8">
            <v>2</v>
          </cell>
          <cell r="B8" t="str">
            <v>A-3</v>
          </cell>
          <cell r="C8" t="str">
            <v>F7</v>
          </cell>
          <cell r="D8">
            <v>1</v>
          </cell>
          <cell r="E8">
            <v>2.2000000000000002</v>
          </cell>
        </row>
        <row r="9">
          <cell r="A9">
            <v>3</v>
          </cell>
          <cell r="B9" t="str">
            <v>A-4</v>
          </cell>
          <cell r="C9" t="str">
            <v>F3</v>
          </cell>
          <cell r="D9">
            <v>1</v>
          </cell>
          <cell r="E9">
            <v>3.7</v>
          </cell>
        </row>
        <row r="10">
          <cell r="A10">
            <v>4</v>
          </cell>
          <cell r="B10" t="str">
            <v>A-5</v>
          </cell>
          <cell r="C10" t="str">
            <v>F2</v>
          </cell>
          <cell r="D10">
            <v>1</v>
          </cell>
          <cell r="E10">
            <v>3.2</v>
          </cell>
        </row>
        <row r="11">
          <cell r="A11">
            <v>5</v>
          </cell>
          <cell r="B11" t="str">
            <v>A-6</v>
          </cell>
          <cell r="C11" t="str">
            <v>F2</v>
          </cell>
          <cell r="D11">
            <v>1</v>
          </cell>
          <cell r="E11">
            <v>3.2</v>
          </cell>
        </row>
        <row r="12">
          <cell r="A12">
            <v>6</v>
          </cell>
          <cell r="B12" t="str">
            <v>A-7</v>
          </cell>
          <cell r="C12" t="str">
            <v>F2</v>
          </cell>
          <cell r="D12">
            <v>1</v>
          </cell>
          <cell r="E12">
            <v>3.2</v>
          </cell>
        </row>
        <row r="13">
          <cell r="A13">
            <v>7</v>
          </cell>
          <cell r="B13" t="str">
            <v>A-8</v>
          </cell>
          <cell r="C13" t="str">
            <v>F2</v>
          </cell>
          <cell r="D13">
            <v>1</v>
          </cell>
          <cell r="E13">
            <v>3.2</v>
          </cell>
        </row>
        <row r="14">
          <cell r="A14">
            <v>8</v>
          </cell>
          <cell r="B14" t="str">
            <v>A-13</v>
          </cell>
          <cell r="C14" t="str">
            <v>F2</v>
          </cell>
          <cell r="D14">
            <v>1</v>
          </cell>
          <cell r="E14">
            <v>3.2</v>
          </cell>
        </row>
        <row r="15">
          <cell r="A15">
            <v>9</v>
          </cell>
          <cell r="B15" t="str">
            <v>A-14</v>
          </cell>
          <cell r="C15" t="str">
            <v>F2</v>
          </cell>
          <cell r="D15">
            <v>1</v>
          </cell>
          <cell r="E15">
            <v>3.2</v>
          </cell>
        </row>
        <row r="16">
          <cell r="A16">
            <v>10</v>
          </cell>
          <cell r="B16" t="str">
            <v>A-15</v>
          </cell>
          <cell r="C16" t="str">
            <v>F2</v>
          </cell>
          <cell r="D16">
            <v>1</v>
          </cell>
          <cell r="E16">
            <v>3.2</v>
          </cell>
        </row>
        <row r="17">
          <cell r="A17">
            <v>11</v>
          </cell>
          <cell r="B17" t="str">
            <v>A-18</v>
          </cell>
          <cell r="C17" t="str">
            <v>F3</v>
          </cell>
          <cell r="D17">
            <v>1</v>
          </cell>
          <cell r="E17">
            <v>3.7</v>
          </cell>
        </row>
        <row r="18">
          <cell r="A18">
            <v>12</v>
          </cell>
          <cell r="B18" t="str">
            <v>A-19</v>
          </cell>
          <cell r="C18" t="str">
            <v>F7</v>
          </cell>
          <cell r="D18">
            <v>1</v>
          </cell>
          <cell r="E18">
            <v>2.2000000000000002</v>
          </cell>
        </row>
        <row r="19">
          <cell r="A19">
            <v>13</v>
          </cell>
          <cell r="B19" t="str">
            <v>A-20</v>
          </cell>
          <cell r="C19" t="str">
            <v>F3</v>
          </cell>
          <cell r="D19">
            <v>1</v>
          </cell>
          <cell r="E19">
            <v>3.7</v>
          </cell>
        </row>
        <row r="20">
          <cell r="A20">
            <v>14</v>
          </cell>
          <cell r="B20" t="str">
            <v>A-22</v>
          </cell>
          <cell r="C20" t="str">
            <v>F2</v>
          </cell>
          <cell r="D20">
            <v>1</v>
          </cell>
          <cell r="E20">
            <v>3.2</v>
          </cell>
        </row>
        <row r="21">
          <cell r="A21">
            <v>15</v>
          </cell>
          <cell r="B21" t="str">
            <v>B-21</v>
          </cell>
          <cell r="C21" t="str">
            <v>F7</v>
          </cell>
          <cell r="D21">
            <v>1</v>
          </cell>
          <cell r="E21">
            <v>2.2000000000000002</v>
          </cell>
        </row>
        <row r="22">
          <cell r="A22">
            <v>16</v>
          </cell>
          <cell r="B22" t="str">
            <v>B-C-20</v>
          </cell>
          <cell r="C22" t="str">
            <v>F6</v>
          </cell>
          <cell r="D22">
            <v>1</v>
          </cell>
          <cell r="E22">
            <v>2.4500000000000002</v>
          </cell>
        </row>
        <row r="23">
          <cell r="A23">
            <v>17</v>
          </cell>
          <cell r="B23" t="str">
            <v>F-20</v>
          </cell>
          <cell r="C23" t="str">
            <v>F6</v>
          </cell>
          <cell r="D23">
            <v>1</v>
          </cell>
          <cell r="E23">
            <v>2.4500000000000002</v>
          </cell>
        </row>
        <row r="24">
          <cell r="A24">
            <v>18</v>
          </cell>
          <cell r="B24" t="str">
            <v>G-1</v>
          </cell>
          <cell r="C24" t="str">
            <v>F4</v>
          </cell>
          <cell r="D24">
            <v>1</v>
          </cell>
          <cell r="E24">
            <v>3.2</v>
          </cell>
        </row>
        <row r="25">
          <cell r="A25">
            <v>19</v>
          </cell>
          <cell r="B25" t="str">
            <v>G-2</v>
          </cell>
          <cell r="C25" t="str">
            <v>F5</v>
          </cell>
          <cell r="D25">
            <v>1</v>
          </cell>
          <cell r="E25">
            <v>3.2</v>
          </cell>
        </row>
        <row r="26">
          <cell r="A26">
            <v>20</v>
          </cell>
          <cell r="B26" t="str">
            <v>G-4</v>
          </cell>
          <cell r="C26" t="str">
            <v>F1</v>
          </cell>
          <cell r="D26">
            <v>1</v>
          </cell>
          <cell r="E26">
            <v>4.2</v>
          </cell>
        </row>
        <row r="27">
          <cell r="A27">
            <v>21</v>
          </cell>
          <cell r="B27" t="str">
            <v>G-6</v>
          </cell>
          <cell r="C27" t="str">
            <v>F1</v>
          </cell>
          <cell r="D27">
            <v>1</v>
          </cell>
          <cell r="E27">
            <v>4.2</v>
          </cell>
        </row>
        <row r="28">
          <cell r="A28">
            <v>22</v>
          </cell>
          <cell r="B28" t="str">
            <v>G-8</v>
          </cell>
          <cell r="C28" t="str">
            <v>F1</v>
          </cell>
          <cell r="D28">
            <v>1</v>
          </cell>
          <cell r="E28">
            <v>4.2</v>
          </cell>
        </row>
        <row r="29">
          <cell r="A29">
            <v>23</v>
          </cell>
          <cell r="B29" t="str">
            <v>G-9</v>
          </cell>
          <cell r="C29" t="str">
            <v>F5</v>
          </cell>
          <cell r="D29">
            <v>1</v>
          </cell>
          <cell r="E29">
            <v>3.2</v>
          </cell>
        </row>
        <row r="30">
          <cell r="A30">
            <v>24</v>
          </cell>
          <cell r="B30" t="str">
            <v>G-10</v>
          </cell>
          <cell r="C30" t="str">
            <v>F5</v>
          </cell>
          <cell r="D30">
            <v>1</v>
          </cell>
          <cell r="E30">
            <v>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refreshError="1"/>
      <sheetData sheetId="175" refreshError="1"/>
      <sheetData sheetId="176"/>
      <sheetData sheetId="177" refreshError="1"/>
      <sheetData sheetId="178" refreshError="1"/>
      <sheetData sheetId="179" refreshError="1"/>
      <sheetData sheetId="180" refreshError="1"/>
      <sheetData sheetId="18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Cabletray &amp; Ceiling Race way"/>
      <sheetName val="BACKUP QTY"/>
      <sheetName val="Cable Sizing"/>
      <sheetName val="Backup"/>
    </sheetNames>
    <sheetDataSet>
      <sheetData sheetId="0" refreshError="1"/>
      <sheetData sheetId="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tage Drop"/>
      <sheetName val="Cable Detail"/>
      <sheetName val="Sheet2"/>
    </sheetNames>
    <sheetDataSet>
      <sheetData sheetId="0" refreshError="1"/>
      <sheetData sheetId="1" refreshError="1">
        <row r="2">
          <cell r="L2" t="str">
            <v>ALU</v>
          </cell>
        </row>
        <row r="3">
          <cell r="L3" t="str">
            <v>CU</v>
          </cell>
        </row>
        <row r="5">
          <cell r="B5" t="str">
            <v>1cX4Sq.mm LT PVC (Up to 1.1KV)</v>
          </cell>
          <cell r="C5">
            <v>8.8000000000000007</v>
          </cell>
          <cell r="D5">
            <v>0.158</v>
          </cell>
          <cell r="E5">
            <v>5.52</v>
          </cell>
          <cell r="F5">
            <v>1.5800000000000002E-2</v>
          </cell>
          <cell r="G5">
            <v>32</v>
          </cell>
          <cell r="H5">
            <v>43</v>
          </cell>
          <cell r="I5">
            <v>36</v>
          </cell>
          <cell r="J5">
            <v>46</v>
          </cell>
        </row>
        <row r="6">
          <cell r="B6" t="str">
            <v>1cX6Sq.mm LT PVC (Up to 1.1KV)</v>
          </cell>
          <cell r="C6">
            <v>5.53</v>
          </cell>
          <cell r="D6">
            <v>0.14799999999999999</v>
          </cell>
          <cell r="E6">
            <v>3.69</v>
          </cell>
          <cell r="F6">
            <v>0.14799999999999999</v>
          </cell>
          <cell r="G6">
            <v>41</v>
          </cell>
          <cell r="H6">
            <v>54</v>
          </cell>
          <cell r="I6">
            <v>44</v>
          </cell>
          <cell r="J6">
            <v>57</v>
          </cell>
        </row>
        <row r="7">
          <cell r="B7" t="str">
            <v>1cX10Sq.mm LT PVC (Up to 1.1KV)</v>
          </cell>
          <cell r="C7">
            <v>3.7</v>
          </cell>
          <cell r="D7">
            <v>0.13800000000000001</v>
          </cell>
          <cell r="E7">
            <v>2.19</v>
          </cell>
          <cell r="F7">
            <v>0.13800000000000001</v>
          </cell>
          <cell r="G7">
            <v>56</v>
          </cell>
          <cell r="H7">
            <v>72</v>
          </cell>
          <cell r="I7">
            <v>59</v>
          </cell>
          <cell r="J7">
            <v>75</v>
          </cell>
        </row>
        <row r="8">
          <cell r="B8" t="str">
            <v>1cX16Sq.mm LT PVC (Up to 1.1KV)</v>
          </cell>
          <cell r="C8">
            <v>2.29</v>
          </cell>
          <cell r="D8">
            <v>0.128</v>
          </cell>
          <cell r="E8">
            <v>1.38</v>
          </cell>
          <cell r="F8">
            <v>0.128</v>
          </cell>
          <cell r="G8">
            <v>72</v>
          </cell>
          <cell r="H8">
            <v>92</v>
          </cell>
          <cell r="I8">
            <v>75</v>
          </cell>
          <cell r="J8">
            <v>94</v>
          </cell>
        </row>
        <row r="9">
          <cell r="B9" t="str">
            <v>1cX25Sq.mm LT PVC (Up to 1.1KV)</v>
          </cell>
          <cell r="C9">
            <v>1.44</v>
          </cell>
          <cell r="D9">
            <v>0.12</v>
          </cell>
          <cell r="E9">
            <v>0.87</v>
          </cell>
          <cell r="F9">
            <v>0.12</v>
          </cell>
          <cell r="G9">
            <v>99</v>
          </cell>
          <cell r="H9">
            <v>125</v>
          </cell>
          <cell r="I9">
            <v>97</v>
          </cell>
          <cell r="J9">
            <v>125</v>
          </cell>
        </row>
        <row r="10">
          <cell r="B10" t="str">
            <v>1cX35Sq.mm LT PVC (Up to 1.1KV)</v>
          </cell>
          <cell r="C10">
            <v>1.04</v>
          </cell>
          <cell r="D10">
            <v>0.114</v>
          </cell>
          <cell r="E10">
            <v>0.627</v>
          </cell>
          <cell r="F10">
            <v>0.114</v>
          </cell>
          <cell r="G10">
            <v>120</v>
          </cell>
          <cell r="H10">
            <v>155</v>
          </cell>
          <cell r="I10">
            <v>120</v>
          </cell>
          <cell r="J10">
            <v>150</v>
          </cell>
        </row>
        <row r="11">
          <cell r="B11" t="str">
            <v>1cX50Sq.mm LT PVC (Up to 1.1KV)</v>
          </cell>
          <cell r="C11">
            <v>0.77</v>
          </cell>
          <cell r="D11">
            <v>0.11</v>
          </cell>
          <cell r="E11">
            <v>0.46300000000000002</v>
          </cell>
          <cell r="F11">
            <v>0.11</v>
          </cell>
          <cell r="G11">
            <v>150</v>
          </cell>
          <cell r="H11">
            <v>190</v>
          </cell>
          <cell r="I11">
            <v>145</v>
          </cell>
          <cell r="J11">
            <v>180</v>
          </cell>
        </row>
        <row r="12">
          <cell r="B12" t="str">
            <v>1cX70Sq.mm LT PVC (Up to 1.1KV)</v>
          </cell>
          <cell r="C12">
            <v>0.53</v>
          </cell>
          <cell r="D12">
            <v>0.10299999999999999</v>
          </cell>
          <cell r="E12">
            <v>0.32100000000000001</v>
          </cell>
          <cell r="F12">
            <v>0.10299999999999999</v>
          </cell>
          <cell r="G12">
            <v>185</v>
          </cell>
          <cell r="H12">
            <v>235</v>
          </cell>
          <cell r="I12">
            <v>175</v>
          </cell>
          <cell r="J12">
            <v>220</v>
          </cell>
        </row>
        <row r="13">
          <cell r="B13" t="str">
            <v>1cX95Sq.mm LT PVC (Up to 1.1KV)</v>
          </cell>
          <cell r="C13">
            <v>0.38</v>
          </cell>
          <cell r="D13">
            <v>0.10100000000000001</v>
          </cell>
          <cell r="E13">
            <v>0.23100000000000001</v>
          </cell>
          <cell r="F13">
            <v>0.10100000000000001</v>
          </cell>
          <cell r="G13">
            <v>215</v>
          </cell>
          <cell r="H13">
            <v>275</v>
          </cell>
          <cell r="I13">
            <v>210</v>
          </cell>
          <cell r="J13">
            <v>265</v>
          </cell>
        </row>
        <row r="14">
          <cell r="B14" t="str">
            <v>1cX120Sq.mm LT PVC (Up to 1.1KV)</v>
          </cell>
          <cell r="C14">
            <v>0.3</v>
          </cell>
          <cell r="D14">
            <v>9.6000000000000002E-2</v>
          </cell>
          <cell r="E14">
            <v>0.184</v>
          </cell>
          <cell r="F14">
            <v>9.6000000000000002E-2</v>
          </cell>
          <cell r="G14">
            <v>240</v>
          </cell>
          <cell r="H14">
            <v>310</v>
          </cell>
          <cell r="I14">
            <v>240</v>
          </cell>
          <cell r="J14">
            <v>300</v>
          </cell>
        </row>
        <row r="15">
          <cell r="B15" t="str">
            <v>1cX150  Sq.mm LT PVC (Up to 1.1KV)</v>
          </cell>
          <cell r="C15">
            <v>0.25</v>
          </cell>
          <cell r="D15">
            <v>9.4E-2</v>
          </cell>
          <cell r="E15">
            <v>0.14899999999999999</v>
          </cell>
          <cell r="F15">
            <v>9.4E-2</v>
          </cell>
          <cell r="G15">
            <v>270</v>
          </cell>
          <cell r="H15">
            <v>345</v>
          </cell>
          <cell r="I15">
            <v>270</v>
          </cell>
          <cell r="J15">
            <v>340</v>
          </cell>
        </row>
        <row r="16">
          <cell r="B16" t="str">
            <v>1cX185  Sq.mm LT PVC (Up to 1.1KV)</v>
          </cell>
          <cell r="C16">
            <v>0.2</v>
          </cell>
          <cell r="D16">
            <v>9.1999999999999998E-2</v>
          </cell>
          <cell r="E16">
            <v>0.12</v>
          </cell>
          <cell r="F16">
            <v>9.1999999999999998E-2</v>
          </cell>
          <cell r="G16">
            <v>305</v>
          </cell>
          <cell r="H16">
            <v>390</v>
          </cell>
          <cell r="I16">
            <v>305</v>
          </cell>
          <cell r="J16">
            <v>380</v>
          </cell>
        </row>
        <row r="17">
          <cell r="B17" t="str">
            <v>1cX240  Sq.mm LT PVC (Up to 1.1KV)</v>
          </cell>
          <cell r="C17">
            <v>0.15</v>
          </cell>
          <cell r="D17">
            <v>0.09</v>
          </cell>
          <cell r="E17">
            <v>9.0999999999999998E-2</v>
          </cell>
          <cell r="F17">
            <v>0.09</v>
          </cell>
          <cell r="G17">
            <v>350</v>
          </cell>
          <cell r="H17">
            <v>445</v>
          </cell>
          <cell r="I17">
            <v>335</v>
          </cell>
          <cell r="J17">
            <v>420</v>
          </cell>
        </row>
        <row r="18">
          <cell r="B18" t="str">
            <v>1cX300  Sq.mm LT PVC (Up to 1.1KV)</v>
          </cell>
          <cell r="C18">
            <v>0.12</v>
          </cell>
          <cell r="D18">
            <v>8.7999999999999995E-2</v>
          </cell>
          <cell r="E18">
            <v>7.3999999999999996E-2</v>
          </cell>
          <cell r="F18">
            <v>8.7999999999999995E-2</v>
          </cell>
          <cell r="G18">
            <v>395</v>
          </cell>
          <cell r="H18">
            <v>500</v>
          </cell>
          <cell r="I18">
            <v>370</v>
          </cell>
          <cell r="J18">
            <v>465</v>
          </cell>
        </row>
        <row r="19">
          <cell r="B19" t="str">
            <v>1cX400  Sq.mm LT PVC (Up to 1.1KV)</v>
          </cell>
          <cell r="C19">
            <v>9.4E-2</v>
          </cell>
          <cell r="D19">
            <v>8.7999999999999995E-2</v>
          </cell>
          <cell r="E19">
            <v>5.8999999999999997E-2</v>
          </cell>
          <cell r="F19">
            <v>8.7999999999999995E-2</v>
          </cell>
          <cell r="G19">
            <v>455</v>
          </cell>
          <cell r="H19">
            <v>570</v>
          </cell>
          <cell r="I19">
            <v>410</v>
          </cell>
          <cell r="J19">
            <v>500</v>
          </cell>
        </row>
        <row r="20">
          <cell r="B20" t="str">
            <v>1cX 500  Sq.mm LT PVC (Up to 1.1KV)</v>
          </cell>
          <cell r="C20">
            <v>7.2599999999999998E-2</v>
          </cell>
          <cell r="D20">
            <v>8.6999999999999994E-2</v>
          </cell>
          <cell r="E20">
            <v>4.5999999999999999E-2</v>
          </cell>
          <cell r="F20">
            <v>8.6999999999999994E-2</v>
          </cell>
          <cell r="G20">
            <v>490</v>
          </cell>
          <cell r="H20">
            <v>610</v>
          </cell>
          <cell r="I20">
            <v>435</v>
          </cell>
          <cell r="J20">
            <v>540</v>
          </cell>
        </row>
        <row r="21">
          <cell r="B21" t="str">
            <v>1cX 630  Sq.mm LT PVC (Up to 1.1KV)</v>
          </cell>
          <cell r="C21">
            <v>5.6300000000000003E-2</v>
          </cell>
          <cell r="D21">
            <v>8.5999999999999993E-2</v>
          </cell>
          <cell r="E21">
            <v>3.6999999999999998E-2</v>
          </cell>
          <cell r="F21">
            <v>8.5999999999999993E-2</v>
          </cell>
          <cell r="G21">
            <v>560</v>
          </cell>
          <cell r="H21">
            <v>680</v>
          </cell>
          <cell r="I21">
            <v>485</v>
          </cell>
          <cell r="J21">
            <v>590</v>
          </cell>
        </row>
        <row r="22">
          <cell r="B22" t="str">
            <v>1cX800  Sq.mm LT PVC (Up to 1.1KV)</v>
          </cell>
          <cell r="C22">
            <v>4.3999999999999997E-2</v>
          </cell>
          <cell r="D22">
            <v>8.3000000000000004E-2</v>
          </cell>
          <cell r="E22">
            <v>3.1E-2</v>
          </cell>
          <cell r="F22">
            <v>8.3000000000000004E-2</v>
          </cell>
          <cell r="G22">
            <v>640</v>
          </cell>
          <cell r="H22">
            <v>766</v>
          </cell>
          <cell r="I22">
            <v>525</v>
          </cell>
          <cell r="J22">
            <v>664</v>
          </cell>
        </row>
        <row r="23">
          <cell r="B23" t="str">
            <v>1cX1000  Sq.mm LT PVC (Up to 1.1KV)</v>
          </cell>
          <cell r="C23">
            <v>3.49E-2</v>
          </cell>
          <cell r="D23">
            <v>8.2000000000000003E-2</v>
          </cell>
          <cell r="E23">
            <v>2.7E-2</v>
          </cell>
          <cell r="F23">
            <v>8.2000000000000003E-2</v>
          </cell>
          <cell r="G23">
            <v>740</v>
          </cell>
          <cell r="H23">
            <v>856</v>
          </cell>
          <cell r="I23">
            <v>570</v>
          </cell>
          <cell r="J23">
            <v>733</v>
          </cell>
        </row>
        <row r="24">
          <cell r="B24" t="str">
            <v>2cX1.5Sq.mm LT PVC (Up to 1.1KV)</v>
          </cell>
          <cell r="C24">
            <v>21.72</v>
          </cell>
          <cell r="D24">
            <v>0.126</v>
          </cell>
          <cell r="E24">
            <v>14.5</v>
          </cell>
          <cell r="F24">
            <v>0.126</v>
          </cell>
          <cell r="G24">
            <v>16</v>
          </cell>
          <cell r="H24">
            <v>20</v>
          </cell>
          <cell r="I24">
            <v>18</v>
          </cell>
          <cell r="J24">
            <v>23</v>
          </cell>
        </row>
        <row r="25">
          <cell r="B25" t="str">
            <v>2cX2.5Sq.mm LT PVC (Up to 1.1KV)</v>
          </cell>
          <cell r="C25">
            <v>14.52</v>
          </cell>
          <cell r="D25">
            <v>0.11899999999999999</v>
          </cell>
          <cell r="E25">
            <v>8.8699999999999992</v>
          </cell>
          <cell r="F25">
            <v>0.11899999999999999</v>
          </cell>
          <cell r="G25">
            <v>21</v>
          </cell>
          <cell r="H25">
            <v>27</v>
          </cell>
          <cell r="I25">
            <v>25</v>
          </cell>
          <cell r="J25">
            <v>32</v>
          </cell>
        </row>
        <row r="26">
          <cell r="B26" t="str">
            <v>2cX4Sq.mm LT PVC (Up to 1.1KV)</v>
          </cell>
          <cell r="C26">
            <v>8.89</v>
          </cell>
          <cell r="D26">
            <v>0.11600000000000001</v>
          </cell>
          <cell r="E26">
            <v>5.52</v>
          </cell>
          <cell r="F26">
            <v>0.11600000000000001</v>
          </cell>
          <cell r="G26">
            <v>27</v>
          </cell>
          <cell r="H26">
            <v>35</v>
          </cell>
          <cell r="I26">
            <v>32</v>
          </cell>
          <cell r="J26">
            <v>41</v>
          </cell>
        </row>
        <row r="27">
          <cell r="B27" t="str">
            <v xml:space="preserve"> 2cX 6  Sq.mm LT PVC (Up to 1.1KV)</v>
          </cell>
          <cell r="C27">
            <v>5.53</v>
          </cell>
          <cell r="D27">
            <v>0.11</v>
          </cell>
          <cell r="E27">
            <v>3.69</v>
          </cell>
          <cell r="F27">
            <v>0.11</v>
          </cell>
          <cell r="G27">
            <v>35</v>
          </cell>
          <cell r="H27">
            <v>45</v>
          </cell>
          <cell r="I27">
            <v>40</v>
          </cell>
          <cell r="J27">
            <v>50</v>
          </cell>
        </row>
        <row r="28">
          <cell r="B28" t="str">
            <v>2cX10  Sq.mm LT PVC (Up to 1.1KV)</v>
          </cell>
          <cell r="C28">
            <v>3.7</v>
          </cell>
          <cell r="D28">
            <v>0.1</v>
          </cell>
          <cell r="E28">
            <v>2.19</v>
          </cell>
          <cell r="F28">
            <v>0.1</v>
          </cell>
          <cell r="G28">
            <v>47</v>
          </cell>
          <cell r="H28">
            <v>60</v>
          </cell>
          <cell r="I28">
            <v>55</v>
          </cell>
          <cell r="J28">
            <v>70</v>
          </cell>
        </row>
        <row r="29">
          <cell r="B29" t="str">
            <v>2cX16  Sq.mm LT PVC (Up to 1.1KV)</v>
          </cell>
          <cell r="C29">
            <v>2.29</v>
          </cell>
          <cell r="D29">
            <v>9.7000000000000003E-2</v>
          </cell>
          <cell r="E29">
            <v>1.38</v>
          </cell>
          <cell r="F29">
            <v>9.7000000000000003E-2</v>
          </cell>
          <cell r="G29">
            <v>59</v>
          </cell>
          <cell r="H29">
            <v>78</v>
          </cell>
          <cell r="I29">
            <v>70</v>
          </cell>
          <cell r="J29">
            <v>90</v>
          </cell>
        </row>
        <row r="30">
          <cell r="B30" t="str">
            <v>2cX25  Sq.mm LT PVC (Up to 1.1KV)</v>
          </cell>
          <cell r="C30">
            <v>1.44</v>
          </cell>
          <cell r="D30">
            <v>9.7000000000000003E-2</v>
          </cell>
          <cell r="E30">
            <v>0.87</v>
          </cell>
          <cell r="F30">
            <v>9.7000000000000003E-2</v>
          </cell>
          <cell r="G30">
            <v>78</v>
          </cell>
          <cell r="H30">
            <v>105</v>
          </cell>
          <cell r="I30">
            <v>90</v>
          </cell>
          <cell r="J30">
            <v>115</v>
          </cell>
        </row>
        <row r="31">
          <cell r="B31" t="str">
            <v>2cX35  Sq.mm LT PVC (Up to 1.1KV)</v>
          </cell>
          <cell r="C31">
            <v>1.04</v>
          </cell>
          <cell r="D31">
            <v>9.7000000000000003E-2</v>
          </cell>
          <cell r="E31">
            <v>0.627</v>
          </cell>
          <cell r="F31">
            <v>9.7000000000000003E-2</v>
          </cell>
          <cell r="G31">
            <v>99</v>
          </cell>
          <cell r="H31">
            <v>125</v>
          </cell>
          <cell r="I31">
            <v>110</v>
          </cell>
          <cell r="J31">
            <v>140</v>
          </cell>
        </row>
        <row r="32">
          <cell r="B32" t="str">
            <v>2cX50  Sq.mm LT PVC (Up to 1.1KV)</v>
          </cell>
          <cell r="C32">
            <v>0.77</v>
          </cell>
          <cell r="D32">
            <v>9.4E-2</v>
          </cell>
          <cell r="E32">
            <v>0.46300000000000002</v>
          </cell>
          <cell r="F32">
            <v>9.4E-2</v>
          </cell>
          <cell r="G32">
            <v>125</v>
          </cell>
          <cell r="H32">
            <v>155</v>
          </cell>
          <cell r="I32">
            <v>135</v>
          </cell>
          <cell r="J32">
            <v>165</v>
          </cell>
        </row>
        <row r="33">
          <cell r="B33" t="str">
            <v>2cX70  Sq.mm LT PVC (Up to 1.1KV)</v>
          </cell>
          <cell r="C33">
            <v>0.53</v>
          </cell>
          <cell r="D33">
            <v>0.09</v>
          </cell>
          <cell r="E33">
            <v>0.32100000000000001</v>
          </cell>
          <cell r="F33">
            <v>0.09</v>
          </cell>
          <cell r="G33">
            <v>150</v>
          </cell>
          <cell r="H33">
            <v>195</v>
          </cell>
          <cell r="I33">
            <v>160</v>
          </cell>
          <cell r="J33">
            <v>205</v>
          </cell>
        </row>
        <row r="34">
          <cell r="B34" t="str">
            <v>2cX95  Sq.mm LT PVC (Up to 1.1KV)</v>
          </cell>
          <cell r="C34">
            <v>0.38</v>
          </cell>
          <cell r="D34">
            <v>0.09</v>
          </cell>
          <cell r="E34">
            <v>0.23100000000000001</v>
          </cell>
          <cell r="F34">
            <v>0.9</v>
          </cell>
          <cell r="G34">
            <v>185</v>
          </cell>
          <cell r="H34">
            <v>230</v>
          </cell>
          <cell r="I34">
            <v>190</v>
          </cell>
          <cell r="J34">
            <v>240</v>
          </cell>
        </row>
        <row r="35">
          <cell r="B35" t="str">
            <v>2cX120  Sq.mm LT PVC (Up to 1.1KV)</v>
          </cell>
          <cell r="C35">
            <v>0.3</v>
          </cell>
          <cell r="D35">
            <v>8.6999999999999994E-2</v>
          </cell>
          <cell r="E35">
            <v>0.184</v>
          </cell>
          <cell r="F35">
            <v>8.6999999999999994E-2</v>
          </cell>
          <cell r="G35">
            <v>210</v>
          </cell>
          <cell r="H35">
            <v>265</v>
          </cell>
          <cell r="I35">
            <v>210</v>
          </cell>
          <cell r="J35">
            <v>275</v>
          </cell>
        </row>
        <row r="36">
          <cell r="B36" t="str">
            <v>2cX150  Sq.mm LT PVC (Up to 1.1KV)</v>
          </cell>
          <cell r="C36">
            <v>0.25</v>
          </cell>
          <cell r="D36">
            <v>8.6999999999999994E-2</v>
          </cell>
          <cell r="E36">
            <v>0.14899999999999999</v>
          </cell>
          <cell r="F36">
            <v>8.6999999999999994E-2</v>
          </cell>
          <cell r="G36">
            <v>240</v>
          </cell>
          <cell r="H36">
            <v>305</v>
          </cell>
          <cell r="I36">
            <v>240</v>
          </cell>
          <cell r="J36">
            <v>310</v>
          </cell>
        </row>
        <row r="37">
          <cell r="B37" t="str">
            <v>2cX185  Sq.mm LT PVC (Up to 1.1KV)</v>
          </cell>
          <cell r="C37">
            <v>0.2</v>
          </cell>
          <cell r="D37">
            <v>8.6999999999999994E-2</v>
          </cell>
          <cell r="E37">
            <v>0.12</v>
          </cell>
          <cell r="F37">
            <v>8.6999999999999994E-2</v>
          </cell>
          <cell r="G37">
            <v>275</v>
          </cell>
          <cell r="H37">
            <v>350</v>
          </cell>
          <cell r="I37">
            <v>275</v>
          </cell>
          <cell r="J37">
            <v>350</v>
          </cell>
        </row>
        <row r="38">
          <cell r="B38" t="str">
            <v>2cX240  Sq.mm LT PVC (Up to 1.1KV)</v>
          </cell>
          <cell r="C38">
            <v>0.15</v>
          </cell>
          <cell r="D38">
            <v>8.6999999999999994E-2</v>
          </cell>
          <cell r="E38">
            <v>9.0999999999999998E-2</v>
          </cell>
          <cell r="F38">
            <v>8.6999999999999994E-2</v>
          </cell>
          <cell r="G38">
            <v>325</v>
          </cell>
          <cell r="H38">
            <v>410</v>
          </cell>
          <cell r="I38">
            <v>320</v>
          </cell>
          <cell r="J38">
            <v>405</v>
          </cell>
        </row>
        <row r="39">
          <cell r="B39" t="str">
            <v>2cX300  Sq.mm LT PVC (Up to 1.1KV)</v>
          </cell>
          <cell r="C39">
            <v>0.12</v>
          </cell>
          <cell r="D39">
            <v>8.5999999999999993E-2</v>
          </cell>
          <cell r="E39">
            <v>7.2999999999999995E-2</v>
          </cell>
          <cell r="F39">
            <v>8.5999999999999993E-2</v>
          </cell>
          <cell r="G39">
            <v>365</v>
          </cell>
          <cell r="H39">
            <v>465</v>
          </cell>
          <cell r="I39">
            <v>355</v>
          </cell>
          <cell r="J39">
            <v>450</v>
          </cell>
        </row>
        <row r="40">
          <cell r="B40" t="str">
            <v>2cX400  Sq.mm LT PVC (Up to 1.1KV)</v>
          </cell>
          <cell r="C40">
            <v>0.09</v>
          </cell>
          <cell r="D40">
            <v>8.5999999999999993E-2</v>
          </cell>
          <cell r="E40">
            <v>5.8999999999999997E-2</v>
          </cell>
          <cell r="F40">
            <v>8.5999999999999993E-2</v>
          </cell>
          <cell r="G40">
            <v>420</v>
          </cell>
          <cell r="H40">
            <v>530</v>
          </cell>
          <cell r="I40">
            <v>385</v>
          </cell>
          <cell r="J40">
            <v>490</v>
          </cell>
        </row>
        <row r="41">
          <cell r="B41" t="str">
            <v>3cX1.5Sq.mm LT PVC (Up to 1.1KV)</v>
          </cell>
          <cell r="C41">
            <v>21.72</v>
          </cell>
          <cell r="D41">
            <v>0.126</v>
          </cell>
          <cell r="E41">
            <v>14.5</v>
          </cell>
          <cell r="F41">
            <v>0.126</v>
          </cell>
          <cell r="G41">
            <v>13</v>
          </cell>
          <cell r="H41">
            <v>17</v>
          </cell>
          <cell r="I41">
            <v>16</v>
          </cell>
          <cell r="J41">
            <v>21</v>
          </cell>
        </row>
        <row r="42">
          <cell r="B42" t="str">
            <v>3cX2.5Sq.mm LT PVC (Up to 1.1KV)</v>
          </cell>
          <cell r="C42">
            <v>14.52</v>
          </cell>
          <cell r="D42">
            <v>0.11899999999999999</v>
          </cell>
          <cell r="E42">
            <v>8.8699999999999992</v>
          </cell>
          <cell r="F42">
            <v>0.11899999999999999</v>
          </cell>
          <cell r="G42">
            <v>18</v>
          </cell>
          <cell r="H42">
            <v>24</v>
          </cell>
          <cell r="I42">
            <v>21</v>
          </cell>
          <cell r="J42">
            <v>27</v>
          </cell>
        </row>
        <row r="43">
          <cell r="B43" t="str">
            <v>3cX4Sq.mm LT PVC (Up to 1.1KV)</v>
          </cell>
          <cell r="C43">
            <v>8.89</v>
          </cell>
          <cell r="D43">
            <v>0.11600000000000001</v>
          </cell>
          <cell r="E43">
            <v>5.52</v>
          </cell>
          <cell r="F43">
            <v>0.11600000000000001</v>
          </cell>
          <cell r="G43" t="str">
            <v xml:space="preserve"> 23  </v>
          </cell>
          <cell r="H43" t="str">
            <v xml:space="preserve"> 30  </v>
          </cell>
          <cell r="I43" t="str">
            <v xml:space="preserve"> 28  </v>
          </cell>
          <cell r="J43" t="str">
            <v xml:space="preserve"> 36  </v>
          </cell>
        </row>
        <row r="44">
          <cell r="B44" t="str">
            <v>3cX 6  Sq.mm LT PVC (Up to 1.1KV)</v>
          </cell>
          <cell r="C44">
            <v>5.53</v>
          </cell>
          <cell r="D44">
            <v>0.11</v>
          </cell>
          <cell r="E44">
            <v>3.69</v>
          </cell>
          <cell r="F44">
            <v>0.11</v>
          </cell>
          <cell r="G44" t="str">
            <v xml:space="preserve"> 30  </v>
          </cell>
          <cell r="H44" t="str">
            <v xml:space="preserve"> 39  </v>
          </cell>
          <cell r="I44" t="str">
            <v xml:space="preserve"> 35  </v>
          </cell>
          <cell r="J44" t="str">
            <v xml:space="preserve"> 45  </v>
          </cell>
        </row>
        <row r="45">
          <cell r="B45" t="str">
            <v>3cX 10  Sq.mm LT PVC (Up to 1.1KV)</v>
          </cell>
          <cell r="C45">
            <v>3.7</v>
          </cell>
          <cell r="D45">
            <v>0.1</v>
          </cell>
          <cell r="E45">
            <v>2.19</v>
          </cell>
          <cell r="F45">
            <v>0.1</v>
          </cell>
          <cell r="G45" t="str">
            <v xml:space="preserve"> 40  </v>
          </cell>
          <cell r="H45" t="str">
            <v xml:space="preserve"> 52  </v>
          </cell>
          <cell r="I45" t="str">
            <v xml:space="preserve"> 46  </v>
          </cell>
          <cell r="J45" t="str">
            <v xml:space="preserve"> 60  </v>
          </cell>
        </row>
        <row r="46">
          <cell r="B46" t="str">
            <v>3cX 16  Sq.mm LT PVC (Up to 1.1KV)</v>
          </cell>
          <cell r="C46">
            <v>2.29</v>
          </cell>
          <cell r="D46">
            <v>9.7000000000000003E-2</v>
          </cell>
          <cell r="E46">
            <v>1.38</v>
          </cell>
          <cell r="F46">
            <v>9.7000000000000003E-2</v>
          </cell>
          <cell r="G46" t="str">
            <v xml:space="preserve"> 51  </v>
          </cell>
          <cell r="H46" t="str">
            <v xml:space="preserve"> 66  </v>
          </cell>
          <cell r="I46" t="str">
            <v xml:space="preserve"> 60  </v>
          </cell>
          <cell r="J46" t="str">
            <v xml:space="preserve"> 77  </v>
          </cell>
        </row>
        <row r="47">
          <cell r="B47" t="str">
            <v>3cX 25  Sq.mm LT PVC (Up to 1.1KV)</v>
          </cell>
          <cell r="C47">
            <v>1.44</v>
          </cell>
          <cell r="D47">
            <v>9.7000000000000003E-2</v>
          </cell>
          <cell r="E47">
            <v>0.87</v>
          </cell>
          <cell r="F47">
            <v>9.7000000000000003E-2</v>
          </cell>
          <cell r="G47" t="str">
            <v xml:space="preserve"> 70  </v>
          </cell>
          <cell r="H47" t="str">
            <v xml:space="preserve"> 90  </v>
          </cell>
          <cell r="I47" t="str">
            <v xml:space="preserve"> 76  </v>
          </cell>
          <cell r="J47" t="str">
            <v xml:space="preserve"> 99  </v>
          </cell>
        </row>
        <row r="48">
          <cell r="B48" t="str">
            <v>3cX 35  Sq.mm LT PVC (Up to 1.1KV)</v>
          </cell>
          <cell r="C48">
            <v>1.04</v>
          </cell>
          <cell r="D48">
            <v>9.7000000000000003E-2</v>
          </cell>
          <cell r="E48">
            <v>0.627</v>
          </cell>
          <cell r="F48">
            <v>9.7000000000000003E-2</v>
          </cell>
          <cell r="G48" t="str">
            <v xml:space="preserve"> 86  </v>
          </cell>
          <cell r="H48" t="str">
            <v xml:space="preserve"> 110  </v>
          </cell>
          <cell r="I48" t="str">
            <v xml:space="preserve"> 92  </v>
          </cell>
          <cell r="J48" t="str">
            <v xml:space="preserve"> 120  </v>
          </cell>
        </row>
        <row r="49">
          <cell r="B49" t="str">
            <v>3cX 50  Sq.mm LT PVC (Up to 1.1KV)</v>
          </cell>
          <cell r="C49">
            <v>0.77</v>
          </cell>
          <cell r="D49">
            <v>9.4E-2</v>
          </cell>
          <cell r="E49">
            <v>0.46300000000000002</v>
          </cell>
          <cell r="F49">
            <v>9.4E-2</v>
          </cell>
          <cell r="G49" t="str">
            <v xml:space="preserve"> 105  </v>
          </cell>
          <cell r="H49" t="str">
            <v xml:space="preserve"> 135  </v>
          </cell>
          <cell r="I49" t="str">
            <v xml:space="preserve"> 110  </v>
          </cell>
          <cell r="J49" t="str">
            <v xml:space="preserve"> 145  </v>
          </cell>
        </row>
        <row r="50">
          <cell r="B50" t="str">
            <v>3cX 70  Sq.mm LT PVC (Up to 1.1KV)</v>
          </cell>
          <cell r="C50">
            <v>0.53</v>
          </cell>
          <cell r="D50">
            <v>0.09</v>
          </cell>
          <cell r="E50">
            <v>0.32100000000000001</v>
          </cell>
          <cell r="F50">
            <v>0.09</v>
          </cell>
          <cell r="G50" t="str">
            <v xml:space="preserve"> 130  </v>
          </cell>
          <cell r="H50" t="str">
            <v xml:space="preserve"> 165  </v>
          </cell>
          <cell r="I50" t="str">
            <v xml:space="preserve"> 135  </v>
          </cell>
          <cell r="J50" t="str">
            <v xml:space="preserve"> 175  </v>
          </cell>
        </row>
        <row r="51">
          <cell r="B51" t="str">
            <v>3cX 95  Sq.mm LT PVC (Up to 1.1KV)</v>
          </cell>
          <cell r="C51">
            <v>0.38</v>
          </cell>
          <cell r="D51">
            <v>0.9</v>
          </cell>
          <cell r="E51">
            <v>0.23100000000000001</v>
          </cell>
          <cell r="F51">
            <v>0.09</v>
          </cell>
          <cell r="G51" t="str">
            <v xml:space="preserve"> 155  </v>
          </cell>
          <cell r="H51" t="str">
            <v xml:space="preserve"> 200  </v>
          </cell>
          <cell r="I51" t="str">
            <v xml:space="preserve"> 165  </v>
          </cell>
          <cell r="J51" t="str">
            <v xml:space="preserve"> 210  </v>
          </cell>
        </row>
        <row r="52">
          <cell r="B52" t="str">
            <v>3cX 120  Sq.mm LT PVC (Up to 1.1KV)</v>
          </cell>
          <cell r="C52">
            <v>0.3</v>
          </cell>
          <cell r="D52">
            <v>8.6999999999999994E-2</v>
          </cell>
          <cell r="E52">
            <v>0.184</v>
          </cell>
          <cell r="F52">
            <v>8.6999999999999994E-2</v>
          </cell>
          <cell r="G52" t="str">
            <v xml:space="preserve"> 180  </v>
          </cell>
          <cell r="H52" t="str">
            <v xml:space="preserve"> 230  </v>
          </cell>
          <cell r="I52" t="str">
            <v xml:space="preserve"> 185  </v>
          </cell>
          <cell r="J52" t="str">
            <v xml:space="preserve"> 240  </v>
          </cell>
        </row>
        <row r="53">
          <cell r="B53" t="str">
            <v>3cX 150  Sq.mm LT PVC (Up to 1.1KV)</v>
          </cell>
          <cell r="C53">
            <v>0.25</v>
          </cell>
          <cell r="D53">
            <v>8.6999999999999994E-2</v>
          </cell>
          <cell r="E53">
            <v>0.14899999999999999</v>
          </cell>
          <cell r="F53">
            <v>8.6999999999999994E-2</v>
          </cell>
          <cell r="G53" t="str">
            <v xml:space="preserve"> 205  </v>
          </cell>
          <cell r="H53" t="str">
            <v xml:space="preserve"> 265  </v>
          </cell>
          <cell r="I53" t="str">
            <v xml:space="preserve"> 210  </v>
          </cell>
          <cell r="J53" t="str">
            <v xml:space="preserve"> 270  </v>
          </cell>
        </row>
        <row r="54">
          <cell r="B54" t="str">
            <v>3cX 185  Sq.mm LT PVC (Up to 1.1KV)</v>
          </cell>
          <cell r="C54">
            <v>0.2</v>
          </cell>
          <cell r="D54">
            <v>8.6999999999999994E-2</v>
          </cell>
          <cell r="E54">
            <v>0.12</v>
          </cell>
          <cell r="F54">
            <v>8.6999999999999994E-2</v>
          </cell>
          <cell r="G54" t="str">
            <v xml:space="preserve"> 240  </v>
          </cell>
          <cell r="H54" t="str">
            <v xml:space="preserve"> 305  </v>
          </cell>
          <cell r="I54" t="str">
            <v xml:space="preserve"> 235  </v>
          </cell>
          <cell r="J54" t="str">
            <v xml:space="preserve"> 300  </v>
          </cell>
        </row>
        <row r="55">
          <cell r="B55" t="str">
            <v>3cX 240  Sq.mm LT PVC (Up to 1.1KV)</v>
          </cell>
          <cell r="C55">
            <v>0.15</v>
          </cell>
          <cell r="D55">
            <v>8.6999999999999994E-2</v>
          </cell>
          <cell r="E55">
            <v>9.1200000000000003E-2</v>
          </cell>
          <cell r="F55">
            <v>8.6999999999999994E-2</v>
          </cell>
          <cell r="G55" t="str">
            <v xml:space="preserve"> 280  </v>
          </cell>
          <cell r="H55" t="str">
            <v xml:space="preserve"> 355  </v>
          </cell>
          <cell r="I55" t="str">
            <v xml:space="preserve"> 275  </v>
          </cell>
          <cell r="J55" t="str">
            <v xml:space="preserve"> 345  </v>
          </cell>
        </row>
        <row r="56">
          <cell r="B56" t="str">
            <v>3cX 300  Sq.mm LT PVC (Up to 1.1KV)</v>
          </cell>
          <cell r="C56">
            <v>0.12</v>
          </cell>
          <cell r="D56">
            <v>8.5999999999999993E-2</v>
          </cell>
          <cell r="E56">
            <v>7.3899999999999993E-2</v>
          </cell>
          <cell r="F56">
            <v>8.5999999999999993E-2</v>
          </cell>
          <cell r="G56" t="str">
            <v xml:space="preserve"> 315  </v>
          </cell>
          <cell r="H56" t="str">
            <v xml:space="preserve"> 400  </v>
          </cell>
          <cell r="I56" t="str">
            <v xml:space="preserve"> 305  </v>
          </cell>
          <cell r="J56" t="str">
            <v xml:space="preserve"> 385  </v>
          </cell>
        </row>
        <row r="57">
          <cell r="B57" t="str">
            <v>3cX 400  Sq.mm LT PVC (Up to 1.1KV)</v>
          </cell>
          <cell r="C57">
            <v>0.09</v>
          </cell>
          <cell r="D57">
            <v>8.5999999999999993E-2</v>
          </cell>
          <cell r="E57">
            <v>5.9200000000000003E-2</v>
          </cell>
          <cell r="F57">
            <v>8.5999999999999993E-2</v>
          </cell>
          <cell r="G57" t="str">
            <v xml:space="preserve"> 375  </v>
          </cell>
          <cell r="H57" t="str">
            <v xml:space="preserve"> 435  </v>
          </cell>
          <cell r="I57" t="str">
            <v xml:space="preserve"> 335  </v>
          </cell>
          <cell r="J57" t="str">
            <v xml:space="preserve"> 425  </v>
          </cell>
        </row>
        <row r="58">
          <cell r="B58" t="str">
            <v xml:space="preserve"> 3.5X16Sq.mm LT PVC (Up to 1.1KV)</v>
          </cell>
          <cell r="C58">
            <v>1.44</v>
          </cell>
          <cell r="D58">
            <v>9.7000000000000003E-2</v>
          </cell>
          <cell r="E58">
            <v>0.73</v>
          </cell>
          <cell r="F58">
            <v>9.7000000000000003E-2</v>
          </cell>
          <cell r="G58">
            <v>62</v>
          </cell>
          <cell r="H58">
            <v>90</v>
          </cell>
          <cell r="I58">
            <v>70</v>
          </cell>
          <cell r="J58">
            <v>99</v>
          </cell>
        </row>
        <row r="59">
          <cell r="B59" t="str">
            <v xml:space="preserve"> 3.5X25Sq.mm LT PVC (Up to 1.1KV)</v>
          </cell>
          <cell r="C59">
            <v>0.77</v>
          </cell>
          <cell r="D59">
            <v>9.4E-2</v>
          </cell>
          <cell r="E59">
            <v>0.38700000000000001</v>
          </cell>
          <cell r="F59" t="str">
            <v>.0.094</v>
          </cell>
          <cell r="G59" t="str">
            <v xml:space="preserve"> 70  </v>
          </cell>
          <cell r="H59" t="str">
            <v xml:space="preserve"> 90  </v>
          </cell>
          <cell r="I59" t="str">
            <v xml:space="preserve"> 76  </v>
          </cell>
          <cell r="J59" t="str">
            <v xml:space="preserve"> 99  </v>
          </cell>
        </row>
        <row r="60">
          <cell r="B60" t="str">
            <v xml:space="preserve"> 3.5X35Sq.mm LT PVC (Up to 1.1KV)</v>
          </cell>
          <cell r="C60">
            <v>0.53</v>
          </cell>
          <cell r="D60">
            <v>0.09</v>
          </cell>
          <cell r="E60">
            <v>0.26800000000000002</v>
          </cell>
          <cell r="F60">
            <v>0.09</v>
          </cell>
          <cell r="G60" t="str">
            <v xml:space="preserve"> 86  </v>
          </cell>
          <cell r="H60" t="str">
            <v xml:space="preserve"> 110  </v>
          </cell>
          <cell r="I60" t="str">
            <v xml:space="preserve"> 92  </v>
          </cell>
          <cell r="J60" t="str">
            <v xml:space="preserve"> 120  </v>
          </cell>
        </row>
        <row r="61">
          <cell r="B61" t="str">
            <v xml:space="preserve"> 3.5X50Sq.mm LT PVC (Up to 1.1KV)</v>
          </cell>
          <cell r="C61">
            <v>0.38</v>
          </cell>
          <cell r="D61">
            <v>0.09</v>
          </cell>
          <cell r="E61">
            <v>0.193</v>
          </cell>
          <cell r="F61">
            <v>0.09</v>
          </cell>
          <cell r="G61" t="str">
            <v xml:space="preserve"> 105  </v>
          </cell>
          <cell r="H61" t="str">
            <v xml:space="preserve"> 135  </v>
          </cell>
          <cell r="I61" t="str">
            <v xml:space="preserve"> 110  </v>
          </cell>
          <cell r="J61" t="str">
            <v xml:space="preserve"> 145  </v>
          </cell>
        </row>
        <row r="62">
          <cell r="B62" t="str">
            <v xml:space="preserve"> 3.5X70Sq.mm LT PVC (Up to 1.1KV)</v>
          </cell>
          <cell r="C62">
            <v>0.3</v>
          </cell>
          <cell r="D62">
            <v>8.6999999999999994E-2</v>
          </cell>
          <cell r="E62">
            <v>0.153</v>
          </cell>
          <cell r="F62">
            <v>8.6999999999999994E-2</v>
          </cell>
          <cell r="G62" t="str">
            <v xml:space="preserve"> 130  </v>
          </cell>
          <cell r="H62" t="str">
            <v xml:space="preserve"> 165  </v>
          </cell>
          <cell r="I62" t="str">
            <v xml:space="preserve"> 135  </v>
          </cell>
          <cell r="J62" t="str">
            <v xml:space="preserve"> 175  </v>
          </cell>
        </row>
        <row r="63">
          <cell r="B63" t="str">
            <v xml:space="preserve"> 3.5X95Sq.mm LT PVC (Up to 1.1KV)</v>
          </cell>
          <cell r="C63">
            <v>0.2</v>
          </cell>
          <cell r="D63">
            <v>8.6999999999999994E-2</v>
          </cell>
          <cell r="E63">
            <v>9.9000000000000005E-2</v>
          </cell>
          <cell r="F63">
            <v>8.6999999999999994E-2</v>
          </cell>
          <cell r="G63" t="str">
            <v xml:space="preserve"> 155  </v>
          </cell>
          <cell r="H63" t="str">
            <v xml:space="preserve"> 200  </v>
          </cell>
          <cell r="I63" t="str">
            <v xml:space="preserve"> 165  </v>
          </cell>
          <cell r="J63" t="str">
            <v xml:space="preserve"> 210  </v>
          </cell>
        </row>
        <row r="64">
          <cell r="B64" t="str">
            <v xml:space="preserve"> 3.5X120Sq.mm LT PVC (Up to 1.1KV)</v>
          </cell>
          <cell r="C64">
            <v>0.15</v>
          </cell>
          <cell r="D64">
            <v>8.6999999999999994E-2</v>
          </cell>
          <cell r="E64">
            <v>7.4999999999999997E-2</v>
          </cell>
          <cell r="F64">
            <v>8.6999999999999994E-2</v>
          </cell>
          <cell r="G64" t="str">
            <v xml:space="preserve"> 180  </v>
          </cell>
          <cell r="H64" t="str">
            <v xml:space="preserve"> 230  </v>
          </cell>
          <cell r="I64" t="str">
            <v xml:space="preserve"> 185  </v>
          </cell>
          <cell r="J64" t="str">
            <v xml:space="preserve"> 240  </v>
          </cell>
        </row>
        <row r="65">
          <cell r="B65" t="str">
            <v xml:space="preserve"> 3.5X150Sq.mm LT PVC (Up to 1.1KV)</v>
          </cell>
          <cell r="C65">
            <v>0.12</v>
          </cell>
          <cell r="D65">
            <v>8.5999999999999993E-2</v>
          </cell>
          <cell r="E65">
            <v>0.06</v>
          </cell>
          <cell r="F65">
            <v>8.5999999999999993E-2</v>
          </cell>
          <cell r="G65" t="str">
            <v xml:space="preserve"> 205  </v>
          </cell>
          <cell r="H65" t="str">
            <v xml:space="preserve"> 265  </v>
          </cell>
          <cell r="I65" t="str">
            <v xml:space="preserve"> 210  </v>
          </cell>
          <cell r="J65" t="str">
            <v xml:space="preserve"> 270  </v>
          </cell>
        </row>
        <row r="66">
          <cell r="B66" t="str">
            <v xml:space="preserve"> 3.5X185Sq.mm LT PVC (Up to 1.1KV)</v>
          </cell>
          <cell r="C66">
            <v>0.09</v>
          </cell>
          <cell r="D66">
            <v>8.5999999999999993E-2</v>
          </cell>
          <cell r="E66">
            <v>4.7E-2</v>
          </cell>
          <cell r="F66">
            <v>8.5999999999999993E-2</v>
          </cell>
          <cell r="G66" t="str">
            <v xml:space="preserve"> 240  </v>
          </cell>
          <cell r="H66" t="str">
            <v xml:space="preserve"> 305  </v>
          </cell>
          <cell r="I66" t="str">
            <v xml:space="preserve"> 235  </v>
          </cell>
          <cell r="J66" t="str">
            <v xml:space="preserve"> 300  </v>
          </cell>
        </row>
        <row r="67">
          <cell r="B67" t="str">
            <v xml:space="preserve"> 3.5X240Sq.mm LT PVC (Up to 1.1KV)</v>
          </cell>
          <cell r="C67">
            <v>0.08</v>
          </cell>
          <cell r="D67">
            <v>8.5000000000000006E-2</v>
          </cell>
          <cell r="E67">
            <v>4.5999999999999999E-2</v>
          </cell>
          <cell r="F67">
            <v>8.5000000000000006E-2</v>
          </cell>
          <cell r="G67" t="str">
            <v xml:space="preserve"> 280  </v>
          </cell>
          <cell r="H67" t="str">
            <v xml:space="preserve"> 355  </v>
          </cell>
          <cell r="I67" t="str">
            <v xml:space="preserve"> 275  </v>
          </cell>
          <cell r="J67" t="str">
            <v xml:space="preserve"> 345  </v>
          </cell>
        </row>
        <row r="68">
          <cell r="B68" t="str">
            <v xml:space="preserve"> 3.5X300Sq.mm LT PVC (Up to 1.1KV)</v>
          </cell>
          <cell r="C68">
            <v>0.08</v>
          </cell>
          <cell r="D68">
            <v>8.5000000000000006E-2</v>
          </cell>
          <cell r="E68">
            <v>4.5999999999999999E-2</v>
          </cell>
          <cell r="F68">
            <v>8.5000000000000006E-2</v>
          </cell>
          <cell r="G68" t="str">
            <v xml:space="preserve"> 315  </v>
          </cell>
          <cell r="H68" t="str">
            <v xml:space="preserve"> 400  </v>
          </cell>
          <cell r="I68" t="str">
            <v xml:space="preserve"> 305  </v>
          </cell>
          <cell r="J68" t="str">
            <v xml:space="preserve"> 385  </v>
          </cell>
        </row>
        <row r="69">
          <cell r="B69" t="str">
            <v xml:space="preserve"> 3.5X400Sq.mm LT PVC (Up to 1.1KV)</v>
          </cell>
          <cell r="C69">
            <v>0.08</v>
          </cell>
          <cell r="D69">
            <v>8.4000000000000005E-2</v>
          </cell>
          <cell r="E69">
            <v>4.4999999999999998E-2</v>
          </cell>
          <cell r="F69">
            <v>8.4000000000000005E-2</v>
          </cell>
          <cell r="G69" t="str">
            <v xml:space="preserve"> 375  </v>
          </cell>
          <cell r="H69" t="str">
            <v xml:space="preserve"> 435  </v>
          </cell>
          <cell r="I69" t="str">
            <v xml:space="preserve"> 335  </v>
          </cell>
          <cell r="J69" t="str">
            <v xml:space="preserve"> 425  </v>
          </cell>
        </row>
        <row r="70">
          <cell r="B70" t="str">
            <v xml:space="preserve"> 3.5X500Sq.mm LT PVC (Up to 1.1KV)</v>
          </cell>
          <cell r="C70">
            <v>0.08</v>
          </cell>
          <cell r="D70">
            <v>8.4000000000000005E-2</v>
          </cell>
          <cell r="E70">
            <v>4.4999999999999998E-2</v>
          </cell>
          <cell r="F70">
            <v>8.4000000000000005E-2</v>
          </cell>
          <cell r="G70" t="str">
            <v xml:space="preserve"> 425  </v>
          </cell>
          <cell r="H70" t="str">
            <v xml:space="preserve"> 520  </v>
          </cell>
          <cell r="I70" t="str">
            <v xml:space="preserve"> 370  </v>
          </cell>
          <cell r="J70" t="str">
            <v xml:space="preserve"> 470  </v>
          </cell>
        </row>
        <row r="71">
          <cell r="B71" t="str">
            <v xml:space="preserve"> 3.5X630Sq.mm LT PVC (Up to 1.1KV)</v>
          </cell>
          <cell r="C71">
            <v>0.08</v>
          </cell>
          <cell r="D71">
            <v>8.4000000000000005E-2</v>
          </cell>
          <cell r="E71">
            <v>4.4999999999999998E-2</v>
          </cell>
          <cell r="F71">
            <v>8.4000000000000005E-2</v>
          </cell>
          <cell r="G71" t="str">
            <v xml:space="preserve"> 480  </v>
          </cell>
          <cell r="H71" t="str">
            <v xml:space="preserve"> 675  </v>
          </cell>
          <cell r="I71" t="str">
            <v xml:space="preserve"> 405  </v>
          </cell>
          <cell r="J71" t="str">
            <v xml:space="preserve"> 555  </v>
          </cell>
        </row>
        <row r="72">
          <cell r="B72" t="str">
            <v>4cX 1.5Sq.mm LT PVC (Up to 1.1KV)</v>
          </cell>
          <cell r="C72">
            <v>21.72</v>
          </cell>
          <cell r="D72">
            <v>0.126</v>
          </cell>
          <cell r="E72">
            <v>14.5</v>
          </cell>
          <cell r="F72">
            <v>0.126</v>
          </cell>
          <cell r="G72">
            <v>13</v>
          </cell>
          <cell r="H72">
            <v>17</v>
          </cell>
          <cell r="I72">
            <v>16</v>
          </cell>
          <cell r="J72">
            <v>21</v>
          </cell>
        </row>
        <row r="73">
          <cell r="B73" t="str">
            <v>4cX 2.5Sq.mm LT PVC (Up to 1.1KV)</v>
          </cell>
          <cell r="C73">
            <v>14.52</v>
          </cell>
          <cell r="D73">
            <v>0.11899999999999999</v>
          </cell>
          <cell r="E73">
            <v>8.8699999999999992</v>
          </cell>
          <cell r="F73">
            <v>0.11899999999999999</v>
          </cell>
          <cell r="G73">
            <v>18</v>
          </cell>
          <cell r="H73">
            <v>24</v>
          </cell>
          <cell r="I73">
            <v>21</v>
          </cell>
          <cell r="J73">
            <v>27</v>
          </cell>
        </row>
        <row r="74">
          <cell r="B74" t="str">
            <v>4cX4  Sq.mm LT PVC (Up to 1.1KV)</v>
          </cell>
          <cell r="C74">
            <v>8.89</v>
          </cell>
          <cell r="D74">
            <v>0.11600000000000001</v>
          </cell>
          <cell r="E74">
            <v>5.52</v>
          </cell>
          <cell r="F74">
            <v>0.11600000000000001</v>
          </cell>
          <cell r="G74" t="str">
            <v xml:space="preserve"> 23  </v>
          </cell>
          <cell r="H74" t="str">
            <v xml:space="preserve"> 30  </v>
          </cell>
          <cell r="I74" t="str">
            <v xml:space="preserve"> 28  </v>
          </cell>
          <cell r="J74" t="str">
            <v xml:space="preserve"> 36  </v>
          </cell>
        </row>
        <row r="75">
          <cell r="B75" t="str">
            <v>4cX 6  Sq.mm LT PVC (Up to 1.1KV)</v>
          </cell>
          <cell r="C75">
            <v>5.53</v>
          </cell>
          <cell r="D75">
            <v>0.11</v>
          </cell>
          <cell r="E75">
            <v>3.69</v>
          </cell>
          <cell r="F75">
            <v>0.11</v>
          </cell>
          <cell r="G75" t="str">
            <v xml:space="preserve"> 30  </v>
          </cell>
          <cell r="H75" t="str">
            <v xml:space="preserve"> 39  </v>
          </cell>
          <cell r="I75" t="str">
            <v xml:space="preserve"> 35  </v>
          </cell>
          <cell r="J75" t="str">
            <v xml:space="preserve"> 45  </v>
          </cell>
        </row>
        <row r="76">
          <cell r="B76" t="str">
            <v>4cX 10  Sq.mm LT PVC (Up to 1.1KV)</v>
          </cell>
          <cell r="C76">
            <v>3.7</v>
          </cell>
          <cell r="D76">
            <v>0.1</v>
          </cell>
          <cell r="E76">
            <v>2.19</v>
          </cell>
          <cell r="F76">
            <v>0.1</v>
          </cell>
          <cell r="G76" t="str">
            <v xml:space="preserve"> 40  </v>
          </cell>
          <cell r="H76" t="str">
            <v xml:space="preserve"> 52  </v>
          </cell>
          <cell r="I76" t="str">
            <v xml:space="preserve"> 46  </v>
          </cell>
          <cell r="J76" t="str">
            <v xml:space="preserve"> 60  </v>
          </cell>
        </row>
        <row r="77">
          <cell r="B77" t="str">
            <v>4cX16  Sq.mm LT PVC (Up to 1.1KV)</v>
          </cell>
          <cell r="C77">
            <v>2.29</v>
          </cell>
          <cell r="D77">
            <v>9.7000000000000003E-2</v>
          </cell>
          <cell r="E77">
            <v>1.38</v>
          </cell>
          <cell r="F77">
            <v>9.7000000000000003E-2</v>
          </cell>
          <cell r="G77" t="str">
            <v xml:space="preserve"> 51  </v>
          </cell>
          <cell r="H77" t="str">
            <v xml:space="preserve"> 66  </v>
          </cell>
          <cell r="I77" t="str">
            <v xml:space="preserve"> 60  </v>
          </cell>
          <cell r="J77" t="str">
            <v xml:space="preserve"> 77  </v>
          </cell>
        </row>
        <row r="78">
          <cell r="B78" t="str">
            <v>4cX 25  Sq.mm LT PVC (Up to 1.1KV)</v>
          </cell>
          <cell r="C78">
            <v>1.44</v>
          </cell>
          <cell r="D78">
            <v>9.7000000000000003E-2</v>
          </cell>
          <cell r="E78">
            <v>0.87</v>
          </cell>
          <cell r="F78">
            <v>9.7000000000000003E-2</v>
          </cell>
          <cell r="G78" t="str">
            <v xml:space="preserve"> 70  </v>
          </cell>
          <cell r="H78" t="str">
            <v xml:space="preserve"> 90  </v>
          </cell>
          <cell r="I78" t="str">
            <v xml:space="preserve"> 76  </v>
          </cell>
          <cell r="J78" t="str">
            <v xml:space="preserve"> 99  </v>
          </cell>
        </row>
        <row r="79">
          <cell r="B79" t="str">
            <v>4cX35  Sq.mm LT PVC (Up to 1.1KV)</v>
          </cell>
          <cell r="C79">
            <v>1.04</v>
          </cell>
          <cell r="D79">
            <v>9.7000000000000003E-2</v>
          </cell>
          <cell r="E79">
            <v>0.62</v>
          </cell>
          <cell r="F79">
            <v>9.7000000000000003E-2</v>
          </cell>
          <cell r="G79" t="str">
            <v xml:space="preserve"> 86  </v>
          </cell>
          <cell r="H79" t="str">
            <v xml:space="preserve"> 110  </v>
          </cell>
          <cell r="I79" t="str">
            <v xml:space="preserve"> 92  </v>
          </cell>
          <cell r="J79" t="str">
            <v xml:space="preserve"> 120  </v>
          </cell>
        </row>
        <row r="80">
          <cell r="B80" t="str">
            <v>4cX 50  Sq.mm LT PVC (Up to 1.1KV)</v>
          </cell>
          <cell r="C80">
            <v>0.77</v>
          </cell>
          <cell r="D80">
            <v>9.4E-2</v>
          </cell>
          <cell r="E80">
            <v>0.46</v>
          </cell>
          <cell r="F80">
            <v>9.4E-2</v>
          </cell>
          <cell r="G80" t="str">
            <v xml:space="preserve"> 105  </v>
          </cell>
          <cell r="H80" t="str">
            <v xml:space="preserve"> 135  </v>
          </cell>
          <cell r="I80" t="str">
            <v xml:space="preserve"> 110  </v>
          </cell>
          <cell r="J80" t="str">
            <v xml:space="preserve"> 145  </v>
          </cell>
        </row>
        <row r="81">
          <cell r="B81" t="str">
            <v>4cX70  Sq.mm LT PVC (Up to 1.1KV)</v>
          </cell>
          <cell r="C81">
            <v>0.53</v>
          </cell>
          <cell r="D81">
            <v>0.09</v>
          </cell>
          <cell r="E81">
            <v>0.32</v>
          </cell>
          <cell r="F81">
            <v>0.09</v>
          </cell>
          <cell r="G81" t="str">
            <v xml:space="preserve"> 130  </v>
          </cell>
          <cell r="H81" t="str">
            <v xml:space="preserve"> 165  </v>
          </cell>
          <cell r="I81" t="str">
            <v xml:space="preserve"> 135  </v>
          </cell>
          <cell r="J81" t="str">
            <v xml:space="preserve"> 175  </v>
          </cell>
        </row>
        <row r="82">
          <cell r="B82" t="str">
            <v>4cX 95  Sq.mm LT PVC (Up to 1.1KV)</v>
          </cell>
          <cell r="C82">
            <v>0.38</v>
          </cell>
          <cell r="D82">
            <v>0.09</v>
          </cell>
          <cell r="E82">
            <v>0.23</v>
          </cell>
          <cell r="F82">
            <v>0.09</v>
          </cell>
          <cell r="G82" t="str">
            <v xml:space="preserve"> 155  </v>
          </cell>
          <cell r="H82" t="str">
            <v xml:space="preserve"> 200  </v>
          </cell>
          <cell r="I82" t="str">
            <v xml:space="preserve"> 165  </v>
          </cell>
          <cell r="J82" t="str">
            <v xml:space="preserve"> 210  </v>
          </cell>
        </row>
        <row r="83">
          <cell r="B83" t="str">
            <v>4cX 120  Sq.mm LT PVC (Up to 1.1KV)</v>
          </cell>
          <cell r="C83">
            <v>0.3</v>
          </cell>
          <cell r="D83">
            <v>8.6999999999999994E-2</v>
          </cell>
          <cell r="E83">
            <v>0.18</v>
          </cell>
          <cell r="F83">
            <v>8.6999999999999994E-2</v>
          </cell>
          <cell r="G83" t="str">
            <v xml:space="preserve"> 180  </v>
          </cell>
          <cell r="H83" t="str">
            <v xml:space="preserve"> 230  </v>
          </cell>
          <cell r="I83" t="str">
            <v xml:space="preserve"> 185  </v>
          </cell>
          <cell r="J83" t="str">
            <v xml:space="preserve"> 240  </v>
          </cell>
        </row>
        <row r="84">
          <cell r="B84" t="str">
            <v>4cX 150  Sq.mm LT PVC (Up to 1.1KV)</v>
          </cell>
          <cell r="C84">
            <v>0.25</v>
          </cell>
          <cell r="D84">
            <v>8.6999999999999994E-2</v>
          </cell>
          <cell r="E84">
            <v>0.14000000000000001</v>
          </cell>
          <cell r="F84">
            <v>8.6999999999999994E-2</v>
          </cell>
          <cell r="G84" t="str">
            <v xml:space="preserve"> 205  </v>
          </cell>
          <cell r="H84" t="str">
            <v xml:space="preserve"> 265  </v>
          </cell>
          <cell r="I84" t="str">
            <v xml:space="preserve"> 210  </v>
          </cell>
          <cell r="J84" t="str">
            <v xml:space="preserve"> 270  </v>
          </cell>
        </row>
        <row r="85">
          <cell r="B85" t="str">
            <v>4cX 185  Sq.mm LT PVC (Up to 1.1KV)</v>
          </cell>
          <cell r="C85">
            <v>0.2</v>
          </cell>
          <cell r="D85">
            <v>8.6999999999999994E-2</v>
          </cell>
          <cell r="E85">
            <v>0.12</v>
          </cell>
          <cell r="F85">
            <v>8.6999999999999994E-2</v>
          </cell>
          <cell r="G85" t="str">
            <v xml:space="preserve"> 240  </v>
          </cell>
          <cell r="H85" t="str">
            <v xml:space="preserve"> 305  </v>
          </cell>
          <cell r="I85" t="str">
            <v xml:space="preserve"> 235  </v>
          </cell>
          <cell r="J85" t="str">
            <v xml:space="preserve"> 300  </v>
          </cell>
        </row>
        <row r="86">
          <cell r="B86" t="str">
            <v>4cX 240  Sq.mm LT PVC (Up to 1.1KV)</v>
          </cell>
          <cell r="C86">
            <v>0.15</v>
          </cell>
          <cell r="D86">
            <v>8.6999999999999994E-2</v>
          </cell>
          <cell r="E86">
            <v>9.0999999999999998E-2</v>
          </cell>
          <cell r="F86">
            <v>8.6999999999999994E-2</v>
          </cell>
          <cell r="G86" t="str">
            <v xml:space="preserve"> 280  </v>
          </cell>
          <cell r="H86" t="str">
            <v xml:space="preserve"> 355  </v>
          </cell>
          <cell r="I86" t="str">
            <v xml:space="preserve"> 275  </v>
          </cell>
          <cell r="J86" t="str">
            <v xml:space="preserve"> 345  </v>
          </cell>
        </row>
        <row r="87">
          <cell r="B87" t="str">
            <v>4cX 300  Sq.mm LT PVC (Up to 1.1KV)</v>
          </cell>
          <cell r="C87">
            <v>0.12</v>
          </cell>
          <cell r="D87">
            <v>8.5999999999999993E-2</v>
          </cell>
          <cell r="E87">
            <v>7.2999999999999995E-2</v>
          </cell>
          <cell r="F87">
            <v>8.5999999999999993E-2</v>
          </cell>
          <cell r="G87" t="str">
            <v xml:space="preserve"> 315  </v>
          </cell>
          <cell r="H87" t="str">
            <v xml:space="preserve"> 400  </v>
          </cell>
          <cell r="I87" t="str">
            <v xml:space="preserve"> 305  </v>
          </cell>
          <cell r="J87" t="str">
            <v xml:space="preserve"> 385  </v>
          </cell>
        </row>
        <row r="88">
          <cell r="B88" t="str">
            <v>4cX 400  Sq.mm LT PVC (Up to 1.1KV)</v>
          </cell>
          <cell r="C88">
            <v>0.09</v>
          </cell>
          <cell r="D88">
            <v>8.5999999999999993E-2</v>
          </cell>
          <cell r="E88">
            <v>5.8999999999999997E-2</v>
          </cell>
          <cell r="F88">
            <v>8.5999999999999993E-2</v>
          </cell>
          <cell r="G88" t="str">
            <v xml:space="preserve"> 375  </v>
          </cell>
          <cell r="H88" t="str">
            <v xml:space="preserve"> 435  </v>
          </cell>
          <cell r="I88" t="str">
            <v xml:space="preserve"> 335  </v>
          </cell>
          <cell r="J88" t="str">
            <v xml:space="preserve"> 425  </v>
          </cell>
        </row>
        <row r="89">
          <cell r="B89" t="str">
            <v>4cX 500  Sq.mm LT PVC (Up to 1.1KV)</v>
          </cell>
          <cell r="C89">
            <v>0.09</v>
          </cell>
          <cell r="D89">
            <v>8.5999999999999993E-2</v>
          </cell>
          <cell r="E89">
            <v>5.8999999999999997E-2</v>
          </cell>
          <cell r="F89">
            <v>8.5999999999999993E-2</v>
          </cell>
          <cell r="G89" t="str">
            <v xml:space="preserve"> 425  </v>
          </cell>
          <cell r="H89" t="str">
            <v xml:space="preserve"> 520  </v>
          </cell>
          <cell r="I89" t="str">
            <v xml:space="preserve"> 370  </v>
          </cell>
          <cell r="J89" t="str">
            <v xml:space="preserve"> 470  </v>
          </cell>
        </row>
        <row r="90">
          <cell r="B90" t="str">
            <v>4cX 630  Sq.mm LT PVC (Up to 1.1KV)</v>
          </cell>
          <cell r="C90">
            <v>0.09</v>
          </cell>
          <cell r="D90">
            <v>8.5999999999999993E-2</v>
          </cell>
          <cell r="E90">
            <v>5.8999999999999997E-2</v>
          </cell>
          <cell r="F90">
            <v>8.5999999999999993E-2</v>
          </cell>
          <cell r="G90" t="str">
            <v xml:space="preserve"> 480  </v>
          </cell>
          <cell r="H90" t="str">
            <v xml:space="preserve"> 675  </v>
          </cell>
          <cell r="I90" t="str">
            <v xml:space="preserve"> 405  </v>
          </cell>
          <cell r="J90" t="str">
            <v xml:space="preserve"> 555  </v>
          </cell>
        </row>
        <row r="91">
          <cell r="C91">
            <v>0</v>
          </cell>
          <cell r="D91">
            <v>0</v>
          </cell>
          <cell r="E91">
            <v>0</v>
          </cell>
          <cell r="F91">
            <v>0</v>
          </cell>
          <cell r="G91">
            <v>0</v>
          </cell>
          <cell r="H91">
            <v>0</v>
          </cell>
          <cell r="I91">
            <v>0</v>
          </cell>
          <cell r="J91">
            <v>0</v>
          </cell>
        </row>
        <row r="92">
          <cell r="B92" t="str">
            <v>1cX4Sq.mm LT XLPE (Up to 1.1KV)</v>
          </cell>
          <cell r="C92">
            <v>1.5549999999999999</v>
          </cell>
          <cell r="D92">
            <v>0.10199999999999999</v>
          </cell>
          <cell r="E92">
            <v>1.5549999999999999</v>
          </cell>
          <cell r="F92">
            <v>0.10199999999999999</v>
          </cell>
          <cell r="G92" t="str">
            <v xml:space="preserve"> —  </v>
          </cell>
          <cell r="H92" t="str">
            <v xml:space="preserve"> 45  </v>
          </cell>
          <cell r="I92" t="str">
            <v xml:space="preserve"> —  </v>
          </cell>
          <cell r="J92" t="str">
            <v xml:space="preserve"> 48  </v>
          </cell>
        </row>
        <row r="93">
          <cell r="B93" t="str">
            <v>1cX6Sq.mm LT XLPE (Up to 1.1KV)</v>
          </cell>
          <cell r="C93">
            <v>1.5529999999999999</v>
          </cell>
          <cell r="D93">
            <v>0.10199999999999999</v>
          </cell>
          <cell r="E93">
            <v>1.5529999999999999</v>
          </cell>
          <cell r="F93">
            <v>0.10199999999999999</v>
          </cell>
          <cell r="G93" t="str">
            <v xml:space="preserve"> 45  </v>
          </cell>
          <cell r="H93" t="str">
            <v xml:space="preserve"> 57  </v>
          </cell>
          <cell r="I93" t="str">
            <v xml:space="preserve"> 48  </v>
          </cell>
          <cell r="J93" t="str">
            <v xml:space="preserve"> 60  </v>
          </cell>
        </row>
        <row r="94">
          <cell r="B94" t="str">
            <v>1cX10Sq.mm LT XLPE (Up to 1.1KV)</v>
          </cell>
          <cell r="C94">
            <v>1.5529999999999999</v>
          </cell>
          <cell r="D94">
            <v>0.10199999999999999</v>
          </cell>
          <cell r="E94">
            <v>1.5529999999999999</v>
          </cell>
          <cell r="F94">
            <v>0.10199999999999999</v>
          </cell>
          <cell r="G94" t="str">
            <v xml:space="preserve"> 61  </v>
          </cell>
          <cell r="H94" t="str">
            <v xml:space="preserve"> 77  </v>
          </cell>
          <cell r="I94" t="str">
            <v xml:space="preserve"> 62  </v>
          </cell>
          <cell r="J94" t="str">
            <v xml:space="preserve"> 80  </v>
          </cell>
        </row>
        <row r="95">
          <cell r="B95" t="str">
            <v>1cX16Sq.mm LT XLPE (Up to 1.1KV)</v>
          </cell>
          <cell r="C95">
            <v>1.54</v>
          </cell>
          <cell r="D95">
            <v>0.10199999999999999</v>
          </cell>
          <cell r="E95">
            <v>1.54</v>
          </cell>
          <cell r="F95">
            <v>0.10199999999999999</v>
          </cell>
          <cell r="G95" t="str">
            <v xml:space="preserve"> 83  </v>
          </cell>
          <cell r="H95" t="str">
            <v xml:space="preserve"> 106  </v>
          </cell>
          <cell r="I95" t="str">
            <v xml:space="preserve"> 81  </v>
          </cell>
          <cell r="J95" t="str">
            <v xml:space="preserve"> 104  </v>
          </cell>
        </row>
        <row r="96">
          <cell r="B96" t="str">
            <v>1cX25Sq.mm LT XLPE (Up to 1.1KV)</v>
          </cell>
          <cell r="C96">
            <v>1.54</v>
          </cell>
          <cell r="D96">
            <v>0.10199999999999999</v>
          </cell>
          <cell r="E96">
            <v>0.93</v>
          </cell>
          <cell r="F96">
            <v>0.10199999999999999</v>
          </cell>
          <cell r="G96" t="str">
            <v xml:space="preserve"> 115  </v>
          </cell>
          <cell r="H96" t="str">
            <v xml:space="preserve"> 145  </v>
          </cell>
          <cell r="I96" t="str">
            <v xml:space="preserve"> 99  </v>
          </cell>
          <cell r="J96" t="str">
            <v xml:space="preserve"> 130  </v>
          </cell>
        </row>
        <row r="97">
          <cell r="B97" t="str">
            <v>1cX35Sq.mm LT XLPE (Up to 1.1KV)</v>
          </cell>
          <cell r="C97">
            <v>1.1100000000000001</v>
          </cell>
          <cell r="D97">
            <v>9.7000000000000003E-2</v>
          </cell>
          <cell r="E97">
            <v>0.67100000000000004</v>
          </cell>
          <cell r="F97">
            <v>9.7000000000000003E-2</v>
          </cell>
          <cell r="G97" t="str">
            <v xml:space="preserve"> 135  </v>
          </cell>
          <cell r="H97" t="str">
            <v xml:space="preserve"> 175  </v>
          </cell>
          <cell r="I97" t="str">
            <v xml:space="preserve"> 117  </v>
          </cell>
          <cell r="J97" t="str">
            <v xml:space="preserve"> 155  </v>
          </cell>
        </row>
        <row r="98">
          <cell r="B98" t="str">
            <v>1cX50Sq.mm LT XLPE (Up to 1.1KV)</v>
          </cell>
          <cell r="C98">
            <v>0.82</v>
          </cell>
          <cell r="D98">
            <v>9.1999999999999998E-2</v>
          </cell>
          <cell r="E98">
            <v>0.495</v>
          </cell>
          <cell r="F98">
            <v>9.1999999999999998E-2</v>
          </cell>
          <cell r="G98" t="str">
            <v xml:space="preserve"> 170  </v>
          </cell>
          <cell r="H98" t="str">
            <v xml:space="preserve"> 215  </v>
          </cell>
          <cell r="I98" t="str">
            <v xml:space="preserve"> 138  </v>
          </cell>
          <cell r="J98" t="str">
            <v xml:space="preserve"> 185  </v>
          </cell>
        </row>
        <row r="99">
          <cell r="B99" t="str">
            <v>1cX70Sq.mm LT XLPE (Up to 1.1KV)</v>
          </cell>
          <cell r="C99">
            <v>0.56000000000000005</v>
          </cell>
          <cell r="D99">
            <v>8.7999999999999995E-2</v>
          </cell>
          <cell r="E99">
            <v>0.34300000000000003</v>
          </cell>
          <cell r="F99">
            <v>8.7999999999999995E-2</v>
          </cell>
          <cell r="G99" t="str">
            <v xml:space="preserve"> 210  </v>
          </cell>
          <cell r="H99" t="str">
            <v xml:space="preserve"> 270  </v>
          </cell>
          <cell r="I99" t="str">
            <v xml:space="preserve"> 168  </v>
          </cell>
          <cell r="J99" t="str">
            <v xml:space="preserve"> 225  </v>
          </cell>
        </row>
        <row r="100">
          <cell r="B100" t="str">
            <v>1cX95Sq.mm LT XLPE (Up to 1.1KV)</v>
          </cell>
          <cell r="C100">
            <v>0.41</v>
          </cell>
          <cell r="D100">
            <v>8.5000000000000006E-2</v>
          </cell>
          <cell r="E100">
            <v>0.247</v>
          </cell>
          <cell r="F100">
            <v>8.5000000000000006E-2</v>
          </cell>
          <cell r="G100" t="str">
            <v xml:space="preserve"> 255  </v>
          </cell>
          <cell r="H100" t="str">
            <v xml:space="preserve"> 330  </v>
          </cell>
          <cell r="I100" t="str">
            <v xml:space="preserve"> 204  </v>
          </cell>
          <cell r="J100" t="str">
            <v xml:space="preserve"> 265  </v>
          </cell>
        </row>
        <row r="101">
          <cell r="B101" t="str">
            <v>1cX120Sq.mm LT XLPE (Up to 1.1KV)</v>
          </cell>
          <cell r="C101">
            <v>0.32</v>
          </cell>
          <cell r="D101">
            <v>8.2000000000000003E-2</v>
          </cell>
          <cell r="E101">
            <v>0.19600000000000001</v>
          </cell>
          <cell r="F101">
            <v>8.2000000000000003E-2</v>
          </cell>
          <cell r="G101" t="str">
            <v xml:space="preserve"> 300  </v>
          </cell>
          <cell r="H101" t="str">
            <v xml:space="preserve"> 380  </v>
          </cell>
          <cell r="I101" t="str">
            <v xml:space="preserve"> 230  </v>
          </cell>
          <cell r="J101" t="str">
            <v xml:space="preserve"> 300  </v>
          </cell>
        </row>
        <row r="102">
          <cell r="B102" t="str">
            <v>1cX150  Sq.mm LT XLPE (Up to 1.1KV)</v>
          </cell>
          <cell r="C102">
            <v>0.26500000000000001</v>
          </cell>
          <cell r="D102">
            <v>8.2000000000000003E-2</v>
          </cell>
          <cell r="E102">
            <v>0.159</v>
          </cell>
          <cell r="F102">
            <v>8.2000000000000003E-2</v>
          </cell>
          <cell r="G102" t="str">
            <v xml:space="preserve"> 342  </v>
          </cell>
          <cell r="H102" t="str">
            <v xml:space="preserve"> 430  </v>
          </cell>
          <cell r="I102" t="str">
            <v xml:space="preserve"> 265  </v>
          </cell>
          <cell r="J102" t="str">
            <v xml:space="preserve"> 335  </v>
          </cell>
        </row>
        <row r="103">
          <cell r="B103" t="str">
            <v>1cX185  Sq.mm LT XLPE (Up to 1.1KV)</v>
          </cell>
          <cell r="C103">
            <v>0.21099999999999999</v>
          </cell>
          <cell r="D103">
            <v>8.2000000000000003E-2</v>
          </cell>
          <cell r="E103">
            <v>0.127</v>
          </cell>
          <cell r="F103">
            <v>8.2000000000000003E-2</v>
          </cell>
          <cell r="G103" t="str">
            <v xml:space="preserve"> 385  </v>
          </cell>
          <cell r="H103" t="str">
            <v xml:space="preserve"> 495  </v>
          </cell>
          <cell r="I103" t="str">
            <v xml:space="preserve"> 295  </v>
          </cell>
          <cell r="J103" t="str">
            <v xml:space="preserve"> 380  </v>
          </cell>
        </row>
        <row r="104">
          <cell r="B104" t="str">
            <v>1cX240  Sq.mm LT XLPE (Up to 1.1KV)</v>
          </cell>
          <cell r="C104">
            <v>0.16200000000000001</v>
          </cell>
          <cell r="D104">
            <v>7.9000000000000001E-2</v>
          </cell>
          <cell r="E104">
            <v>9.6500000000000002E-2</v>
          </cell>
          <cell r="F104">
            <v>7.9000000000000001E-2</v>
          </cell>
          <cell r="G104" t="str">
            <v xml:space="preserve"> 450  </v>
          </cell>
          <cell r="H104" t="str">
            <v xml:space="preserve"> 590  </v>
          </cell>
          <cell r="I104" t="str">
            <v xml:space="preserve"> 340  </v>
          </cell>
          <cell r="J104" t="str">
            <v xml:space="preserve"> 435  </v>
          </cell>
        </row>
        <row r="105">
          <cell r="B105" t="str">
            <v>1cX300  Sq.mm LT XLPE (Up to 1.1KV)</v>
          </cell>
          <cell r="C105">
            <v>0.13</v>
          </cell>
          <cell r="D105">
            <v>7.8E-2</v>
          </cell>
          <cell r="E105">
            <v>7.6899999999999996E-2</v>
          </cell>
          <cell r="F105">
            <v>7.8E-2</v>
          </cell>
          <cell r="G105" t="str">
            <v xml:space="preserve"> 519  </v>
          </cell>
          <cell r="H105" t="str">
            <v xml:space="preserve"> 670  </v>
          </cell>
          <cell r="I105" t="str">
            <v xml:space="preserve"> 390  </v>
          </cell>
          <cell r="J105" t="str">
            <v xml:space="preserve"> 490  </v>
          </cell>
        </row>
        <row r="106">
          <cell r="B106" t="str">
            <v>1cX400  Sq.mm LT XLPE (Up to 1.1KV)</v>
          </cell>
          <cell r="C106">
            <v>0.1023</v>
          </cell>
          <cell r="D106">
            <v>7.6999999999999999E-2</v>
          </cell>
          <cell r="E106">
            <v>6.08E-2</v>
          </cell>
          <cell r="F106">
            <v>7.6999999999999999E-2</v>
          </cell>
          <cell r="G106" t="str">
            <v xml:space="preserve"> 605  </v>
          </cell>
          <cell r="H106" t="str">
            <v xml:space="preserve"> 780  </v>
          </cell>
          <cell r="I106" t="str">
            <v xml:space="preserve"> 450  </v>
          </cell>
          <cell r="J106" t="str">
            <v xml:space="preserve"> 550  </v>
          </cell>
        </row>
        <row r="107">
          <cell r="B107" t="str">
            <v>1cX 500  Sq.mm LT XLPE (Up to 1.1KV)</v>
          </cell>
          <cell r="C107">
            <v>8.0799999999999997E-2</v>
          </cell>
          <cell r="D107">
            <v>7.5999999999999998E-2</v>
          </cell>
          <cell r="E107">
            <v>4.6800000000000001E-2</v>
          </cell>
          <cell r="F107">
            <v>7.5999999999999998E-2</v>
          </cell>
          <cell r="G107" t="str">
            <v xml:space="preserve"> 700  </v>
          </cell>
          <cell r="H107" t="str">
            <v xml:space="preserve"> 900  </v>
          </cell>
          <cell r="I107" t="str">
            <v xml:space="preserve"> 500  </v>
          </cell>
          <cell r="J107" t="str">
            <v xml:space="preserve"> 610  </v>
          </cell>
        </row>
        <row r="108">
          <cell r="B108" t="str">
            <v>1cX 630  Sq.mm LT XLPE (Up to 1.1KV)</v>
          </cell>
          <cell r="C108">
            <v>6.4799999999999996E-2</v>
          </cell>
          <cell r="D108">
            <v>7.4999999999999997E-2</v>
          </cell>
          <cell r="E108">
            <v>3.6200000000000003E-2</v>
          </cell>
          <cell r="F108">
            <v>7.4999999999999997E-2</v>
          </cell>
          <cell r="G108" t="str">
            <v xml:space="preserve"> 809  </v>
          </cell>
          <cell r="H108" t="str">
            <v xml:space="preserve"> 1020  </v>
          </cell>
          <cell r="I108" t="str">
            <v xml:space="preserve"> 555  </v>
          </cell>
          <cell r="J108" t="str">
            <v xml:space="preserve"> 680  </v>
          </cell>
        </row>
        <row r="109">
          <cell r="B109" t="str">
            <v>1cX800  Sq.mm LT XLPE (Up to 1.1KV)</v>
          </cell>
          <cell r="C109">
            <v>5.2999999999999999E-2</v>
          </cell>
          <cell r="D109">
            <v>7.4999999999999997E-2</v>
          </cell>
          <cell r="E109">
            <v>2.8299999999999999E-2</v>
          </cell>
          <cell r="F109">
            <v>7.4999999999999997E-2</v>
          </cell>
          <cell r="G109" t="str">
            <v xml:space="preserve"> 935  </v>
          </cell>
          <cell r="H109" t="str">
            <v xml:space="preserve"> 1140  </v>
          </cell>
          <cell r="I109" t="str">
            <v xml:space="preserve"> 625  </v>
          </cell>
          <cell r="J109" t="str">
            <v xml:space="preserve"> 740  </v>
          </cell>
        </row>
        <row r="110">
          <cell r="B110" t="str">
            <v>1cX1000  Sq.mm LT XLPE (Up to 1.1KV)</v>
          </cell>
          <cell r="C110">
            <v>4.4400000000000002E-2</v>
          </cell>
          <cell r="D110">
            <v>6.8000000000000005E-2</v>
          </cell>
          <cell r="E110">
            <v>2.2499999999999999E-2</v>
          </cell>
          <cell r="F110">
            <v>6.8000000000000005E-2</v>
          </cell>
          <cell r="G110" t="str">
            <v xml:space="preserve"> 1065  </v>
          </cell>
          <cell r="H110" t="str">
            <v xml:space="preserve"> 1250  </v>
          </cell>
          <cell r="I110" t="str">
            <v xml:space="preserve"> 690  </v>
          </cell>
          <cell r="J110" t="str">
            <v xml:space="preserve"> 780  </v>
          </cell>
        </row>
        <row r="111">
          <cell r="B111" t="str">
            <v>2cX1.5Sq.mm LT XLPE (Up to 1.1KV)</v>
          </cell>
          <cell r="C111" t="str">
            <v xml:space="preserve"> —  </v>
          </cell>
          <cell r="D111" t="str">
            <v xml:space="preserve"> —  </v>
          </cell>
          <cell r="E111" t="str">
            <v xml:space="preserve"> —  </v>
          </cell>
          <cell r="F111" t="str">
            <v xml:space="preserve"> —  </v>
          </cell>
          <cell r="G111">
            <v>16</v>
          </cell>
          <cell r="H111">
            <v>20</v>
          </cell>
          <cell r="I111">
            <v>18</v>
          </cell>
          <cell r="J111">
            <v>23</v>
          </cell>
        </row>
        <row r="112">
          <cell r="B112" t="str">
            <v>2cX2.5Sq.mm LT XLPE (Up to 1.1KV)</v>
          </cell>
          <cell r="C112" t="str">
            <v xml:space="preserve"> —  </v>
          </cell>
          <cell r="D112" t="str">
            <v xml:space="preserve"> —  </v>
          </cell>
          <cell r="E112" t="str">
            <v xml:space="preserve"> —  </v>
          </cell>
          <cell r="F112" t="str">
            <v xml:space="preserve"> —  </v>
          </cell>
          <cell r="G112">
            <v>21</v>
          </cell>
          <cell r="H112">
            <v>27</v>
          </cell>
          <cell r="I112">
            <v>25</v>
          </cell>
          <cell r="J112">
            <v>32</v>
          </cell>
        </row>
        <row r="113">
          <cell r="B113" t="str">
            <v>2cX4Sq.mm LT XLPE (Up to 1.1KV)</v>
          </cell>
          <cell r="C113">
            <v>1.5549999999999999</v>
          </cell>
          <cell r="D113">
            <v>9.7000000000000003E-2</v>
          </cell>
          <cell r="E113">
            <v>1.5549999999999999</v>
          </cell>
          <cell r="F113">
            <v>9.7000000000000003E-2</v>
          </cell>
          <cell r="G113">
            <v>27</v>
          </cell>
          <cell r="H113">
            <v>35</v>
          </cell>
          <cell r="I113">
            <v>32</v>
          </cell>
          <cell r="J113">
            <v>41</v>
          </cell>
        </row>
        <row r="114">
          <cell r="B114" t="str">
            <v xml:space="preserve"> 2cX 6  Sq.mm LT XLPE (Up to 1.1KV)</v>
          </cell>
          <cell r="C114">
            <v>1.5529999999999999</v>
          </cell>
          <cell r="D114">
            <v>9.7000000000000003E-2</v>
          </cell>
          <cell r="E114">
            <v>1.5529999999999999</v>
          </cell>
          <cell r="F114">
            <v>9.7000000000000003E-2</v>
          </cell>
          <cell r="G114">
            <v>35</v>
          </cell>
          <cell r="H114">
            <v>45</v>
          </cell>
          <cell r="I114">
            <v>40</v>
          </cell>
          <cell r="J114">
            <v>50</v>
          </cell>
        </row>
        <row r="115">
          <cell r="B115" t="str">
            <v>2cX10  Sq.mm LT XLPE (Up to 1.1KV)</v>
          </cell>
          <cell r="C115">
            <v>1.5529999999999999</v>
          </cell>
          <cell r="D115">
            <v>8.5000000000000006E-2</v>
          </cell>
          <cell r="E115">
            <v>1.5529999999999999</v>
          </cell>
          <cell r="F115">
            <v>8.5000000000000006E-2</v>
          </cell>
          <cell r="G115">
            <v>47</v>
          </cell>
          <cell r="H115">
            <v>60</v>
          </cell>
          <cell r="I115">
            <v>55</v>
          </cell>
          <cell r="J115">
            <v>70</v>
          </cell>
        </row>
        <row r="116">
          <cell r="B116" t="str">
            <v>2cX16  Sq.mm LT XLPE (Up to 1.1KV)</v>
          </cell>
          <cell r="C116">
            <v>1.54</v>
          </cell>
          <cell r="D116">
            <v>0.08</v>
          </cell>
          <cell r="E116">
            <v>1.54</v>
          </cell>
          <cell r="F116">
            <v>0.08</v>
          </cell>
          <cell r="G116">
            <v>59</v>
          </cell>
          <cell r="H116">
            <v>78</v>
          </cell>
          <cell r="I116">
            <v>70</v>
          </cell>
          <cell r="J116">
            <v>90</v>
          </cell>
        </row>
        <row r="117">
          <cell r="B117" t="str">
            <v>2cX25  Sq.mm LT XLPE (Up to 1.1KV)</v>
          </cell>
          <cell r="C117">
            <v>1.54</v>
          </cell>
          <cell r="D117">
            <v>0.08</v>
          </cell>
          <cell r="E117">
            <v>0.93</v>
          </cell>
          <cell r="F117">
            <v>0.08</v>
          </cell>
          <cell r="G117">
            <v>78</v>
          </cell>
          <cell r="H117">
            <v>105</v>
          </cell>
          <cell r="I117">
            <v>90</v>
          </cell>
          <cell r="J117">
            <v>115</v>
          </cell>
        </row>
        <row r="118">
          <cell r="B118" t="str">
            <v>2cX35  Sq.mm LT XLPE (Up to 1.1KV)</v>
          </cell>
          <cell r="C118">
            <v>1.1100000000000001</v>
          </cell>
          <cell r="D118">
            <v>0.08</v>
          </cell>
          <cell r="E118">
            <v>0.67100000000000004</v>
          </cell>
          <cell r="F118">
            <v>0.08</v>
          </cell>
          <cell r="G118">
            <v>99</v>
          </cell>
          <cell r="H118">
            <v>125</v>
          </cell>
          <cell r="I118">
            <v>110</v>
          </cell>
          <cell r="J118">
            <v>140</v>
          </cell>
        </row>
        <row r="119">
          <cell r="B119" t="str">
            <v>2cX50  Sq.mm LT XLPE (Up to 1.1KV)</v>
          </cell>
          <cell r="C119">
            <v>8.2000000000000003E-2</v>
          </cell>
          <cell r="D119">
            <v>7.8E-2</v>
          </cell>
          <cell r="E119">
            <v>0.495</v>
          </cell>
          <cell r="F119">
            <v>7.8E-2</v>
          </cell>
          <cell r="G119">
            <v>125</v>
          </cell>
          <cell r="H119">
            <v>155</v>
          </cell>
          <cell r="I119">
            <v>135</v>
          </cell>
          <cell r="J119">
            <v>165</v>
          </cell>
        </row>
        <row r="120">
          <cell r="B120" t="str">
            <v>2cX70  Sq.mm LT XLPE (Up to 1.1KV)</v>
          </cell>
          <cell r="C120">
            <v>0.56999999999999995</v>
          </cell>
          <cell r="D120">
            <v>7.6999999999999999E-2</v>
          </cell>
          <cell r="E120">
            <v>0.34300000000000003</v>
          </cell>
          <cell r="F120">
            <v>7.6999999999999999E-2</v>
          </cell>
          <cell r="G120">
            <v>150</v>
          </cell>
          <cell r="H120">
            <v>195</v>
          </cell>
          <cell r="I120">
            <v>160</v>
          </cell>
          <cell r="J120">
            <v>205</v>
          </cell>
        </row>
        <row r="121">
          <cell r="B121" t="str">
            <v>2cX95  Sq.mm LT XLPE (Up to 1.1KV)</v>
          </cell>
          <cell r="C121">
            <v>0.41</v>
          </cell>
          <cell r="D121">
            <v>7.3999999999999996E-2</v>
          </cell>
          <cell r="E121">
            <v>0.247</v>
          </cell>
          <cell r="F121">
            <v>7.3999999999999996E-2</v>
          </cell>
          <cell r="G121">
            <v>185</v>
          </cell>
          <cell r="H121">
            <v>230</v>
          </cell>
          <cell r="I121">
            <v>190</v>
          </cell>
          <cell r="J121">
            <v>240</v>
          </cell>
        </row>
        <row r="122">
          <cell r="B122" t="str">
            <v>2cX120  Sq.mm LT XLPE (Up to 1.1KV)</v>
          </cell>
          <cell r="C122">
            <v>0.33</v>
          </cell>
          <cell r="D122">
            <v>7.1999999999999995E-2</v>
          </cell>
          <cell r="E122">
            <v>0.19600000000000001</v>
          </cell>
          <cell r="F122">
            <v>7.1999999999999995E-2</v>
          </cell>
          <cell r="G122">
            <v>210</v>
          </cell>
          <cell r="H122">
            <v>265</v>
          </cell>
          <cell r="I122">
            <v>210</v>
          </cell>
          <cell r="J122">
            <v>275</v>
          </cell>
        </row>
        <row r="123">
          <cell r="B123" t="str">
            <v>2cX150  Sq.mm LT XLPE (Up to 1.1KV)</v>
          </cell>
          <cell r="C123">
            <v>0.27</v>
          </cell>
          <cell r="D123">
            <v>7.1999999999999995E-2</v>
          </cell>
          <cell r="E123">
            <v>0.159</v>
          </cell>
          <cell r="F123">
            <v>7.1999999999999995E-2</v>
          </cell>
          <cell r="G123">
            <v>240</v>
          </cell>
          <cell r="H123">
            <v>305</v>
          </cell>
          <cell r="I123">
            <v>240</v>
          </cell>
          <cell r="J123">
            <v>310</v>
          </cell>
        </row>
        <row r="124">
          <cell r="B124" t="str">
            <v>2cX185  Sq.mm LT XLPE (Up to 1.1KV)</v>
          </cell>
          <cell r="C124">
            <v>0.21</v>
          </cell>
          <cell r="D124">
            <v>7.1999999999999995E-2</v>
          </cell>
          <cell r="E124">
            <v>0.127</v>
          </cell>
          <cell r="F124">
            <v>7.1999999999999995E-2</v>
          </cell>
          <cell r="G124">
            <v>275</v>
          </cell>
          <cell r="H124">
            <v>350</v>
          </cell>
          <cell r="I124">
            <v>275</v>
          </cell>
          <cell r="J124">
            <v>350</v>
          </cell>
        </row>
        <row r="125">
          <cell r="B125" t="str">
            <v>2cX240  Sq.mm LT XLPE (Up to 1.1KV)</v>
          </cell>
          <cell r="C125">
            <v>0.16</v>
          </cell>
          <cell r="D125">
            <v>7.1999999999999995E-2</v>
          </cell>
          <cell r="E125">
            <v>9.6500000000000002E-2</v>
          </cell>
          <cell r="F125">
            <v>7.1999999999999995E-2</v>
          </cell>
          <cell r="G125">
            <v>325</v>
          </cell>
          <cell r="H125">
            <v>410</v>
          </cell>
          <cell r="I125">
            <v>320</v>
          </cell>
          <cell r="J125">
            <v>405</v>
          </cell>
        </row>
        <row r="126">
          <cell r="B126" t="str">
            <v>2cX300  Sq.mm LT XLPE (Up to 1.1KV)</v>
          </cell>
          <cell r="C126">
            <v>0.13</v>
          </cell>
          <cell r="D126">
            <v>7.0999999999999994E-2</v>
          </cell>
          <cell r="E126">
            <v>7.6899999999999996E-2</v>
          </cell>
          <cell r="F126">
            <v>7.0999999999999994E-2</v>
          </cell>
          <cell r="G126">
            <v>365</v>
          </cell>
          <cell r="H126">
            <v>465</v>
          </cell>
          <cell r="I126">
            <v>355</v>
          </cell>
          <cell r="J126">
            <v>450</v>
          </cell>
        </row>
        <row r="127">
          <cell r="B127" t="str">
            <v>2cX400  Sq.mm LT XLPE (Up to 1.1KV)</v>
          </cell>
          <cell r="C127">
            <v>0.1</v>
          </cell>
          <cell r="D127">
            <v>7.0000000000000007E-2</v>
          </cell>
          <cell r="E127">
            <v>6.0199999999999997E-2</v>
          </cell>
          <cell r="F127">
            <v>7.0000000000000007E-2</v>
          </cell>
          <cell r="G127">
            <v>420</v>
          </cell>
          <cell r="H127">
            <v>530</v>
          </cell>
          <cell r="I127">
            <v>385</v>
          </cell>
          <cell r="J127">
            <v>490</v>
          </cell>
        </row>
        <row r="128">
          <cell r="B128" t="str">
            <v>3cX1.5Sq.mm LT XLPE (Up to 1.1KV)</v>
          </cell>
          <cell r="C128" t="str">
            <v xml:space="preserve"> —  </v>
          </cell>
          <cell r="D128" t="str">
            <v xml:space="preserve"> —  </v>
          </cell>
          <cell r="E128" t="str">
            <v xml:space="preserve"> —  </v>
          </cell>
          <cell r="F128" t="str">
            <v xml:space="preserve"> —  </v>
          </cell>
          <cell r="G128" t="str">
            <v xml:space="preserve"> —  </v>
          </cell>
          <cell r="H128" t="str">
            <v xml:space="preserve"> —  </v>
          </cell>
          <cell r="I128" t="str">
            <v xml:space="preserve"> —  </v>
          </cell>
          <cell r="J128" t="str">
            <v xml:space="preserve"> —  </v>
          </cell>
        </row>
        <row r="129">
          <cell r="B129" t="str">
            <v>3cX2.5Sq.mm LT XLPE (Up to 1.1KV)</v>
          </cell>
          <cell r="C129" t="str">
            <v xml:space="preserve"> —  </v>
          </cell>
          <cell r="D129" t="str">
            <v xml:space="preserve"> —  </v>
          </cell>
          <cell r="E129" t="str">
            <v xml:space="preserve"> —  </v>
          </cell>
          <cell r="F129" t="str">
            <v xml:space="preserve"> —  </v>
          </cell>
          <cell r="G129" t="str">
            <v xml:space="preserve"> —  </v>
          </cell>
          <cell r="H129" t="str">
            <v xml:space="preserve"> —  </v>
          </cell>
          <cell r="I129" t="str">
            <v xml:space="preserve"> —  </v>
          </cell>
          <cell r="J129" t="str">
            <v xml:space="preserve"> —  </v>
          </cell>
        </row>
        <row r="130">
          <cell r="B130" t="str">
            <v>3cX4Sq.mm LT XLPE (Up to 1.1KV)</v>
          </cell>
          <cell r="C130">
            <v>1.581</v>
          </cell>
          <cell r="D130">
            <v>9.7000000000000003E-2</v>
          </cell>
          <cell r="E130">
            <v>1.581</v>
          </cell>
          <cell r="F130">
            <v>9.7000000000000003E-2</v>
          </cell>
          <cell r="G130" t="str">
            <v xml:space="preserve"> 30  </v>
          </cell>
          <cell r="H130" t="str">
            <v xml:space="preserve"> 39  </v>
          </cell>
          <cell r="I130" t="str">
            <v xml:space="preserve"> 34  </v>
          </cell>
          <cell r="J130" t="str">
            <v xml:space="preserve"> 44  </v>
          </cell>
        </row>
        <row r="131">
          <cell r="B131" t="str">
            <v>3cX 6  Sq.mm LT XLPE (Up to 1.1KV)</v>
          </cell>
          <cell r="C131">
            <v>1.57</v>
          </cell>
          <cell r="D131">
            <v>9.7000000000000003E-2</v>
          </cell>
          <cell r="E131">
            <v>1.57</v>
          </cell>
          <cell r="F131">
            <v>9.7000000000000003E-2</v>
          </cell>
          <cell r="G131" t="str">
            <v xml:space="preserve"> 40  </v>
          </cell>
          <cell r="H131" t="str">
            <v xml:space="preserve"> 50  </v>
          </cell>
          <cell r="I131" t="str">
            <v xml:space="preserve"> 43  </v>
          </cell>
          <cell r="J131" t="str">
            <v xml:space="preserve"> 55  </v>
          </cell>
        </row>
        <row r="132">
          <cell r="B132" t="str">
            <v>3cX 10  Sq.mm LT XLPE (Up to 1.1KV)</v>
          </cell>
          <cell r="C132">
            <v>1.55</v>
          </cell>
          <cell r="D132">
            <v>0.08</v>
          </cell>
          <cell r="E132">
            <v>1.55</v>
          </cell>
          <cell r="F132">
            <v>0.08</v>
          </cell>
          <cell r="G132" t="str">
            <v xml:space="preserve"> 53  </v>
          </cell>
          <cell r="H132" t="str">
            <v xml:space="preserve"> 67  </v>
          </cell>
          <cell r="I132" t="str">
            <v xml:space="preserve"> 57  </v>
          </cell>
          <cell r="J132" t="str">
            <v xml:space="preserve"> 74  </v>
          </cell>
        </row>
        <row r="133">
          <cell r="B133" t="str">
            <v>3cX 16  Sq.mm LT XLPE (Up to 1.1KV)</v>
          </cell>
          <cell r="C133">
            <v>1.5569999999999999</v>
          </cell>
          <cell r="D133">
            <v>0.08</v>
          </cell>
          <cell r="E133">
            <v>1.5569999999999999</v>
          </cell>
          <cell r="F133">
            <v>0.08</v>
          </cell>
          <cell r="G133" t="str">
            <v xml:space="preserve"> 70  </v>
          </cell>
          <cell r="H133" t="str">
            <v xml:space="preserve"> 85  </v>
          </cell>
          <cell r="I133" t="str">
            <v xml:space="preserve"> 78  </v>
          </cell>
          <cell r="J133" t="str">
            <v xml:space="preserve"> 94  </v>
          </cell>
        </row>
        <row r="134">
          <cell r="B134" t="str">
            <v>3cX 25  Sq.mm LT XLPE (Up to 1.1KV)</v>
          </cell>
          <cell r="C134">
            <v>1.54</v>
          </cell>
          <cell r="D134">
            <v>0.08</v>
          </cell>
          <cell r="E134">
            <v>0.93</v>
          </cell>
          <cell r="F134">
            <v>0.08</v>
          </cell>
          <cell r="G134" t="str">
            <v xml:space="preserve"> 99  </v>
          </cell>
          <cell r="H134" t="str">
            <v xml:space="preserve"> 125  </v>
          </cell>
          <cell r="I134" t="str">
            <v xml:space="preserve"> 95  </v>
          </cell>
          <cell r="J134" t="str">
            <v xml:space="preserve"> 120  </v>
          </cell>
        </row>
        <row r="135">
          <cell r="B135" t="str">
            <v>3cX 35  Sq.mm LT XLPE (Up to 1.1KV)</v>
          </cell>
          <cell r="C135">
            <v>1.1100000000000001</v>
          </cell>
          <cell r="D135">
            <v>0.08</v>
          </cell>
          <cell r="E135">
            <v>0.67100000000000004</v>
          </cell>
          <cell r="F135">
            <v>0.08</v>
          </cell>
          <cell r="G135" t="str">
            <v xml:space="preserve"> 117  </v>
          </cell>
          <cell r="H135" t="str">
            <v xml:space="preserve"> 155  </v>
          </cell>
          <cell r="I135" t="str">
            <v xml:space="preserve"> 116  </v>
          </cell>
          <cell r="J135" t="str">
            <v xml:space="preserve"> 145  </v>
          </cell>
        </row>
        <row r="136">
          <cell r="B136" t="str">
            <v>3cX 50  Sq.mm LT XLPE (Up to 1.1KV)</v>
          </cell>
          <cell r="C136">
            <v>0.82</v>
          </cell>
          <cell r="D136">
            <v>0.78</v>
          </cell>
          <cell r="E136">
            <v>0.495</v>
          </cell>
          <cell r="F136">
            <v>7.8E-2</v>
          </cell>
          <cell r="G136" t="str">
            <v xml:space="preserve"> 140  </v>
          </cell>
          <cell r="H136" t="str">
            <v xml:space="preserve"> 190  </v>
          </cell>
          <cell r="I136" t="str">
            <v xml:space="preserve"> 140  </v>
          </cell>
          <cell r="J136" t="str">
            <v xml:space="preserve"> 170  </v>
          </cell>
        </row>
        <row r="137">
          <cell r="B137" t="str">
            <v>3cX 70  Sq.mm LT XLPE (Up to 1.1KV)</v>
          </cell>
          <cell r="C137">
            <v>0.56999999999999995</v>
          </cell>
          <cell r="D137">
            <v>7.6999999999999999E-2</v>
          </cell>
          <cell r="E137">
            <v>0.34300000000000003</v>
          </cell>
          <cell r="F137">
            <v>7.6999999999999999E-2</v>
          </cell>
          <cell r="G137" t="str">
            <v xml:space="preserve"> 176  </v>
          </cell>
          <cell r="H137" t="str">
            <v xml:space="preserve"> 235  </v>
          </cell>
          <cell r="I137" t="str">
            <v xml:space="preserve"> 170  </v>
          </cell>
          <cell r="J137" t="str">
            <v xml:space="preserve"> 210  </v>
          </cell>
        </row>
        <row r="138">
          <cell r="B138" t="str">
            <v>3cX 95  Sq.mm LT XLPE (Up to 1.1KV)</v>
          </cell>
          <cell r="C138">
            <v>0.41</v>
          </cell>
          <cell r="D138">
            <v>7.3999999999999996E-2</v>
          </cell>
          <cell r="E138">
            <v>0.247</v>
          </cell>
          <cell r="F138">
            <v>7.3999999999999996E-2</v>
          </cell>
          <cell r="G138" t="str">
            <v xml:space="preserve"> 221  </v>
          </cell>
          <cell r="H138" t="str">
            <v xml:space="preserve"> 290  </v>
          </cell>
          <cell r="I138" t="str">
            <v xml:space="preserve"> 200  </v>
          </cell>
          <cell r="J138" t="str">
            <v xml:space="preserve"> 250  </v>
          </cell>
        </row>
        <row r="139">
          <cell r="B139" t="str">
            <v>3cX 120  Sq.mm LT XLPE (Up to 1.1KV)</v>
          </cell>
          <cell r="C139">
            <v>0.33</v>
          </cell>
          <cell r="D139">
            <v>7.1999999999999995E-2</v>
          </cell>
          <cell r="E139">
            <v>0.19600000000000001</v>
          </cell>
          <cell r="F139">
            <v>7.1999999999999995E-2</v>
          </cell>
          <cell r="G139" t="str">
            <v xml:space="preserve"> 258  </v>
          </cell>
          <cell r="H139" t="str">
            <v xml:space="preserve"> 330  </v>
          </cell>
          <cell r="I139" t="str">
            <v xml:space="preserve"> 225  </v>
          </cell>
          <cell r="J139" t="str">
            <v xml:space="preserve"> 285  </v>
          </cell>
        </row>
        <row r="140">
          <cell r="B140" t="str">
            <v>3cX 150  Sq.mm LT XLPE (Up to 1.1KV)</v>
          </cell>
          <cell r="C140">
            <v>0.27</v>
          </cell>
          <cell r="D140">
            <v>7.1999999999999995E-2</v>
          </cell>
          <cell r="E140">
            <v>0.159</v>
          </cell>
          <cell r="F140">
            <v>7.1999999999999995E-2</v>
          </cell>
          <cell r="G140" t="str">
            <v xml:space="preserve"> 294  </v>
          </cell>
          <cell r="H140" t="str">
            <v xml:space="preserve"> 375  </v>
          </cell>
          <cell r="I140" t="str">
            <v xml:space="preserve"> 255  </v>
          </cell>
          <cell r="J140" t="str">
            <v xml:space="preserve"> 315  </v>
          </cell>
        </row>
        <row r="141">
          <cell r="B141" t="str">
            <v>3cX 185  Sq.mm LT XLPE (Up to 1.1KV)</v>
          </cell>
          <cell r="C141">
            <v>0.21</v>
          </cell>
          <cell r="D141">
            <v>7.1999999999999995E-2</v>
          </cell>
          <cell r="E141">
            <v>0.127</v>
          </cell>
          <cell r="F141">
            <v>7.1999999999999995E-2</v>
          </cell>
          <cell r="G141" t="str">
            <v xml:space="preserve"> 339  </v>
          </cell>
          <cell r="H141" t="str">
            <v xml:space="preserve"> 435  </v>
          </cell>
          <cell r="I141" t="str">
            <v xml:space="preserve"> 285  </v>
          </cell>
          <cell r="J141" t="str">
            <v xml:space="preserve"> 355  </v>
          </cell>
        </row>
        <row r="142">
          <cell r="B142" t="str">
            <v>3cX 240  Sq.mm LT XLPE (Up to 1.1KV)</v>
          </cell>
          <cell r="C142">
            <v>0.16</v>
          </cell>
          <cell r="D142">
            <v>7.1999999999999995E-2</v>
          </cell>
          <cell r="E142">
            <v>9.6500000000000002E-2</v>
          </cell>
          <cell r="F142">
            <v>7.1999999999999995E-2</v>
          </cell>
          <cell r="G142" t="str">
            <v xml:space="preserve"> 402  </v>
          </cell>
          <cell r="H142" t="str">
            <v xml:space="preserve"> 510  </v>
          </cell>
          <cell r="I142" t="str">
            <v xml:space="preserve"> 325  </v>
          </cell>
          <cell r="J142" t="str">
            <v xml:space="preserve"> 410  </v>
          </cell>
        </row>
        <row r="143">
          <cell r="B143" t="str">
            <v>3cX 300  Sq.mm LT XLPE (Up to 1.1KV)</v>
          </cell>
          <cell r="C143">
            <v>0.13</v>
          </cell>
          <cell r="D143">
            <v>7.0999999999999994E-2</v>
          </cell>
          <cell r="E143">
            <v>7.6899999999999996E-2</v>
          </cell>
          <cell r="F143">
            <v>7.0999999999999994E-2</v>
          </cell>
          <cell r="G143" t="str">
            <v xml:space="preserve"> 461  </v>
          </cell>
          <cell r="H143" t="str">
            <v xml:space="preserve"> 590  </v>
          </cell>
          <cell r="I143" t="str">
            <v xml:space="preserve"> 370  </v>
          </cell>
          <cell r="J143" t="str">
            <v xml:space="preserve"> 460  </v>
          </cell>
        </row>
        <row r="144">
          <cell r="B144" t="str">
            <v>3cX 400  Sq.mm LT XLPE (Up to 1.1KV)</v>
          </cell>
          <cell r="C144">
            <v>0.1</v>
          </cell>
          <cell r="D144">
            <v>7.0000000000000007E-2</v>
          </cell>
          <cell r="E144">
            <v>6.0199999999999997E-2</v>
          </cell>
          <cell r="F144">
            <v>7.0000000000000007E-2</v>
          </cell>
          <cell r="G144" t="str">
            <v xml:space="preserve"> 542  </v>
          </cell>
          <cell r="H144" t="str">
            <v xml:space="preserve"> 670  </v>
          </cell>
          <cell r="I144" t="str">
            <v xml:space="preserve"> 435  </v>
          </cell>
          <cell r="J144" t="str">
            <v xml:space="preserve"> 520  </v>
          </cell>
        </row>
        <row r="145">
          <cell r="B145" t="str">
            <v>3cX 500  Sq.mm LT XLPE (Up to 1.1KV)</v>
          </cell>
          <cell r="C145">
            <v>0.1</v>
          </cell>
          <cell r="D145">
            <v>7.0000000000000007E-2</v>
          </cell>
          <cell r="E145">
            <v>6.0199999999999997E-2</v>
          </cell>
          <cell r="F145">
            <v>7.0000000000000007E-2</v>
          </cell>
          <cell r="G145" t="str">
            <v xml:space="preserve"> 624  </v>
          </cell>
          <cell r="H145" t="str">
            <v xml:space="preserve"> 750  </v>
          </cell>
          <cell r="I145" t="str">
            <v xml:space="preserve"> 481  </v>
          </cell>
          <cell r="J145" t="str">
            <v xml:space="preserve"> 580  </v>
          </cell>
        </row>
        <row r="146">
          <cell r="B146" t="str">
            <v>3cX 630  Sq.mm LT XLPE (Up to 1.1KV)</v>
          </cell>
          <cell r="C146">
            <v>0.1</v>
          </cell>
          <cell r="D146">
            <v>7.0000000000000007E-2</v>
          </cell>
          <cell r="E146">
            <v>6.0199999999999997E-2</v>
          </cell>
          <cell r="F146">
            <v>7.0000000000000007E-2</v>
          </cell>
          <cell r="G146" t="str">
            <v xml:space="preserve"> 723  </v>
          </cell>
          <cell r="H146" t="str">
            <v xml:space="preserve"> 875  </v>
          </cell>
          <cell r="I146" t="str">
            <v xml:space="preserve"> 537  </v>
          </cell>
          <cell r="J146" t="str">
            <v xml:space="preserve"> 680  </v>
          </cell>
        </row>
        <row r="147">
          <cell r="B147" t="str">
            <v xml:space="preserve"> 3.5X16Sq.mm LT XLPE (Up to 1.1KV)</v>
          </cell>
          <cell r="C147" t="str">
            <v xml:space="preserve"> —  </v>
          </cell>
          <cell r="D147" t="str">
            <v xml:space="preserve"> —  </v>
          </cell>
          <cell r="E147" t="str">
            <v xml:space="preserve"> —  </v>
          </cell>
          <cell r="F147" t="str">
            <v xml:space="preserve"> —  </v>
          </cell>
          <cell r="G147" t="str">
            <v xml:space="preserve"> —  </v>
          </cell>
          <cell r="H147" t="str">
            <v xml:space="preserve"> —  </v>
          </cell>
          <cell r="I147" t="str">
            <v xml:space="preserve"> —  </v>
          </cell>
          <cell r="J147" t="str">
            <v xml:space="preserve"> —  </v>
          </cell>
        </row>
        <row r="148">
          <cell r="B148" t="str">
            <v xml:space="preserve"> 3.5X25Sq.mm LT XLPE (Up to 1.1KV)</v>
          </cell>
          <cell r="C148">
            <v>1.54</v>
          </cell>
          <cell r="D148">
            <v>0.08</v>
          </cell>
          <cell r="E148">
            <v>0.93</v>
          </cell>
          <cell r="F148">
            <v>0.08</v>
          </cell>
          <cell r="G148" t="str">
            <v xml:space="preserve"> 99  </v>
          </cell>
          <cell r="H148" t="str">
            <v xml:space="preserve"> 125  </v>
          </cell>
          <cell r="I148" t="str">
            <v xml:space="preserve"> 95  </v>
          </cell>
          <cell r="J148" t="str">
            <v xml:space="preserve"> 120  </v>
          </cell>
        </row>
        <row r="149">
          <cell r="B149" t="str">
            <v xml:space="preserve"> 3.5X35Sq.mm LT XLPE (Up to 1.1KV)</v>
          </cell>
          <cell r="C149">
            <v>1.1100000000000001</v>
          </cell>
          <cell r="D149">
            <v>0.08</v>
          </cell>
          <cell r="E149">
            <v>0.67100000000000004</v>
          </cell>
          <cell r="F149">
            <v>0.08</v>
          </cell>
          <cell r="G149" t="str">
            <v xml:space="preserve"> 117  </v>
          </cell>
          <cell r="H149" t="str">
            <v xml:space="preserve"> 155  </v>
          </cell>
          <cell r="I149" t="str">
            <v xml:space="preserve"> 116  </v>
          </cell>
          <cell r="J149" t="str">
            <v xml:space="preserve"> 145  </v>
          </cell>
        </row>
        <row r="150">
          <cell r="B150" t="str">
            <v xml:space="preserve"> 3.5X50Sq.mm LT XLPE (Up to 1.1KV)</v>
          </cell>
          <cell r="C150">
            <v>0.82</v>
          </cell>
          <cell r="D150">
            <v>7.8E-2</v>
          </cell>
          <cell r="E150">
            <v>4.9500000000000002E-2</v>
          </cell>
          <cell r="F150">
            <v>7.8E-2</v>
          </cell>
          <cell r="G150" t="str">
            <v xml:space="preserve"> 140  </v>
          </cell>
          <cell r="H150" t="str">
            <v xml:space="preserve"> 190  </v>
          </cell>
          <cell r="I150" t="str">
            <v xml:space="preserve"> 140  </v>
          </cell>
          <cell r="J150" t="str">
            <v xml:space="preserve"> 170  </v>
          </cell>
        </row>
        <row r="151">
          <cell r="B151" t="str">
            <v xml:space="preserve"> 3.5X70Sq.mm LT XLPE (Up to 1.1KV)</v>
          </cell>
          <cell r="C151">
            <v>0.56999999999999995</v>
          </cell>
          <cell r="D151">
            <v>7.6999999999999999E-2</v>
          </cell>
          <cell r="E151">
            <v>0.34300000000000003</v>
          </cell>
          <cell r="F151">
            <v>7.6999999999999999E-2</v>
          </cell>
          <cell r="G151" t="str">
            <v xml:space="preserve"> 176  </v>
          </cell>
          <cell r="H151" t="str">
            <v xml:space="preserve"> 235  </v>
          </cell>
          <cell r="I151" t="str">
            <v xml:space="preserve"> 170  </v>
          </cell>
          <cell r="J151" t="str">
            <v xml:space="preserve"> 210  </v>
          </cell>
        </row>
        <row r="152">
          <cell r="B152" t="str">
            <v xml:space="preserve"> 3.5X95Sq.mm LT XLPE (Up to 1.1KV)</v>
          </cell>
          <cell r="C152">
            <v>0.41</v>
          </cell>
          <cell r="D152">
            <v>7.3999999999999996E-2</v>
          </cell>
          <cell r="E152">
            <v>0.247</v>
          </cell>
          <cell r="F152">
            <v>7.3999999999999996E-2</v>
          </cell>
          <cell r="G152" t="str">
            <v xml:space="preserve"> 221  </v>
          </cell>
          <cell r="H152" t="str">
            <v xml:space="preserve"> 290  </v>
          </cell>
          <cell r="I152" t="str">
            <v xml:space="preserve"> 200  </v>
          </cell>
          <cell r="J152" t="str">
            <v xml:space="preserve"> 250  </v>
          </cell>
        </row>
        <row r="153">
          <cell r="B153" t="str">
            <v xml:space="preserve"> 3.5X120Sq.mm LT XLPE (Up to 1.1KV)</v>
          </cell>
          <cell r="C153">
            <v>0.33</v>
          </cell>
          <cell r="D153">
            <v>7.1999999999999995E-2</v>
          </cell>
          <cell r="E153">
            <v>0.19600000000000001</v>
          </cell>
          <cell r="F153">
            <v>7.1999999999999995E-2</v>
          </cell>
          <cell r="G153" t="str">
            <v xml:space="preserve"> 258  </v>
          </cell>
          <cell r="H153" t="str">
            <v xml:space="preserve"> 330  </v>
          </cell>
          <cell r="I153" t="str">
            <v xml:space="preserve"> 225  </v>
          </cell>
          <cell r="J153" t="str">
            <v xml:space="preserve"> 285  </v>
          </cell>
        </row>
        <row r="154">
          <cell r="B154" t="str">
            <v xml:space="preserve"> 3.5X150Sq.mm LT XLPE (Up to 1.1KV)</v>
          </cell>
          <cell r="C154">
            <v>0.27</v>
          </cell>
          <cell r="D154">
            <v>7.1999999999999995E-2</v>
          </cell>
          <cell r="E154">
            <v>0.159</v>
          </cell>
          <cell r="F154">
            <v>7.1999999999999995E-2</v>
          </cell>
          <cell r="G154" t="str">
            <v xml:space="preserve"> 294  </v>
          </cell>
          <cell r="H154" t="str">
            <v xml:space="preserve"> 375  </v>
          </cell>
          <cell r="I154" t="str">
            <v xml:space="preserve"> 255  </v>
          </cell>
          <cell r="J154" t="str">
            <v xml:space="preserve"> 315  </v>
          </cell>
        </row>
        <row r="155">
          <cell r="B155" t="str">
            <v xml:space="preserve"> 3.5X185Sq.mm LT XLPE (Up to 1.1KV)</v>
          </cell>
          <cell r="C155">
            <v>0.21</v>
          </cell>
          <cell r="D155">
            <v>7.1999999999999995E-2</v>
          </cell>
          <cell r="E155">
            <v>0.127</v>
          </cell>
          <cell r="F155">
            <v>7.1999999999999995E-2</v>
          </cell>
          <cell r="G155" t="str">
            <v xml:space="preserve"> 339  </v>
          </cell>
          <cell r="H155" t="str">
            <v xml:space="preserve"> 435  </v>
          </cell>
          <cell r="I155" t="str">
            <v xml:space="preserve"> 285  </v>
          </cell>
          <cell r="J155" t="str">
            <v xml:space="preserve"> 355  </v>
          </cell>
        </row>
        <row r="156">
          <cell r="B156" t="str">
            <v xml:space="preserve"> 3.5X240Sq.mm LT XLPE (Up to 1.1KV)</v>
          </cell>
          <cell r="C156">
            <v>0.16</v>
          </cell>
          <cell r="D156">
            <v>7.1999999999999995E-2</v>
          </cell>
          <cell r="E156">
            <v>9.6500000000000002E-2</v>
          </cell>
          <cell r="F156">
            <v>7.1999999999999995E-2</v>
          </cell>
          <cell r="G156" t="str">
            <v xml:space="preserve"> 402  </v>
          </cell>
          <cell r="H156" t="str">
            <v xml:space="preserve"> 510  </v>
          </cell>
          <cell r="I156" t="str">
            <v xml:space="preserve"> 325  </v>
          </cell>
          <cell r="J156" t="str">
            <v xml:space="preserve"> 410  </v>
          </cell>
        </row>
        <row r="157">
          <cell r="B157" t="str">
            <v xml:space="preserve"> 3.5X300Sq.mm LT XLPE (Up to 1.1KV)</v>
          </cell>
          <cell r="C157">
            <v>0.13</v>
          </cell>
          <cell r="D157">
            <v>7.0999999999999994E-2</v>
          </cell>
          <cell r="E157">
            <v>7.6899999999999996E-2</v>
          </cell>
          <cell r="F157">
            <v>7.0999999999999994E-2</v>
          </cell>
          <cell r="G157" t="str">
            <v xml:space="preserve"> 461  </v>
          </cell>
          <cell r="H157" t="str">
            <v xml:space="preserve"> 590  </v>
          </cell>
          <cell r="I157" t="str">
            <v xml:space="preserve"> 370  </v>
          </cell>
          <cell r="J157" t="str">
            <v xml:space="preserve"> 460  </v>
          </cell>
        </row>
        <row r="158">
          <cell r="B158" t="str">
            <v xml:space="preserve"> 3.5X400Sq.mm LT XLPE (Up to 1.1KV)</v>
          </cell>
          <cell r="C158">
            <v>0.1</v>
          </cell>
          <cell r="D158">
            <v>7.0000000000000007E-2</v>
          </cell>
          <cell r="E158">
            <v>6.0199999999999997E-2</v>
          </cell>
          <cell r="F158">
            <v>7.0000000000000007E-2</v>
          </cell>
          <cell r="G158" t="str">
            <v xml:space="preserve"> 542  </v>
          </cell>
          <cell r="H158" t="str">
            <v xml:space="preserve"> 670  </v>
          </cell>
          <cell r="I158" t="str">
            <v xml:space="preserve"> 435  </v>
          </cell>
          <cell r="J158" t="str">
            <v xml:space="preserve"> 520  </v>
          </cell>
        </row>
        <row r="159">
          <cell r="B159" t="str">
            <v xml:space="preserve"> 3.5X500Sq.mm LT XLPE (Up to 1.1KV)</v>
          </cell>
          <cell r="C159">
            <v>0.1</v>
          </cell>
          <cell r="D159">
            <v>7.0000000000000007E-2</v>
          </cell>
          <cell r="E159">
            <v>6.0199999999999997E-2</v>
          </cell>
          <cell r="F159">
            <v>7.0000000000000007E-2</v>
          </cell>
          <cell r="G159" t="str">
            <v xml:space="preserve"> 624  </v>
          </cell>
          <cell r="H159" t="str">
            <v xml:space="preserve"> 750  </v>
          </cell>
          <cell r="I159" t="str">
            <v xml:space="preserve"> 481  </v>
          </cell>
          <cell r="J159" t="str">
            <v xml:space="preserve"> 580  </v>
          </cell>
        </row>
        <row r="160">
          <cell r="B160" t="str">
            <v xml:space="preserve"> 3.5X630Sq.mm LT XLPE (Up to 1.1KV)</v>
          </cell>
          <cell r="C160">
            <v>0.1</v>
          </cell>
          <cell r="D160">
            <v>7.0000000000000007E-2</v>
          </cell>
          <cell r="E160">
            <v>6.0199999999999997E-2</v>
          </cell>
          <cell r="F160">
            <v>7.0000000000000007E-2</v>
          </cell>
          <cell r="G160" t="str">
            <v xml:space="preserve"> 723  </v>
          </cell>
          <cell r="H160" t="str">
            <v xml:space="preserve"> 875  </v>
          </cell>
          <cell r="I160" t="str">
            <v xml:space="preserve"> 537  </v>
          </cell>
          <cell r="J160" t="str">
            <v xml:space="preserve"> 680  </v>
          </cell>
        </row>
        <row r="161">
          <cell r="B161" t="str">
            <v>4cX 1.5Sq.mm LT XLPE (Up to 1.1KV)</v>
          </cell>
          <cell r="C161" t="str">
            <v xml:space="preserve"> —  </v>
          </cell>
          <cell r="D161" t="str">
            <v xml:space="preserve"> —  </v>
          </cell>
          <cell r="E161" t="str">
            <v xml:space="preserve"> —  </v>
          </cell>
          <cell r="F161" t="str">
            <v xml:space="preserve"> —  </v>
          </cell>
          <cell r="G161" t="str">
            <v xml:space="preserve"> —  </v>
          </cell>
          <cell r="H161" t="str">
            <v xml:space="preserve"> —  </v>
          </cell>
          <cell r="I161" t="str">
            <v xml:space="preserve"> —  </v>
          </cell>
          <cell r="J161" t="str">
            <v xml:space="preserve"> —  </v>
          </cell>
        </row>
        <row r="162">
          <cell r="B162" t="str">
            <v>4cX 2.5Sq.mm LT XLPE (Up to 1.1KV)</v>
          </cell>
          <cell r="C162" t="str">
            <v xml:space="preserve"> —  </v>
          </cell>
          <cell r="D162" t="str">
            <v xml:space="preserve"> —  </v>
          </cell>
          <cell r="E162" t="str">
            <v xml:space="preserve"> —  </v>
          </cell>
          <cell r="F162" t="str">
            <v xml:space="preserve"> —  </v>
          </cell>
          <cell r="G162" t="str">
            <v xml:space="preserve"> —  </v>
          </cell>
          <cell r="H162" t="str">
            <v xml:space="preserve"> —  </v>
          </cell>
          <cell r="I162" t="str">
            <v xml:space="preserve"> —  </v>
          </cell>
          <cell r="J162" t="str">
            <v xml:space="preserve"> —  </v>
          </cell>
        </row>
        <row r="163">
          <cell r="B163" t="str">
            <v>4cX4  Sq.mm LT XLPE (Up to 1.1KV)</v>
          </cell>
          <cell r="C163">
            <v>5.53</v>
          </cell>
          <cell r="D163">
            <v>0.11</v>
          </cell>
          <cell r="E163">
            <v>3.69</v>
          </cell>
          <cell r="F163">
            <v>0.11</v>
          </cell>
          <cell r="G163" t="str">
            <v xml:space="preserve"> 30  </v>
          </cell>
          <cell r="H163" t="str">
            <v xml:space="preserve"> 39  </v>
          </cell>
          <cell r="I163" t="str">
            <v xml:space="preserve"> 34  </v>
          </cell>
          <cell r="J163" t="str">
            <v xml:space="preserve"> 44  </v>
          </cell>
        </row>
        <row r="164">
          <cell r="B164" t="str">
            <v>4cX 6  Sq.mm LT XLPE (Up to 1.1KV)</v>
          </cell>
          <cell r="C164">
            <v>3.7</v>
          </cell>
          <cell r="D164">
            <v>0.1</v>
          </cell>
          <cell r="E164">
            <v>2.19</v>
          </cell>
          <cell r="F164">
            <v>0.1</v>
          </cell>
          <cell r="G164" t="str">
            <v xml:space="preserve"> 40  </v>
          </cell>
          <cell r="H164" t="str">
            <v xml:space="preserve"> 50  </v>
          </cell>
          <cell r="I164" t="str">
            <v xml:space="preserve"> 43  </v>
          </cell>
          <cell r="J164" t="str">
            <v xml:space="preserve"> 55  </v>
          </cell>
        </row>
        <row r="165">
          <cell r="B165" t="str">
            <v>4cX 10  Sq.mm LT XLPE (Up to 1.1KV)</v>
          </cell>
          <cell r="C165">
            <v>2.29</v>
          </cell>
          <cell r="D165">
            <v>9.7000000000000003E-2</v>
          </cell>
          <cell r="E165">
            <v>1.38</v>
          </cell>
          <cell r="F165">
            <v>9.7000000000000003E-2</v>
          </cell>
          <cell r="G165" t="str">
            <v xml:space="preserve"> 53  </v>
          </cell>
          <cell r="H165" t="str">
            <v xml:space="preserve"> 67  </v>
          </cell>
          <cell r="I165" t="str">
            <v xml:space="preserve"> 57  </v>
          </cell>
          <cell r="J165" t="str">
            <v xml:space="preserve"> 74  </v>
          </cell>
        </row>
        <row r="166">
          <cell r="B166" t="str">
            <v>4cX16  Sq.mm LT XLPE (Up to 1.1KV)</v>
          </cell>
          <cell r="C166">
            <v>2.4500000000000002</v>
          </cell>
          <cell r="D166">
            <v>0.08</v>
          </cell>
          <cell r="E166">
            <v>1.47</v>
          </cell>
          <cell r="F166">
            <v>0.08</v>
          </cell>
          <cell r="G166" t="str">
            <v xml:space="preserve"> 70  </v>
          </cell>
          <cell r="H166" t="str">
            <v xml:space="preserve"> 85  </v>
          </cell>
          <cell r="I166" t="str">
            <v xml:space="preserve"> 78  </v>
          </cell>
          <cell r="J166" t="str">
            <v xml:space="preserve"> 94  </v>
          </cell>
        </row>
        <row r="167">
          <cell r="B167" t="str">
            <v>4cX 25  Sq.mm LT XLPE (Up to 1.1KV)</v>
          </cell>
          <cell r="C167">
            <v>1.54</v>
          </cell>
          <cell r="D167">
            <v>0.08</v>
          </cell>
          <cell r="E167">
            <v>0.93</v>
          </cell>
          <cell r="F167">
            <v>0.08</v>
          </cell>
          <cell r="G167" t="str">
            <v xml:space="preserve"> 99  </v>
          </cell>
          <cell r="H167" t="str">
            <v xml:space="preserve"> 125  </v>
          </cell>
          <cell r="I167" t="str">
            <v xml:space="preserve"> 95  </v>
          </cell>
          <cell r="J167" t="str">
            <v xml:space="preserve"> 120  </v>
          </cell>
        </row>
        <row r="168">
          <cell r="B168" t="str">
            <v>4cX35  Sq.mm LT XLPE (Up to 1.1KV)</v>
          </cell>
          <cell r="C168">
            <v>1.1100000000000001</v>
          </cell>
          <cell r="D168">
            <v>0.08</v>
          </cell>
          <cell r="E168">
            <v>0.67100000000000004</v>
          </cell>
          <cell r="F168">
            <v>0.08</v>
          </cell>
          <cell r="G168" t="str">
            <v xml:space="preserve"> 117  </v>
          </cell>
          <cell r="H168" t="str">
            <v xml:space="preserve"> 155  </v>
          </cell>
          <cell r="I168" t="str">
            <v xml:space="preserve"> 116  </v>
          </cell>
          <cell r="J168" t="str">
            <v xml:space="preserve"> 145  </v>
          </cell>
        </row>
        <row r="169">
          <cell r="B169" t="str">
            <v>4cX 50  Sq.mm LT XLPE (Up to 1.1KV)</v>
          </cell>
          <cell r="C169">
            <v>8.2000000000000003E-2</v>
          </cell>
          <cell r="D169">
            <v>7.8E-2</v>
          </cell>
          <cell r="E169">
            <v>0.495</v>
          </cell>
          <cell r="F169">
            <v>7.8E-2</v>
          </cell>
          <cell r="G169" t="str">
            <v xml:space="preserve"> 140  </v>
          </cell>
          <cell r="H169" t="str">
            <v xml:space="preserve"> 190  </v>
          </cell>
          <cell r="I169" t="str">
            <v xml:space="preserve"> 140  </v>
          </cell>
          <cell r="J169" t="str">
            <v xml:space="preserve"> 170  </v>
          </cell>
        </row>
        <row r="170">
          <cell r="B170" t="str">
            <v>4cX70  Sq.mm LT XLPE (Up to 1.1KV)</v>
          </cell>
          <cell r="C170">
            <v>0.56999999999999995</v>
          </cell>
          <cell r="D170">
            <v>7.6999999999999999E-2</v>
          </cell>
          <cell r="E170">
            <v>0.34300000000000003</v>
          </cell>
          <cell r="F170">
            <v>7.6999999999999999E-2</v>
          </cell>
          <cell r="G170" t="str">
            <v xml:space="preserve"> 176  </v>
          </cell>
          <cell r="H170" t="str">
            <v xml:space="preserve"> 235  </v>
          </cell>
          <cell r="I170" t="str">
            <v xml:space="preserve"> 170  </v>
          </cell>
          <cell r="J170" t="str">
            <v xml:space="preserve"> 210  </v>
          </cell>
        </row>
        <row r="171">
          <cell r="B171" t="str">
            <v>4cX 95  Sq.mm LT XLPE (Up to 1.1KV)</v>
          </cell>
          <cell r="C171">
            <v>0.41</v>
          </cell>
          <cell r="D171">
            <v>7.3999999999999996E-2</v>
          </cell>
          <cell r="E171">
            <v>0.247</v>
          </cell>
          <cell r="F171">
            <v>7.3999999999999996E-2</v>
          </cell>
          <cell r="G171" t="str">
            <v xml:space="preserve"> 221  </v>
          </cell>
          <cell r="H171" t="str">
            <v xml:space="preserve"> 290  </v>
          </cell>
          <cell r="I171" t="str">
            <v xml:space="preserve"> 200  </v>
          </cell>
          <cell r="J171" t="str">
            <v xml:space="preserve"> 250  </v>
          </cell>
        </row>
        <row r="172">
          <cell r="B172" t="str">
            <v>4cX 120  Sq.mm LT XLPE (Up to 1.1KV)</v>
          </cell>
          <cell r="C172">
            <v>0.33</v>
          </cell>
          <cell r="D172">
            <v>7.1999999999999995E-2</v>
          </cell>
          <cell r="E172">
            <v>0.19600000000000001</v>
          </cell>
          <cell r="F172">
            <v>7.1999999999999995E-2</v>
          </cell>
          <cell r="G172" t="str">
            <v xml:space="preserve"> 258  </v>
          </cell>
          <cell r="H172" t="str">
            <v xml:space="preserve"> 330  </v>
          </cell>
          <cell r="I172" t="str">
            <v xml:space="preserve"> 225  </v>
          </cell>
          <cell r="J172" t="str">
            <v xml:space="preserve"> 285  </v>
          </cell>
        </row>
        <row r="173">
          <cell r="B173" t="str">
            <v>4cX 150  Sq.mm LT XLPE (Up to 1.1KV)</v>
          </cell>
          <cell r="C173">
            <v>0.27</v>
          </cell>
          <cell r="D173">
            <v>7.1999999999999995E-2</v>
          </cell>
          <cell r="E173">
            <v>0.159</v>
          </cell>
          <cell r="F173">
            <v>7.1999999999999995E-2</v>
          </cell>
          <cell r="G173" t="str">
            <v xml:space="preserve"> 294  </v>
          </cell>
          <cell r="H173" t="str">
            <v xml:space="preserve"> 375  </v>
          </cell>
          <cell r="I173" t="str">
            <v xml:space="preserve"> 255  </v>
          </cell>
          <cell r="J173" t="str">
            <v xml:space="preserve"> 315  </v>
          </cell>
        </row>
        <row r="174">
          <cell r="B174" t="str">
            <v>4cX 185  Sq.mm LT XLPE (Up to 1.1KV)</v>
          </cell>
          <cell r="C174">
            <v>0.21</v>
          </cell>
          <cell r="D174">
            <v>7.1999999999999995E-2</v>
          </cell>
          <cell r="E174">
            <v>0.127</v>
          </cell>
          <cell r="F174">
            <v>7.1999999999999995E-2</v>
          </cell>
          <cell r="G174" t="str">
            <v xml:space="preserve"> 339  </v>
          </cell>
          <cell r="H174" t="str">
            <v xml:space="preserve"> 435  </v>
          </cell>
          <cell r="I174" t="str">
            <v xml:space="preserve"> 285  </v>
          </cell>
          <cell r="J174" t="str">
            <v xml:space="preserve"> 355  </v>
          </cell>
        </row>
        <row r="175">
          <cell r="B175" t="str">
            <v>4cX 240  Sq.mm LT XLPE (Up to 1.1KV)</v>
          </cell>
          <cell r="C175">
            <v>0.16</v>
          </cell>
          <cell r="D175">
            <v>7.1999999999999995E-2</v>
          </cell>
          <cell r="E175">
            <v>9.6500000000000002E-2</v>
          </cell>
          <cell r="F175">
            <v>7.1999999999999995E-2</v>
          </cell>
          <cell r="G175" t="str">
            <v xml:space="preserve"> 402  </v>
          </cell>
          <cell r="H175" t="str">
            <v xml:space="preserve"> 510  </v>
          </cell>
          <cell r="I175" t="str">
            <v xml:space="preserve"> 325  </v>
          </cell>
          <cell r="J175" t="str">
            <v xml:space="preserve"> 410  </v>
          </cell>
        </row>
        <row r="176">
          <cell r="B176" t="str">
            <v>4cX 300  Sq.mm LT XLPE (Up to 1.1KV)</v>
          </cell>
          <cell r="C176">
            <v>0.13</v>
          </cell>
          <cell r="D176">
            <v>7.0999999999999994E-2</v>
          </cell>
          <cell r="E176">
            <v>7.6899999999999996E-2</v>
          </cell>
          <cell r="F176">
            <v>7.0999999999999994E-2</v>
          </cell>
          <cell r="G176" t="str">
            <v xml:space="preserve"> 461  </v>
          </cell>
          <cell r="H176" t="str">
            <v xml:space="preserve"> 590  </v>
          </cell>
          <cell r="I176" t="str">
            <v xml:space="preserve"> 370  </v>
          </cell>
          <cell r="J176" t="str">
            <v xml:space="preserve"> 460  </v>
          </cell>
        </row>
        <row r="177">
          <cell r="B177" t="str">
            <v>4cX 400  Sq.mm LT XLPE (Up to 1.1KV)</v>
          </cell>
          <cell r="C177">
            <v>0.1</v>
          </cell>
          <cell r="D177">
            <v>7.0000000000000007E-2</v>
          </cell>
          <cell r="E177">
            <v>6.0199999999999997E-2</v>
          </cell>
          <cell r="F177">
            <v>7.0000000000000007E-2</v>
          </cell>
          <cell r="G177" t="str">
            <v xml:space="preserve"> 542  </v>
          </cell>
          <cell r="H177" t="str">
            <v xml:space="preserve"> 670  </v>
          </cell>
          <cell r="I177" t="str">
            <v xml:space="preserve"> 435  </v>
          </cell>
          <cell r="J177" t="str">
            <v xml:space="preserve"> 520  </v>
          </cell>
        </row>
        <row r="178">
          <cell r="B178" t="str">
            <v>4cX 500  Sq.mm LT XLPE (Up to 1.1KV)</v>
          </cell>
          <cell r="C178">
            <v>0.1</v>
          </cell>
          <cell r="D178">
            <v>7.0000000000000007E-2</v>
          </cell>
          <cell r="E178">
            <v>6.0199999999999997E-2</v>
          </cell>
          <cell r="F178">
            <v>7.0000000000000007E-2</v>
          </cell>
          <cell r="G178" t="str">
            <v xml:space="preserve"> 624  </v>
          </cell>
          <cell r="H178" t="str">
            <v xml:space="preserve"> 750  </v>
          </cell>
          <cell r="I178" t="str">
            <v xml:space="preserve"> 481  </v>
          </cell>
          <cell r="J178" t="str">
            <v xml:space="preserve"> 580  </v>
          </cell>
        </row>
        <row r="179">
          <cell r="B179" t="str">
            <v>4cX 630  Sq.mm LT XLPE (Up to 1.1KV)</v>
          </cell>
          <cell r="C179">
            <v>0.1</v>
          </cell>
          <cell r="D179">
            <v>7.0000000000000007E-2</v>
          </cell>
          <cell r="E179">
            <v>6.0199999999999997E-2</v>
          </cell>
          <cell r="F179">
            <v>7.0000000000000007E-2</v>
          </cell>
          <cell r="G179" t="str">
            <v xml:space="preserve"> 723  </v>
          </cell>
          <cell r="H179" t="str">
            <v xml:space="preserve"> 875  </v>
          </cell>
          <cell r="I179" t="str">
            <v xml:space="preserve"> 537  </v>
          </cell>
          <cell r="J179" t="str">
            <v xml:space="preserve"> 680  </v>
          </cell>
        </row>
        <row r="180">
          <cell r="C180">
            <v>0</v>
          </cell>
          <cell r="D180">
            <v>0</v>
          </cell>
          <cell r="E180">
            <v>0</v>
          </cell>
          <cell r="F180">
            <v>0</v>
          </cell>
          <cell r="G180">
            <v>0</v>
          </cell>
          <cell r="H180">
            <v>0</v>
          </cell>
          <cell r="I180">
            <v>0</v>
          </cell>
          <cell r="J180">
            <v>0</v>
          </cell>
        </row>
        <row r="181">
          <cell r="B181" t="str">
            <v>1cX25Sq.mm LT XLPE (6.6KV-Earthed)</v>
          </cell>
          <cell r="C181">
            <v>1.1000000000000001</v>
          </cell>
          <cell r="D181">
            <v>0.129</v>
          </cell>
          <cell r="E181">
            <v>1.1000000000000001</v>
          </cell>
          <cell r="F181">
            <v>0.129</v>
          </cell>
          <cell r="G181" t="str">
            <v xml:space="preserve"> 120  </v>
          </cell>
          <cell r="H181" t="str">
            <v xml:space="preserve"> 155  </v>
          </cell>
          <cell r="I181" t="str">
            <v xml:space="preserve"> 100  </v>
          </cell>
          <cell r="J181" t="str">
            <v xml:space="preserve"> 130  </v>
          </cell>
        </row>
        <row r="182">
          <cell r="B182" t="str">
            <v>1cX35Sq.mm LT XLPE (6.6KV-Earthed)</v>
          </cell>
          <cell r="C182">
            <v>1.1000000000000001</v>
          </cell>
          <cell r="D182">
            <v>0.129</v>
          </cell>
          <cell r="E182">
            <v>1.1000000000000001</v>
          </cell>
          <cell r="F182">
            <v>0.129</v>
          </cell>
          <cell r="G182" t="str">
            <v xml:space="preserve"> 145  </v>
          </cell>
          <cell r="H182" t="str">
            <v xml:space="preserve"> 185  </v>
          </cell>
          <cell r="I182" t="str">
            <v xml:space="preserve"> 120  </v>
          </cell>
          <cell r="J182" t="str">
            <v xml:space="preserve"> 155  </v>
          </cell>
        </row>
        <row r="183">
          <cell r="B183" t="str">
            <v>1cX50Sq.mm LT XLPE (6.6KV-Earthed)</v>
          </cell>
          <cell r="C183">
            <v>0.82199999999999995</v>
          </cell>
          <cell r="D183">
            <v>0.1293</v>
          </cell>
          <cell r="E183">
            <v>0.82199999999999995</v>
          </cell>
          <cell r="F183">
            <v>0.1293</v>
          </cell>
          <cell r="G183" t="str">
            <v xml:space="preserve"> 170  </v>
          </cell>
          <cell r="H183" t="str">
            <v xml:space="preserve"> 220  </v>
          </cell>
          <cell r="I183" t="str">
            <v xml:space="preserve"> 140  </v>
          </cell>
          <cell r="J183" t="str">
            <v xml:space="preserve"> 185  </v>
          </cell>
        </row>
        <row r="184">
          <cell r="B184" t="str">
            <v>1cX70Sq.mm LT XLPE (6.6KV-Earthed)</v>
          </cell>
          <cell r="C184">
            <v>0.56799999999999995</v>
          </cell>
          <cell r="D184">
            <v>0.1195</v>
          </cell>
          <cell r="E184">
            <v>0.56799999999999995</v>
          </cell>
          <cell r="F184">
            <v>0.1195</v>
          </cell>
          <cell r="G184" t="str">
            <v xml:space="preserve"> 215  </v>
          </cell>
          <cell r="H184" t="str">
            <v xml:space="preserve"> 275  </v>
          </cell>
          <cell r="I184" t="str">
            <v xml:space="preserve"> 175  </v>
          </cell>
          <cell r="J184" t="str">
            <v xml:space="preserve"> 225  </v>
          </cell>
        </row>
        <row r="185">
          <cell r="B185" t="str">
            <v>1cX95Sq.mm LT XLPE (6.6KV-Earthed)</v>
          </cell>
          <cell r="C185">
            <v>0.41099999999999998</v>
          </cell>
          <cell r="D185">
            <v>0.113</v>
          </cell>
          <cell r="E185">
            <v>0.41099999999999998</v>
          </cell>
          <cell r="F185">
            <v>0.113</v>
          </cell>
          <cell r="G185" t="str">
            <v xml:space="preserve"> 260  </v>
          </cell>
          <cell r="H185" t="str">
            <v xml:space="preserve"> 340  </v>
          </cell>
          <cell r="I185" t="str">
            <v xml:space="preserve"> 205  </v>
          </cell>
          <cell r="J185" t="str">
            <v xml:space="preserve"> 265  </v>
          </cell>
        </row>
        <row r="186">
          <cell r="B186" t="str">
            <v>1cX120Sq.mm LT XLPE (6.6KV-Earthed)</v>
          </cell>
          <cell r="C186">
            <v>0.32500000000000001</v>
          </cell>
          <cell r="D186">
            <v>0.1085</v>
          </cell>
          <cell r="E186">
            <v>0.32500000000000001</v>
          </cell>
          <cell r="F186">
            <v>0.1085</v>
          </cell>
          <cell r="G186" t="str">
            <v xml:space="preserve"> 305  </v>
          </cell>
          <cell r="H186" t="str">
            <v xml:space="preserve"> 390  </v>
          </cell>
          <cell r="I186" t="str">
            <v xml:space="preserve"> 235  </v>
          </cell>
          <cell r="J186" t="str">
            <v xml:space="preserve"> 300  </v>
          </cell>
        </row>
        <row r="187">
          <cell r="B187" t="str">
            <v>1cX150  Sq.mm LT XLPE (6.6KV-Earthed)</v>
          </cell>
          <cell r="C187">
            <v>0.26500000000000001</v>
          </cell>
          <cell r="D187">
            <v>0.1062</v>
          </cell>
          <cell r="E187">
            <v>0.26500000000000001</v>
          </cell>
          <cell r="F187">
            <v>0.1062</v>
          </cell>
          <cell r="G187" t="str">
            <v xml:space="preserve"> 345  </v>
          </cell>
          <cell r="H187" t="str">
            <v xml:space="preserve"> 440  </v>
          </cell>
          <cell r="I187" t="str">
            <v xml:space="preserve"> 260  </v>
          </cell>
          <cell r="J187" t="str">
            <v xml:space="preserve"> 335  </v>
          </cell>
        </row>
        <row r="188">
          <cell r="B188" t="str">
            <v>1cX185  Sq.mm LT XLPE (6.6KV-Earthed)</v>
          </cell>
          <cell r="C188">
            <v>0.21099999999999999</v>
          </cell>
          <cell r="D188">
            <v>0.10249999999999999</v>
          </cell>
          <cell r="E188">
            <v>0.21099999999999999</v>
          </cell>
          <cell r="F188">
            <v>0.10249999999999999</v>
          </cell>
          <cell r="G188" t="str">
            <v xml:space="preserve"> 395  </v>
          </cell>
          <cell r="H188" t="str">
            <v xml:space="preserve"> 510  </v>
          </cell>
          <cell r="I188" t="str">
            <v xml:space="preserve"> 295  </v>
          </cell>
          <cell r="J188" t="str">
            <v xml:space="preserve"> 380  </v>
          </cell>
        </row>
        <row r="189">
          <cell r="B189" t="str">
            <v>1cX240  Sq.mm LT XLPE (6.6KV-Earthed)</v>
          </cell>
          <cell r="C189">
            <v>0.161</v>
          </cell>
          <cell r="D189">
            <v>0.1011</v>
          </cell>
          <cell r="E189">
            <v>0.161</v>
          </cell>
          <cell r="F189">
            <v>0.1011</v>
          </cell>
          <cell r="G189" t="str">
            <v xml:space="preserve"> 470  </v>
          </cell>
          <cell r="H189" t="str">
            <v xml:space="preserve"> 600  </v>
          </cell>
          <cell r="I189" t="str">
            <v xml:space="preserve"> 340  </v>
          </cell>
          <cell r="J189" t="str">
            <v xml:space="preserve"> 435  </v>
          </cell>
        </row>
        <row r="190">
          <cell r="B190" t="str">
            <v>1cX300  Sq.mm LT XLPE (6.6KV-Earthed)</v>
          </cell>
          <cell r="C190">
            <v>0.13</v>
          </cell>
          <cell r="D190">
            <v>9.8799999999999999E-2</v>
          </cell>
          <cell r="E190">
            <v>0.13</v>
          </cell>
          <cell r="F190">
            <v>9.8799999999999999E-2</v>
          </cell>
          <cell r="G190" t="str">
            <v xml:space="preserve"> 540  </v>
          </cell>
          <cell r="H190" t="str">
            <v xml:space="preserve"> 680  </v>
          </cell>
          <cell r="I190" t="str">
            <v xml:space="preserve"> 385  </v>
          </cell>
          <cell r="J190" t="str">
            <v xml:space="preserve"> 490  </v>
          </cell>
        </row>
        <row r="191">
          <cell r="B191" t="str">
            <v>1cX400  Sq.mm LT XLPE (6.6KV-Earthed)</v>
          </cell>
          <cell r="C191">
            <v>0.10199999999999999</v>
          </cell>
          <cell r="D191">
            <v>9.5899999999999999E-2</v>
          </cell>
          <cell r="E191">
            <v>0.10199999999999999</v>
          </cell>
          <cell r="F191">
            <v>9.5899999999999999E-2</v>
          </cell>
          <cell r="G191" t="str">
            <v xml:space="preserve"> 380  </v>
          </cell>
          <cell r="H191" t="str">
            <v xml:space="preserve"> 480  </v>
          </cell>
          <cell r="I191" t="str">
            <v xml:space="preserve"> 0.57  </v>
          </cell>
          <cell r="J191" t="str">
            <v xml:space="preserve"> 630  </v>
          </cell>
        </row>
        <row r="192">
          <cell r="B192" t="str">
            <v>1cX 500  Sq.mm LT XLPE (6.6KV-Earthed)</v>
          </cell>
          <cell r="C192">
            <v>0.08</v>
          </cell>
          <cell r="D192">
            <v>9.3600000000000003E-2</v>
          </cell>
          <cell r="E192">
            <v>0.08</v>
          </cell>
          <cell r="F192">
            <v>9.3600000000000003E-2</v>
          </cell>
          <cell r="G192" t="str">
            <v xml:space="preserve"> 430  </v>
          </cell>
          <cell r="H192" t="str">
            <v xml:space="preserve"> 530  </v>
          </cell>
          <cell r="I192" t="str">
            <v xml:space="preserve"> 0.60  </v>
          </cell>
          <cell r="J192" t="str">
            <v xml:space="preserve"> 730  </v>
          </cell>
        </row>
        <row r="193">
          <cell r="B193" t="str">
            <v>1cX 630  Sq.mm LT XLPE (6.6KV-Earthed)</v>
          </cell>
          <cell r="C193">
            <v>6.3E-2</v>
          </cell>
          <cell r="D193">
            <v>9.1899999999999996E-2</v>
          </cell>
          <cell r="E193">
            <v>6.3E-2</v>
          </cell>
          <cell r="F193">
            <v>9.1899999999999996E-2</v>
          </cell>
          <cell r="G193" t="str">
            <v xml:space="preserve"> 480  </v>
          </cell>
          <cell r="H193" t="str">
            <v xml:space="preserve"> 580  </v>
          </cell>
          <cell r="I193" t="str">
            <v xml:space="preserve"> 0.67  </v>
          </cell>
          <cell r="J193" t="str">
            <v xml:space="preserve"> 840  </v>
          </cell>
        </row>
        <row r="194">
          <cell r="B194" t="str">
            <v>1cX800  Sq.mm LT XLPE (6.6KV-Earthed)</v>
          </cell>
          <cell r="C194">
            <v>5.1299999999999998E-2</v>
          </cell>
          <cell r="D194">
            <v>8.9499999999999996E-2</v>
          </cell>
          <cell r="E194">
            <v>5.1299999999999998E-2</v>
          </cell>
          <cell r="F194">
            <v>8.9499999999999996E-2</v>
          </cell>
          <cell r="G194" t="str">
            <v xml:space="preserve"> 530  </v>
          </cell>
          <cell r="H194" t="str">
            <v xml:space="preserve"> 630  </v>
          </cell>
          <cell r="I194" t="str">
            <v xml:space="preserve"> 0.76  </v>
          </cell>
          <cell r="J194" t="str">
            <v xml:space="preserve"> 960  </v>
          </cell>
        </row>
        <row r="195">
          <cell r="B195" t="str">
            <v>1cX1000  Sq.mm LT XLPE (6.6KV-Earthed)</v>
          </cell>
          <cell r="C195">
            <v>4.2599999999999999E-2</v>
          </cell>
          <cell r="D195">
            <v>8.7499999999999994E-2</v>
          </cell>
          <cell r="E195">
            <v>4.2599999999999999E-2</v>
          </cell>
          <cell r="F195">
            <v>8.7499999999999994E-2</v>
          </cell>
          <cell r="G195" t="str">
            <v xml:space="preserve"> 580  </v>
          </cell>
          <cell r="H195" t="str">
            <v xml:space="preserve"> 670  </v>
          </cell>
          <cell r="I195" t="str">
            <v xml:space="preserve"> 0.82  </v>
          </cell>
          <cell r="J195" t="str">
            <v xml:space="preserve"> 1070  </v>
          </cell>
        </row>
        <row r="196">
          <cell r="B196" t="str">
            <v>3cX 25  Sq.mm LT XLPE (6.6KV-Earthed)</v>
          </cell>
          <cell r="C196">
            <v>1.1000000000000001</v>
          </cell>
          <cell r="D196">
            <v>0.13400000000000001</v>
          </cell>
          <cell r="E196">
            <v>1.1000000000000001</v>
          </cell>
          <cell r="F196">
            <v>0.13400000000000001</v>
          </cell>
          <cell r="G196" t="str">
            <v xml:space="preserve"> 105  </v>
          </cell>
          <cell r="H196" t="str">
            <v xml:space="preserve"> 135  </v>
          </cell>
          <cell r="I196" t="str">
            <v xml:space="preserve"> 95  </v>
          </cell>
          <cell r="J196" t="str">
            <v xml:space="preserve"> 120  </v>
          </cell>
        </row>
        <row r="197">
          <cell r="B197" t="str">
            <v>3cX 35  Sq.mm LT XLPE (6.6KV-Earthed)</v>
          </cell>
          <cell r="C197">
            <v>1.1000000000000001</v>
          </cell>
          <cell r="D197">
            <v>0.13400000000000001</v>
          </cell>
          <cell r="E197">
            <v>1.1000000000000001</v>
          </cell>
          <cell r="F197">
            <v>0.13400000000000001</v>
          </cell>
          <cell r="G197" t="str">
            <v xml:space="preserve"> 125  </v>
          </cell>
          <cell r="H197" t="str">
            <v xml:space="preserve"> 165  </v>
          </cell>
          <cell r="I197" t="str">
            <v xml:space="preserve"> 115  </v>
          </cell>
          <cell r="J197" t="str">
            <v xml:space="preserve"> 145  </v>
          </cell>
        </row>
        <row r="198">
          <cell r="B198" t="str">
            <v>3cX 50  Sq.mm LT XLPE (6.6KV-Earthed)</v>
          </cell>
          <cell r="C198">
            <v>0.82199999999999995</v>
          </cell>
          <cell r="D198">
            <v>0.1358</v>
          </cell>
          <cell r="E198">
            <v>0.82199999999999995</v>
          </cell>
          <cell r="F198">
            <v>0.1358</v>
          </cell>
          <cell r="G198" t="str">
            <v xml:space="preserve"> 150  </v>
          </cell>
          <cell r="H198" t="str">
            <v xml:space="preserve"> 195  </v>
          </cell>
          <cell r="I198" t="str">
            <v xml:space="preserve"> 130  </v>
          </cell>
          <cell r="J198" t="str">
            <v xml:space="preserve"> 170  </v>
          </cell>
        </row>
        <row r="199">
          <cell r="B199" t="str">
            <v>3cX 70  Sq.mm LT XLPE (6.6KV-Earthed)</v>
          </cell>
          <cell r="C199">
            <v>0.56799999999999995</v>
          </cell>
          <cell r="D199">
            <v>0.1237</v>
          </cell>
          <cell r="E199">
            <v>0.56799999999999995</v>
          </cell>
          <cell r="F199">
            <v>0.1237</v>
          </cell>
          <cell r="G199" t="str">
            <v xml:space="preserve"> 190  </v>
          </cell>
          <cell r="H199" t="str">
            <v xml:space="preserve"> 240  </v>
          </cell>
          <cell r="I199" t="str">
            <v xml:space="preserve"> 160  </v>
          </cell>
          <cell r="J199" t="str">
            <v xml:space="preserve"> 210  </v>
          </cell>
        </row>
        <row r="200">
          <cell r="B200" t="str">
            <v>3cX 95  Sq.mm LT XLPE (6.6KV-Earthed)</v>
          </cell>
          <cell r="C200">
            <v>0.41099999999999998</v>
          </cell>
          <cell r="D200">
            <v>0.1168</v>
          </cell>
          <cell r="E200">
            <v>0.41099999999999998</v>
          </cell>
          <cell r="F200">
            <v>0.1168</v>
          </cell>
          <cell r="G200" t="str">
            <v xml:space="preserve"> 230  </v>
          </cell>
          <cell r="H200" t="str">
            <v xml:space="preserve"> 295  </v>
          </cell>
          <cell r="I200" t="str">
            <v xml:space="preserve"> 190  </v>
          </cell>
          <cell r="J200" t="str">
            <v xml:space="preserve"> 250  </v>
          </cell>
        </row>
        <row r="201">
          <cell r="B201" t="str">
            <v>3cX 120  Sq.mm LT XLPE (6.6KV-Earthed)</v>
          </cell>
          <cell r="C201">
            <v>0.32500000000000001</v>
          </cell>
          <cell r="D201">
            <v>0.1128</v>
          </cell>
          <cell r="E201">
            <v>0.32500000000000001</v>
          </cell>
          <cell r="F201">
            <v>0.1128</v>
          </cell>
          <cell r="G201" t="str">
            <v xml:space="preserve"> 260  </v>
          </cell>
          <cell r="H201" t="str">
            <v xml:space="preserve"> 335  </v>
          </cell>
          <cell r="I201" t="str">
            <v xml:space="preserve"> 220  </v>
          </cell>
          <cell r="J201" t="str">
            <v xml:space="preserve"> 280  </v>
          </cell>
        </row>
        <row r="202">
          <cell r="B202" t="str">
            <v>3cX 150  Sq.mm LT XLPE (6.6KV-Earthed)</v>
          </cell>
          <cell r="C202">
            <v>0.26500000000000001</v>
          </cell>
          <cell r="D202">
            <v>0.1096</v>
          </cell>
          <cell r="E202">
            <v>0.26500000000000001</v>
          </cell>
          <cell r="F202">
            <v>0.1096</v>
          </cell>
          <cell r="G202" t="str">
            <v xml:space="preserve"> 295  </v>
          </cell>
          <cell r="H202" t="str">
            <v xml:space="preserve"> 380  </v>
          </cell>
          <cell r="I202" t="str">
            <v xml:space="preserve"> 245  </v>
          </cell>
          <cell r="J202" t="str">
            <v xml:space="preserve"> 310  </v>
          </cell>
        </row>
        <row r="203">
          <cell r="B203" t="str">
            <v>3cX 185  Sq.mm LT XLPE (6.6KV-Earthed)</v>
          </cell>
          <cell r="C203">
            <v>0.21099999999999999</v>
          </cell>
          <cell r="D203">
            <v>0.10730000000000001</v>
          </cell>
          <cell r="E203">
            <v>0.21099999999999999</v>
          </cell>
          <cell r="F203">
            <v>0.10730000000000001</v>
          </cell>
          <cell r="G203" t="str">
            <v xml:space="preserve"> 335  </v>
          </cell>
          <cell r="H203" t="str">
            <v xml:space="preserve"> 430  </v>
          </cell>
          <cell r="I203" t="str">
            <v xml:space="preserve"> 275  </v>
          </cell>
          <cell r="J203" t="str">
            <v xml:space="preserve"> 350  </v>
          </cell>
        </row>
        <row r="204">
          <cell r="B204" t="str">
            <v>3cX 240  Sq.mm LT XLPE (6.6KV-Earthed)</v>
          </cell>
          <cell r="C204">
            <v>0.161</v>
          </cell>
          <cell r="D204">
            <v>0.1041</v>
          </cell>
          <cell r="E204">
            <v>0.161</v>
          </cell>
          <cell r="F204">
            <v>0.1041</v>
          </cell>
          <cell r="G204" t="str">
            <v xml:space="preserve"> 395  </v>
          </cell>
          <cell r="H204" t="str">
            <v xml:space="preserve"> 500  </v>
          </cell>
          <cell r="I204" t="str">
            <v xml:space="preserve"> 315  </v>
          </cell>
          <cell r="J204" t="str">
            <v xml:space="preserve"> 400  </v>
          </cell>
        </row>
        <row r="205">
          <cell r="B205" t="str">
            <v>3cX 300  Sq.mm LT XLPE (6.6KV-Earthed)</v>
          </cell>
          <cell r="C205">
            <v>0.13</v>
          </cell>
          <cell r="D205">
            <v>0.1002</v>
          </cell>
          <cell r="E205">
            <v>0.13</v>
          </cell>
          <cell r="F205">
            <v>0.1002</v>
          </cell>
          <cell r="G205" t="str">
            <v xml:space="preserve"> 450  </v>
          </cell>
          <cell r="H205" t="str">
            <v xml:space="preserve"> 570  </v>
          </cell>
          <cell r="I205" t="str">
            <v xml:space="preserve"> 355  </v>
          </cell>
          <cell r="J205" t="str">
            <v xml:space="preserve"> 445  </v>
          </cell>
        </row>
        <row r="206">
          <cell r="B206" t="str">
            <v>3cX 400  Sq.mm LT XLPE (6.6KV-Earthed)</v>
          </cell>
          <cell r="C206">
            <v>0.10199999999999999</v>
          </cell>
          <cell r="D206">
            <v>9.6799999999999997E-2</v>
          </cell>
          <cell r="E206">
            <v>0.10199999999999999</v>
          </cell>
          <cell r="F206">
            <v>9.6799999999999997E-2</v>
          </cell>
          <cell r="G206" t="str">
            <v xml:space="preserve"> 520  </v>
          </cell>
          <cell r="H206" t="str">
            <v xml:space="preserve"> 650  </v>
          </cell>
          <cell r="I206" t="str">
            <v xml:space="preserve"> 400  </v>
          </cell>
          <cell r="J206" t="str">
            <v xml:space="preserve"> 500  </v>
          </cell>
        </row>
        <row r="207">
          <cell r="B207">
            <v>0</v>
          </cell>
          <cell r="C207">
            <v>0</v>
          </cell>
          <cell r="D207">
            <v>0</v>
          </cell>
          <cell r="E207">
            <v>0</v>
          </cell>
          <cell r="F207">
            <v>0</v>
          </cell>
          <cell r="G207">
            <v>0</v>
          </cell>
          <cell r="H207">
            <v>0</v>
          </cell>
          <cell r="I207">
            <v>0</v>
          </cell>
          <cell r="J207">
            <v>0</v>
          </cell>
        </row>
        <row r="208">
          <cell r="B208" t="str">
            <v>1cX25 Sq.mm HT XLPE (6.6KV-Un Earthed)</v>
          </cell>
          <cell r="C208">
            <v>1.1000000000000001</v>
          </cell>
          <cell r="D208">
            <v>0.13400000000000001</v>
          </cell>
          <cell r="E208">
            <v>1.1000000000000001</v>
          </cell>
          <cell r="F208">
            <v>0.13400000000000001</v>
          </cell>
          <cell r="G208" t="str">
            <v xml:space="preserve"> 120  </v>
          </cell>
          <cell r="H208" t="str">
            <v xml:space="preserve"> 155  </v>
          </cell>
          <cell r="I208" t="str">
            <v xml:space="preserve"> 100  </v>
          </cell>
          <cell r="J208" t="str">
            <v xml:space="preserve"> 130  </v>
          </cell>
        </row>
        <row r="209">
          <cell r="B209" t="str">
            <v>1cX35Sq.mm HT XLPE (6.6KV-UnEarthed)</v>
          </cell>
          <cell r="C209">
            <v>1.1000000000000001</v>
          </cell>
          <cell r="D209">
            <v>0.13400000000000001</v>
          </cell>
          <cell r="E209">
            <v>1.1000000000000001</v>
          </cell>
          <cell r="F209">
            <v>0.13400000000000001</v>
          </cell>
          <cell r="G209" t="str">
            <v xml:space="preserve"> 145  </v>
          </cell>
          <cell r="H209" t="str">
            <v xml:space="preserve"> 185  </v>
          </cell>
          <cell r="I209" t="str">
            <v xml:space="preserve"> 120  </v>
          </cell>
          <cell r="J209" t="str">
            <v xml:space="preserve"> 155  </v>
          </cell>
        </row>
        <row r="210">
          <cell r="B210" t="str">
            <v>1cX50Sq.mm HT XLPE (6.6KV-UnEarthed)</v>
          </cell>
          <cell r="C210">
            <v>0.82199999999999995</v>
          </cell>
          <cell r="D210">
            <v>0.1358</v>
          </cell>
          <cell r="E210">
            <v>0.82199999999999995</v>
          </cell>
          <cell r="F210">
            <v>0.1358</v>
          </cell>
          <cell r="G210" t="str">
            <v xml:space="preserve"> 170  </v>
          </cell>
          <cell r="H210" t="str">
            <v xml:space="preserve"> 220  </v>
          </cell>
          <cell r="I210" t="str">
            <v xml:space="preserve"> 140  </v>
          </cell>
          <cell r="J210" t="str">
            <v xml:space="preserve"> 185  </v>
          </cell>
        </row>
        <row r="211">
          <cell r="B211" t="str">
            <v>1cX70Sq.mm HT XLPE (6.6KV-UnEarthed)</v>
          </cell>
          <cell r="C211">
            <v>0.56799999999999995</v>
          </cell>
          <cell r="D211">
            <v>0.1237</v>
          </cell>
          <cell r="E211">
            <v>0.56799999999999995</v>
          </cell>
          <cell r="F211">
            <v>0.1237</v>
          </cell>
          <cell r="G211" t="str">
            <v xml:space="preserve"> 215  </v>
          </cell>
          <cell r="H211" t="str">
            <v xml:space="preserve"> 275  </v>
          </cell>
          <cell r="I211" t="str">
            <v xml:space="preserve"> 175  </v>
          </cell>
          <cell r="J211" t="str">
            <v xml:space="preserve"> 225  </v>
          </cell>
        </row>
        <row r="212">
          <cell r="B212" t="str">
            <v>1cX95Sq.mm HT XLPE (6.6KV-UnEarthed)</v>
          </cell>
          <cell r="C212">
            <v>0.41099999999999998</v>
          </cell>
          <cell r="D212">
            <v>0.1168</v>
          </cell>
          <cell r="E212">
            <v>0.41099999999999998</v>
          </cell>
          <cell r="F212">
            <v>0.1168</v>
          </cell>
          <cell r="G212" t="str">
            <v xml:space="preserve"> 260  </v>
          </cell>
          <cell r="H212" t="str">
            <v xml:space="preserve"> 340  </v>
          </cell>
          <cell r="I212" t="str">
            <v xml:space="preserve"> 205  </v>
          </cell>
          <cell r="J212" t="str">
            <v xml:space="preserve"> 265  </v>
          </cell>
        </row>
        <row r="213">
          <cell r="B213" t="str">
            <v>1cX120Sq.mm HT XLPE (6.6KV-UnEarthed)</v>
          </cell>
          <cell r="C213">
            <v>0.32500000000000001</v>
          </cell>
          <cell r="D213">
            <v>0.1128</v>
          </cell>
          <cell r="E213">
            <v>0.32500000000000001</v>
          </cell>
          <cell r="F213">
            <v>0.1128</v>
          </cell>
          <cell r="G213" t="str">
            <v xml:space="preserve"> 305  </v>
          </cell>
          <cell r="H213" t="str">
            <v xml:space="preserve"> 390  </v>
          </cell>
          <cell r="I213" t="str">
            <v xml:space="preserve"> 235  </v>
          </cell>
          <cell r="J213" t="str">
            <v xml:space="preserve"> 300  </v>
          </cell>
        </row>
        <row r="214">
          <cell r="B214" t="str">
            <v>1cX150  Sq.mm HT XLPE (6.6KV-UnEarthed)</v>
          </cell>
          <cell r="C214">
            <v>0.26500000000000001</v>
          </cell>
          <cell r="D214">
            <v>0.1096</v>
          </cell>
          <cell r="E214">
            <v>0.26500000000000001</v>
          </cell>
          <cell r="F214">
            <v>0.1096</v>
          </cell>
          <cell r="G214" t="str">
            <v xml:space="preserve"> 345  </v>
          </cell>
          <cell r="H214" t="str">
            <v xml:space="preserve"> 440  </v>
          </cell>
          <cell r="I214" t="str">
            <v xml:space="preserve"> 260  </v>
          </cell>
          <cell r="J214" t="str">
            <v xml:space="preserve"> 335  </v>
          </cell>
        </row>
        <row r="215">
          <cell r="B215" t="str">
            <v>1cX185  Sq.mm HT XLPE (6.6KV-UnEarthed)</v>
          </cell>
          <cell r="C215">
            <v>0.21099999999999999</v>
          </cell>
          <cell r="D215">
            <v>0.10730000000000001</v>
          </cell>
          <cell r="E215">
            <v>0.21099999999999999</v>
          </cell>
          <cell r="F215">
            <v>0.10730000000000001</v>
          </cell>
          <cell r="G215" t="str">
            <v xml:space="preserve"> 395  </v>
          </cell>
          <cell r="H215" t="str">
            <v xml:space="preserve"> 510  </v>
          </cell>
          <cell r="I215" t="str">
            <v xml:space="preserve"> 295  </v>
          </cell>
          <cell r="J215" t="str">
            <v xml:space="preserve"> 380  </v>
          </cell>
        </row>
        <row r="216">
          <cell r="B216" t="str">
            <v>1cX240  Sq.mm HT XLPE (6.6KV-UnEarthed)</v>
          </cell>
          <cell r="C216">
            <v>0.161</v>
          </cell>
          <cell r="D216">
            <v>0.1041</v>
          </cell>
          <cell r="E216">
            <v>0.161</v>
          </cell>
          <cell r="F216">
            <v>0.1041</v>
          </cell>
          <cell r="G216" t="str">
            <v xml:space="preserve"> 470  </v>
          </cell>
          <cell r="H216" t="str">
            <v xml:space="preserve"> 600  </v>
          </cell>
          <cell r="I216" t="str">
            <v xml:space="preserve"> 340  </v>
          </cell>
          <cell r="J216" t="str">
            <v xml:space="preserve"> 435  </v>
          </cell>
        </row>
        <row r="217">
          <cell r="B217" t="str">
            <v>1cX300  Sq.mm HT XLPE (6.6KV-UnEarthed)</v>
          </cell>
          <cell r="C217">
            <v>0.13</v>
          </cell>
          <cell r="D217">
            <v>0.1002</v>
          </cell>
          <cell r="E217">
            <v>0.13</v>
          </cell>
          <cell r="F217">
            <v>0.1002</v>
          </cell>
          <cell r="G217" t="str">
            <v xml:space="preserve"> 540  </v>
          </cell>
          <cell r="H217" t="str">
            <v xml:space="preserve"> 680  </v>
          </cell>
          <cell r="I217" t="str">
            <v xml:space="preserve"> 385  </v>
          </cell>
          <cell r="J217" t="str">
            <v xml:space="preserve"> 490  </v>
          </cell>
        </row>
        <row r="218">
          <cell r="B218" t="str">
            <v>1cX400  Sq.mm HT XLPE (6.6KV-UnEarthed)</v>
          </cell>
          <cell r="C218">
            <v>0.10199999999999999</v>
          </cell>
          <cell r="D218">
            <v>9.6799999999999997E-2</v>
          </cell>
          <cell r="E218">
            <v>0.10199999999999999</v>
          </cell>
          <cell r="F218">
            <v>9.6799999999999997E-2</v>
          </cell>
          <cell r="G218" t="str">
            <v xml:space="preserve"> 630  </v>
          </cell>
          <cell r="H218" t="str">
            <v xml:space="preserve"> 790  </v>
          </cell>
          <cell r="I218" t="str">
            <v xml:space="preserve"> 440  </v>
          </cell>
          <cell r="J218" t="str">
            <v xml:space="preserve"> 550  </v>
          </cell>
        </row>
        <row r="219">
          <cell r="B219" t="str">
            <v>1cX 500  Sq.mm HT XLPE (6.6KV-UnEarthed)</v>
          </cell>
          <cell r="C219">
            <v>0.08</v>
          </cell>
          <cell r="D219">
            <v>9.3899999999999997E-2</v>
          </cell>
          <cell r="E219">
            <v>0.08</v>
          </cell>
          <cell r="F219">
            <v>9.3899999999999997E-2</v>
          </cell>
          <cell r="G219" t="str">
            <v xml:space="preserve"> 730  </v>
          </cell>
          <cell r="H219" t="str">
            <v xml:space="preserve"> 910  </v>
          </cell>
          <cell r="I219" t="str">
            <v xml:space="preserve"> 495  </v>
          </cell>
          <cell r="J219" t="str">
            <v xml:space="preserve"> 610  </v>
          </cell>
        </row>
        <row r="220">
          <cell r="B220" t="str">
            <v>1cX 630  Sq.mm HT XLPE (6.6KV-UnEarthed)</v>
          </cell>
          <cell r="C220">
            <v>6.3E-2</v>
          </cell>
          <cell r="D220">
            <v>9.2100000000000001E-2</v>
          </cell>
          <cell r="E220">
            <v>6.3E-2</v>
          </cell>
          <cell r="F220">
            <v>9.2100000000000001E-2</v>
          </cell>
          <cell r="G220" t="str">
            <v xml:space="preserve"> 840  </v>
          </cell>
          <cell r="H220" t="str">
            <v xml:space="preserve"> 1030  </v>
          </cell>
          <cell r="I220" t="str">
            <v xml:space="preserve"> 560  </v>
          </cell>
          <cell r="J220" t="str">
            <v xml:space="preserve"> 680  </v>
          </cell>
        </row>
        <row r="221">
          <cell r="B221" t="str">
            <v>1cX800  Sq.mm HT XLPE (6.6KV-UnEarthed)</v>
          </cell>
          <cell r="C221">
            <v>5.1299999999999998E-2</v>
          </cell>
          <cell r="D221">
            <v>9.7000000000000003E-2</v>
          </cell>
          <cell r="E221">
            <v>5.1299999999999998E-2</v>
          </cell>
          <cell r="F221">
            <v>9.7000000000000003E-2</v>
          </cell>
          <cell r="G221" t="str">
            <v xml:space="preserve"> 960  </v>
          </cell>
          <cell r="H221" t="str">
            <v xml:space="preserve"> 1140  </v>
          </cell>
          <cell r="I221" t="str">
            <v xml:space="preserve"> 620  </v>
          </cell>
          <cell r="J221" t="str">
            <v xml:space="preserve"> 740  </v>
          </cell>
        </row>
        <row r="222">
          <cell r="B222" t="str">
            <v>1cX1000  Sq.mm HT XLPE (6.6KV-UnEarthed)</v>
          </cell>
          <cell r="C222">
            <v>4.2599999999999999E-2</v>
          </cell>
          <cell r="D222">
            <v>8.7499999999999994E-2</v>
          </cell>
          <cell r="E222">
            <v>4.2599999999999999E-2</v>
          </cell>
          <cell r="F222">
            <v>8.7499999999999994E-2</v>
          </cell>
          <cell r="G222" t="str">
            <v xml:space="preserve"> 1070  </v>
          </cell>
          <cell r="H222" t="str">
            <v xml:space="preserve"> 1250  </v>
          </cell>
          <cell r="I222" t="str">
            <v xml:space="preserve"> 680  </v>
          </cell>
          <cell r="J222" t="str">
            <v xml:space="preserve"> 790  </v>
          </cell>
        </row>
        <row r="223">
          <cell r="B223" t="str">
            <v>3cX 25  Sq.mm HT XLPE (6.6KV-UnEarthed)</v>
          </cell>
          <cell r="C223">
            <v>1.1000000000000001</v>
          </cell>
          <cell r="D223">
            <v>0.13400000000000001</v>
          </cell>
          <cell r="E223">
            <v>1.1000000000000001</v>
          </cell>
          <cell r="F223">
            <v>0.13400000000000001</v>
          </cell>
          <cell r="G223" t="str">
            <v xml:space="preserve"> 105  </v>
          </cell>
          <cell r="H223" t="str">
            <v xml:space="preserve"> 135  </v>
          </cell>
          <cell r="I223" t="str">
            <v xml:space="preserve"> 95  </v>
          </cell>
          <cell r="J223" t="str">
            <v xml:space="preserve"> 120  </v>
          </cell>
        </row>
        <row r="224">
          <cell r="B224" t="str">
            <v>3cX 35  Sq.mm HT XLPE (6.6KV-UnEarthed)</v>
          </cell>
          <cell r="C224">
            <v>1.1000000000000001</v>
          </cell>
          <cell r="D224">
            <v>0.13400000000000001</v>
          </cell>
          <cell r="E224">
            <v>1.1000000000000001</v>
          </cell>
          <cell r="F224">
            <v>0.13400000000000001</v>
          </cell>
          <cell r="G224" t="str">
            <v xml:space="preserve"> 125  </v>
          </cell>
          <cell r="H224" t="str">
            <v xml:space="preserve"> 165  </v>
          </cell>
          <cell r="I224" t="str">
            <v xml:space="preserve"> 115  </v>
          </cell>
          <cell r="J224" t="str">
            <v xml:space="preserve"> 145  </v>
          </cell>
        </row>
        <row r="225">
          <cell r="B225" t="str">
            <v>3cX 50  Sq.mm HT XLPE (6.6KV-UnEarthed)</v>
          </cell>
          <cell r="C225">
            <v>0.82199999999999995</v>
          </cell>
          <cell r="D225">
            <v>0.1358</v>
          </cell>
          <cell r="E225">
            <v>0.82199999999999995</v>
          </cell>
          <cell r="F225">
            <v>0.1358</v>
          </cell>
          <cell r="G225" t="str">
            <v xml:space="preserve"> 150  </v>
          </cell>
          <cell r="H225" t="str">
            <v xml:space="preserve"> 195  </v>
          </cell>
          <cell r="I225" t="str">
            <v xml:space="preserve"> 130  </v>
          </cell>
          <cell r="J225" t="str">
            <v xml:space="preserve"> 170  </v>
          </cell>
        </row>
        <row r="226">
          <cell r="B226" t="str">
            <v>3cX 70  Sq.mm HT XLPE (6.6KV-UnEarthed)</v>
          </cell>
          <cell r="C226">
            <v>0.56799999999999995</v>
          </cell>
          <cell r="D226">
            <v>0.1237</v>
          </cell>
          <cell r="E226">
            <v>0.56799999999999995</v>
          </cell>
          <cell r="F226">
            <v>0.1237</v>
          </cell>
          <cell r="G226" t="str">
            <v xml:space="preserve"> 190  </v>
          </cell>
          <cell r="H226" t="str">
            <v xml:space="preserve"> 240  </v>
          </cell>
          <cell r="I226" t="str">
            <v xml:space="preserve"> 160  </v>
          </cell>
          <cell r="J226" t="str">
            <v xml:space="preserve"> 210  </v>
          </cell>
        </row>
        <row r="227">
          <cell r="B227" t="str">
            <v>3cX 95  Sq.mm HT XLPE (6.6KV-UnEarthed)</v>
          </cell>
          <cell r="C227">
            <v>0.41099999999999998</v>
          </cell>
          <cell r="D227">
            <v>0.1168</v>
          </cell>
          <cell r="E227">
            <v>0.41099999999999998</v>
          </cell>
          <cell r="F227">
            <v>0.1168</v>
          </cell>
          <cell r="G227" t="str">
            <v xml:space="preserve"> 230  </v>
          </cell>
          <cell r="H227" t="str">
            <v xml:space="preserve"> 295  </v>
          </cell>
          <cell r="I227" t="str">
            <v xml:space="preserve"> 190  </v>
          </cell>
          <cell r="J227" t="str">
            <v xml:space="preserve"> 250  </v>
          </cell>
        </row>
        <row r="228">
          <cell r="B228" t="str">
            <v>3cX 120  Sq.mm HT XLPE (6.6KV-UnEarthed)</v>
          </cell>
          <cell r="C228">
            <v>0.32500000000000001</v>
          </cell>
          <cell r="D228">
            <v>0.1128</v>
          </cell>
          <cell r="E228">
            <v>0.32500000000000001</v>
          </cell>
          <cell r="F228">
            <v>0.1128</v>
          </cell>
          <cell r="G228" t="str">
            <v xml:space="preserve"> 260  </v>
          </cell>
          <cell r="H228" t="str">
            <v xml:space="preserve"> 335  </v>
          </cell>
          <cell r="I228" t="str">
            <v xml:space="preserve"> 220  </v>
          </cell>
          <cell r="J228" t="str">
            <v xml:space="preserve"> 280  </v>
          </cell>
        </row>
        <row r="229">
          <cell r="B229" t="str">
            <v>3cX 150  Sq.mm HT XLPE (6.6KV-UnEarthed)</v>
          </cell>
          <cell r="C229">
            <v>0.26500000000000001</v>
          </cell>
          <cell r="D229">
            <v>0.1096</v>
          </cell>
          <cell r="E229">
            <v>0.26500000000000001</v>
          </cell>
          <cell r="F229">
            <v>0.1096</v>
          </cell>
          <cell r="G229" t="str">
            <v xml:space="preserve"> 295  </v>
          </cell>
          <cell r="H229" t="str">
            <v xml:space="preserve"> 380  </v>
          </cell>
          <cell r="I229" t="str">
            <v xml:space="preserve"> 245  </v>
          </cell>
          <cell r="J229" t="str">
            <v xml:space="preserve"> 310  </v>
          </cell>
        </row>
        <row r="230">
          <cell r="B230" t="str">
            <v>3cX 185  Sq.mm HT XLPE (6.6KV-UnEarthed)</v>
          </cell>
          <cell r="C230">
            <v>0.21099999999999999</v>
          </cell>
          <cell r="D230">
            <v>0.10730000000000001</v>
          </cell>
          <cell r="E230">
            <v>0.21099999999999999</v>
          </cell>
          <cell r="F230">
            <v>0.10730000000000001</v>
          </cell>
          <cell r="G230" t="str">
            <v xml:space="preserve"> 335  </v>
          </cell>
          <cell r="H230" t="str">
            <v xml:space="preserve"> 430  </v>
          </cell>
          <cell r="I230" t="str">
            <v xml:space="preserve"> 275  </v>
          </cell>
          <cell r="J230" t="str">
            <v xml:space="preserve"> 350  </v>
          </cell>
        </row>
        <row r="231">
          <cell r="B231" t="str">
            <v>3cX 240  Sq.mm HT XLPE (6.6KV-UnEarthed)</v>
          </cell>
          <cell r="C231">
            <v>0.161</v>
          </cell>
          <cell r="D231">
            <v>0.1041</v>
          </cell>
          <cell r="E231">
            <v>0.161</v>
          </cell>
          <cell r="F231">
            <v>0.1041</v>
          </cell>
          <cell r="G231" t="str">
            <v xml:space="preserve"> 395  </v>
          </cell>
          <cell r="H231" t="str">
            <v xml:space="preserve"> 500  </v>
          </cell>
          <cell r="I231" t="str">
            <v xml:space="preserve"> 315  </v>
          </cell>
          <cell r="J231" t="str">
            <v xml:space="preserve"> 400  </v>
          </cell>
        </row>
        <row r="232">
          <cell r="B232" t="str">
            <v>3cX 300  Sq.mm HT XLPE (6.6KV-UnEarthed)</v>
          </cell>
          <cell r="C232">
            <v>0.13</v>
          </cell>
          <cell r="D232">
            <v>0.1002</v>
          </cell>
          <cell r="E232">
            <v>0.13</v>
          </cell>
          <cell r="F232">
            <v>0.1002</v>
          </cell>
          <cell r="G232" t="str">
            <v xml:space="preserve"> 450  </v>
          </cell>
          <cell r="H232" t="str">
            <v xml:space="preserve"> 570  </v>
          </cell>
          <cell r="I232" t="str">
            <v xml:space="preserve"> 355  </v>
          </cell>
          <cell r="J232" t="str">
            <v xml:space="preserve"> 445  </v>
          </cell>
        </row>
        <row r="233">
          <cell r="B233" t="str">
            <v>3cX 400  Sq.mm HT XLPE (6.6KV-UnEarthed)</v>
          </cell>
          <cell r="C233">
            <v>0.10199999999999999</v>
          </cell>
          <cell r="D233">
            <v>9.6799999999999997E-2</v>
          </cell>
          <cell r="E233">
            <v>0.10199999999999999</v>
          </cell>
          <cell r="F233">
            <v>9.6799999999999997E-2</v>
          </cell>
          <cell r="G233" t="str">
            <v xml:space="preserve"> 520  </v>
          </cell>
          <cell r="H233" t="str">
            <v xml:space="preserve"> 650  </v>
          </cell>
          <cell r="I233" t="str">
            <v xml:space="preserve"> 400  </v>
          </cell>
          <cell r="J233" t="str">
            <v xml:space="preserve"> 500  </v>
          </cell>
        </row>
        <row r="234">
          <cell r="B234">
            <v>0</v>
          </cell>
          <cell r="C234">
            <v>0</v>
          </cell>
          <cell r="D234">
            <v>0</v>
          </cell>
          <cell r="E234">
            <v>0</v>
          </cell>
          <cell r="F234">
            <v>0</v>
          </cell>
          <cell r="G234">
            <v>0</v>
          </cell>
          <cell r="H234">
            <v>0</v>
          </cell>
          <cell r="I234">
            <v>0</v>
          </cell>
          <cell r="J234">
            <v>0</v>
          </cell>
        </row>
        <row r="235">
          <cell r="B235" t="str">
            <v>1cX25Sq.mm HT XLPE (11KV-UnEarthed)</v>
          </cell>
          <cell r="C235">
            <v>1.1000000000000001</v>
          </cell>
          <cell r="D235">
            <v>0.13400000000000001</v>
          </cell>
          <cell r="E235">
            <v>1.1000000000000001</v>
          </cell>
          <cell r="F235">
            <v>0.13400000000000001</v>
          </cell>
          <cell r="G235" t="str">
            <v xml:space="preserve"> 120  </v>
          </cell>
          <cell r="H235" t="str">
            <v xml:space="preserve"> 155  </v>
          </cell>
          <cell r="I235" t="str">
            <v xml:space="preserve"> 100  </v>
          </cell>
          <cell r="J235" t="str">
            <v xml:space="preserve"> 130  </v>
          </cell>
        </row>
        <row r="236">
          <cell r="B236" t="str">
            <v>1cX35Sq.mm HT XLPE (11KV-UnEarthed)</v>
          </cell>
          <cell r="C236">
            <v>1.1000000000000001</v>
          </cell>
          <cell r="D236">
            <v>0.13400000000000001</v>
          </cell>
          <cell r="E236">
            <v>1.1000000000000001</v>
          </cell>
          <cell r="F236">
            <v>0.13400000000000001</v>
          </cell>
          <cell r="G236" t="str">
            <v xml:space="preserve"> 145  </v>
          </cell>
          <cell r="H236" t="str">
            <v xml:space="preserve"> 185  </v>
          </cell>
          <cell r="I236" t="str">
            <v xml:space="preserve"> 120  </v>
          </cell>
          <cell r="J236" t="str">
            <v xml:space="preserve"> 155  </v>
          </cell>
        </row>
        <row r="237">
          <cell r="B237" t="str">
            <v>1cX50Sq.mm HT XLPE (11KV-UnEarthed)</v>
          </cell>
          <cell r="C237">
            <v>0.82199999999999995</v>
          </cell>
          <cell r="D237">
            <v>0.1358</v>
          </cell>
          <cell r="E237">
            <v>0.82199999999999995</v>
          </cell>
          <cell r="F237">
            <v>0.1358</v>
          </cell>
          <cell r="G237" t="str">
            <v xml:space="preserve"> 170  </v>
          </cell>
          <cell r="H237" t="str">
            <v xml:space="preserve"> 220  </v>
          </cell>
          <cell r="I237" t="str">
            <v xml:space="preserve"> 140  </v>
          </cell>
          <cell r="J237" t="str">
            <v xml:space="preserve"> 185  </v>
          </cell>
        </row>
        <row r="238">
          <cell r="B238" t="str">
            <v>1cX70Sq.mm HT XLPE (11KV-UnEarthed)</v>
          </cell>
          <cell r="C238">
            <v>0.56799999999999995</v>
          </cell>
          <cell r="D238">
            <v>0.1237</v>
          </cell>
          <cell r="E238">
            <v>0.56799999999999995</v>
          </cell>
          <cell r="F238">
            <v>0.1237</v>
          </cell>
          <cell r="G238" t="str">
            <v xml:space="preserve"> 215  </v>
          </cell>
          <cell r="H238" t="str">
            <v xml:space="preserve"> 275  </v>
          </cell>
          <cell r="I238" t="str">
            <v xml:space="preserve"> 175  </v>
          </cell>
          <cell r="J238" t="str">
            <v xml:space="preserve"> 225  </v>
          </cell>
        </row>
        <row r="239">
          <cell r="B239" t="str">
            <v>1cX95Sq.mm HT XLPE (11KV-UnEarthed)</v>
          </cell>
          <cell r="C239">
            <v>0.41099999999999998</v>
          </cell>
          <cell r="D239">
            <v>0.1168</v>
          </cell>
          <cell r="E239">
            <v>0.41099999999999998</v>
          </cell>
          <cell r="F239">
            <v>0.1168</v>
          </cell>
          <cell r="G239" t="str">
            <v xml:space="preserve"> 260  </v>
          </cell>
          <cell r="H239" t="str">
            <v xml:space="preserve"> 340  </v>
          </cell>
          <cell r="I239" t="str">
            <v xml:space="preserve"> 205  </v>
          </cell>
          <cell r="J239" t="str">
            <v xml:space="preserve"> 265  </v>
          </cell>
        </row>
        <row r="240">
          <cell r="B240" t="str">
            <v>1cX120Sq.mm HT XLPE (11KV-UnEarthed)</v>
          </cell>
          <cell r="C240">
            <v>0.32500000000000001</v>
          </cell>
          <cell r="D240">
            <v>0.1128</v>
          </cell>
          <cell r="E240">
            <v>0.32500000000000001</v>
          </cell>
          <cell r="F240">
            <v>0.1128</v>
          </cell>
          <cell r="G240" t="str">
            <v xml:space="preserve"> 305  </v>
          </cell>
          <cell r="H240" t="str">
            <v xml:space="preserve"> 390  </v>
          </cell>
          <cell r="I240" t="str">
            <v xml:space="preserve"> 235  </v>
          </cell>
          <cell r="J240" t="str">
            <v xml:space="preserve"> 300  </v>
          </cell>
        </row>
        <row r="241">
          <cell r="B241" t="str">
            <v>1cX150  Sq.mm HT XLPE (11KV-UnEarthed)</v>
          </cell>
          <cell r="C241">
            <v>0.26500000000000001</v>
          </cell>
          <cell r="D241">
            <v>0.1096</v>
          </cell>
          <cell r="E241">
            <v>0.26500000000000001</v>
          </cell>
          <cell r="F241">
            <v>0.1096</v>
          </cell>
          <cell r="G241" t="str">
            <v xml:space="preserve"> 345  </v>
          </cell>
          <cell r="H241" t="str">
            <v xml:space="preserve"> 440  </v>
          </cell>
          <cell r="I241" t="str">
            <v xml:space="preserve"> 260  </v>
          </cell>
          <cell r="J241" t="str">
            <v xml:space="preserve"> 335  </v>
          </cell>
        </row>
        <row r="242">
          <cell r="B242" t="str">
            <v>1cX185  Sq.mm HT XLPE (11KV-UnEarthed)</v>
          </cell>
          <cell r="C242">
            <v>0.21099999999999999</v>
          </cell>
          <cell r="D242">
            <v>0.10730000000000001</v>
          </cell>
          <cell r="E242">
            <v>0.21099999999999999</v>
          </cell>
          <cell r="F242">
            <v>0.10730000000000001</v>
          </cell>
          <cell r="G242" t="str">
            <v xml:space="preserve"> 395  </v>
          </cell>
          <cell r="H242" t="str">
            <v xml:space="preserve"> 510  </v>
          </cell>
          <cell r="I242" t="str">
            <v xml:space="preserve"> 295  </v>
          </cell>
          <cell r="J242" t="str">
            <v xml:space="preserve"> 380  </v>
          </cell>
        </row>
        <row r="243">
          <cell r="B243" t="str">
            <v>1cX240  Sq.mm HT XLPE (11KV-UnEarthed)</v>
          </cell>
          <cell r="C243">
            <v>0.161</v>
          </cell>
          <cell r="D243">
            <v>0.1041</v>
          </cell>
          <cell r="E243">
            <v>0.161</v>
          </cell>
          <cell r="F243">
            <v>0.1041</v>
          </cell>
          <cell r="G243" t="str">
            <v xml:space="preserve"> 470  </v>
          </cell>
          <cell r="H243" t="str">
            <v xml:space="preserve"> 600  </v>
          </cell>
          <cell r="I243" t="str">
            <v xml:space="preserve"> 340  </v>
          </cell>
          <cell r="J243" t="str">
            <v xml:space="preserve"> 435  </v>
          </cell>
        </row>
        <row r="244">
          <cell r="B244" t="str">
            <v>1cX300  Sq.mm HT XLPE (11KV-UnEarthed)</v>
          </cell>
          <cell r="C244">
            <v>0.13</v>
          </cell>
          <cell r="D244">
            <v>0.1002</v>
          </cell>
          <cell r="E244">
            <v>0.13</v>
          </cell>
          <cell r="F244">
            <v>0.1002</v>
          </cell>
          <cell r="G244" t="str">
            <v xml:space="preserve"> 540  </v>
          </cell>
          <cell r="H244" t="str">
            <v xml:space="preserve"> 680  </v>
          </cell>
          <cell r="I244" t="str">
            <v xml:space="preserve"> 385  </v>
          </cell>
          <cell r="J244" t="str">
            <v xml:space="preserve"> 490  </v>
          </cell>
        </row>
        <row r="245">
          <cell r="B245" t="str">
            <v>1cX400  Sq.mm HT XLPE (11KV-UnEarthed)</v>
          </cell>
          <cell r="C245">
            <v>0.10199999999999999</v>
          </cell>
          <cell r="D245">
            <v>9.6799999999999997E-2</v>
          </cell>
          <cell r="E245">
            <v>0.10199999999999999</v>
          </cell>
          <cell r="F245">
            <v>9.6799999999999997E-2</v>
          </cell>
          <cell r="G245" t="str">
            <v xml:space="preserve"> 630  </v>
          </cell>
          <cell r="H245" t="str">
            <v xml:space="preserve"> 790  </v>
          </cell>
          <cell r="I245" t="str">
            <v xml:space="preserve"> 440  </v>
          </cell>
          <cell r="J245" t="str">
            <v xml:space="preserve"> 550  </v>
          </cell>
        </row>
        <row r="246">
          <cell r="B246" t="str">
            <v>1cX 500  Sq.mm HT XLPE (11KV-UnEarthed)</v>
          </cell>
          <cell r="C246">
            <v>0.08</v>
          </cell>
          <cell r="D246">
            <v>9.3899999999999997E-2</v>
          </cell>
          <cell r="E246">
            <v>0.08</v>
          </cell>
          <cell r="F246">
            <v>9.3899999999999997E-2</v>
          </cell>
          <cell r="G246" t="str">
            <v xml:space="preserve"> 730  </v>
          </cell>
          <cell r="H246" t="str">
            <v xml:space="preserve"> 910  </v>
          </cell>
          <cell r="I246" t="str">
            <v xml:space="preserve"> 495  </v>
          </cell>
          <cell r="J246" t="str">
            <v xml:space="preserve"> 610  </v>
          </cell>
        </row>
        <row r="247">
          <cell r="B247" t="str">
            <v>1cX 630  Sq.mm HT XLPE (11KV-UnEarthed)</v>
          </cell>
          <cell r="C247">
            <v>6.3E-2</v>
          </cell>
          <cell r="D247">
            <v>9.2100000000000001E-2</v>
          </cell>
          <cell r="E247">
            <v>6.3E-2</v>
          </cell>
          <cell r="F247">
            <v>9.2100000000000001E-2</v>
          </cell>
          <cell r="G247" t="str">
            <v xml:space="preserve"> 840  </v>
          </cell>
          <cell r="H247" t="str">
            <v xml:space="preserve"> 1030  </v>
          </cell>
          <cell r="I247" t="str">
            <v xml:space="preserve"> 560  </v>
          </cell>
          <cell r="J247" t="str">
            <v xml:space="preserve"> 680  </v>
          </cell>
        </row>
        <row r="248">
          <cell r="B248" t="str">
            <v>1cX800  Sq.mm HT XLPE (11KV-UnEarthed)</v>
          </cell>
          <cell r="C248">
            <v>5.1299999999999998E-2</v>
          </cell>
          <cell r="D248">
            <v>9.7000000000000003E-2</v>
          </cell>
          <cell r="E248">
            <v>5.1299999999999998E-2</v>
          </cell>
          <cell r="F248">
            <v>9.7000000000000003E-2</v>
          </cell>
          <cell r="G248" t="str">
            <v xml:space="preserve"> 960  </v>
          </cell>
          <cell r="H248" t="str">
            <v xml:space="preserve"> 1140  </v>
          </cell>
          <cell r="I248" t="str">
            <v xml:space="preserve"> 620  </v>
          </cell>
          <cell r="J248" t="str">
            <v xml:space="preserve"> 740  </v>
          </cell>
        </row>
        <row r="249">
          <cell r="B249" t="str">
            <v>1cX1000  Sq.mm HT XLPE (11KV-UnEarthed)</v>
          </cell>
          <cell r="C249">
            <v>4.2599999999999999E-2</v>
          </cell>
          <cell r="D249">
            <v>8.7499999999999994E-2</v>
          </cell>
          <cell r="E249">
            <v>4.2599999999999999E-2</v>
          </cell>
          <cell r="F249">
            <v>8.7499999999999994E-2</v>
          </cell>
          <cell r="G249" t="str">
            <v xml:space="preserve"> 1070  </v>
          </cell>
          <cell r="H249" t="str">
            <v xml:space="preserve"> 1250  </v>
          </cell>
          <cell r="I249" t="str">
            <v xml:space="preserve"> 680  </v>
          </cell>
          <cell r="J249" t="str">
            <v xml:space="preserve"> 790  </v>
          </cell>
        </row>
        <row r="250">
          <cell r="B250" t="str">
            <v>3cX 25  Sq.mm HT XLPE (11KV-UnEarthed)</v>
          </cell>
          <cell r="C250">
            <v>1.1000000000000001</v>
          </cell>
          <cell r="D250">
            <v>0.13400000000000001</v>
          </cell>
          <cell r="E250">
            <v>1.1000000000000001</v>
          </cell>
          <cell r="F250">
            <v>0.13400000000000001</v>
          </cell>
          <cell r="G250" t="str">
            <v xml:space="preserve"> 105  </v>
          </cell>
          <cell r="H250" t="str">
            <v xml:space="preserve"> 135  </v>
          </cell>
          <cell r="I250" t="str">
            <v xml:space="preserve"> 95  </v>
          </cell>
          <cell r="J250" t="str">
            <v xml:space="preserve"> 120  </v>
          </cell>
        </row>
        <row r="251">
          <cell r="B251" t="str">
            <v>3cX 35  Sq.mm HT XLPE (11KV-UnEarthed)</v>
          </cell>
          <cell r="C251">
            <v>1.1000000000000001</v>
          </cell>
          <cell r="D251">
            <v>0.13400000000000001</v>
          </cell>
          <cell r="E251">
            <v>1.1000000000000001</v>
          </cell>
          <cell r="F251">
            <v>0.13400000000000001</v>
          </cell>
          <cell r="G251" t="str">
            <v xml:space="preserve"> 125  </v>
          </cell>
          <cell r="H251" t="str">
            <v xml:space="preserve"> 165  </v>
          </cell>
          <cell r="I251" t="str">
            <v xml:space="preserve"> 115  </v>
          </cell>
          <cell r="J251" t="str">
            <v xml:space="preserve"> 145  </v>
          </cell>
        </row>
        <row r="252">
          <cell r="B252" t="str">
            <v>3cX 50  Sq.mm HT XLPE (11KV-UnEarthed)</v>
          </cell>
          <cell r="C252">
            <v>0.82199999999999995</v>
          </cell>
          <cell r="D252">
            <v>0.1358</v>
          </cell>
          <cell r="E252">
            <v>0.82199999999999995</v>
          </cell>
          <cell r="F252">
            <v>0.1358</v>
          </cell>
          <cell r="G252" t="str">
            <v xml:space="preserve"> 150  </v>
          </cell>
          <cell r="H252" t="str">
            <v xml:space="preserve"> 195  </v>
          </cell>
          <cell r="I252" t="str">
            <v xml:space="preserve"> 130  </v>
          </cell>
          <cell r="J252" t="str">
            <v xml:space="preserve"> 170  </v>
          </cell>
        </row>
        <row r="253">
          <cell r="B253" t="str">
            <v>3cX 70  Sq.mm HT XLPE (11KV-UnEarthed)</v>
          </cell>
          <cell r="C253">
            <v>0.56799999999999995</v>
          </cell>
          <cell r="D253">
            <v>0.1237</v>
          </cell>
          <cell r="E253">
            <v>0.56799999999999995</v>
          </cell>
          <cell r="F253">
            <v>0.1237</v>
          </cell>
          <cell r="G253" t="str">
            <v xml:space="preserve"> 190  </v>
          </cell>
          <cell r="H253" t="str">
            <v xml:space="preserve"> 240  </v>
          </cell>
          <cell r="I253" t="str">
            <v xml:space="preserve"> 160  </v>
          </cell>
          <cell r="J253" t="str">
            <v xml:space="preserve"> 210  </v>
          </cell>
        </row>
        <row r="254">
          <cell r="B254" t="str">
            <v>3cX 95  Sq.mm HT XLPE (11KV-UnEarthed)</v>
          </cell>
          <cell r="C254">
            <v>0.41099999999999998</v>
          </cell>
          <cell r="D254">
            <v>0.1168</v>
          </cell>
          <cell r="E254">
            <v>0.41099999999999998</v>
          </cell>
          <cell r="F254">
            <v>0.1168</v>
          </cell>
          <cell r="G254" t="str">
            <v xml:space="preserve"> 230  </v>
          </cell>
          <cell r="H254" t="str">
            <v xml:space="preserve"> 295  </v>
          </cell>
          <cell r="I254" t="str">
            <v xml:space="preserve"> 190  </v>
          </cell>
          <cell r="J254" t="str">
            <v xml:space="preserve"> 250  </v>
          </cell>
        </row>
        <row r="255">
          <cell r="B255" t="str">
            <v>3cX 120  Sq.mm HT XLPE (11KV-UnEarthed)</v>
          </cell>
          <cell r="C255">
            <v>0.32500000000000001</v>
          </cell>
          <cell r="D255">
            <v>0.1128</v>
          </cell>
          <cell r="E255">
            <v>0.32500000000000001</v>
          </cell>
          <cell r="F255">
            <v>0.1128</v>
          </cell>
          <cell r="G255" t="str">
            <v xml:space="preserve"> 260  </v>
          </cell>
          <cell r="H255" t="str">
            <v xml:space="preserve"> 335  </v>
          </cell>
          <cell r="I255" t="str">
            <v xml:space="preserve"> 220  </v>
          </cell>
          <cell r="J255" t="str">
            <v xml:space="preserve"> 280  </v>
          </cell>
        </row>
        <row r="256">
          <cell r="B256" t="str">
            <v>3cX 150  Sq.mm HT XLPE (11KV-UnEarthed)</v>
          </cell>
          <cell r="C256">
            <v>0.26500000000000001</v>
          </cell>
          <cell r="D256">
            <v>0.1096</v>
          </cell>
          <cell r="E256">
            <v>0.26500000000000001</v>
          </cell>
          <cell r="F256">
            <v>0.1096</v>
          </cell>
          <cell r="G256" t="str">
            <v xml:space="preserve"> 295  </v>
          </cell>
          <cell r="H256" t="str">
            <v xml:space="preserve"> 380  </v>
          </cell>
          <cell r="I256" t="str">
            <v xml:space="preserve"> 245  </v>
          </cell>
          <cell r="J256" t="str">
            <v xml:space="preserve"> 310  </v>
          </cell>
        </row>
        <row r="257">
          <cell r="B257" t="str">
            <v>3cX 185  Sq.mm HT XLPE (11KV-UnEarthed)</v>
          </cell>
          <cell r="C257">
            <v>0.21099999999999999</v>
          </cell>
          <cell r="D257">
            <v>0.10730000000000001</v>
          </cell>
          <cell r="E257">
            <v>0.21099999999999999</v>
          </cell>
          <cell r="F257">
            <v>0.10730000000000001</v>
          </cell>
          <cell r="G257" t="str">
            <v xml:space="preserve"> 335  </v>
          </cell>
          <cell r="H257" t="str">
            <v xml:space="preserve"> 430  </v>
          </cell>
          <cell r="I257" t="str">
            <v xml:space="preserve"> 275  </v>
          </cell>
          <cell r="J257" t="str">
            <v xml:space="preserve"> 350  </v>
          </cell>
        </row>
        <row r="258">
          <cell r="B258" t="str">
            <v>3cX 240  Sq.mm HT XLPE (11KV-UnEarthed)</v>
          </cell>
          <cell r="C258">
            <v>0.161</v>
          </cell>
          <cell r="D258">
            <v>0.1041</v>
          </cell>
          <cell r="E258">
            <v>0.161</v>
          </cell>
          <cell r="F258">
            <v>0.1041</v>
          </cell>
          <cell r="G258" t="str">
            <v xml:space="preserve"> 395  </v>
          </cell>
          <cell r="H258" t="str">
            <v xml:space="preserve"> 500  </v>
          </cell>
          <cell r="I258" t="str">
            <v xml:space="preserve"> 315  </v>
          </cell>
          <cell r="J258" t="str">
            <v xml:space="preserve"> 400  </v>
          </cell>
        </row>
        <row r="259">
          <cell r="B259" t="str">
            <v>3cX 300  Sq.mm HT XLPE (11KV-UnEarthed)</v>
          </cell>
          <cell r="C259">
            <v>0.13</v>
          </cell>
          <cell r="D259">
            <v>0.1002</v>
          </cell>
          <cell r="E259">
            <v>0.13</v>
          </cell>
          <cell r="F259">
            <v>0.1002</v>
          </cell>
          <cell r="G259" t="str">
            <v xml:space="preserve"> 450  </v>
          </cell>
          <cell r="H259" t="str">
            <v xml:space="preserve"> 570  </v>
          </cell>
          <cell r="I259" t="str">
            <v xml:space="preserve"> 355  </v>
          </cell>
          <cell r="J259" t="str">
            <v xml:space="preserve"> 445  </v>
          </cell>
        </row>
        <row r="260">
          <cell r="B260" t="str">
            <v>3cX 400  Sq.mm HT XLPE (11KV-UnEarthed)</v>
          </cell>
          <cell r="C260">
            <v>0.10199999999999999</v>
          </cell>
          <cell r="D260">
            <v>9.6799999999999997E-2</v>
          </cell>
          <cell r="E260">
            <v>0.10199999999999999</v>
          </cell>
          <cell r="F260">
            <v>9.6799999999999997E-2</v>
          </cell>
          <cell r="G260" t="str">
            <v xml:space="preserve"> 520  </v>
          </cell>
          <cell r="H260" t="str">
            <v xml:space="preserve"> 650  </v>
          </cell>
          <cell r="I260" t="str">
            <v xml:space="preserve"> 400  </v>
          </cell>
          <cell r="J260" t="str">
            <v xml:space="preserve"> 500  </v>
          </cell>
        </row>
        <row r="261">
          <cell r="C261">
            <v>0</v>
          </cell>
          <cell r="D261">
            <v>0</v>
          </cell>
          <cell r="E261">
            <v>0</v>
          </cell>
          <cell r="F261">
            <v>0</v>
          </cell>
          <cell r="G261">
            <v>0</v>
          </cell>
          <cell r="H261">
            <v>0</v>
          </cell>
          <cell r="I261">
            <v>0</v>
          </cell>
          <cell r="J261">
            <v>0</v>
          </cell>
        </row>
        <row r="262">
          <cell r="B262" t="str">
            <v>1cX 95  Sq.mm HT XLPE (66KV-UnEarthed)</v>
          </cell>
          <cell r="C262">
            <v>0.32</v>
          </cell>
          <cell r="D262">
            <v>0.219</v>
          </cell>
          <cell r="E262">
            <v>0</v>
          </cell>
          <cell r="F262">
            <v>0</v>
          </cell>
          <cell r="G262">
            <v>240</v>
          </cell>
          <cell r="H262">
            <v>0</v>
          </cell>
          <cell r="I262">
            <v>195</v>
          </cell>
          <cell r="J262">
            <v>0</v>
          </cell>
        </row>
        <row r="263">
          <cell r="B263" t="str">
            <v>1cX120  Sq.mm HT XLPE (66KV-UnEarthed)</v>
          </cell>
          <cell r="C263">
            <v>0.253</v>
          </cell>
          <cell r="D263">
            <v>0.218</v>
          </cell>
          <cell r="E263">
            <v>0</v>
          </cell>
          <cell r="F263">
            <v>0</v>
          </cell>
          <cell r="G263">
            <v>280</v>
          </cell>
          <cell r="H263">
            <v>0</v>
          </cell>
          <cell r="I263">
            <v>220</v>
          </cell>
          <cell r="J263">
            <v>0</v>
          </cell>
        </row>
        <row r="264">
          <cell r="B264" t="str">
            <v>1cX150  Sq.mm HT XLPE (66KV-UnEarthed)</v>
          </cell>
          <cell r="C264">
            <v>0.20599999999999999</v>
          </cell>
          <cell r="D264">
            <v>0.217</v>
          </cell>
          <cell r="E264">
            <v>0</v>
          </cell>
          <cell r="F264">
            <v>0</v>
          </cell>
          <cell r="G264">
            <v>335</v>
          </cell>
          <cell r="H264">
            <v>0</v>
          </cell>
          <cell r="I264">
            <v>240</v>
          </cell>
          <cell r="J264">
            <v>0</v>
          </cell>
        </row>
        <row r="265">
          <cell r="B265" t="str">
            <v>1cX185  Sq.mm HT XLPE (66KV-UnEarthed)</v>
          </cell>
          <cell r="C265">
            <v>0.16400000000000001</v>
          </cell>
          <cell r="D265">
            <v>0.215</v>
          </cell>
          <cell r="E265">
            <v>0</v>
          </cell>
          <cell r="F265">
            <v>0</v>
          </cell>
          <cell r="G265">
            <v>380</v>
          </cell>
          <cell r="H265">
            <v>0</v>
          </cell>
          <cell r="I265">
            <v>275</v>
          </cell>
          <cell r="J265">
            <v>0</v>
          </cell>
        </row>
        <row r="266">
          <cell r="B266" t="str">
            <v>1cX240  Sq.mm HT XLPE (66KV-UnEarthed)</v>
          </cell>
          <cell r="C266">
            <v>0.125</v>
          </cell>
          <cell r="D266">
            <v>0.2</v>
          </cell>
          <cell r="E266">
            <v>0</v>
          </cell>
          <cell r="F266">
            <v>0</v>
          </cell>
          <cell r="G266">
            <v>450</v>
          </cell>
          <cell r="H266">
            <v>0</v>
          </cell>
          <cell r="I266">
            <v>320</v>
          </cell>
          <cell r="J266">
            <v>0</v>
          </cell>
        </row>
        <row r="267">
          <cell r="B267" t="str">
            <v>1cX300  Sq.mm HT XLPE (66KV-UnEarthed)</v>
          </cell>
          <cell r="C267">
            <v>0.1</v>
          </cell>
          <cell r="D267">
            <v>0.19</v>
          </cell>
          <cell r="E267">
            <v>0</v>
          </cell>
          <cell r="F267">
            <v>0</v>
          </cell>
          <cell r="G267">
            <v>510</v>
          </cell>
          <cell r="H267">
            <v>0</v>
          </cell>
          <cell r="I267">
            <v>360</v>
          </cell>
          <cell r="J267">
            <v>0</v>
          </cell>
        </row>
        <row r="268">
          <cell r="B268" t="str">
            <v>1cX400  Sq.mm HT XLPE (66KV-UnEarthed)</v>
          </cell>
          <cell r="C268">
            <v>0.77800000000000002</v>
          </cell>
          <cell r="D268">
            <v>0.18099999999999999</v>
          </cell>
          <cell r="E268">
            <v>0</v>
          </cell>
          <cell r="F268">
            <v>0</v>
          </cell>
          <cell r="G268">
            <v>595</v>
          </cell>
          <cell r="H268">
            <v>0</v>
          </cell>
          <cell r="I268">
            <v>410</v>
          </cell>
          <cell r="J268">
            <v>0</v>
          </cell>
        </row>
        <row r="269">
          <cell r="B269" t="str">
            <v>1cX 500  Sq.mm HT XLPE (66KV-UnEarthed)</v>
          </cell>
          <cell r="C269">
            <v>6.0499999999999998E-2</v>
          </cell>
          <cell r="D269">
            <v>0.183</v>
          </cell>
          <cell r="E269">
            <v>0</v>
          </cell>
          <cell r="F269">
            <v>0</v>
          </cell>
          <cell r="G269">
            <v>690</v>
          </cell>
          <cell r="H269">
            <v>0</v>
          </cell>
          <cell r="I269">
            <v>460</v>
          </cell>
          <cell r="J269">
            <v>0</v>
          </cell>
        </row>
        <row r="270">
          <cell r="B270" t="str">
            <v>1cX 630  Sq.mm HT XLPE (66KV-UnEarthed)</v>
          </cell>
          <cell r="C270">
            <v>4.6899999999999997E-2</v>
          </cell>
          <cell r="D270">
            <v>0.183</v>
          </cell>
          <cell r="E270">
            <v>0</v>
          </cell>
          <cell r="F270">
            <v>0</v>
          </cell>
          <cell r="G270">
            <v>800</v>
          </cell>
          <cell r="H270">
            <v>0</v>
          </cell>
          <cell r="I270">
            <v>525</v>
          </cell>
          <cell r="J270">
            <v>0</v>
          </cell>
        </row>
        <row r="271">
          <cell r="B271" t="str">
            <v>1cX800  Sq.mm HT XLPE (66KV-UnEarthed)</v>
          </cell>
          <cell r="C271">
            <v>3.6700000000000003E-2</v>
          </cell>
          <cell r="D271">
            <v>0.183</v>
          </cell>
          <cell r="E271">
            <v>0</v>
          </cell>
          <cell r="F271">
            <v>0</v>
          </cell>
          <cell r="G271">
            <v>910</v>
          </cell>
          <cell r="H271">
            <v>0</v>
          </cell>
          <cell r="I271">
            <v>590</v>
          </cell>
          <cell r="J271">
            <v>0</v>
          </cell>
        </row>
        <row r="272">
          <cell r="B272" t="str">
            <v>1cX1000  Sq.mm HT XLPE (66KV-UnEarthed)</v>
          </cell>
          <cell r="C272">
            <v>2.9100000000000001E-2</v>
          </cell>
          <cell r="D272">
            <v>0.183</v>
          </cell>
          <cell r="E272">
            <v>0</v>
          </cell>
          <cell r="F272">
            <v>0</v>
          </cell>
          <cell r="G272">
            <v>1010</v>
          </cell>
          <cell r="H272">
            <v>0</v>
          </cell>
          <cell r="I272">
            <v>650</v>
          </cell>
          <cell r="J272">
            <v>0</v>
          </cell>
        </row>
      </sheetData>
      <sheetData sheetId="2" refreshError="1">
        <row r="6">
          <cell r="B6">
            <v>10</v>
          </cell>
          <cell r="H6">
            <v>10</v>
          </cell>
        </row>
        <row r="7">
          <cell r="B7">
            <v>15</v>
          </cell>
          <cell r="H7">
            <v>15</v>
          </cell>
        </row>
        <row r="8">
          <cell r="B8">
            <v>20</v>
          </cell>
          <cell r="H8">
            <v>20</v>
          </cell>
        </row>
        <row r="9">
          <cell r="B9">
            <v>25</v>
          </cell>
          <cell r="H9">
            <v>25</v>
          </cell>
        </row>
        <row r="10">
          <cell r="B10">
            <v>35</v>
          </cell>
          <cell r="H10">
            <v>35</v>
          </cell>
        </row>
        <row r="11">
          <cell r="B11">
            <v>40</v>
          </cell>
          <cell r="H11">
            <v>40</v>
          </cell>
        </row>
        <row r="12">
          <cell r="B12">
            <v>45</v>
          </cell>
          <cell r="H12">
            <v>45</v>
          </cell>
        </row>
        <row r="13">
          <cell r="B13">
            <v>50</v>
          </cell>
          <cell r="H13">
            <v>50</v>
          </cell>
        </row>
        <row r="14">
          <cell r="B14">
            <v>55</v>
          </cell>
          <cell r="H14">
            <v>55</v>
          </cell>
        </row>
        <row r="15">
          <cell r="B15">
            <v>60</v>
          </cell>
          <cell r="H15">
            <v>60</v>
          </cell>
        </row>
        <row r="16">
          <cell r="B16">
            <v>65</v>
          </cell>
          <cell r="H16">
            <v>65</v>
          </cell>
        </row>
        <row r="17">
          <cell r="B17">
            <v>70</v>
          </cell>
          <cell r="H17">
            <v>70</v>
          </cell>
        </row>
        <row r="18">
          <cell r="B18">
            <v>75</v>
          </cell>
          <cell r="H18">
            <v>75</v>
          </cell>
        </row>
        <row r="19">
          <cell r="B19">
            <v>80</v>
          </cell>
          <cell r="H19">
            <v>80</v>
          </cell>
        </row>
        <row r="20">
          <cell r="B20">
            <v>80</v>
          </cell>
          <cell r="H20" t="str">
            <v>NA</v>
          </cell>
        </row>
        <row r="57">
          <cell r="E57" t="str">
            <v>Armoured</v>
          </cell>
        </row>
        <row r="58">
          <cell r="E58" t="str">
            <v>Flexible</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ble-data D"/>
      <sheetName val="Cable Sizing"/>
      <sheetName val="Backup"/>
      <sheetName val="SUMMARY"/>
    </sheetNames>
    <sheetDataSet>
      <sheetData sheetId="0" refreshError="1"/>
      <sheetData sheetId="1" refreshError="1"/>
      <sheetData sheetId="2" refreshError="1">
        <row r="19">
          <cell r="K19">
            <v>2.5</v>
          </cell>
        </row>
        <row r="20">
          <cell r="K20">
            <v>4</v>
          </cell>
        </row>
        <row r="21">
          <cell r="K21">
            <v>6</v>
          </cell>
        </row>
        <row r="22">
          <cell r="K22">
            <v>10</v>
          </cell>
        </row>
        <row r="23">
          <cell r="K23">
            <v>16</v>
          </cell>
        </row>
        <row r="24">
          <cell r="K24">
            <v>25</v>
          </cell>
        </row>
        <row r="25">
          <cell r="I25" t="str">
            <v>Buried in Ground</v>
          </cell>
          <cell r="K25">
            <v>35</v>
          </cell>
        </row>
        <row r="26">
          <cell r="I26" t="str">
            <v>In Air</v>
          </cell>
          <cell r="K26">
            <v>50</v>
          </cell>
        </row>
        <row r="27">
          <cell r="K27">
            <v>70</v>
          </cell>
        </row>
        <row r="28">
          <cell r="K28">
            <v>95</v>
          </cell>
        </row>
        <row r="29">
          <cell r="K29">
            <v>120</v>
          </cell>
        </row>
        <row r="30">
          <cell r="K30">
            <v>150</v>
          </cell>
        </row>
        <row r="31">
          <cell r="K31">
            <v>185</v>
          </cell>
        </row>
        <row r="32">
          <cell r="K32">
            <v>240</v>
          </cell>
        </row>
        <row r="33">
          <cell r="K33">
            <v>300</v>
          </cell>
        </row>
        <row r="34">
          <cell r="K34">
            <v>400</v>
          </cell>
        </row>
        <row r="37">
          <cell r="I37" t="str">
            <v>Aluminium Armoured XLPE Cable</v>
          </cell>
        </row>
        <row r="38">
          <cell r="I38" t="str">
            <v>Aluminium UNArmoured XLPE Cable</v>
          </cell>
        </row>
        <row r="39">
          <cell r="I39" t="str">
            <v>Copper Armoured XLPE Cable</v>
          </cell>
        </row>
        <row r="40">
          <cell r="I40" t="str">
            <v>Copper Armoured PVC Cable</v>
          </cell>
        </row>
        <row r="41">
          <cell r="I41" t="str">
            <v>Copper UNArmoured XLPE Cable</v>
          </cell>
        </row>
        <row r="42">
          <cell r="I42" t="str">
            <v>Copper Flexible Cable</v>
          </cell>
        </row>
      </sheetData>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CABLE DATA"/>
      <sheetName val="All Cable data"/>
      <sheetName val="VDCS-ELE"/>
      <sheetName val="VDCS-HVAC"/>
      <sheetName val="VD-R1"/>
      <sheetName val="VD-R0"/>
      <sheetName val="CT"/>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VD FOR LIGHTING"/>
      <sheetName val="CABLE DATA"/>
      <sheetName val="Sheet2"/>
      <sheetName val="Sheet1"/>
      <sheetName val="WIRING"/>
      <sheetName val="DB DETAILS"/>
      <sheetName val="POINT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taff Acco."/>
      <sheetName val="STEEL"/>
      <sheetName val="p&amp;m"/>
      <sheetName val="Sheet3"/>
      <sheetName val="SITE OVERHEADS"/>
      <sheetName val="Boq Block A"/>
      <sheetName val="Project-Material "/>
      <sheetName val="PRECAST lightconc-II"/>
      <sheetName val="PL"/>
      <sheetName val="Sheet1"/>
      <sheetName val="1. PayRec"/>
      <sheetName val="sept-plan"/>
      <sheetName val="Cashflow projection"/>
      <sheetName val="SPT vs PHI"/>
      <sheetName val="Blr hire"/>
      <sheetName val="FORM7"/>
      <sheetName val="PCC"/>
      <sheetName val="G-�"/>
      <sheetName val="3�AL9697 -group wise  onpl"/>
      <sheetName val="A-General"/>
      <sheetName val="INPUT SHEET"/>
      <sheetName val="Names&amp;Cases"/>
      <sheetName val="DESIGN"/>
      <sheetName val="Labor abs-NMR"/>
      <sheetName val="factors"/>
      <sheetName val="key dates"/>
      <sheetName val="Actuals"/>
      <sheetName val="Main-Material"/>
      <sheetName val="TBL9798_x0010_DPL03"/>
      <sheetName val="CORPN O"/>
      <sheetName val="ino4t conso,-nov"/>
      <sheetName val="(nout co,sol (2)"/>
      <sheetName val="VCH-SLC"/>
      <sheetName val="Supplier"/>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G_1_obpl_x005f_x000b_Wori"/>
      <sheetName val="_x005f_x0003_dpl_oth Lia`"/>
      <sheetName val="TBAL9697 _x005f_x000d_grotp wise "/>
      <sheetName val="St.co.91.5lvl"/>
      <sheetName val="analysis"/>
      <sheetName val="Headings"/>
      <sheetName val="Build-up"/>
      <sheetName val="PRW"/>
      <sheetName val="data"/>
      <sheetName val="Sun E Type"/>
      <sheetName val="目录"/>
      <sheetName val="Fin Sum"/>
      <sheetName val="R2"/>
      <sheetName val="template"/>
      <sheetName val="Precalculation"/>
      <sheetName val="TBL9798_x005f_x0010_DPL03"/>
      <sheetName val="CORPN O_x005f_x0000_T"/>
      <sheetName val="External"/>
      <sheetName val="SUPPLY -Sanitary Fixtures"/>
      <sheetName val="ITEMS FOR CIVIL TENDER"/>
      <sheetName val="CORPN O_T"/>
      <sheetName val="BS1"/>
      <sheetName val="MAR98"/>
      <sheetName val="Stress Calculation"/>
      <sheetName val="환율"/>
      <sheetName val="3MLKQ"/>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CCTV_EST1"/>
      <sheetName val="TBAL9697 _grotp wise "/>
      <sheetName val="Inventory"/>
      <sheetName val="Input"/>
      <sheetName val="Control"/>
      <sheetName val="gen"/>
      <sheetName val="Pay_Sep06"/>
      <sheetName val="labour coeff"/>
      <sheetName val="beam-reinft"/>
      <sheetName val="Shuttering Analysis"/>
      <sheetName val="General P+M"/>
      <sheetName val="Curing Analysis "/>
      <sheetName val="Concrete P+M ( RMC )"/>
      <sheetName val="P+M ( SMC )"/>
      <sheetName val="P+M -EW"/>
      <sheetName val="Costing"/>
      <sheetName val="Annex"/>
      <sheetName val="DG "/>
      <sheetName val="Bill No.5"/>
      <sheetName val="nanjprofit"/>
      <sheetName val="RCC,Ret. Wall"/>
      <sheetName val="P&amp;L - AD"/>
      <sheetName val="1__PayRec"/>
      <sheetName val="Boq_Block_A"/>
      <sheetName val="Cashflow_projection"/>
      <sheetName val="G_1_obpl_x005f_x005f_x005f_x000b_Wori"/>
      <sheetName val="_x005f_x005f_x005f_x0003_dpl_oth Lia`"/>
      <sheetName val="TBAL9697 _x005f_x005f_x005f_x000d_grotp wis"/>
      <sheetName val="CASHFLOWS"/>
      <sheetName val="Sheet 1"/>
      <sheetName val="labour"/>
      <sheetName val="3BPA00132-5-3 W plan HVPNL"/>
      <sheetName val="Mix Design"/>
      <sheetName val="std-rates"/>
      <sheetName val="GBW"/>
      <sheetName val="Fill this out first..."/>
      <sheetName val="LOAD SHEET "/>
      <sheetName val="Fee Rate Summary"/>
      <sheetName val="Name List"/>
      <sheetName val="Fin. Assumpt. - Sensitivities"/>
      <sheetName val="Labour productivity"/>
      <sheetName val="Basic"/>
      <sheetName val="Area &amp; Cate. Master"/>
      <sheetName val="SILICATE"/>
      <sheetName val="dBase"/>
      <sheetName val="inWords"/>
      <sheetName val="Cat A Change Control"/>
      <sheetName val="#REF!"/>
      <sheetName val="concrete"/>
      <sheetName val="Boq-Con"/>
      <sheetName val="Break up Sheet"/>
      <sheetName val="Manmaster"/>
      <sheetName val="Summary of P &amp; M"/>
      <sheetName val="BOQ (2)"/>
      <sheetName val="FITZ MORT 94"/>
      <sheetName val="DLC lookups"/>
      <sheetName val="Quote Sheet"/>
      <sheetName val="d-safe DELUXE"/>
      <sheetName val="Works - Quote Sheet"/>
      <sheetName val="IO LIST"/>
      <sheetName val="TBAL9697 _x005f_x000d_grotp wis"/>
      <sheetName val="TBAL9697  grotp wise "/>
      <sheetName val="Detail"/>
      <sheetName val="TBAL9697 _x005f_x000a_grotp wise "/>
      <sheetName val="#REF"/>
      <sheetName val="RA-markate"/>
      <sheetName val="Driveway Beams"/>
      <sheetName val="11B "/>
      <sheetName val="12A"/>
      <sheetName val="12B"/>
      <sheetName val="2A"/>
      <sheetName val="2B"/>
      <sheetName val="2C"/>
      <sheetName val="2D"/>
      <sheetName val="2E"/>
      <sheetName val="2F"/>
      <sheetName val="2G"/>
      <sheetName val="2H"/>
      <sheetName val="3A"/>
      <sheetName val="3B"/>
      <sheetName val="4"/>
      <sheetName val="6B"/>
      <sheetName val="7A"/>
      <sheetName val="7B"/>
      <sheetName val="8A"/>
      <sheetName val="8B"/>
      <sheetName val="9A"/>
      <sheetName val="9B"/>
      <sheetName val="9C"/>
      <sheetName val="9D"/>
      <sheetName val="9E"/>
      <sheetName val="9F"/>
      <sheetName val="9G"/>
      <sheetName val="9H"/>
      <sheetName val="9I"/>
      <sheetName val="9J"/>
      <sheetName val="9K"/>
      <sheetName val="1"/>
      <sheetName val="TBAL9697 _x000a_grotp wise "/>
      <sheetName val="CORPN O?T"/>
      <sheetName val="Sheet2"/>
      <sheetName val="basic-data"/>
      <sheetName val="mem-property"/>
      <sheetName val="Detail 1A"/>
      <sheetName val="Rate"/>
      <sheetName val="Config"/>
      <sheetName val="Break Dw"/>
      <sheetName val="Structure Bills Qty"/>
      <sheetName val="keyword"/>
      <sheetName val="TBL9798_x005f_x005f_x005f_x0010_DPL03"/>
      <sheetName val="CORPN O_x005f_x005f_x005f_x0000_T"/>
      <sheetName val="220 11  BS "/>
      <sheetName val="입력"/>
      <sheetName val="Capex-fixed"/>
      <sheetName val="NLD - Assum"/>
      <sheetName val="총괄표"/>
      <sheetName val="Pivots"/>
      <sheetName val="LIST OF MAKES"/>
      <sheetName val="ISO.Reconcilation Statment"/>
      <sheetName val="AVG pur rate"/>
      <sheetName val="crews"/>
      <sheetName val="BLOCK-A (MEA.SHEET)"/>
      <sheetName val="MRATES"/>
      <sheetName val="細目"/>
      <sheetName val="2004"/>
      <sheetName val="Form 6"/>
      <sheetName val="acevsSp (ABC)"/>
      <sheetName val="A.O.R."/>
      <sheetName val="Intro."/>
      <sheetName val="G_1_obpl_x005f_x005f_x005f_x005f_x005f_x005f_x000"/>
      <sheetName val="_x005f_x005f_x005f_x005f_x005f_x005f_x005f_x0003_dpl_ot"/>
      <sheetName val="TBAL9697 _x005f_x005f_x005f_x005f_x005f_x005f_x00"/>
      <sheetName val="Payroll_Statement"/>
      <sheetName val="Intro"/>
      <sheetName val="Civil Works"/>
      <sheetName val="Cash Flow Input Data_ISC"/>
      <sheetName val="Interface_SC"/>
      <sheetName val="Calc_ISC"/>
      <sheetName val="Calc_SC"/>
      <sheetName val="Interface_ISC"/>
      <sheetName val="GD"/>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
      <sheetName val="Staff_Acco_1"/>
      <sheetName val="SITE_OVERHEADS1"/>
      <sheetName val="PRECAST_lightconc-II1"/>
      <sheetName val="SPT_vs_PHI"/>
      <sheetName val="Project-Material_"/>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1"/>
      <sheetName val="Staff_Acco_2"/>
      <sheetName val="SITE_OVERHEADS2"/>
      <sheetName val="fa-pl &amp; myy_x000b__x000b__x0002_"/>
      <sheetName val="PRECAST_lightconc-II2"/>
      <sheetName val="Cashflow_projection1"/>
      <sheetName val="SPT_vs_PHI1"/>
      <sheetName val="1__PayRec1"/>
      <sheetName val="Boq_Block_A1"/>
      <sheetName val="Project-Material_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TB9798OBPL06_(2)3"/>
      <sheetName val="CORPN_OCT3"/>
      <sheetName val="inout_consol-nov3"/>
      <sheetName val="inout_consol_(2)3"/>
      <sheetName val="Components"/>
      <sheetName val="Assumption Inputs"/>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Phasing"/>
      <sheetName val="Exc"/>
      <sheetName val="Analy_7-10"/>
      <sheetName val="DetEst"/>
      <sheetName val="外気負荷"/>
      <sheetName val="General input"/>
      <sheetName val="6.05"/>
      <sheetName val="Abstract Sheet"/>
      <sheetName val="3�AL9697_-group_wise__onpl2"/>
      <sheetName val="Boq_Block_A2"/>
      <sheetName val="Project-Material_2"/>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Mat.-Rates"/>
      <sheetName val="Mat_Cost"/>
      <sheetName val="DETAILED  BOQ"/>
      <sheetName val="CABLE DATA"/>
      <sheetName val="Set"/>
      <sheetName val="Tender Summary"/>
      <sheetName val="Legal Risk Analysis"/>
      <sheetName val="Parameter"/>
      <sheetName val="1_Project_Profile"/>
      <sheetName val="Basis"/>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Area_&amp;_Cate__Master"/>
      <sheetName val="CORPN_O_T"/>
      <sheetName val="DLC_lookups"/>
      <sheetName val="TBAL9697__x005f_x000a_grotp_wise_"/>
      <sheetName val="TBAL9697__grotp_wise_"/>
      <sheetName val="Bill_No_5"/>
      <sheetName val="11B_"/>
      <sheetName val="BOQ_(2)"/>
      <sheetName val="Driveway_Beams"/>
      <sheetName val="Detail_1A"/>
      <sheetName val="Fee_Rate_Summary"/>
      <sheetName val="Name_List"/>
      <sheetName val="Structure_Bills_Qty"/>
      <sheetName val="Break_Dw"/>
      <sheetName val="Quote_Sheet"/>
      <sheetName val="d-safe_DELUXE"/>
      <sheetName val="Works_-_Quote_Sheet"/>
      <sheetName val="IO_LIST"/>
      <sheetName val="TBAL9697__x005f_x000d_grotp_wis"/>
      <sheetName val="TBAL9697__grotp_wise_1"/>
      <sheetName val="ISO_Reconcilation_Statment"/>
      <sheetName val="AVG_pur_rate"/>
      <sheetName val="Cat_A_Change_Control"/>
      <sheetName val="Break_up_Sheet"/>
      <sheetName val="Summary_of_P_&amp;_M"/>
      <sheetName val="FITZ_MORT_94"/>
      <sheetName val="Sheet_1"/>
      <sheetName val="3BPA00132-5-3_W_plan_HVPNL"/>
      <sheetName val="Mix_Design"/>
      <sheetName val="CORPN_O_x005f_x005f_x005f_x0000_T"/>
      <sheetName val="220_11__BS_"/>
      <sheetName val="Form_6"/>
      <sheetName val="acevsSp_(ABC)"/>
      <sheetName val="A_O_R_"/>
      <sheetName val="pol-60"/>
      <sheetName val="tie beam"/>
      <sheetName val="COST"/>
      <sheetName val="SICAM"/>
      <sheetName val="A1-Continuous"/>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TBAL9697__group_wise__sdpl4"/>
      <sheetName val="inout_consol_okg4"/>
      <sheetName val="detail_OIP_(2)4"/>
      <sheetName val="D_fix_ysst_scdl_4"/>
      <sheetName val="cre`itors_tb_obpl4"/>
      <sheetName val="3AL9697_-group_wise__onpl4"/>
      <sheetName val="3‰AL9697_-group_wise__onpl3"/>
      <sheetName val="L_Oth_Bo3"/>
      <sheetName val="Civil_Boq3"/>
      <sheetName val="Staff_Acco_3"/>
      <sheetName val="SITE_OVERHEADS3"/>
      <sheetName val="Boq_Block_A3"/>
      <sheetName val="Cashflow_projection2"/>
      <sheetName val="PRECAST_lightconc-II3"/>
      <sheetName val="1__PayRec2"/>
      <sheetName val="Project-Material_3"/>
      <sheetName val="SPT_vs_PHI2"/>
      <sheetName val="key_dates2"/>
      <sheetName val="Blr_hire2"/>
      <sheetName val="3�AL9697_-group_wise__onpl3"/>
      <sheetName val="ino4t_conso,-nov2"/>
      <sheetName val="(nout_co,sol_(2)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INPUT_SHEET2"/>
      <sheetName val="Sun_E_Type2"/>
      <sheetName val="Fin_Sum2"/>
      <sheetName val="CORPN_O?T2"/>
      <sheetName val="Labor_abs-NMR2"/>
      <sheetName val="TBAL9697__x000a_grotp_wise_2"/>
      <sheetName val="Stress_Calculation2"/>
      <sheetName val="labour_coeff1"/>
      <sheetName val="Shuttering_Analysis1"/>
      <sheetName val="General_P+M1"/>
      <sheetName val="Curing_Analysis_1"/>
      <sheetName val="Concrete_P+M_(_RMC_)1"/>
      <sheetName val="P+M_(_SMC_)1"/>
      <sheetName val="P+M_-EW1"/>
      <sheetName val="P&amp;L_-_AD1"/>
      <sheetName val="CORPN_O_x005f_x0000_T2"/>
      <sheetName val="SUPPLY_-Sanitary_Fixtures2"/>
      <sheetName val="ITEMS_FOR_CIVIL_TENDER2"/>
      <sheetName val="_x005f_x005f_x005f_x0003_dpl_oth_Lia`2"/>
      <sheetName val="TBAL9697__x005f_x005f_x005f_x000d_grotp_wi2"/>
      <sheetName val="CORPN_O2"/>
      <sheetName val="Fin__Assumpt__-_Sensitivities1"/>
      <sheetName val="LOAD_SHEET_1"/>
      <sheetName val="Fill_this_out_first___1"/>
      <sheetName val="Labour_productivity1"/>
      <sheetName val="RCC,Ret__Wall1"/>
      <sheetName val="CORPN_O_T1"/>
      <sheetName val="Area_&amp;_Cate__Master1"/>
      <sheetName val="DLC_lookups1"/>
      <sheetName val="DG_2"/>
      <sheetName val="TBAL9697__x005f_x000a_grotp_wise_1"/>
      <sheetName val="TBAL9697__grotp_wise_2"/>
      <sheetName val="Bill_No_51"/>
      <sheetName val="11B_1"/>
      <sheetName val="BOQ_(2)1"/>
      <sheetName val="Driveway_Beams1"/>
      <sheetName val="Fee_Rate_Summary1"/>
      <sheetName val="Name_List1"/>
      <sheetName val="Detail_1A1"/>
      <sheetName val="Structure_Bills_Qty1"/>
      <sheetName val="Break_Dw1"/>
      <sheetName val="Quote_Sheet1"/>
      <sheetName val="d-safe_DELUXE1"/>
      <sheetName val="Works_-_Quote_Sheet1"/>
      <sheetName val="IO_LIST1"/>
      <sheetName val="TBAL9697__x005f_x000d_grotp_wis1"/>
      <sheetName val="TBAL9697__grotp_wise_3"/>
      <sheetName val="ISO_Reconcilation_Statment1"/>
      <sheetName val="AVG_pur_rate1"/>
      <sheetName val="Cat_A_Change_Control1"/>
      <sheetName val="Break_up_Sheet1"/>
      <sheetName val="Summary_of_P_&amp;_M1"/>
      <sheetName val="FITZ_MORT_941"/>
      <sheetName val="Sheet_11"/>
      <sheetName val="3BPA00132-5-3_W_plan_HVPNL1"/>
      <sheetName val="Mix_Design1"/>
      <sheetName val="LIST_OF_MAKES"/>
      <sheetName val="Civil_Works"/>
      <sheetName val="Form_61"/>
      <sheetName val="acevsSp_(ABC)1"/>
      <sheetName val="A_O_R_1"/>
      <sheetName val="CORPN_O_x005f_x005f_x005f_x0000_T1"/>
      <sheetName val="220_11__BS_1"/>
      <sheetName val="BLOCK-A_(MEA_SHEET)"/>
      <sheetName val="Section_Catalogue"/>
      <sheetName val="Intro_"/>
      <sheetName val="Cash_Flow_Input_Data_ISC"/>
      <sheetName val="INDIGINEOUS ITEMS "/>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Material"/>
      <sheetName val="Excess Calc"/>
      <sheetName val="BALAN1"/>
      <sheetName val="10"/>
      <sheetName val="11A"/>
      <sheetName val="6A"/>
      <sheetName val="5"/>
      <sheetName val="13"/>
      <sheetName val="14"/>
      <sheetName val="Site Dev BOQ"/>
      <sheetName val="annx-1(Boq)"/>
      <sheetName val="Labels"/>
      <sheetName val="PO Payroll"/>
      <sheetName val="Summary"/>
      <sheetName val="NLD_-_Assum"/>
      <sheetName val="Deduction of assets"/>
      <sheetName val="TBAL9697_ grotp_wise_"/>
      <sheetName val="TBAL9697_ grotp_wise_1"/>
      <sheetName val="Lead"/>
      <sheetName val="TBAL9697__x005f_x005f_x005f_x005f_x005f_x005f_x00"/>
      <sheetName val="fa-pl_&amp;_myy"/>
      <sheetName val="DETAILED__BOQ"/>
      <sheetName val="Legal_Risk_Analysis"/>
      <sheetName val="CABLE_DATA"/>
      <sheetName val="Mat_-Rates"/>
      <sheetName val="BOQ-Part1"/>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CORPN_O_x005f_x0000_T3"/>
      <sheetName val="SUPPLY_-Sanitary_Fixtures3"/>
      <sheetName val="ITEMS_FOR_CIVIL_TENDER3"/>
      <sheetName val="_x005f_x005f_x005f_x0003_dpl_oth_Lia`3"/>
      <sheetName val="TBAL9697__x005f_x005f_x005f_x000d_grotp_wi3"/>
      <sheetName val="CORPN_O3"/>
      <sheetName val="DG_3"/>
      <sheetName val="BLOCK-A_(MEA_SHEET)1"/>
      <sheetName val="NLD_-_Assum1"/>
      <sheetName val="Intro_1"/>
      <sheetName val="TBAL9697__x005f_x005f_x005f_x005f_x005f_x005f_x0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s"/>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Summary_Bank"/>
      <sheetName val="COP Final"/>
      <sheetName val="BOQ "/>
      <sheetName val="Admin"/>
      <sheetName val="Elect."/>
      <sheetName val="hyperstatic"/>
      <sheetName val="Assumptions"/>
      <sheetName val="Detail In Door Stad"/>
      <sheetName val="Pentaerythritol"/>
      <sheetName val="TBAL9697 _x000d_grotp wis"/>
      <sheetName val="Boq- Civil"/>
      <sheetName val="TEXT"/>
      <sheetName val="TBL9798_x005f_x005f_x005f_x005f_x005f_x005f_x0010"/>
      <sheetName val="CORPN O_x005f_x005f_x005f_x005f_x005f_x005f_x0000"/>
      <sheetName val="TBAL9697 _x005f_x005f_x005f_x000a_grotp wis"/>
      <sheetName val="sumary(3)"/>
      <sheetName val="Safety"/>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288-1"/>
      <sheetName val="SPILL OVER"/>
      <sheetName val="Data sheet"/>
      <sheetName val="Door"/>
      <sheetName val="Per Unit"/>
      <sheetName val="Window"/>
      <sheetName val="Pacakges split"/>
      <sheetName val="Main Gate House"/>
      <sheetName val="G_1_obpl_x005f_x005f_x005f_x005f_x005f_x005f_x005"/>
      <sheetName val="_x005f_x005f_x005f_x005f_x005f_x005f_x005f_x005f_x005f_x005f_"/>
      <sheetName val="P&amp;L-BDMC"/>
      <sheetName val="dyes"/>
      <sheetName val="UTILITY"/>
      <sheetName val="Reinforcement"/>
      <sheetName val="final abstract"/>
      <sheetName val="Cost summary"/>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RA"/>
      <sheetName val="Debits as on 12.04.08"/>
      <sheetName val="Labor abs-PW"/>
      <sheetName val="AutoOpen Stub Data"/>
      <sheetName val="Material "/>
      <sheetName val="Extra Item"/>
      <sheetName val="Labour &amp; Plant"/>
      <sheetName val="Gen Info"/>
      <sheetName val="tie_beam"/>
      <sheetName val="Meas.-Hotel Part"/>
      <sheetName val="tie_beam2"/>
      <sheetName val="Section_Catalogue2"/>
      <sheetName val="tie_beam1"/>
      <sheetName val="Section_Catalogue1"/>
      <sheetName val="Report"/>
      <sheetName val="BASIC RATES"/>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COLUMN"/>
      <sheetName val="Customize Your Purchase Order"/>
      <sheetName val="fa-pl &amp; myy_x005f_x000b__x005f_x000b__x00"/>
      <sheetName val="TBAL9697__x000d_grotp_wise_"/>
      <sheetName val="TBAL9697__x000d_grotp_wise_1"/>
      <sheetName val="TBAL9697 -group wise sdpl"/>
      <sheetName val="Lintel Beam 104.70 (GF)  "/>
      <sheetName val=" "/>
      <sheetName val="Contract Night Staff"/>
      <sheetName val="Contract Day Staff"/>
      <sheetName val="Day Shift"/>
      <sheetName val="Night Shift"/>
      <sheetName val="Base Assumptions"/>
      <sheetName val=" COP 100%"/>
      <sheetName val="Package-2"/>
      <sheetName val="Invoice"/>
      <sheetName val="lineby line consolidation"/>
      <sheetName val="Global"/>
      <sheetName val="TBAL9697_ grotp_wise_25"/>
      <sheetName val="TBAL9697_ grotp_wise_26"/>
      <sheetName val="M40"/>
      <sheetName val="zone-2"/>
      <sheetName val="FitOutConfCentre"/>
      <sheetName val="office"/>
      <sheetName val="Lab"/>
      <sheetName val="Groupings-final"/>
      <sheetName val="Sched"/>
      <sheetName val="Trial"/>
      <sheetName val="FA_Final"/>
      <sheetName val="P&amp;L(F)"/>
      <sheetName val="BS(F)"/>
      <sheetName val="L+M"/>
      <sheetName val="RA_markate"/>
      <sheetName val="Columns"/>
      <sheetName val="Area Statement"/>
      <sheetName val="Risk Analysis"/>
      <sheetName val="Quotation"/>
      <sheetName val="BFS"/>
      <sheetName val="Infrastructure"/>
      <sheetName val="Material Rate"/>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P &amp; M"/>
      <sheetName val="MS Items"/>
      <sheetName val="STRUCTURAL"/>
      <sheetName val="ARCHITECTURAL"/>
      <sheetName val="SITE DEVELOPMENT"/>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3‰AL9697_-group_wise__onpl28"/>
      <sheetName val="L_Oth_Bo28"/>
      <sheetName val="Civil_Boq28"/>
      <sheetName val="Staff_Acco_28"/>
      <sheetName val="SITE_OVERHEADS28"/>
      <sheetName val="_bpl,oth_lia_27"/>
      <sheetName val="G_,and_adv_nce27"/>
      <sheetName val="I,Wip-ot__2)27"/>
      <sheetName val="det!il_WIP_(2)27"/>
      <sheetName val="de4ail_G-127"/>
      <sheetName val="sobha_mennn_ac27"/>
      <sheetName val="C_&amp;ix_asst27"/>
      <sheetName val="Boq_Block_A27"/>
      <sheetName val="PRECAST_lightconc-II28"/>
      <sheetName val="SPT_vs_PHI27"/>
      <sheetName val="INPUT_SHEET27"/>
      <sheetName val="1__PayRec27"/>
      <sheetName val="Cashflow_projection27"/>
      <sheetName val="3�AL9697_-group_wise__onpl27"/>
      <sheetName val="Project-Material_27"/>
      <sheetName val="key_dates27"/>
      <sheetName val="ino4t_conso,-nov27"/>
      <sheetName val="(nout_co,sol_(2)27"/>
      <sheetName val="Blr_hire27"/>
      <sheetName val="_x005f_x0003_dpl_oth_Lia`27"/>
      <sheetName val="TBAL9697__x005f_x000d_grotp_wise_27"/>
      <sheetName val="St_co_91_5lvl27"/>
      <sheetName val="Stress_Calculation27"/>
      <sheetName val="labour_coeff25"/>
      <sheetName val="Fill_this_out_first___25"/>
      <sheetName val="Labour_productivity25"/>
      <sheetName val="RCC,Ret__Wall25"/>
      <sheetName val="Sun_E_Type27"/>
      <sheetName val="Fin_Sum27"/>
      <sheetName val="Labor_abs-NMR27"/>
      <sheetName val="CORPN_O?T27"/>
      <sheetName val="Fin__Assumpt__-_Sensitivities25"/>
      <sheetName val="LOAD_SHEET_25"/>
      <sheetName val="TBAL9697__x000a_grotp_wise_27"/>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CORPN_O27"/>
      <sheetName val="Area_&amp;_Cate__Master25"/>
      <sheetName val="TBAL9697__grotp_wise_50"/>
      <sheetName val="Bill_No_525"/>
      <sheetName val="DLC_lookups25"/>
      <sheetName val="BOQ_(2)25"/>
      <sheetName val="11B_25"/>
      <sheetName val="Detail_1A25"/>
      <sheetName val="DG_27"/>
      <sheetName val="Structure_Bills_Qty25"/>
      <sheetName val="CORPN_O_x005f_x005f_x005f_x0000_T25"/>
      <sheetName val="Fee_Rate_Summary25"/>
      <sheetName val="Name_List25"/>
      <sheetName val="220_11__BS_25"/>
      <sheetName val="Driveway_Beams25"/>
      <sheetName val="TBAL9697__x005f_x000a_grotp_wise_25"/>
      <sheetName val="Break_Dw25"/>
      <sheetName val="Quote_Sheet25"/>
      <sheetName val="d-safe_DELUXE25"/>
      <sheetName val="Works_-_Quote_Sheet25"/>
      <sheetName val="IO_LIST25"/>
      <sheetName val="TBAL9697__x005f_x000d_grotp_wis25"/>
      <sheetName val="TBAL9697__grotp_wise_51"/>
      <sheetName val="Cat_A_Change_Control25"/>
      <sheetName val="Break_up_Sheet25"/>
      <sheetName val="Summary_of_P_&amp;_M25"/>
      <sheetName val="KP1590_E"/>
      <sheetName val="sumary"/>
      <sheetName val="Xenon(R2)"/>
      <sheetName val="Categories"/>
      <sheetName val="indices "/>
      <sheetName val="month"/>
      <sheetName val="partner"/>
      <sheetName val="year"/>
      <sheetName val="F1a-Pile"/>
      <sheetName val="STAFFSCHED_"/>
      <sheetName val="Material List "/>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estimate"/>
      <sheetName val="NetBQ"/>
      <sheetName val="Sheet7"/>
      <sheetName val="Building 1"/>
      <sheetName val="Lead (Final)"/>
      <sheetName val="Pile cap"/>
      <sheetName val="M.S."/>
      <sheetName val="_x0003_dpl_oth_Lia`"/>
      <sheetName val="_x0003_dpl_oth_Lia`1"/>
      <sheetName val="TBAL9697__x005f_x000d_grotp_wi1"/>
      <sheetName val="Layer Table"/>
      <sheetName val="purpose&amp;input"/>
      <sheetName val="RBFC-BS"/>
      <sheetName val="SCHEDULE"/>
      <sheetName val="Database"/>
      <sheetName val="schedule nos"/>
      <sheetName val="appendix 2.5 final accounts"/>
      <sheetName val="Cover"/>
      <sheetName val="CORPN O_x005f"/>
      <sheetName val="ACS(1)"/>
      <sheetName val="FAS-C(4)"/>
      <sheetName val="CCTV(old)"/>
      <sheetName val="01"/>
      <sheetName val="CFForecast detail"/>
      <sheetName val="Sheet_125"/>
      <sheetName val="3BPA00132-5-3_W_plan_HVPNL25"/>
      <sheetName val="Mix_Design25"/>
      <sheetName val="LIST_OF_MAKES25"/>
      <sheetName val="Civil_Works25"/>
      <sheetName val="Form_625"/>
      <sheetName val="acevsSp_(ABC)25"/>
      <sheetName val="A_O_R_25"/>
      <sheetName val="ISO_Reconcilation_Statment25"/>
      <sheetName val="AVG_pur_rate25"/>
      <sheetName val="FITZ_MORT_9425"/>
      <sheetName val="BLOCK-A_(MEA_SHEET)25"/>
      <sheetName val="Intro_25"/>
      <sheetName val="Cash_Flow_Input_Data_ISC25"/>
      <sheetName val="NLD_-_Assum25"/>
      <sheetName val="Mat_-Rates25"/>
      <sheetName val="Assumption_Inputs8"/>
      <sheetName val="Legal_Risk_Analysis25"/>
      <sheetName val="TBAL9697__x005f_x005f_x005f_x005f_x005f_x005f_x25"/>
      <sheetName val="Tender_Summary8"/>
      <sheetName val="BOQ_"/>
      <sheetName val="PO_Payroll"/>
      <sheetName val="DETAILED__BOQ25"/>
      <sheetName val="CABLE_DATA25"/>
      <sheetName val="Main_Gate_House"/>
      <sheetName val="Detail_In_Door_Stad"/>
      <sheetName val="TBAL9697__x000a_grotp_wis"/>
      <sheetName val="TBAL9697__grotp_wise_52"/>
      <sheetName val="TBAL9697__grotp_wise_110"/>
      <sheetName val="COP_Final"/>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SPILL_OVER"/>
      <sheetName val="Pacakges_split"/>
      <sheetName val="Data_sheet"/>
      <sheetName val="Per_Unit"/>
      <sheetName val="General_input"/>
      <sheetName val="6_05"/>
      <sheetName val="Abstract_Sheet"/>
      <sheetName val="Gen_Info"/>
      <sheetName val="Boq-_Civil"/>
      <sheetName val="TBAL9697__grotp_wise_251"/>
      <sheetName val="TBAL9697__grotp_wise_261"/>
      <sheetName val="Debits_as_on_12_04_08"/>
      <sheetName val="Material_"/>
      <sheetName val="Extra_Item"/>
      <sheetName val="Labour_&amp;_Plant"/>
      <sheetName val="AutoOpen_Stub_Data"/>
      <sheetName val="Base_Assumptions"/>
      <sheetName val="_COP_100%"/>
      <sheetName val="Lintel_Beam_104_70_(GF)__"/>
      <sheetName val="TBAL9697__x005f_x005f_x001"/>
      <sheetName val="Labor_abs-PW"/>
      <sheetName val="fa-pl_&amp;_myy_x00"/>
      <sheetName val="lineby_line_consolidation"/>
      <sheetName val="Contract_Night_Staff"/>
      <sheetName val="Contract_Day_Staff"/>
      <sheetName val="Day_Shift"/>
      <sheetName val="Night_Shift"/>
      <sheetName val="TBAL9697_-group_wise_sdpl"/>
      <sheetName val="_"/>
      <sheetName val="Bill 3 - Site Works"/>
      <sheetName val="C-1"/>
      <sheetName val="C-10"/>
      <sheetName val="C-11"/>
      <sheetName val="C-12"/>
      <sheetName val="C-2"/>
      <sheetName val="C-3"/>
      <sheetName val="C-4"/>
      <sheetName val="C-5"/>
      <sheetName val="C-5A"/>
      <sheetName val="C-6"/>
      <sheetName val="C-6A"/>
      <sheetName val="C-7"/>
      <sheetName val="C-8"/>
      <sheetName val="C-9"/>
      <sheetName val="refer"/>
      <sheetName val="Service Function"/>
      <sheetName val="Brand"/>
      <sheetName val="Location"/>
      <sheetName val="PackSize"/>
      <sheetName val="PackagingType"/>
      <sheetName val="Plant"/>
      <sheetName val="ProductHierarchy"/>
      <sheetName val="PurchGroup"/>
      <sheetName val="Sub-brand"/>
      <sheetName val="UOM"/>
      <sheetName val="Variant"/>
      <sheetName val="Cost_any"/>
      <sheetName val="Mat.Cost"/>
      <sheetName val="BS - L+OE"/>
      <sheetName val="beam-reinft-IIInd floor"/>
      <sheetName val="DCF_VDF"/>
      <sheetName val="NOPAT_VDF"/>
      <sheetName val="Invested capital_VDF"/>
      <sheetName val="WACC_VDF"/>
      <sheetName val="PV of Op Leases_VDF"/>
      <sheetName val="Area_Statement"/>
      <sheetName val="Risk_Analysis"/>
      <sheetName val="Basic Rate"/>
      <sheetName val="INFLUENCES ON GM"/>
      <sheetName val="Load Details(B2)"/>
      <sheetName val="Rate Analysis "/>
      <sheetName val="TBAL9697_ grotp_wise_27"/>
      <sheetName val="TBAL9697_ grotp_wis"/>
      <sheetName val="glsrpt129909e"/>
      <sheetName val="detail'02"/>
      <sheetName val="gVL"/>
      <sheetName val="DDETABLE "/>
      <sheetName val="std"/>
      <sheetName val="MG"/>
      <sheetName val="Sch-3"/>
      <sheetName val="TBAL9697__x000d_grotp_wis"/>
      <sheetName val="_x0003_dpl_oth_Lia`2"/>
      <sheetName val="TBAL9697__x000d_grotp_wise_2"/>
      <sheetName val="TBAL9697__x005f_x000d_grotp_wi2"/>
      <sheetName val="TBAL9697__x000d_grotp_wis1"/>
      <sheetName val="_x0003_dpl_oth_Lia`4"/>
      <sheetName val="TBAL9697__x000d_grotp_wise_4"/>
      <sheetName val="TBAL9697__x005f_x000d_grotp_wi4"/>
      <sheetName val="TBAL9697__x000d_grotp_wis2"/>
      <sheetName val="TBAL9697__x005f_x005f_x02"/>
      <sheetName val="_x0003_dpl_oth_Lia`3"/>
      <sheetName val="TBAL9697__x000d_grotp_wise_3"/>
      <sheetName val="TBAL9697__x005f_x000d_grotp_wi3"/>
      <sheetName val="TBAL9697__x005f_x005f_x01"/>
      <sheetName val="_x0003_dpl_oth_Lia`5"/>
      <sheetName val="TBAL9697__x000d_grotp_wise_5"/>
      <sheetName val="TBAL9697__x005f_x000d_grotp_wi5"/>
      <sheetName val="TBAL9697__x000d_grotp_wis3"/>
      <sheetName val="TBAL9697__x005f_x005f_x03"/>
      <sheetName val="_x0003_dpl_oth_Lia`6"/>
      <sheetName val="TBAL9697__x000d_grotp_wise_6"/>
      <sheetName val="TBAL9697__x005f_x000d_grotp_wi6"/>
      <sheetName val="TBAL9697__x000d_grotp_wis4"/>
      <sheetName val="TBAL9697__x005f_x005f_x04"/>
      <sheetName val="_x0003_dpl_oth_Lia`7"/>
      <sheetName val="TBAL9697__x000d_grotp_wise_7"/>
      <sheetName val="TBAL9697__x005f_x000d_grotp_wi7"/>
      <sheetName val="TBAL9697__x000d_grotp_wis5"/>
      <sheetName val="TBAL9697__x005f_x005f_x05"/>
      <sheetName val="_x0003_dpl_oth_Lia`8"/>
      <sheetName val="TBAL9697__x000d_grotp_wise_8"/>
      <sheetName val="TBAL9697__x005f_x000d_grotp_wi8"/>
      <sheetName val="TBAL9697__x000d_grotp_wis6"/>
      <sheetName val="TBAL9697__x005f_x005f_x06"/>
      <sheetName val="_x0003_dpl_oth_Lia`9"/>
      <sheetName val="TBAL9697__x000d_grotp_wise_9"/>
      <sheetName val="TBAL9697__x005f_x000d_grotp_wi9"/>
      <sheetName val="TBAL9697__x000d_grotp_wis7"/>
      <sheetName val="TBAL9697__x005f_x005f_x07"/>
      <sheetName val="_x0003_dpl_oth_Lia`10"/>
      <sheetName val="TBAL9697__x000d_grotp_wise_10"/>
      <sheetName val="TBAL9697__x005f_x000d_grotp_w10"/>
      <sheetName val="TBAL9697__x000d_grotp_wis8"/>
      <sheetName val="TBAL9697__x005f_x005f_x08"/>
      <sheetName val="_x0003_dpl_oth_Lia`16"/>
      <sheetName val="TBAL9697__x000d_grotp_wise_16"/>
      <sheetName val="TBAL9697__x005f_x000d_grotp_w16"/>
      <sheetName val="TBAL9697__x000d_grotp_wis14"/>
      <sheetName val="TBAL9697__x005f_x005f_x14"/>
      <sheetName val="_x0003_dpl_oth_Lia`12"/>
      <sheetName val="TBAL9697__x000d_grotp_wise_12"/>
      <sheetName val="TBAL9697__x005f_x000d_grotp_w12"/>
      <sheetName val="TBAL9697__x000d_grotp_wis10"/>
      <sheetName val="TBAL9697__x005f_x005f_x10"/>
      <sheetName val="_x0003_dpl_oth_Lia`11"/>
      <sheetName val="TBAL9697__x000d_grotp_wise_11"/>
      <sheetName val="TBAL9697__x005f_x000d_grotp_w11"/>
      <sheetName val="TBAL9697__x000d_grotp_wis9"/>
      <sheetName val="TBAL9697__x005f_x005f_x09"/>
      <sheetName val="_x0003_dpl_oth_Lia`13"/>
      <sheetName val="TBAL9697__x000d_grotp_wise_13"/>
      <sheetName val="TBAL9697__x005f_x000d_grotp_w13"/>
      <sheetName val="TBAL9697__x000d_grotp_wis11"/>
      <sheetName val="TBAL9697__x005f_x005f_x11"/>
      <sheetName val="_x0003_dpl_oth_Lia`14"/>
      <sheetName val="TBAL9697__x000d_grotp_wise_14"/>
      <sheetName val="TBAL9697__x005f_x000d_grotp_w14"/>
      <sheetName val="TBAL9697__x000d_grotp_wis12"/>
      <sheetName val="TBAL9697__x005f_x005f_x12"/>
      <sheetName val="_x0003_dpl_oth_Lia`15"/>
      <sheetName val="TBAL9697__x000d_grotp_wise_15"/>
      <sheetName val="TBAL9697__x005f_x000d_grotp_w15"/>
      <sheetName val="TBAL9697__x000d_grotp_wis13"/>
      <sheetName val="TBAL9697__x005f_x005f_x13"/>
      <sheetName val="_x0003_dpl_oth_Lia`22"/>
      <sheetName val="TBAL9697__x000d_grotp_wise_22"/>
      <sheetName val="TBAL9697__x005f_x000d_grotp_w22"/>
      <sheetName val="TBAL9697__x000d_grotp_wis20"/>
      <sheetName val="TBAL9697__x005f_x005f_x20"/>
      <sheetName val="_x0003_dpl_oth_Lia`17"/>
      <sheetName val="TBAL9697__x000d_grotp_wise_17"/>
      <sheetName val="TBAL9697__x005f_x000d_grotp_w17"/>
      <sheetName val="TBAL9697__x000d_grotp_wis15"/>
      <sheetName val="TBAL9697__x005f_x005f_x15"/>
      <sheetName val="_x0003_dpl_oth_Lia`18"/>
      <sheetName val="TBAL9697__x000d_grotp_wise_18"/>
      <sheetName val="TBAL9697__x005f_x000d_grotp_w18"/>
      <sheetName val="TBAL9697__x000d_grotp_wis16"/>
      <sheetName val="TBAL9697__x005f_x005f_x16"/>
      <sheetName val="_x0003_dpl_oth_Lia`19"/>
      <sheetName val="TBAL9697__x000d_grotp_wise_19"/>
      <sheetName val="TBAL9697__x005f_x000d_grotp_w19"/>
      <sheetName val="TBAL9697__x000d_grotp_wis17"/>
      <sheetName val="TBAL9697__x005f_x005f_x17"/>
      <sheetName val="_x0003_dpl_oth_Lia`20"/>
      <sheetName val="TBAL9697__x000d_grotp_wise_20"/>
      <sheetName val="TBAL9697__x005f_x000d_grotp_w20"/>
      <sheetName val="TBAL9697__x000d_grotp_wis18"/>
      <sheetName val="TBAL9697__x005f_x005f_x18"/>
      <sheetName val="_x0003_dpl_oth_Lia`21"/>
      <sheetName val="TBAL9697__x000d_grotp_wise_21"/>
      <sheetName val="TBAL9697__x005f_x000d_grotp_w21"/>
      <sheetName val="TBAL9697__x000d_grotp_wis19"/>
      <sheetName val="TBAL9697__x005f_x005f_x19"/>
      <sheetName val="_x0003_dpl_oth_Lia`23"/>
      <sheetName val="TBAL9697__x000d_grotp_wise_23"/>
      <sheetName val="TBAL9697__x005f_x000d_grotp_w23"/>
      <sheetName val="TBAL9697__x000d_grotp_wis21"/>
      <sheetName val="TBAL9697__x005f_x005f_x21"/>
      <sheetName val="_x0003_dpl_oth_Lia`24"/>
      <sheetName val="TBAL9697__x000d_grotp_wise_24"/>
      <sheetName val="TBAL9697__x005f_x000d_grotp_w24"/>
      <sheetName val="TBAL9697__x000d_grotp_wis22"/>
      <sheetName val="TBAL9697__x005f_x005f_x22"/>
      <sheetName val="_x0003_dpl_oth_Lia`25"/>
      <sheetName val="TBAL9697__x000d_grotp_wise_25"/>
      <sheetName val="TBAL9697__x005f_x000d_grotp_w25"/>
      <sheetName val="TBAL9697__x000d_grotp_wis23"/>
      <sheetName val="TBAL9697__x005f_x005f_x23"/>
      <sheetName val="_x0003_dpl_oth_Lia`26"/>
      <sheetName val="TBAL9697__x000d_grotp_wise_26"/>
      <sheetName val="TBAL9697__x005f_x000d_grotp_w26"/>
      <sheetName val="TBAL9697__x000d_grotp_wis24"/>
      <sheetName val="TBAL9697__x005f_x005f_x24"/>
      <sheetName val="_x005f_x0003_dpl_ot"/>
      <sheetName val="TBAL9697 _x000a_grotp wis"/>
      <sheetName val="_x005f_x005f_"/>
      <sheetName val="_x0003_dpl_oth_Lia`27"/>
      <sheetName val="TBAL9697__x000d_grotp_wise_27"/>
      <sheetName val="CORPN_O_T27"/>
      <sheetName val="TBAL9697__x005f_x000d_grotp_w27"/>
      <sheetName val="TBAL9697__x000d_grotp_wis25"/>
      <sheetName val="G_1_obpl_x000"/>
      <sheetName val="TBAL9697 _x00"/>
      <sheetName val="TBL9798_x0010"/>
      <sheetName val="CORPN O_x0000"/>
      <sheetName val="G_1_obpl_x005"/>
      <sheetName val="TBAL9697__x00"/>
      <sheetName val="BOQ Distribution"/>
      <sheetName val="col-reinft1"/>
      <sheetName val="電気設備表"/>
      <sheetName val="Boiler&amp;TG"/>
      <sheetName val="ICO_budzet_97"/>
      <sheetName val="App_6"/>
      <sheetName val="COLUMN-CR"/>
      <sheetName val="CORPN_O_x0000"/>
      <sheetName val="TBL9798_x005f"/>
      <sheetName val="2.civil-RA"/>
      <sheetName val="Abstract"/>
      <sheetName val="TAX INCOME"/>
      <sheetName val="Depart Budget"/>
      <sheetName val="Corporate"/>
      <sheetName val="Masters"/>
      <sheetName val="CC June"/>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4"/>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L_Oth_Bo33"/>
      <sheetName val="3‰AL9697_-group_wise__onpl33"/>
      <sheetName val="Civil_Boq33"/>
      <sheetName val="Project-Material_32"/>
      <sheetName val="Staff_Acco_33"/>
      <sheetName val="SITE_OVERHEADS33"/>
      <sheetName val="Boq_Block_A32"/>
      <sheetName val="PRECAST_lightconc-II33"/>
      <sheetName val="1__PayRec32"/>
      <sheetName val="Cashflow_projection32"/>
      <sheetName val="SPT_vs_PHI32"/>
      <sheetName val="key_dates32"/>
      <sheetName val="Blr_hire32"/>
      <sheetName val="ino4t_conso,-nov32"/>
      <sheetName val="(nout_co,sol_(2)32"/>
      <sheetName val="_bpl,oth_lia_32"/>
      <sheetName val="G_,and_adv_nce32"/>
      <sheetName val="I,Wip-ot__2)32"/>
      <sheetName val="det!il_WIP_(2)32"/>
      <sheetName val="de4ail_G-132"/>
      <sheetName val="sobha_mennn_ac32"/>
      <sheetName val="C_&amp;ix_asst32"/>
      <sheetName val="_x005f_x0003_dpl_oth_Lia`32"/>
      <sheetName val="TBAL9697__x005f_x000d_grotp_wise_32"/>
      <sheetName val="St_co_91_5lvl32"/>
      <sheetName val="Labor_abs-NMR32"/>
      <sheetName val="3�AL9697_-group_wise__onpl32"/>
      <sheetName val="INPUT_SHEET32"/>
      <sheetName val="Sun_E_Type32"/>
      <sheetName val="Fin_Sum32"/>
      <sheetName val="CORPN_O?T32"/>
      <sheetName val="Stress_Calculation32"/>
      <sheetName val="CORPN_O_x005f_x0000_T32"/>
      <sheetName val="SUPPLY_-Sanitary_Fixtures32"/>
      <sheetName val="ITEMS_FOR_CIVIL_TENDER32"/>
      <sheetName val="TBAL9697__x000a_grotp_wise_32"/>
      <sheetName val="CORPN_O32"/>
      <sheetName val="labour_coeff30"/>
      <sheetName val="CORPN_O_T32"/>
      <sheetName val="TBAL9697__grotp_wise_69"/>
      <sheetName val="Shuttering_Analysis30"/>
      <sheetName val="General_P+M30"/>
      <sheetName val="Curing_Analysis_30"/>
      <sheetName val="Concrete_P+M_(_RMC_)30"/>
      <sheetName val="P+M_(_SMC_)30"/>
      <sheetName val="P+M_-EW30"/>
      <sheetName val="Cat_A_Change_Control30"/>
      <sheetName val="Break_up_Sheet30"/>
      <sheetName val="Summary_of_P_&amp;_M30"/>
      <sheetName val="P&amp;L_-_AD30"/>
      <sheetName val="_x005f_x005f_x005f_x0003_dpl_oth_Lia`32"/>
      <sheetName val="TBAL9697__x005f_x005f_x005f_x000d_grotp_w32"/>
      <sheetName val="Fin__Assumpt__-_Sensitivities30"/>
      <sheetName val="LOAD_SHEET_30"/>
      <sheetName val="Fill_this_out_first___30"/>
      <sheetName val="Labour_productivity30"/>
      <sheetName val="RCC,Ret__Wall30"/>
      <sheetName val="Area_&amp;_Cate__Master30"/>
      <sheetName val="DG_32"/>
      <sheetName val="Bill_No_530"/>
      <sheetName val="Sheet_130"/>
      <sheetName val="3BPA00132-5-3_W_plan_HVPNL30"/>
      <sheetName val="Mix_Design30"/>
      <sheetName val="Fee_Rate_Summary30"/>
      <sheetName val="Name_List30"/>
      <sheetName val="BOQ_(2)30"/>
      <sheetName val="DLC_lookups30"/>
      <sheetName val="Quote_Sheet30"/>
      <sheetName val="d-safe_DELUXE30"/>
      <sheetName val="Works_-_Quote_Sheet30"/>
      <sheetName val="IO_LIST30"/>
      <sheetName val="TBAL9697__x005f_x000d_grotp_wis30"/>
      <sheetName val="TBAL9697__grotp_wise_70"/>
      <sheetName val="FITZ_MORT_9430"/>
      <sheetName val="Structure_Bills_Qty30"/>
      <sheetName val="11B_30"/>
      <sheetName val="TBAL9697__x005f_x000a_grotp_wise_30"/>
      <sheetName val="Driveway_Beams30"/>
      <sheetName val="ISO_Reconcilation_Statment30"/>
      <sheetName val="AVG_pur_rate30"/>
      <sheetName val="Detail_1A30"/>
      <sheetName val="Break_Dw30"/>
      <sheetName val="CORPN_O_x005f_x005f_x005f_x0000_T30"/>
      <sheetName val="220_11__BS_30"/>
      <sheetName val="NLD_-_Assum30"/>
      <sheetName val="Cash_Flow_Input_Data_ISC30"/>
      <sheetName val="BLOCK-A_(MEA_SHEET)30"/>
      <sheetName val="Form_630"/>
      <sheetName val="acevsSp_(ABC)30"/>
      <sheetName val="A_O_R_30"/>
      <sheetName val="LIST_OF_MAKES30"/>
      <sheetName val="Intro_30"/>
      <sheetName val="TBAL9697__x005f_x005f_x005f_x005f_x005f_x005f_x30"/>
      <sheetName val="Assumption_Inputs13"/>
      <sheetName val="Civil_Works3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2"/>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L_Oth_Bo31"/>
      <sheetName val="3‰AL9697_-group_wise__onpl31"/>
      <sheetName val="Civil_Boq31"/>
      <sheetName val="Project-Material_30"/>
      <sheetName val="Staff_Acco_31"/>
      <sheetName val="SITE_OVERHEADS31"/>
      <sheetName val="Boq_Block_A30"/>
      <sheetName val="PRECAST_lightconc-II31"/>
      <sheetName val="1__PayRec30"/>
      <sheetName val="Cashflow_projection30"/>
      <sheetName val="SPT_vs_PHI30"/>
      <sheetName val="Blr_hire30"/>
      <sheetName val="key_dates30"/>
      <sheetName val="ino4t_conso,-nov30"/>
      <sheetName val="(nout_co,sol_(2)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Labor_abs-NMR30"/>
      <sheetName val="3�AL9697_-group_wise__onpl30"/>
      <sheetName val="INPUT_SHEET30"/>
      <sheetName val="Sun_E_Type30"/>
      <sheetName val="Fin_Sum30"/>
      <sheetName val="CORPN_O?T30"/>
      <sheetName val="Stress_Calculation30"/>
      <sheetName val="CORPN_O_x005f_x0000_T30"/>
      <sheetName val="SUPPLY_-Sanitary_Fixtures30"/>
      <sheetName val="ITEMS_FOR_CIVIL_TENDER30"/>
      <sheetName val="TBAL9697__x000a_grotp_wise_30"/>
      <sheetName val="CORPN_O30"/>
      <sheetName val="labour_coeff28"/>
      <sheetName val="CORPN_O_T30"/>
      <sheetName val="TBAL9697__grotp_wise_64"/>
      <sheetName val="Shuttering_Analysis28"/>
      <sheetName val="General_P+M28"/>
      <sheetName val="Curing_Analysis_28"/>
      <sheetName val="Concrete_P+M_(_RMC_)28"/>
      <sheetName val="P+M_(_SMC_)28"/>
      <sheetName val="P+M_-EW28"/>
      <sheetName val="Cat_A_Change_Control28"/>
      <sheetName val="Break_up_Sheet28"/>
      <sheetName val="Summary_of_P_&amp;_M28"/>
      <sheetName val="DG_30"/>
      <sheetName val="P&amp;L_-_AD28"/>
      <sheetName val="_x005f_x005f_x005f_x0003_dpl_oth_Lia`30"/>
      <sheetName val="TBAL9697__x005f_x005f_x005f_x000d_grotp_w30"/>
      <sheetName val="Fin__Assumpt__-_Sensitivities28"/>
      <sheetName val="LOAD_SHEET_28"/>
      <sheetName val="Fill_this_out_first___28"/>
      <sheetName val="Labour_productivity28"/>
      <sheetName val="RCC,Ret__Wall28"/>
      <sheetName val="Area_&amp;_Cate__Master28"/>
      <sheetName val="Bill_No_528"/>
      <sheetName val="Sheet_128"/>
      <sheetName val="3BPA00132-5-3_W_plan_HVPNL28"/>
      <sheetName val="Mix_Design28"/>
      <sheetName val="Fee_Rate_Summary28"/>
      <sheetName val="Name_List28"/>
      <sheetName val="BOQ_(2)28"/>
      <sheetName val="DLC_lookups28"/>
      <sheetName val="Quote_Sheet28"/>
      <sheetName val="d-safe_DELUXE28"/>
      <sheetName val="Works_-_Quote_Sheet28"/>
      <sheetName val="IO_LIST28"/>
      <sheetName val="TBAL9697__x005f_x000d_grotp_wis28"/>
      <sheetName val="TBAL9697__grotp_wise_65"/>
      <sheetName val="FITZ_MORT_9428"/>
      <sheetName val="Structure_Bills_Qty28"/>
      <sheetName val="11B_28"/>
      <sheetName val="TBAL9697__x005f_x000a_grotp_wise_28"/>
      <sheetName val="Driveway_Beams28"/>
      <sheetName val="ISO_Reconcilation_Statment28"/>
      <sheetName val="AVG_pur_rate28"/>
      <sheetName val="Detail_1A28"/>
      <sheetName val="Break_Dw28"/>
      <sheetName val="CORPN_O_x005f_x005f_x005f_x0000_T28"/>
      <sheetName val="220_11__BS_28"/>
      <sheetName val="NLD_-_Assum28"/>
      <sheetName val="Cash_Flow_Input_Data_ISC28"/>
      <sheetName val="BLOCK-A_(MEA_SHEET)28"/>
      <sheetName val="Form_628"/>
      <sheetName val="acevsSp_(ABC)28"/>
      <sheetName val="A_O_R_28"/>
      <sheetName val="LIST_OF_MAKES28"/>
      <sheetName val="Intro_28"/>
      <sheetName val="TBAL9697__x005f_x005f_x005f_x005f_x005f_x005f_x28"/>
      <sheetName val="Assumption_Inputs11"/>
      <sheetName val="Civil_Works28"/>
      <sheetName val="Section_Catalogue6"/>
      <sheetName val="Mat_-Rates28"/>
      <sheetName val="DETAILED__BOQ28"/>
      <sheetName val="CABLE_DATA28"/>
      <sheetName val="Tender_Summary11"/>
      <sheetName val="Legal_Risk_Analysis28"/>
      <sheetName val="tie_beam6"/>
      <sheetName val="General_input3"/>
      <sheetName val="6_053"/>
      <sheetName val="Abstract_Sheet3"/>
      <sheetName val="Boq-_Civil3"/>
      <sheetName val="TBAL9697__grotp_wise_66"/>
      <sheetName val="TBAL9697__grotp_wise_116"/>
      <sheetName val="Excess_Calc3"/>
      <sheetName val="Site_Dev_BOQ4"/>
      <sheetName val="PO_Payroll3"/>
      <sheetName val="Deduction_of_assets4"/>
      <sheetName val="CORPN_O_x005f_x005f_x005f_x005f_x005f_x005f_x0003"/>
      <sheetName val="TBAL9697__x005f_x005f_x005f_x000a_grotp_wi3"/>
      <sheetName val="BOQ_3"/>
      <sheetName val="INDIGINEOUS_ITEMS_3"/>
      <sheetName val="COP_Final3"/>
      <sheetName val="Elect_4"/>
      <sheetName val="Detail_In_Door_Stad3"/>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1"/>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L_Oth_Bo30"/>
      <sheetName val="3‰AL9697_-group_wise__onpl30"/>
      <sheetName val="Civil_Boq30"/>
      <sheetName val="Project-Material_29"/>
      <sheetName val="Staff_Acco_30"/>
      <sheetName val="SITE_OVERHEADS30"/>
      <sheetName val="Boq_Block_A29"/>
      <sheetName val="PRECAST_lightconc-II30"/>
      <sheetName val="1__PayRec29"/>
      <sheetName val="Cashflow_projection29"/>
      <sheetName val="SPT_vs_PHI29"/>
      <sheetName val="Blr_hire29"/>
      <sheetName val="key_dates29"/>
      <sheetName val="ino4t_conso,-nov29"/>
      <sheetName val="(nout_co,sol_(2)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Labor_abs-NMR29"/>
      <sheetName val="3�AL9697_-group_wise__onpl29"/>
      <sheetName val="INPUT_SHEET29"/>
      <sheetName val="Sun_E_Type29"/>
      <sheetName val="Fin_Sum29"/>
      <sheetName val="CORPN_O?T29"/>
      <sheetName val="Stress_Calculation29"/>
      <sheetName val="CORPN_O_x005f_x0000_T29"/>
      <sheetName val="SUPPLY_-Sanitary_Fixtures29"/>
      <sheetName val="ITEMS_FOR_CIVIL_TENDER29"/>
      <sheetName val="TBAL9697__x000a_grotp_wise_29"/>
      <sheetName val="CORPN_O29"/>
      <sheetName val="labour_coeff27"/>
      <sheetName val="CORPN_O_T29"/>
      <sheetName val="TBAL9697__grotp_wise_58"/>
      <sheetName val="Shuttering_Analysis27"/>
      <sheetName val="General_P+M27"/>
      <sheetName val="Curing_Analysis_27"/>
      <sheetName val="Concrete_P+M_(_RMC_)27"/>
      <sheetName val="P+M_(_SMC_)27"/>
      <sheetName val="P+M_-EW27"/>
      <sheetName val="Cat_A_Change_Control27"/>
      <sheetName val="Break_up_Sheet27"/>
      <sheetName val="Summary_of_P_&amp;_M27"/>
      <sheetName val="DG_29"/>
      <sheetName val="P&amp;L_-_AD27"/>
      <sheetName val="_x005f_x005f_x005f_x0003_dpl_oth_Lia`29"/>
      <sheetName val="TBAL9697__x005f_x005f_x005f_x000d_grotp_w29"/>
      <sheetName val="Fin__Assumpt__-_Sensitivities27"/>
      <sheetName val="LOAD_SHEET_27"/>
      <sheetName val="Fill_this_out_first___27"/>
      <sheetName val="Labour_productivity27"/>
      <sheetName val="RCC,Ret__Wall27"/>
      <sheetName val="Area_&amp;_Cate__Master27"/>
      <sheetName val="Bill_No_527"/>
      <sheetName val="Sheet_127"/>
      <sheetName val="3BPA00132-5-3_W_plan_HVPNL27"/>
      <sheetName val="Mix_Design27"/>
      <sheetName val="Fee_Rate_Summary27"/>
      <sheetName val="Name_List27"/>
      <sheetName val="BOQ_(2)27"/>
      <sheetName val="DLC_lookups27"/>
      <sheetName val="Quote_Sheet27"/>
      <sheetName val="d-safe_DELUXE27"/>
      <sheetName val="Works_-_Quote_Sheet27"/>
      <sheetName val="IO_LIST27"/>
      <sheetName val="TBAL9697__x005f_x000d_grotp_wis27"/>
      <sheetName val="TBAL9697__grotp_wise_59"/>
      <sheetName val="FITZ_MORT_9427"/>
      <sheetName val="Structure_Bills_Qty27"/>
      <sheetName val="11B_27"/>
      <sheetName val="TBAL9697__x005f_x000a_grotp_wise_27"/>
      <sheetName val="Driveway_Beams27"/>
      <sheetName val="ISO_Reconcilation_Statment27"/>
      <sheetName val="AVG_pur_rate27"/>
      <sheetName val="Detail_1A27"/>
      <sheetName val="Break_Dw27"/>
      <sheetName val="CORPN_O_x005f_x005f_x005f_x0000_T27"/>
      <sheetName val="220_11__BS_27"/>
      <sheetName val="NLD_-_Assum27"/>
      <sheetName val="Cash_Flow_Input_Data_ISC27"/>
      <sheetName val="BLOCK-A_(MEA_SHEET)27"/>
      <sheetName val="Form_627"/>
      <sheetName val="acevsSp_(ABC)27"/>
      <sheetName val="A_O_R_27"/>
      <sheetName val="LIST_OF_MAKES27"/>
      <sheetName val="Intro_27"/>
      <sheetName val="TBAL9697__x005f_x005f_x005f_x005f_x005f_x005f_x27"/>
      <sheetName val="Assumption_Inputs10"/>
      <sheetName val="Civil_Works27"/>
      <sheetName val="Site_Dev_BOQ1"/>
      <sheetName val="Deduction_of_assets1"/>
      <sheetName val="Elect_1"/>
      <sheetName val="P_&amp;_M"/>
      <sheetName val="MS_Items"/>
      <sheetName val="CORPN_O_x005f_x005f_x00001"/>
      <sheetName val="TBAL9697__x005f_x000a_grotp_wis1"/>
      <sheetName val="Customize_Your_Purchase_Order"/>
      <sheetName val="fa-pl_&amp;_myy_x005f_x000b__x005f_x000b__x00"/>
      <sheetName val="SITE_DEVELOPMENT"/>
      <sheetName val="Material_Rate"/>
      <sheetName val="Rate_analysis"/>
      <sheetName val="Approved_MTD_Proj_#'s"/>
      <sheetName val="9__Package_split_-_Cost_"/>
      <sheetName val="Project_Budget_Worksheet"/>
      <sheetName val="CORPN_O_x005f_x005f_x005f"/>
      <sheetName val="DDETABLE_"/>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creditors_tb_obpl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L_Oth_Bo29"/>
      <sheetName val="3‰AL9697_-group_wise__onpl29"/>
      <sheetName val="Civil_Boq29"/>
      <sheetName val="Project-Material_28"/>
      <sheetName val="Staff_Acco_29"/>
      <sheetName val="SITE_OVERHEADS29"/>
      <sheetName val="Boq_Block_A28"/>
      <sheetName val="PRECAST_lightconc-II29"/>
      <sheetName val="1__PayRec28"/>
      <sheetName val="Cashflow_projection28"/>
      <sheetName val="SPT_vs_PHI28"/>
      <sheetName val="Blr_hire28"/>
      <sheetName val="key_dates28"/>
      <sheetName val="ino4t_conso,-nov28"/>
      <sheetName val="(nout_co,sol_(2)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Labor_abs-NMR28"/>
      <sheetName val="3�AL9697_-group_wise__onpl28"/>
      <sheetName val="INPUT_SHEET28"/>
      <sheetName val="Sun_E_Type28"/>
      <sheetName val="Fin_Sum28"/>
      <sheetName val="CORPN_O?T28"/>
      <sheetName val="Stress_Calculation28"/>
      <sheetName val="CORPN_O_x005f_x0000_T28"/>
      <sheetName val="SUPPLY_-Sanitary_Fixtures28"/>
      <sheetName val="ITEMS_FOR_CIVIL_TENDER28"/>
      <sheetName val="TBAL9697__x000a_grotp_wise_28"/>
      <sheetName val="CORPN_O28"/>
      <sheetName val="labour_coeff26"/>
      <sheetName val="CORPN_O_T28"/>
      <sheetName val="TBAL9697__grotp_wise_54"/>
      <sheetName val="Shuttering_Analysis26"/>
      <sheetName val="General_P+M26"/>
      <sheetName val="Curing_Analysis_26"/>
      <sheetName val="Concrete_P+M_(_RMC_)26"/>
      <sheetName val="P+M_(_SMC_)26"/>
      <sheetName val="P+M_-EW26"/>
      <sheetName val="Cat_A_Change_Control26"/>
      <sheetName val="Break_up_Sheet26"/>
      <sheetName val="Summary_of_P_&amp;_M26"/>
      <sheetName val="DG_28"/>
      <sheetName val="P&amp;L_-_AD26"/>
      <sheetName val="_x005f_x005f_x005f_x0003_dpl_oth_Lia`28"/>
      <sheetName val="TBAL9697__x005f_x005f_x005f_x000d_grotp_w28"/>
      <sheetName val="Fin__Assumpt__-_Sensitivities26"/>
      <sheetName val="LOAD_SHEET_26"/>
      <sheetName val="Fill_this_out_first___26"/>
      <sheetName val="Labour_productivity26"/>
      <sheetName val="RCC,Ret__Wall26"/>
      <sheetName val="Area_&amp;_Cate__Master26"/>
      <sheetName val="Bill_No_526"/>
      <sheetName val="Sheet_126"/>
      <sheetName val="3BPA00132-5-3_W_plan_HVPNL26"/>
      <sheetName val="Mix_Design26"/>
      <sheetName val="Fee_Rate_Summary26"/>
      <sheetName val="Name_List26"/>
      <sheetName val="BOQ_(2)26"/>
      <sheetName val="DLC_lookups26"/>
      <sheetName val="Quote_Sheet26"/>
      <sheetName val="d-safe_DELUXE26"/>
      <sheetName val="Works_-_Quote_Sheet26"/>
      <sheetName val="IO_LIST26"/>
      <sheetName val="TBAL9697__x005f_x000d_grotp_wis26"/>
      <sheetName val="TBAL9697__grotp_wise_55"/>
      <sheetName val="FITZ_MORT_9426"/>
      <sheetName val="Structure_Bills_Qty26"/>
      <sheetName val="11B_26"/>
      <sheetName val="TBAL9697__x005f_x000a_grotp_wise_26"/>
      <sheetName val="Driveway_Beams26"/>
      <sheetName val="ISO_Reconcilation_Statment26"/>
      <sheetName val="AVG_pur_rate26"/>
      <sheetName val="Detail_1A26"/>
      <sheetName val="Break_Dw26"/>
      <sheetName val="CORPN_O_x005f_x005f_x005f_x0000_T26"/>
      <sheetName val="220_11__BS_26"/>
      <sheetName val="NLD_-_Assum26"/>
      <sheetName val="Cash_Flow_Input_Data_ISC26"/>
      <sheetName val="BLOCK-A_(MEA_SHEET)26"/>
      <sheetName val="Form_626"/>
      <sheetName val="acevsSp_(ABC)26"/>
      <sheetName val="A_O_R_26"/>
      <sheetName val="LIST_OF_MAKES26"/>
      <sheetName val="Intro_26"/>
      <sheetName val="TBAL9697__x005f_x005f_x005f_x005f_x005f_x005f_x26"/>
      <sheetName val="Assumption_Inputs9"/>
      <sheetName val="Civil_Works26"/>
      <sheetName val="Section_Catalogue4"/>
      <sheetName val="Mat_-Rates26"/>
      <sheetName val="DETAILED__BOQ26"/>
      <sheetName val="CABLE_DATA26"/>
      <sheetName val="Tender_Summary9"/>
      <sheetName val="Legal_Risk_Analysis26"/>
      <sheetName val="tie_beam4"/>
      <sheetName val="General_input1"/>
      <sheetName val="6_051"/>
      <sheetName val="Abstract_Sheet1"/>
      <sheetName val="Boq-_Civil1"/>
      <sheetName val="TBAL9697__grotp_wise_56"/>
      <sheetName val="TBAL9697__grotp_wise_112"/>
      <sheetName val="Excess_Calc1"/>
      <sheetName val="Site_Dev_BOQ2"/>
      <sheetName val="PO_Payroll1"/>
      <sheetName val="Deduction_of_assets2"/>
      <sheetName val="CORPN_O_x005f_x005f_x005f_x005f_x005f_x005f_x0001"/>
      <sheetName val="TBAL9697__x005f_x005f_x005f_x000a_grotp_wi1"/>
      <sheetName val="BOQ_1"/>
      <sheetName val="INDIGINEOUS_ITEMS_1"/>
      <sheetName val="COP_Final1"/>
      <sheetName val="Elect_2"/>
      <sheetName val="Detail_In_Door_Stad1"/>
      <sheetName val="SPILL_OVER1"/>
      <sheetName val="Data_sheet1"/>
      <sheetName val="Per_Unit1"/>
      <sheetName val="Pacakges_split1"/>
      <sheetName val="Main_Gate_House1"/>
      <sheetName val="final_abstract1"/>
      <sheetName val="Cost_summary1"/>
      <sheetName val="TBAL9697__grotp_wise_212"/>
      <sheetName val="TBAL9697__grotp_wise_411"/>
      <sheetName val="TBAL9697__grotp_wise_311"/>
      <sheetName val="TBAL9697__grotp_wise_57"/>
      <sheetName val="TBAL9697__grotp_wise_62"/>
      <sheetName val="TBAL9697__grotp_wise_72"/>
      <sheetName val="TBAL9697__grotp_wise_82"/>
      <sheetName val="TBAL9697__grotp_wise_92"/>
      <sheetName val="TBAL9697__grotp_wise_102"/>
      <sheetName val="TBAL9697__grotp_wise_162"/>
      <sheetName val="TBAL9697__grotp_wise_122"/>
      <sheetName val="TBAL9697__grotp_wise_113"/>
      <sheetName val="TBAL9697__grotp_wise_132"/>
      <sheetName val="TBAL9697__grotp_wise_142"/>
      <sheetName val="TBAL9697__grotp_wise_152"/>
      <sheetName val="TBAL9697__grotp_wise_222"/>
      <sheetName val="TBAL9697__grotp_wise_172"/>
      <sheetName val="TBAL9697__grotp_wise_182"/>
      <sheetName val="TBAL9697__grotp_wise_192"/>
      <sheetName val="TBAL9697__grotp_wise_202"/>
      <sheetName val="TBAL9697__grotp_wise_213"/>
      <sheetName val="TBAL9697__grotp_wise_232"/>
      <sheetName val="TBAL9697__grotp_wise_242"/>
      <sheetName val="Gen_Info1"/>
      <sheetName val="P_&amp;_M1"/>
      <sheetName val="MS_Items1"/>
      <sheetName val="AutoOpen_Stub_Data1"/>
      <sheetName val="Material_1"/>
      <sheetName val="Extra_Item1"/>
      <sheetName val="Labour_&amp;_Plant1"/>
      <sheetName val="Debits_as_on_12_04_081"/>
      <sheetName val="Meas_-Hotel_Part1"/>
      <sheetName val="BASIC_RATES1"/>
      <sheetName val="TBAL9697__x005f_x005f_x002"/>
      <sheetName val="CORPN_O_x005f_x005f_x00002"/>
      <sheetName val="TBAL9697__x005f_x000a_grotp_wis2"/>
      <sheetName val="Labor_abs-PW1"/>
      <sheetName val="Customize_Your_Purchase_Order1"/>
      <sheetName val="fa-pl_&amp;_myy_x005f_x000b__x005f_x000b__x01"/>
      <sheetName val="Base_Assumptions1"/>
      <sheetName val="_COP_100%1"/>
      <sheetName val="TBAL9697__grotp_wise_252"/>
      <sheetName val="TBAL9697__grotp_wise_262"/>
      <sheetName val="TBAL9697_-group_wise_sdpl1"/>
      <sheetName val="Lintel_Beam_104_70_(GF)__1"/>
      <sheetName val="_1"/>
      <sheetName val="Contract_Night_Staff1"/>
      <sheetName val="Contract_Day_Staff1"/>
      <sheetName val="Day_Shift1"/>
      <sheetName val="Night_Shift1"/>
      <sheetName val="lineby_line_consolidation1"/>
      <sheetName val="Area_Statement1"/>
      <sheetName val="Risk_Analysis1"/>
      <sheetName val="SITE_DEVELOPMENT1"/>
      <sheetName val="Material_Rate1"/>
      <sheetName val="Rate_analysis1"/>
      <sheetName val="Approved_MTD_Proj_#'s1"/>
      <sheetName val="9__Package_split_-_Cost_1"/>
      <sheetName val="Project_Budget_Worksheet1"/>
      <sheetName val="CORPN_O_x005f_x005f_x005f1"/>
      <sheetName val="DDETABLE_1"/>
      <sheetName val="Section_Catalogue5"/>
      <sheetName val="Mat_-Rates27"/>
      <sheetName val="DETAILED__BOQ27"/>
      <sheetName val="CABLE_DATA27"/>
      <sheetName val="Tender_Summary10"/>
      <sheetName val="Legal_Risk_Analysis27"/>
      <sheetName val="tie_beam5"/>
      <sheetName val="General_input2"/>
      <sheetName val="6_052"/>
      <sheetName val="Abstract_Sheet2"/>
      <sheetName val="Boq-_Civil2"/>
      <sheetName val="TBAL9697__grotp_wise_60"/>
      <sheetName val="TBAL9697__grotp_wise_114"/>
      <sheetName val="Excess_Calc2"/>
      <sheetName val="Site_Dev_BOQ3"/>
      <sheetName val="PO_Payroll2"/>
      <sheetName val="Deduction_of_assets3"/>
      <sheetName val="CORPN_O_x005f_x005f_x005f_x005f_x005f_x005f_x0002"/>
      <sheetName val="TBAL9697__x005f_x005f_x005f_x000a_grotp_wi2"/>
      <sheetName val="BOQ_2"/>
      <sheetName val="INDIGINEOUS_ITEMS_2"/>
      <sheetName val="COP_Final2"/>
      <sheetName val="Elect_3"/>
      <sheetName val="Detail_In_Door_Stad2"/>
      <sheetName val="SPILL_OVER2"/>
      <sheetName val="Data_sheet2"/>
      <sheetName val="Per_Unit2"/>
      <sheetName val="Pacakges_split2"/>
      <sheetName val="Main_Gate_House2"/>
      <sheetName val="final_abstract2"/>
      <sheetName val="Cost_summary2"/>
      <sheetName val="TBAL9697__grotp_wise_214"/>
      <sheetName val="TBAL9697__grotp_wise_412"/>
      <sheetName val="TBAL9697__grotp_wise_312"/>
      <sheetName val="TBAL9697__grotp_wise_510"/>
      <sheetName val="TBAL9697__grotp_wise_63"/>
      <sheetName val="TBAL9697__grotp_wise_73"/>
      <sheetName val="TBAL9697__grotp_wise_83"/>
      <sheetName val="TBAL9697__grotp_wise_93"/>
      <sheetName val="TBAL9697__grotp_wise_103"/>
      <sheetName val="TBAL9697__grotp_wise_163"/>
      <sheetName val="TBAL9697__grotp_wise_123"/>
      <sheetName val="TBAL9697__grotp_wise_115"/>
      <sheetName val="TBAL9697__grotp_wise_133"/>
      <sheetName val="TBAL9697__grotp_wise_143"/>
      <sheetName val="TBAL9697__grotp_wise_153"/>
      <sheetName val="TBAL9697__grotp_wise_223"/>
      <sheetName val="TBAL9697__grotp_wise_173"/>
      <sheetName val="TBAL9697__grotp_wise_183"/>
      <sheetName val="TBAL9697__grotp_wise_193"/>
      <sheetName val="TBAL9697__grotp_wise_203"/>
      <sheetName val="TBAL9697__grotp_wise_215"/>
      <sheetName val="TBAL9697__grotp_wise_233"/>
      <sheetName val="TBAL9697__grotp_wise_243"/>
      <sheetName val="Gen_Info2"/>
      <sheetName val="P_&amp;_M2"/>
      <sheetName val="MS_Items2"/>
      <sheetName val="AutoOpen_Stub_Data2"/>
      <sheetName val="Material_2"/>
      <sheetName val="Extra_Item2"/>
      <sheetName val="Labour_&amp;_Plant2"/>
      <sheetName val="Debits_as_on_12_04_082"/>
      <sheetName val="Meas_-Hotel_Part2"/>
      <sheetName val="BASIC_RATES2"/>
      <sheetName val="TBAL9697__x005f_x005f_x003"/>
      <sheetName val="CORPN_O_x005f_x005f_x00003"/>
      <sheetName val="TBAL9697__x005f_x000a_grotp_wis3"/>
      <sheetName val="Labor_abs-PW2"/>
      <sheetName val="Customize_Your_Purchase_Order2"/>
      <sheetName val="fa-pl_&amp;_myy_x005f_x000b__x005f_x000b__x02"/>
      <sheetName val="Base_Assumptions2"/>
      <sheetName val="_COP_100%2"/>
      <sheetName val="TBAL9697__grotp_wise_253"/>
      <sheetName val="TBAL9697__grotp_wise_263"/>
      <sheetName val="TBAL9697_-group_wise_sdpl2"/>
      <sheetName val="Lintel_Beam_104_70_(GF)__2"/>
      <sheetName val="_2"/>
      <sheetName val="Contract_Night_Staff2"/>
      <sheetName val="Contract_Day_Staff2"/>
      <sheetName val="Day_Shift2"/>
      <sheetName val="Night_Shift2"/>
      <sheetName val="lineby_line_consolidation2"/>
      <sheetName val="Area_Statement2"/>
      <sheetName val="Risk_Analysis2"/>
      <sheetName val="SITE_DEVELOPMENT2"/>
      <sheetName val="Material_Rate2"/>
      <sheetName val="Rate_analysis2"/>
      <sheetName val="Approved_MTD_Proj_#'s2"/>
      <sheetName val="9__Package_split_-_Cost_2"/>
      <sheetName val="Project_Budget_Worksheet2"/>
      <sheetName val="CORPN_O_x005f_x005f_x005f2"/>
      <sheetName val="DDETABLE_2"/>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3"/>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L_Oth_Bo32"/>
      <sheetName val="3‰AL9697_-group_wise__onpl32"/>
      <sheetName val="Civil_Boq32"/>
      <sheetName val="Project-Material_31"/>
      <sheetName val="Staff_Acco_32"/>
      <sheetName val="SITE_OVERHEADS32"/>
      <sheetName val="Boq_Block_A31"/>
      <sheetName val="PRECAST_lightconc-II32"/>
      <sheetName val="1__PayRec31"/>
      <sheetName val="Cashflow_projection31"/>
      <sheetName val="SPT_vs_PHI31"/>
      <sheetName val="Blr_hire31"/>
      <sheetName val="key_dates31"/>
      <sheetName val="ino4t_conso,-nov31"/>
      <sheetName val="(nout_co,sol_(2)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Labor_abs-NMR31"/>
      <sheetName val="3�AL9697_-group_wise__onpl31"/>
      <sheetName val="INPUT_SHEET31"/>
      <sheetName val="Sun_E_Type31"/>
      <sheetName val="Fin_Sum31"/>
      <sheetName val="CORPN_O?T31"/>
      <sheetName val="Stress_Calculation31"/>
      <sheetName val="CORPN_O_x005f_x0000_T31"/>
      <sheetName val="SUPPLY_-Sanitary_Fixtures31"/>
      <sheetName val="ITEMS_FOR_CIVIL_TENDER31"/>
      <sheetName val="TBAL9697__x000a_grotp_wise_31"/>
      <sheetName val="CORPN_O31"/>
      <sheetName val="labour_coeff29"/>
      <sheetName val="CORPN_O_T31"/>
      <sheetName val="TBAL9697__grotp_wise_67"/>
      <sheetName val="Shuttering_Analysis29"/>
      <sheetName val="General_P+M29"/>
      <sheetName val="Curing_Analysis_29"/>
      <sheetName val="Concrete_P+M_(_RMC_)29"/>
      <sheetName val="P+M_(_SMC_)29"/>
      <sheetName val="P+M_-EW29"/>
      <sheetName val="Cat_A_Change_Control29"/>
      <sheetName val="Break_up_Sheet29"/>
      <sheetName val="Summary_of_P_&amp;_M29"/>
      <sheetName val="DG_31"/>
      <sheetName val="P&amp;L_-_AD29"/>
      <sheetName val="_x005f_x005f_x005f_x0003_dpl_oth_Lia`31"/>
      <sheetName val="TBAL9697__x005f_x005f_x005f_x000d_grotp_w31"/>
      <sheetName val="Fin__Assumpt__-_Sensitivities29"/>
      <sheetName val="LOAD_SHEET_29"/>
      <sheetName val="Fill_this_out_first___29"/>
      <sheetName val="Labour_productivity29"/>
      <sheetName val="RCC,Ret__Wall29"/>
      <sheetName val="Area_&amp;_Cate__Master29"/>
      <sheetName val="Bill_No_529"/>
      <sheetName val="Sheet_129"/>
      <sheetName val="3BPA00132-5-3_W_plan_HVPNL29"/>
      <sheetName val="Mix_Design29"/>
      <sheetName val="Fee_Rate_Summary29"/>
      <sheetName val="Name_List29"/>
      <sheetName val="BOQ_(2)29"/>
      <sheetName val="DLC_lookups29"/>
      <sheetName val="Quote_Sheet29"/>
      <sheetName val="d-safe_DELUXE29"/>
      <sheetName val="Works_-_Quote_Sheet29"/>
      <sheetName val="IO_LIST29"/>
      <sheetName val="TBAL9697__x005f_x000d_grotp_wis29"/>
      <sheetName val="TBAL9697__grotp_wise_68"/>
      <sheetName val="FITZ_MORT_9429"/>
      <sheetName val="Structure_Bills_Qty29"/>
      <sheetName val="11B_29"/>
      <sheetName val="TBAL9697__x005f_x000a_grotp_wise_29"/>
      <sheetName val="Driveway_Beams29"/>
      <sheetName val="ISO_Reconcilation_Statment29"/>
      <sheetName val="AVG_pur_rate29"/>
      <sheetName val="Detail_1A29"/>
      <sheetName val="Break_Dw29"/>
      <sheetName val="CORPN_O_x005f_x005f_x005f_x0000_T29"/>
      <sheetName val="220_11__BS_29"/>
      <sheetName val="NLD_-_Assum29"/>
      <sheetName val="Cash_Flow_Input_Data_ISC29"/>
      <sheetName val="BLOCK-A_(MEA_SHEET)29"/>
      <sheetName val="Form_629"/>
      <sheetName val="acevsSp_(ABC)29"/>
      <sheetName val="A_O_R_29"/>
      <sheetName val="LIST_OF_MAKES29"/>
      <sheetName val="Intro_29"/>
      <sheetName val="TBAL9697__x005f_x005f_x005f_x005f_x005f_x005f_x29"/>
      <sheetName val="Assumption_Inputs12"/>
      <sheetName val="Civil_Works29"/>
      <sheetName val="TBAL9697__grotp_䁷ise_18"/>
      <sheetName val="Cost Basis"/>
      <sheetName val="소상 &quot;1&quot;"/>
      <sheetName val="CORPN_O_x005f"/>
      <sheetName val="BLK2"/>
      <sheetName val="BLK3"/>
      <sheetName val="CPT POST UPLOAD"/>
      <sheetName val="KQ Cost Controlling"/>
      <sheetName val="KQ Appropriation"/>
      <sheetName val="Sheet3 (2)"/>
      <sheetName val="Bill 1"/>
      <sheetName val="Bill 2"/>
      <sheetName val="Bill 3"/>
      <sheetName val="Bill 4"/>
      <sheetName val="Bill 5"/>
      <sheetName val="Bill 6"/>
      <sheetName val="Bill 7"/>
      <sheetName val="class &amp; category"/>
      <sheetName val="code Control Sheet"/>
      <sheetName val="Check"/>
      <sheetName val="banilad"/>
      <sheetName val="Mactan"/>
      <sheetName val="Mandaue"/>
      <sheetName val="GR.slab-reinft"/>
      <sheetName val="ELEC2071"/>
      <sheetName val="SUBSCRIPTION"/>
      <sheetName val="INDEX"/>
      <sheetName val="AREAS"/>
      <sheetName val="crs"/>
      <sheetName val="PIMS"/>
      <sheetName val="Indirect expenses"/>
      <sheetName val="Sheet 2"/>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GN-ST-10"/>
      <sheetName val="AoR Finishing"/>
      <sheetName val="Section_Catalogue8"/>
      <sheetName val="Section_Catalogue7"/>
      <sheetName val="Section_Catalogue9"/>
      <sheetName val="Section_Catalogue11"/>
      <sheetName val="Section_Catalogue10"/>
      <sheetName val="Section_Catalogue15"/>
      <sheetName val="Section_Catalogue14"/>
      <sheetName val="Section_Catalogue13"/>
      <sheetName val="Section_Catalogue12"/>
      <sheetName val="Section_Catalogue16"/>
      <sheetName val="Section_Catalogue17"/>
      <sheetName val="Section_Catalogue18"/>
      <sheetName val="Section_Catalogue19"/>
      <sheetName val="INDIGINEOUS_ITEMS_4"/>
      <sheetName val="Section_Catalogue20"/>
      <sheetName val="INDIGINEOUS_ITEMS_5"/>
      <sheetName val="Section_Catalogue21"/>
      <sheetName val="INDIGINEOUS_ITEMS_6"/>
      <sheetName val="Section_Catalogue22"/>
      <sheetName val="INDIGINEOUS_ITEMS_7"/>
      <sheetName val="tie_beam7"/>
      <sheetName val="Section_Catalogue25"/>
      <sheetName val="INDIGINEOUS_ITEMS_10"/>
      <sheetName val="tie_beam10"/>
      <sheetName val="Section_Catalogue24"/>
      <sheetName val="INDIGINEOUS_ITEMS_9"/>
      <sheetName val="tie_beam9"/>
      <sheetName val="Section_Catalogue23"/>
      <sheetName val="INDIGINEOUS_ITEMS_8"/>
      <sheetName val="tie_beam8"/>
      <sheetName val="Section_Catalogue26"/>
      <sheetName val="INDIGINEOUS_ITEMS_11"/>
      <sheetName val="tie_beam11"/>
      <sheetName val="ANNEXURE-A"/>
      <sheetName val="CABLERET"/>
      <sheetName val="fa-pl &amp; myy_x005f_x000b__"/>
      <sheetName val="Day2works"/>
      <sheetName val="ecc_res"/>
      <sheetName val="Overall Summary"/>
      <sheetName val="Summary_CFA total - CP1 &amp; CP2"/>
      <sheetName val="S1BOQ"/>
      <sheetName val="Detail P&amp;L"/>
      <sheetName val="Assumption Sheet"/>
      <sheetName val="Financials"/>
      <sheetName val="BoQ-1"/>
      <sheetName val="BoQ-2"/>
      <sheetName val="costing_ESDV"/>
      <sheetName val="costing_FE"/>
      <sheetName val="costing_Misc"/>
      <sheetName val="costing_MOV"/>
      <sheetName val="costing_Press"/>
      <sheetName val="TOS-F"/>
      <sheetName val="구성비"/>
      <sheetName val="Cash2"/>
      <sheetName val="TBAL9697  grotp wis"/>
      <sheetName val="Material_List_"/>
      <sheetName val="Basic_Rate"/>
      <sheetName val="INFLUENCES_ON_GM"/>
      <sheetName val="Load_Details(B2)"/>
      <sheetName val="TB9798OBPL06_(2)35"/>
      <sheetName val="CORPN_OCT35"/>
      <sheetName val="inout_consol-nov35"/>
      <sheetName val="inout_consol_(2)35"/>
      <sheetName val="AS_ON_DT_EXPS_Mar35"/>
      <sheetName val="fa-pl_&amp;_mach-site35"/>
      <sheetName val="fa_off_eqp35"/>
      <sheetName val="fa_fur&amp;_fix35"/>
      <sheetName val="fa-pl_&amp;_mach-Off35"/>
      <sheetName val="B_Equity-sdpl_INC35"/>
      <sheetName val="inout_consol_wkg35"/>
      <sheetName val="inout_consol_WKNG35"/>
      <sheetName val="B_Sheet_9735"/>
      <sheetName val="P&amp;L_97_35"/>
      <sheetName val="B_Sheet_97-BEXP35"/>
      <sheetName val="P&amp;L_97_-BEXP35"/>
      <sheetName val="consol_flows35"/>
      <sheetName val="sdpl_oth_Liab35"/>
      <sheetName val="obpl-oth_liab35"/>
      <sheetName val="G_land_advance35"/>
      <sheetName val="I-Wip-ot_(2)35"/>
      <sheetName val="detail_WIP_(2)35"/>
      <sheetName val="detail_G-135"/>
      <sheetName val="sobha_menon_ac35"/>
      <sheetName val="pnc_ac35"/>
      <sheetName val="fix_-p_&amp;_M_-SCC35"/>
      <sheetName val="C_fix_asst35"/>
      <sheetName val="D_fix_asst_scdl_35"/>
      <sheetName val="creditors_tb_obpl35"/>
      <sheetName val="TBAL9697_-group_wise__sdpl44"/>
      <sheetName val="TBAL9697_-group_wise_34"/>
      <sheetName val="crs_-G-134"/>
      <sheetName val="TBAL9697_-group_wise__onpl34"/>
      <sheetName val="B_Sheet_97-OBPL34"/>
      <sheetName val="B_Sheet_97_sdpl34"/>
      <sheetName val="TBAL9697_-group_wise__sdpl234"/>
      <sheetName val="inout_consol_jan34"/>
      <sheetName val="consol_flow34"/>
      <sheetName val="D_Loan__Prom34"/>
      <sheetName val="E_Bank_Loan34"/>
      <sheetName val="G_work_Cap34"/>
      <sheetName val="H_land_adv-dec34"/>
      <sheetName val="J_Con_WIP34"/>
      <sheetName val="detail_J34"/>
      <sheetName val="L_Oth_Co34"/>
      <sheetName val="K_fix_asst__34"/>
      <sheetName val="C_fix_asst-SDPL_34"/>
      <sheetName val="TBAL9697__group_wise__sdpl34"/>
      <sheetName val="inout_consol_okg34"/>
      <sheetName val="detail_OIP_(2)34"/>
      <sheetName val="D_fix_ysst_scdl_34"/>
      <sheetName val="cre`itors_tb_obpl34"/>
      <sheetName val="3AL9697_-group_wise__onpl34"/>
      <sheetName val="L_Oth_Bo34"/>
      <sheetName val="3‰AL9697_-group_wise__onpl34"/>
      <sheetName val="Civil_Boq34"/>
      <sheetName val="Project-Material_33"/>
      <sheetName val="Staff_Acco_34"/>
      <sheetName val="SITE_OVERHEADS34"/>
      <sheetName val="Boq_Block_A33"/>
      <sheetName val="PRECAST_lightconc-II34"/>
      <sheetName val="1__PayRec33"/>
      <sheetName val="Cashflow_projection33"/>
      <sheetName val="SPT_vs_PHI33"/>
      <sheetName val="Blr_hire33"/>
      <sheetName val="key_dates33"/>
      <sheetName val="Labor_abs-NMR33"/>
      <sheetName val="CORPN_OT2"/>
      <sheetName val="ino4t_conso,-nov33"/>
      <sheetName val="(nout_co,sol_(2)33"/>
      <sheetName val="dpl_oth_Lia`2"/>
      <sheetName val="_bpl,oth_lia_33"/>
      <sheetName val="G_,and_adv_nce33"/>
      <sheetName val="I,Wip-ot__2)33"/>
      <sheetName val="det!il_WIP_(2)33"/>
      <sheetName val="de4ail_G-133"/>
      <sheetName val="sobha_mennn_ac33"/>
      <sheetName val="C_&amp;ix_asst33"/>
      <sheetName val="_x005f_x0003_dpl_oth_Lia`33"/>
      <sheetName val="TBAL9697__x005f_x000d_grotp_wise_33"/>
      <sheetName val="St_co_91_5lvl33"/>
      <sheetName val="3�AL9697_-group_wise__onpl33"/>
      <sheetName val="INPUT_SHEET33"/>
      <sheetName val="Sun_E_Type33"/>
      <sheetName val="Fin_Sum33"/>
      <sheetName val="CORPN_O?T33"/>
      <sheetName val="Stress_Calculation33"/>
      <sheetName val="CORPN_O_x005f_x0000_T33"/>
      <sheetName val="SUPPLY_-Sanitary_Fixtures33"/>
      <sheetName val="ITEMS_FOR_CIVIL_TENDER33"/>
      <sheetName val="TBAL9697__x000a_grotp_wise_33"/>
      <sheetName val="CORPN_O33"/>
      <sheetName val="labour_coeff31"/>
      <sheetName val="CORPN_O_T33"/>
      <sheetName val="TBAL9697__grotp_wise_74"/>
      <sheetName val="DG_33"/>
      <sheetName val="Shuttering_Analysis31"/>
      <sheetName val="General_P+M31"/>
      <sheetName val="Curing_Analysis_31"/>
      <sheetName val="Concrete_P+M_(_RMC_)31"/>
      <sheetName val="P+M_(_SMC_)31"/>
      <sheetName val="P+M_-EW31"/>
      <sheetName val="Cat_A_Change_Control31"/>
      <sheetName val="Break_up_Sheet31"/>
      <sheetName val="Summary_of_P_&amp;_M31"/>
      <sheetName val="P&amp;L_-_AD31"/>
      <sheetName val="_x005f_x005f_x005f_x0003_dpl_oth_Lia`33"/>
      <sheetName val="TBAL9697__x005f_x005f_x005f_x000d_grotp_w33"/>
      <sheetName val="Fin__Assumpt__-_Sensitivities31"/>
      <sheetName val="LOAD_SHEET_31"/>
      <sheetName val="Fill_this_out_first___31"/>
      <sheetName val="Labour_productivity31"/>
      <sheetName val="RCC,Ret__Wall31"/>
      <sheetName val="Area_&amp;_Cate__Master31"/>
      <sheetName val="Bill_No_531"/>
      <sheetName val="Sheet_131"/>
      <sheetName val="3BPA00132-5-3_W_plan_HVPNL31"/>
      <sheetName val="Mix_Design31"/>
      <sheetName val="Fee_Rate_Summary31"/>
      <sheetName val="Name_List31"/>
      <sheetName val="BOQ_(2)31"/>
      <sheetName val="FITZ_MORT_9431"/>
      <sheetName val="DLC_lookups31"/>
      <sheetName val="Quote_Sheet31"/>
      <sheetName val="d-safe_DELUXE31"/>
      <sheetName val="Works_-_Quote_Sheet31"/>
      <sheetName val="IO_LIST31"/>
      <sheetName val="TBAL9697__x005f_x000d_grotp_wis31"/>
      <sheetName val="TBAL9697__grotp_wise_75"/>
      <sheetName val="Structure_Bills_Qty31"/>
      <sheetName val="11B_31"/>
      <sheetName val="TBAL9697__x005f_x000a_grotp_wise_31"/>
      <sheetName val="Driveway_Beams31"/>
      <sheetName val="ISO_Reconcilation_Statment31"/>
      <sheetName val="AVG_pur_rate31"/>
      <sheetName val="Detail_1A31"/>
      <sheetName val="Break_Dw31"/>
      <sheetName val="CORPN_O_x005f_x005f_x005f_x0000_T31"/>
      <sheetName val="220_11__BS_31"/>
      <sheetName val="NLD_-_Assum31"/>
      <sheetName val="Cash_Flow_Input_Data_ISC31"/>
      <sheetName val="BLOCK-A_(MEA_SHEET)31"/>
      <sheetName val="Form_631"/>
      <sheetName val="acevsSp_(ABC)31"/>
      <sheetName val="A_O_R_31"/>
      <sheetName val="LIST_OF_MAKES31"/>
      <sheetName val="Intro_31"/>
      <sheetName val="TBAL9697__x005f_x005f_x005f_x005f_x005f_x005f_x31"/>
      <sheetName val="Assumption_Inputs14"/>
      <sheetName val="Civil_Works31"/>
      <sheetName val="Mat_-Rates29"/>
      <sheetName val="DETAILED__BOQ29"/>
      <sheetName val="CABLE_DATA29"/>
      <sheetName val="Tender_Summary12"/>
      <sheetName val="Legal_Risk_Analysis29"/>
      <sheetName val="General_input4"/>
      <sheetName val="6_054"/>
      <sheetName val="Abstract_Sheet4"/>
      <sheetName val="Boq-_Civil4"/>
      <sheetName val="TBAL9697__grotp_wise_76"/>
      <sheetName val="TBAL9697__grotp_wise_117"/>
      <sheetName val="Excess_Calc4"/>
      <sheetName val="Site_Dev_BOQ5"/>
      <sheetName val="PO_Payroll4"/>
      <sheetName val="Deduction_of_assets5"/>
      <sheetName val="CORPN_O_x005f_x005f_x005f_x005f_x005f_x005f_x0004"/>
      <sheetName val="TBAL9697__x005f_x005f_x005f_x000a_grotp_wi4"/>
      <sheetName val="BOQ_4"/>
      <sheetName val="COP_Final4"/>
      <sheetName val="Elect_5"/>
      <sheetName val="Detail_In_Door_Stad4"/>
      <sheetName val="SPILL_OVER3"/>
      <sheetName val="Data_sheet3"/>
      <sheetName val="Per_Unit3"/>
      <sheetName val="Pacakges_split3"/>
      <sheetName val="Main_Gate_House3"/>
      <sheetName val="final_abstract3"/>
      <sheetName val="Cost_summary3"/>
      <sheetName val="TBAL9697__grotp_wise_216"/>
      <sheetName val="TBAL9697__grotp_wise_413"/>
      <sheetName val="TBAL9697__grotp_wise_313"/>
      <sheetName val="TBAL9697__grotp_wise_511"/>
      <sheetName val="TBAL9697__grotp_wise_610"/>
      <sheetName val="TBAL9697__grotp_wise_77"/>
      <sheetName val="TBAL9697__grotp_wise_84"/>
      <sheetName val="TBAL9697__grotp_wise_94"/>
      <sheetName val="TBAL9697__grotp_wise_104"/>
      <sheetName val="TBAL9697__grotp_wise_164"/>
      <sheetName val="TBAL9697__grotp_wise_124"/>
      <sheetName val="TBAL9697__grotp_wise_118"/>
      <sheetName val="TBAL9697__grotp_wise_134"/>
      <sheetName val="TBAL9697__grotp_wise_144"/>
      <sheetName val="TBAL9697__grotp_wise_154"/>
      <sheetName val="TBAL9697__grotp_wise_224"/>
      <sheetName val="TBAL9697__grotp_wise_174"/>
      <sheetName val="TBAL9697__grotp_wise_184"/>
      <sheetName val="TBAL9697__grotp_wise_194"/>
      <sheetName val="TBAL9697__grotp_wise_204"/>
      <sheetName val="TBAL9697__grotp_wise_217"/>
      <sheetName val="TBAL9697__grotp_wise_234"/>
      <sheetName val="TBAL9697__grotp_wise_244"/>
      <sheetName val="Gen_Info3"/>
      <sheetName val="P_&amp;_M3"/>
      <sheetName val="MS_Items3"/>
      <sheetName val="AutoOpen_Stub_Data3"/>
      <sheetName val="Material_3"/>
      <sheetName val="Extra_Item3"/>
      <sheetName val="Labour_&amp;_Plant3"/>
      <sheetName val="Debits_as_on_12_04_083"/>
      <sheetName val="Meas_-Hotel_Part3"/>
      <sheetName val="BASIC_RATES3"/>
      <sheetName val="TBAL9697__x005f_x005f_x004"/>
      <sheetName val="CORPN_O_x005f_x005f_x00004"/>
      <sheetName val="TBAL9697__x005f_x000a_grotp_wis4"/>
      <sheetName val="Labor_abs-PW3"/>
      <sheetName val="Customize_Your_Purchase_Order3"/>
      <sheetName val="fa-pl_&amp;_myy_x005f_x000b__x005f_x000b__x03"/>
      <sheetName val="Base_Assumptions3"/>
      <sheetName val="_COP_100%3"/>
      <sheetName val="TBAL9697__grotp_wise_254"/>
      <sheetName val="TBAL9697__grotp_wise_264"/>
      <sheetName val="TBAL9697_-group_wise_sdpl3"/>
      <sheetName val="Lintel_Beam_104_70_(GF)__3"/>
      <sheetName val="_3"/>
      <sheetName val="Contract_Night_Staff3"/>
      <sheetName val="Contract_Day_Staff3"/>
      <sheetName val="Day_Shift3"/>
      <sheetName val="Night_Shift3"/>
      <sheetName val="lineby_line_consolidation3"/>
      <sheetName val="Area_Statement3"/>
      <sheetName val="Risk_Analysis3"/>
      <sheetName val="SITE_DEVELOPMENT3"/>
      <sheetName val="Material_Rate3"/>
      <sheetName val="Rate_analysis3"/>
      <sheetName val="Approved_MTD_Proj_#'s3"/>
      <sheetName val="9__Package_split_-_Cost_3"/>
      <sheetName val="Project_Budget_Worksheet3"/>
      <sheetName val="CORPN_O_x005f_x005f_x005f3"/>
      <sheetName val="DDETABLE_3"/>
      <sheetName val="indices_"/>
      <sheetName val="Building_1"/>
      <sheetName val="Lead_(Final)"/>
      <sheetName val="Pile_cap"/>
      <sheetName val="M_S_"/>
      <sheetName val="dpl_oth_Lia`1"/>
      <sheetName val="CORPN_OT1"/>
      <sheetName val="TAX_INCOME"/>
      <sheetName val="Depart_Budget"/>
      <sheetName val="CC_June"/>
      <sheetName val="Concourse"/>
      <sheetName val="2gii"/>
      <sheetName val="SCHEDULE OF RATES"/>
      <sheetName val="Cost Index"/>
      <sheetName val="Gujrat"/>
      <sheetName val="BTB"/>
      <sheetName val="cf"/>
      <sheetName val="orders"/>
      <sheetName val="CORPN OT"/>
      <sheetName val="CORPN_OT4"/>
      <sheetName val="CORPN_OT3"/>
      <sheetName val="CORPN_OT5"/>
      <sheetName val="CORPN_OT6"/>
      <sheetName val="CORPN_OT7"/>
      <sheetName val="CORPN_OT8"/>
      <sheetName val="CORPN_OT9"/>
      <sheetName val="CORPN_OT10"/>
      <sheetName val="CORPN_OT16"/>
      <sheetName val="CORPN_OT12"/>
      <sheetName val="CORPN_OT11"/>
      <sheetName val="CORPN_OT13"/>
      <sheetName val="CORPN_OT14"/>
      <sheetName val="CORPN_OT15"/>
      <sheetName val="CORPN_OT22"/>
      <sheetName val="CORPN_OT17"/>
      <sheetName val="CORPN_OT18"/>
      <sheetName val="CORPN_OT19"/>
      <sheetName val="CORPN_OT20"/>
      <sheetName val="CORPN_OT21"/>
      <sheetName val="CORPN_OT23"/>
      <sheetName val="CORPN_OT24"/>
      <sheetName val="CORPN_OT25"/>
      <sheetName val="CORPN_OT26"/>
      <sheetName val="CORPN_OT27"/>
      <sheetName val="CABLE"/>
      <sheetName val="number"/>
      <sheetName val="Input &amp; Calculations"/>
      <sheetName val="Values"/>
      <sheetName val="PA- Consutant "/>
      <sheetName val="02"/>
      <sheetName val="03"/>
      <sheetName val="04"/>
      <sheetName val="Labor Rates"/>
      <sheetName val="Capex Estimates"/>
      <sheetName val="General Assumptions"/>
      <sheetName val="Footings"/>
      <sheetName val="EA Sheet"/>
      <sheetName val="Sales"/>
      <sheetName val="Calcs"/>
      <sheetName val="New Construction"/>
      <sheetName val="fco"/>
      <sheetName val="CORPN_OT28"/>
      <sheetName val="dpl_oth_Lia`28"/>
      <sheetName val="TBAL9697__x000a_grotp_wis26"/>
      <sheetName val="GR_slab-reinft"/>
      <sheetName val="Bill_3_-_Site_Works"/>
      <sheetName val="appendix_2_5_final_accounts"/>
      <sheetName val="Indirect_expenses"/>
      <sheetName val="Sheet_2"/>
      <sheetName val="Risk_Assmnt"/>
      <sheetName val="schedule_nos"/>
      <sheetName val="TBAL9697__grotp_wise_271"/>
      <sheetName val="TBAL9697__grotp_wis"/>
      <sheetName val="AoR_Finishing"/>
      <sheetName val="BS_-_L+OE"/>
      <sheetName val="Rate_Analysis_"/>
      <sheetName val="CORPN_O_x005f1"/>
      <sheetName val="BOQ_Distribution"/>
      <sheetName val="CFForecast_detail"/>
      <sheetName val="beam-reinft-IIInd_floor"/>
      <sheetName val="TBAL9697__x000a_grotp_wis1"/>
      <sheetName val="dpl_oth_Lia`4"/>
      <sheetName val="TBAL9697__x000a_grotp_wis2"/>
      <sheetName val="dpl_oth_Lia`3"/>
      <sheetName val="dpl_oth_Lia`5"/>
      <sheetName val="TBAL9697__x000a_grotp_wis3"/>
      <sheetName val="dpl_oth_Lia`6"/>
      <sheetName val="TBAL9697__x000a_grotp_wis4"/>
      <sheetName val="dpl_oth_Lia`7"/>
      <sheetName val="TBAL9697__x000a_grotp_wis5"/>
      <sheetName val="dpl_oth_Lia`8"/>
      <sheetName val="TBAL9697__x000a_grotp_wis6"/>
      <sheetName val="dpl_oth_Lia`9"/>
      <sheetName val="TBAL9697__x000a_grotp_wis7"/>
      <sheetName val="dpl_oth_Lia`10"/>
      <sheetName val="TBAL9697__x000a_grotp_wis8"/>
      <sheetName val="dpl_oth_Lia`16"/>
      <sheetName val="TBAL9697__x000a_grotp_wis14"/>
      <sheetName val="dpl_oth_Lia`12"/>
      <sheetName val="TBAL9697__x000a_grotp_wis10"/>
      <sheetName val="dpl_oth_Lia`11"/>
      <sheetName val="TBAL9697__x000a_grotp_wis9"/>
      <sheetName val="dpl_oth_Lia`13"/>
      <sheetName val="TBAL9697__x000a_grotp_wis11"/>
      <sheetName val="dpl_oth_Lia`14"/>
      <sheetName val="TBAL9697__x000a_grotp_wis12"/>
      <sheetName val="dpl_oth_Lia`15"/>
      <sheetName val="TBAL9697__x000a_grotp_wis13"/>
      <sheetName val="dpl_oth_Lia`22"/>
      <sheetName val="TBAL9697__x000a_grotp_wis20"/>
      <sheetName val="dpl_oth_Lia`17"/>
      <sheetName val="TBAL9697__x000a_grotp_wis15"/>
      <sheetName val="dpl_oth_Lia`18"/>
      <sheetName val="TBAL9697__x000a_grotp_wis16"/>
      <sheetName val="dpl_oth_Lia`19"/>
      <sheetName val="TBAL9697__x000a_grotp_wis17"/>
      <sheetName val="dpl_oth_Lia`20"/>
      <sheetName val="TBAL9697__x000a_grotp_wis18"/>
      <sheetName val="dpl_oth_Lia`21"/>
      <sheetName val="TBAL9697__x000a_grotp_wis19"/>
      <sheetName val="dpl_oth_Lia`23"/>
      <sheetName val="TBAL9697__x000a_grotp_wis21"/>
      <sheetName val="dpl_oth_Lia`24"/>
      <sheetName val="TBAL9697__x000a_grotp_wis22"/>
      <sheetName val="dpl_oth_Lia`25"/>
      <sheetName val="TBAL9697__x000a_grotp_wis23"/>
      <sheetName val="dpl_oth_Lia`26"/>
      <sheetName val="TBAL9697__x000a_grotp_wis24"/>
      <sheetName val="dpl_oth_Lia`27"/>
      <sheetName val="TBAL9697__x000a_grotp_wis25"/>
      <sheetName val="TBAL9697__x001"/>
      <sheetName val="Service_Function"/>
      <sheetName val="Material_List_1"/>
      <sheetName val="Basic_Rate1"/>
      <sheetName val="INFLUENCES_ON_GM1"/>
      <sheetName val="Building_11"/>
      <sheetName val="Lead_(Final)1"/>
      <sheetName val="GR_slab-reinft1"/>
      <sheetName val="Bill_3_-_Site_Works1"/>
      <sheetName val="Load_Details(B2)1"/>
      <sheetName val="appendix_2_5_final_accounts1"/>
      <sheetName val="Indirect_expenses1"/>
      <sheetName val="Sheet_21"/>
      <sheetName val="Risk_Assmnt1"/>
      <sheetName val="schedule_nos1"/>
      <sheetName val="TBAL9697__grotp_wise_272"/>
      <sheetName val="TBAL9697__grotp_wis1"/>
      <sheetName val="AoR_Finishing1"/>
      <sheetName val="BS_-_L+OE1"/>
      <sheetName val="Rate_Analysis_1"/>
      <sheetName val="CORPN_O_x005f2"/>
      <sheetName val="BOQ_Distribution1"/>
      <sheetName val="CFForecast_detail1"/>
      <sheetName val="beam-reinft-IIInd_floor1"/>
      <sheetName val="TBAL9697__x000a_grotp_wis27"/>
      <sheetName val="TBAL9697__x002"/>
      <sheetName val="CORPN_O_x00001"/>
      <sheetName val="Service_Function1"/>
      <sheetName val="Material_List_2"/>
      <sheetName val="Basic_Rate2"/>
      <sheetName val="INFLUENCES_ON_GM2"/>
      <sheetName val="Building_12"/>
      <sheetName val="Lead_(Final)2"/>
      <sheetName val="GR_slab-reinft2"/>
      <sheetName val="Bill_3_-_Site_Works2"/>
      <sheetName val="Load_Details(B2)2"/>
      <sheetName val="appendix_2_5_final_accounts2"/>
      <sheetName val="Indirect_expenses2"/>
      <sheetName val="Sheet_22"/>
      <sheetName val="Risk_Assmnt2"/>
      <sheetName val="schedule_nos2"/>
      <sheetName val="TBAL9697__grotp_wise_273"/>
      <sheetName val="TBAL9697__grotp_wis2"/>
      <sheetName val="AoR_Finishing2"/>
      <sheetName val="BS_-_L+OE2"/>
      <sheetName val="Rate_Analysis_2"/>
      <sheetName val="CORPN_O_x005f3"/>
      <sheetName val="BOQ_Distribution2"/>
      <sheetName val="CFForecast_detail2"/>
      <sheetName val="beam-reinft-IIInd_floor2"/>
      <sheetName val="TBAL9697__x000a_grotp_wis28"/>
      <sheetName val="TBAL9697__x003"/>
      <sheetName val="CORPN_O_x00002"/>
      <sheetName val="Service_Function2"/>
      <sheetName val="BASIC_RATES4"/>
      <sheetName val="final_abstract4"/>
      <sheetName val="Gen_Info4"/>
      <sheetName val="Contract_Night_Staff4"/>
      <sheetName val="Contract_Day_Staff4"/>
      <sheetName val="Day_Shift4"/>
      <sheetName val="Night_Shift4"/>
      <sheetName val="SPILL_OVER4"/>
      <sheetName val="Pacakges_split4"/>
      <sheetName val="Cost_summary4"/>
      <sheetName val="TBAL9697__grotp_wise_218"/>
      <sheetName val="TBAL9697__grotp_wise_414"/>
      <sheetName val="TBAL9697__grotp_wise_314"/>
      <sheetName val="TBAL9697__grotp_wise_512"/>
      <sheetName val="TBAL9697__grotp_wise_85"/>
      <sheetName val="TBAL9697__grotp_wise_95"/>
      <sheetName val="TBAL9697__grotp_wise_105"/>
      <sheetName val="TBAL9697__grotp_wise_165"/>
      <sheetName val="TBAL9697__grotp_wise_125"/>
      <sheetName val="TBAL9697__grotp_wise_119"/>
      <sheetName val="TBAL9697__grotp_wise_135"/>
      <sheetName val="TBAL9697__grotp_wise_145"/>
      <sheetName val="TBAL9697__grotp_wise_155"/>
      <sheetName val="TBAL9697__grotp_wise_225"/>
      <sheetName val="TBAL9697__grotp_wise_175"/>
      <sheetName val="TBAL9697__grotp_wise_185"/>
      <sheetName val="TBAL9697__grotp_wise_195"/>
      <sheetName val="TBAL9697__grotp_wise_205"/>
      <sheetName val="TBAL9697__grotp_wise_219"/>
      <sheetName val="TBAL9697__grotp_wise_235"/>
      <sheetName val="TBAL9697__grotp_wise_245"/>
      <sheetName val="Meas_-Hotel_Part4"/>
      <sheetName val="Base_Assumptions4"/>
      <sheetName val="_COP_100%4"/>
      <sheetName val="Main_Gate_House4"/>
      <sheetName val="Data_sheet4"/>
      <sheetName val="Per_Unit4"/>
      <sheetName val="lineby_line_consolidation4"/>
      <sheetName val="Material_4"/>
      <sheetName val="Extra_Item4"/>
      <sheetName val="Labour_&amp;_Plant4"/>
      <sheetName val="AutoOpen_Stub_Data4"/>
      <sheetName val="Debits_as_on_12_04_084"/>
      <sheetName val="Labor_abs-PW4"/>
      <sheetName val="Area_Statement4"/>
      <sheetName val="Risk_Analysis4"/>
      <sheetName val="Lintel_Beam_104_70_(GF)__4"/>
      <sheetName val="_4"/>
      <sheetName val="TBAL9697__grotp_wise_255"/>
      <sheetName val="TBAL9697__grotp_wise_265"/>
      <sheetName val="Material_List_3"/>
      <sheetName val="Basic_Rate3"/>
      <sheetName val="INFLUENCES_ON_GM3"/>
      <sheetName val="TBAL9697__x005f_x005f_x005"/>
      <sheetName val="Building_13"/>
      <sheetName val="Lead_(Final)3"/>
      <sheetName val="GR_slab-reinft3"/>
      <sheetName val="TBAL9697_-group_wise_sdpl4"/>
      <sheetName val="Bill_3_-_Site_Works3"/>
      <sheetName val="Load_Details(B2)3"/>
      <sheetName val="appendix_2_5_final_accounts3"/>
      <sheetName val="Indirect_expenses3"/>
      <sheetName val="Sheet_23"/>
      <sheetName val="Risk_Assmnt3"/>
      <sheetName val="schedule_nos3"/>
      <sheetName val="TBAL9697__grotp_wise_274"/>
      <sheetName val="TBAL9697__grotp_wis3"/>
      <sheetName val="AoR_Finishing3"/>
      <sheetName val="BS_-_L+OE3"/>
      <sheetName val="Rate_Analysis_3"/>
      <sheetName val="CORPN_O_x005f4"/>
      <sheetName val="BOQ_Distribution3"/>
      <sheetName val="CFForecast_detail3"/>
      <sheetName val="beam-reinft-IIInd_floor3"/>
      <sheetName val="TBAL9697__x000a_grotp_wis29"/>
      <sheetName val="TBAL9697__x004"/>
      <sheetName val="CORPN_O_x00003"/>
      <sheetName val="Service_Function3"/>
      <sheetName val="HVAC"/>
      <sheetName val="TBAL9697__x000d_grotp_wi1"/>
      <sheetName val="_x0003_dpl_oth_Lia`30"/>
      <sheetName val="TBAL9697__x000d_grotp_wise_30"/>
      <sheetName val="TBAL9697__x005f_x000d_grotp_w29"/>
      <sheetName val="_x0003_dpl_oth_Lia`29"/>
      <sheetName val="TBAL9697__x000d_grotp_wise_29"/>
      <sheetName val="TBAL9697__x005f_x000d_grotp_w28"/>
      <sheetName val="_x0003_dpl_oth_Lia`28"/>
      <sheetName val="TBAL9697__x000d_grotp_wise_28"/>
      <sheetName val="_x0003_dpl_oth_Lia`31"/>
      <sheetName val="TBAL9697__x000d_grotp_wise_31"/>
      <sheetName val="TBAL9697__x005f_x000d_grotp_w30"/>
      <sheetName val="TBAL9697__x000d_grotp_wis26"/>
      <sheetName val="FINOLEX"/>
      <sheetName val="Beam at Ground flr lvl(Steel)"/>
      <sheetName val="Main Assump."/>
      <sheetName val="schedule1"/>
      <sheetName val="BEAM SCH"/>
      <sheetName val="SLAB  SCH "/>
      <sheetName val="R MTL"/>
      <sheetName val="capg"/>
      <sheetName val="GUT (2)"/>
      <sheetName val="ACE-OUT"/>
      <sheetName val="MB.Prod"/>
      <sheetName val="Bill 1-BOQ-Civil Works"/>
      <sheetName val="shuttering"/>
      <sheetName val="Elektrikal"/>
      <sheetName val="Bill-5.2"/>
      <sheetName val="Bill-9.1"/>
      <sheetName val="Bill-6.1.1-6.1.3"/>
      <sheetName val="5_Calculation"/>
      <sheetName val="Subhead_IV"/>
      <sheetName val="Register"/>
      <sheetName val="Status"/>
      <sheetName val="Defer"/>
      <sheetName val="BG"/>
      <sheetName val="Liability"/>
      <sheetName val="RA Bill summary til Apr19"/>
      <sheetName val="APTIDCO CV A.SCOPE"/>
      <sheetName val="Rates 7-20"/>
      <sheetName val="organi synthesis lab"/>
      <sheetName val="Basic rate summary"/>
      <sheetName val="Basic rate calculations"/>
      <sheetName val="meas-wp"/>
      <sheetName val="Civil (RA) _Resi_"/>
      <sheetName val="rcc( sub)"/>
      <sheetName val="AA"/>
      <sheetName val="Detail_P&amp;L"/>
      <sheetName val="Assumptions-Input"/>
      <sheetName val="Costs"/>
      <sheetName val="TBAL9697__x005f_x005f_x25"/>
      <sheetName val="NPV"/>
      <sheetName val="Customize Your Invoice"/>
      <sheetName val="2_civil-RA"/>
      <sheetName val="TBAL9697_ grotp_wise_29"/>
      <sheetName val="TBAL9697_ grotp_wise_28"/>
      <sheetName val="TBAL9697_ grotp_wise_30"/>
      <sheetName val="Loan Amortization Schedule"/>
      <sheetName val="S-MMS without TFA"/>
      <sheetName val="Section_Catalogue27"/>
      <sheetName val="tie_beam12"/>
      <sheetName val="INDIGINEOUS_ITEMS_12"/>
      <sheetName val="Sheet3_(2)"/>
      <sheetName val="Bill_1"/>
      <sheetName val="Bill_2"/>
      <sheetName val="Bill_3"/>
      <sheetName val="Bill_4"/>
      <sheetName val="Bill_5"/>
      <sheetName val="Bill_6"/>
      <sheetName val="Bill_7"/>
      <sheetName val="소상_&quot;1&quot;"/>
      <sheetName val="Cost_Basis"/>
      <sheetName val="CPT_POST_UPLOAD"/>
      <sheetName val="KQ_Cost_Controlling"/>
      <sheetName val="KQ_Appropriation"/>
      <sheetName val="class_&amp;_category"/>
      <sheetName val="code_Control_Sheet"/>
      <sheetName val="fa-pl_&amp;_myy_x005f_x000b__"/>
      <sheetName val="Cost_Index"/>
      <sheetName val="Boq (Main Building)"/>
      <sheetName val="TBL9798_x005f_x005f_x005f_x005f_x005f_x005f_x005f"/>
      <sheetName val="CORPN O_x005f_x005f_x005f_x005f_x005f_x005f_x005f"/>
      <sheetName val="ONE TIME"/>
      <sheetName val="TBAL9697__x000d_grotp_wi2"/>
      <sheetName val="TBAL9697__x000d_grotp_wi4"/>
      <sheetName val="TBAL9697__x000d_grotp_wi3"/>
      <sheetName val="TBAL9697__x000d_grotp_wi5"/>
      <sheetName val="TBAL9697__x000d_grotp_wi6"/>
      <sheetName val="TBAL9697__x000d_grotp_wi7"/>
      <sheetName val="TBAL9697__x000d_grotp_wi8"/>
      <sheetName val="TBAL9697__x000d_grotp_wi9"/>
      <sheetName val="TBAL9697__x000d_grotp_w10"/>
      <sheetName val="TBAL9697__x000d_grotp_w16"/>
      <sheetName val="TBAL9697__x000d_grotp_w12"/>
      <sheetName val="TBAL9697__x000d_grotp_w11"/>
      <sheetName val="TBAL9697__x000d_grotp_w13"/>
      <sheetName val="TBAL9697__x000d_grotp_w14"/>
      <sheetName val="TBAL9697__x000d_grotp_w15"/>
      <sheetName val="TBAL9697__x000d_grotp_w22"/>
      <sheetName val="TBAL9697__x000d_grotp_w17"/>
      <sheetName val="TBAL9697__x000d_grotp_w18"/>
      <sheetName val="TBAL9697__x000d_grotp_w19"/>
      <sheetName val="TBAL9697__x000d_grotp_w20"/>
      <sheetName val="TBAL9697__x000d_grotp_w21"/>
      <sheetName val="TBAL9697__x000d_grotp_w23"/>
      <sheetName val="TBAL9697__x000d_grotp_w24"/>
      <sheetName val="TBAL9697__x000d_grotp_w25"/>
      <sheetName val="TBAL9697__x000d_grotp_w26"/>
      <sheetName val="_x0003_dpl_ot"/>
      <sheetName val="TBAL9697 _grotp wis"/>
      <sheetName val="TBAL9697__x02"/>
      <sheetName val="TBAL9697__x01"/>
      <sheetName val="TBAL9697__x03"/>
      <sheetName val="TBAL9697__x04"/>
      <sheetName val="TBAL9697__x05"/>
      <sheetName val="TBAL9697__x06"/>
      <sheetName val="TBAL9697__x07"/>
      <sheetName val="TBAL9697__x08"/>
      <sheetName val="TBAL9697__x14"/>
      <sheetName val="TBAL9697__x10"/>
      <sheetName val="TBAL9697__x09"/>
      <sheetName val="TBAL9697__x11"/>
      <sheetName val="TBAL9697__x12"/>
      <sheetName val="TBAL9697__x13"/>
      <sheetName val="TBAL9697__x20"/>
      <sheetName val="TBAL9697__x15"/>
      <sheetName val="TBAL9697__x16"/>
      <sheetName val="TBAL9697__x17"/>
      <sheetName val="TBAL9697__x18"/>
      <sheetName val="TBAL9697__x19"/>
      <sheetName val="TBAL9697__x21"/>
      <sheetName val="TBAL9697__x22"/>
      <sheetName val="TBAL9697__x23"/>
      <sheetName val="TBAL9697__x24"/>
      <sheetName val="Annexue B"/>
      <sheetName val="BS8007"/>
      <sheetName val="CIVIL BOQ (Final)"/>
      <sheetName val="calcul"/>
      <sheetName val="Nov-Dec-08"/>
      <sheetName val="CP"/>
      <sheetName val="TB9899"/>
      <sheetName val="A.O.R r1"/>
      <sheetName val="A.O.R r1Str"/>
      <sheetName val="HPL"/>
      <sheetName val="Order Info"/>
      <sheetName val="OHT_Abs"/>
      <sheetName val="Micro"/>
      <sheetName val="Macro"/>
      <sheetName val="Scaff-Rose"/>
      <sheetName val="Inputs"/>
      <sheetName val="1st -vpd"/>
      <sheetName val="HEAD"/>
      <sheetName val="sheeet7"/>
      <sheetName val="재1"/>
      <sheetName val="KALK"/>
      <sheetName val="Cal"/>
      <sheetName val="Voucher"/>
      <sheetName val="Sum"/>
      <sheetName val="Input Data"/>
      <sheetName val="Calculation"/>
      <sheetName val="MLCP Connection Details"/>
      <sheetName val="BBS"/>
      <sheetName val="Flooring"/>
      <sheetName val="ELEC_BOQ"/>
      <sheetName val="RCC"/>
      <sheetName val="MERGED CODES &amp; NAMES"/>
      <sheetName val="TYPES"/>
      <sheetName val="INPUT (BPL)"/>
      <sheetName val="LINKS"/>
      <sheetName val="Legend"/>
      <sheetName val="Break_Up (bc)"/>
      <sheetName val="Break_Up (bc1)"/>
      <sheetName val="Break_Up (bc2)"/>
      <sheetName val="Manpower Histogram"/>
      <sheetName val="Process"/>
      <sheetName val="ABB"/>
      <sheetName val="old boq"/>
      <sheetName val="Assumption_Inputs15"/>
      <sheetName val="Assumption_Inputs16"/>
      <sheetName val="Assumption_Inputs18"/>
      <sheetName val="Assumption_Inputs17"/>
      <sheetName val="Assumption_Inputs20"/>
      <sheetName val="Assumption_Inputs19"/>
      <sheetName val="Assumption_Inputs21"/>
      <sheetName val="Assumption_Inputs22"/>
      <sheetName val="Assumption_Inputs23"/>
      <sheetName val="Assumption_Inputs24"/>
      <sheetName val="Assumption_Inputs26"/>
      <sheetName val="Assumption_Inputs25"/>
      <sheetName val="Assumption_Inputs27"/>
      <sheetName val="Assumption_Inputs28"/>
      <sheetName val="Section_Catalogue28"/>
      <sheetName val="TBAL9697_-group_wise__sdpl45"/>
      <sheetName val="TBAL9697_-group_wise_35"/>
      <sheetName val="crs_-G-135"/>
      <sheetName val="TBAL9697_-group_wise__onpl35"/>
      <sheetName val="B_Sheet_97-OBPL35"/>
      <sheetName val="B_Sheet_97_sdpl35"/>
      <sheetName val="TBAL9697_-group_wise__sdpl235"/>
      <sheetName val="inout_consol_jan35"/>
      <sheetName val="consol_flow35"/>
      <sheetName val="D_Loan__Prom35"/>
      <sheetName val="E_Bank_Loan35"/>
      <sheetName val="G_work_Cap35"/>
      <sheetName val="H_land_adv-dec35"/>
      <sheetName val="J_Con_WIP35"/>
      <sheetName val="detail_J35"/>
      <sheetName val="L_Oth_Co35"/>
      <sheetName val="K_fix_asst__35"/>
      <sheetName val="C_fix_asst-SDPL_35"/>
      <sheetName val="TBAL9697__group_wise__sdpl35"/>
      <sheetName val="inout_consol_okg35"/>
      <sheetName val="detail_OIP_(2)35"/>
      <sheetName val="D_fix_ysst_scdl_35"/>
      <sheetName val="cre`itors_tb_obpl35"/>
      <sheetName val="3AL9697_-group_wise__onpl35"/>
      <sheetName val="Boq_Block_A34"/>
      <sheetName val="Project-Material_34"/>
      <sheetName val="3�AL9697_-group_wise__onpl34"/>
      <sheetName val="Assumption_Inputs29"/>
      <sheetName val="Section_Catalogue29"/>
      <sheetName val="TB9798OBPL06_(2)36"/>
      <sheetName val="CORPN_OCT36"/>
      <sheetName val="inout_consol-nov36"/>
      <sheetName val="inout_consol_(2)36"/>
      <sheetName val="AS_ON_DT_EXPS_Mar36"/>
      <sheetName val="fa-pl_&amp;_mach-site36"/>
      <sheetName val="fa_off_eqp36"/>
      <sheetName val="fa_fur&amp;_fix36"/>
      <sheetName val="fa-pl_&amp;_mach-Off36"/>
      <sheetName val="B_Equity-sdpl_INC36"/>
      <sheetName val="inout_consol_wkg36"/>
      <sheetName val="inout_consol_WKNG36"/>
      <sheetName val="B_Sheet_9736"/>
      <sheetName val="P&amp;L_97_36"/>
      <sheetName val="B_Sheet_97-BEXP36"/>
      <sheetName val="P&amp;L_97_-BEXP36"/>
      <sheetName val="consol_flows36"/>
      <sheetName val="sdpl_oth_Liab36"/>
      <sheetName val="obpl-oth_liab36"/>
      <sheetName val="G_land_advance36"/>
      <sheetName val="I-Wip-ot_(2)36"/>
      <sheetName val="detail_WIP_(2)36"/>
      <sheetName val="detail_G-136"/>
      <sheetName val="sobha_menon_ac36"/>
      <sheetName val="pnc_ac36"/>
      <sheetName val="fix_-p_&amp;_M_-SCC36"/>
      <sheetName val="C_fix_asst36"/>
      <sheetName val="D_fix_asst_scdl_36"/>
      <sheetName val="creditors_tb_obpl36"/>
      <sheetName val="TBAL9697_-group_wise__sdpl46"/>
      <sheetName val="TBAL9697_-group_wise_36"/>
      <sheetName val="crs_-G-136"/>
      <sheetName val="TBAL9697_-group_wise__onpl36"/>
      <sheetName val="B_Sheet_97-OBPL36"/>
      <sheetName val="B_Sheet_97_sdpl36"/>
      <sheetName val="TBAL9697_-group_wise__sdpl236"/>
      <sheetName val="inout_consol_jan36"/>
      <sheetName val="consol_flow36"/>
      <sheetName val="D_Loan__Prom36"/>
      <sheetName val="E_Bank_Loan36"/>
      <sheetName val="G_work_Cap36"/>
      <sheetName val="H_land_adv-dec36"/>
      <sheetName val="J_Con_WIP36"/>
      <sheetName val="detail_J36"/>
      <sheetName val="L_Oth_Co36"/>
      <sheetName val="K_fix_asst__36"/>
      <sheetName val="C_fix_asst-SDPL_36"/>
      <sheetName val="TBAL9697__group_wise__sdpl36"/>
      <sheetName val="inout_consol_okg36"/>
      <sheetName val="detail_OIP_(2)36"/>
      <sheetName val="D_fix_ysst_scdl_36"/>
      <sheetName val="cre`itors_tb_obpl36"/>
      <sheetName val="3AL9697_-group_wise__onpl36"/>
      <sheetName val="L_Oth_Bo35"/>
      <sheetName val="3‰AL9697_-group_wise__onpl35"/>
      <sheetName val="Civil_Boq35"/>
      <sheetName val="Staff_Acco_35"/>
      <sheetName val="SITE_OVERHEADS35"/>
      <sheetName val="Boq_Block_A35"/>
      <sheetName val="Project-Material_35"/>
      <sheetName val="3�AL9697_-group_wise__onpl35"/>
      <sheetName val="Assumption_Inputs30"/>
      <sheetName val="Section_Catalogue30"/>
      <sheetName val="TB9798OBPL06_(2)38"/>
      <sheetName val="CORPN_OCT38"/>
      <sheetName val="inout_consol-nov38"/>
      <sheetName val="inout_consol_(2)38"/>
      <sheetName val="AS_ON_DT_EXPS_Mar38"/>
      <sheetName val="fa-pl_&amp;_mach-site38"/>
      <sheetName val="fa_off_eqp38"/>
      <sheetName val="fa_fur&amp;_fix38"/>
      <sheetName val="fa-pl_&amp;_mach-Off38"/>
      <sheetName val="B_Equity-sdpl_INC38"/>
      <sheetName val="inout_consol_wkg38"/>
      <sheetName val="inout_consol_WKNG38"/>
      <sheetName val="B_Sheet_9738"/>
      <sheetName val="P&amp;L_97_38"/>
      <sheetName val="B_Sheet_97-BEXP38"/>
      <sheetName val="P&amp;L_97_-BEXP38"/>
      <sheetName val="consol_flows38"/>
      <sheetName val="sdpl_oth_Liab38"/>
      <sheetName val="obpl-oth_liab38"/>
      <sheetName val="G_land_advance38"/>
      <sheetName val="I-Wip-ot_(2)38"/>
      <sheetName val="detail_WIP_(2)38"/>
      <sheetName val="detail_G-138"/>
      <sheetName val="sobha_menon_ac38"/>
      <sheetName val="pnc_ac38"/>
      <sheetName val="fix_-p_&amp;_M_-SCC38"/>
      <sheetName val="C_fix_asst38"/>
      <sheetName val="D_fix_asst_scdl_38"/>
      <sheetName val="creditors_tb_obpl38"/>
      <sheetName val="TBAL9697_-group_wise__sdpl48"/>
      <sheetName val="TBAL9697_-group_wise_38"/>
      <sheetName val="crs_-G-138"/>
      <sheetName val="TBAL9697_-group_wise__onpl38"/>
      <sheetName val="B_Sheet_97-OBPL38"/>
      <sheetName val="B_Sheet_97_sdpl38"/>
      <sheetName val="TBAL9697_-group_wise__sdpl238"/>
      <sheetName val="inout_consol_jan38"/>
      <sheetName val="consol_flow38"/>
      <sheetName val="D_Loan__Prom38"/>
      <sheetName val="E_Bank_Loan38"/>
      <sheetName val="G_work_Cap38"/>
      <sheetName val="H_land_adv-dec38"/>
      <sheetName val="J_Con_WIP38"/>
      <sheetName val="detail_J38"/>
      <sheetName val="L_Oth_Co38"/>
      <sheetName val="K_fix_asst__38"/>
      <sheetName val="C_fix_asst-SDPL_38"/>
      <sheetName val="TBAL9697__group_wise__sdpl38"/>
      <sheetName val="inout_consol_okg38"/>
      <sheetName val="detail_OIP_(2)38"/>
      <sheetName val="D_fix_ysst_scdl_38"/>
      <sheetName val="cre`itors_tb_obpl38"/>
      <sheetName val="3AL9697_-group_wise__onpl38"/>
      <sheetName val="L_Oth_Bo37"/>
      <sheetName val="3‰AL9697_-group_wise__onpl37"/>
      <sheetName val="Civil_Boq37"/>
      <sheetName val="Staff_Acco_37"/>
      <sheetName val="SITE_OVERHEADS37"/>
      <sheetName val="PRECAST_lightconc-II35"/>
      <sheetName val="1__PayRec34"/>
      <sheetName val="Boq_Block_A37"/>
      <sheetName val="Cashflow_projection34"/>
      <sheetName val="Project-Material_37"/>
      <sheetName val="SPT_vs_PHI34"/>
      <sheetName val="key_dates34"/>
      <sheetName val="ino4t_conso,-nov34"/>
      <sheetName val="(nout_co,sol_(2)34"/>
      <sheetName val="Blr_hire34"/>
      <sheetName val="_bpl,oth_lia_34"/>
      <sheetName val="G_,and_adv_nce34"/>
      <sheetName val="I,Wip-ot__2)34"/>
      <sheetName val="det!il_WIP_(2)34"/>
      <sheetName val="de4ail_G-134"/>
      <sheetName val="sobha_mennn_ac34"/>
      <sheetName val="C_&amp;ix_asst34"/>
      <sheetName val="_x005f_x0003_dpl_oth_Lia`34"/>
      <sheetName val="TBAL9697__x005f_x000d_grotp_wise_34"/>
      <sheetName val="St_co_91_5lvl34"/>
      <sheetName val="3�AL9697_-group_wise__onpl37"/>
      <sheetName val="INPUT_SHEET34"/>
      <sheetName val="Stress_Calculation34"/>
      <sheetName val="Labor_abs-NMR34"/>
      <sheetName val="Sun_E_Type34"/>
      <sheetName val="CORPN_O?T34"/>
      <sheetName val="Fin_Sum34"/>
      <sheetName val="CORPN_O_x005f_x0000_T34"/>
      <sheetName val="TBAL9697__x000a_grotp_wise_34"/>
      <sheetName val="labour_coeff32"/>
      <sheetName val="Shuttering_Analysis32"/>
      <sheetName val="General_P+M32"/>
      <sheetName val="Curing_Analysis_32"/>
      <sheetName val="Concrete_P+M_(_RMC_)32"/>
      <sheetName val="P+M_(_SMC_)32"/>
      <sheetName val="P+M_-EW32"/>
      <sheetName val="P&amp;L_-_AD32"/>
      <sheetName val="SUPPLY_-Sanitary_Fixtures34"/>
      <sheetName val="ITEMS_FOR_CIVIL_TENDER34"/>
      <sheetName val="_x005f_x005f_x005f_x0003_dpl_oth_Lia`34"/>
      <sheetName val="TBAL9697__x005f_x005f_x005f_x000d_grotp_w34"/>
      <sheetName val="Fin__Assumpt__-_Sensitivities32"/>
      <sheetName val="LOAD_SHEET_32"/>
      <sheetName val="Fill_this_out_first___32"/>
      <sheetName val="Labour_productivity32"/>
      <sheetName val="RCC,Ret__Wall32"/>
      <sheetName val="CORPN_O34"/>
      <sheetName val="Area_&amp;_Cate__Master32"/>
      <sheetName val="Bill_No_532"/>
      <sheetName val="11B_32"/>
      <sheetName val="Structure_Bills_Qty32"/>
      <sheetName val="DG_34"/>
      <sheetName val="BOQ_(2)32"/>
      <sheetName val="Fee_Rate_Summary32"/>
      <sheetName val="Name_List32"/>
      <sheetName val="Detail_1A32"/>
      <sheetName val="Sheet_132"/>
      <sheetName val="3BPA00132-5-3_W_plan_HVPNL32"/>
      <sheetName val="Mix_Design32"/>
      <sheetName val="DLC_lookups32"/>
      <sheetName val="Driveway_Beams32"/>
      <sheetName val="TBAL9697__x005f_x000a_grotp_wise_32"/>
      <sheetName val="Quote_Sheet32"/>
      <sheetName val="d-safe_DELUXE32"/>
      <sheetName val="Works_-_Quote_Sheet32"/>
      <sheetName val="IO_LIST32"/>
      <sheetName val="TBAL9697__x005f_x000d_grotp_wis32"/>
      <sheetName val="Cat_A_Change_Control32"/>
      <sheetName val="Break_up_Sheet32"/>
      <sheetName val="Summary_of_P_&amp;_M32"/>
      <sheetName val="ISO_Reconcilation_Statment32"/>
      <sheetName val="AVG_pur_rate32"/>
      <sheetName val="Break_Dw32"/>
      <sheetName val="LIST_OF_MAKES32"/>
      <sheetName val="Assumption_Inputs32"/>
      <sheetName val="Civil_Works32"/>
      <sheetName val="Form_632"/>
      <sheetName val="acevsSp_(ABC)32"/>
      <sheetName val="A_O_R_32"/>
      <sheetName val="CORPN_O_x005f_x005f_x005f_x0000_T32"/>
      <sheetName val="220_11__BS_32"/>
      <sheetName val="FITZ_MORT_9432"/>
      <sheetName val="Intro_32"/>
      <sheetName val="BLOCK-A_(MEA_SHEET)32"/>
      <sheetName val="NLD_-_Assum32"/>
      <sheetName val="Section_Catalogue32"/>
      <sheetName val="TB9798OBPL06_(2)37"/>
      <sheetName val="CORPN_OCT37"/>
      <sheetName val="inout_consol-nov37"/>
      <sheetName val="inout_consol_(2)37"/>
      <sheetName val="AS_ON_DT_EXPS_Mar37"/>
      <sheetName val="fa-pl_&amp;_mach-site37"/>
      <sheetName val="fa_off_eqp37"/>
      <sheetName val="fa_fur&amp;_fix37"/>
      <sheetName val="fa-pl_&amp;_mach-Off37"/>
      <sheetName val="B_Equity-sdpl_INC37"/>
      <sheetName val="inout_consol_wkg37"/>
      <sheetName val="inout_consol_WKNG37"/>
      <sheetName val="B_Sheet_9737"/>
      <sheetName val="P&amp;L_97_37"/>
      <sheetName val="B_Sheet_97-BEXP37"/>
      <sheetName val="P&amp;L_97_-BEXP37"/>
      <sheetName val="consol_flows37"/>
      <sheetName val="sdpl_oth_Liab37"/>
      <sheetName val="obpl-oth_liab37"/>
      <sheetName val="G_land_advance37"/>
      <sheetName val="I-Wip-ot_(2)37"/>
      <sheetName val="detail_WIP_(2)37"/>
      <sheetName val="detail_G-137"/>
      <sheetName val="sobha_menon_ac37"/>
      <sheetName val="pnc_ac37"/>
      <sheetName val="fix_-p_&amp;_M_-SCC37"/>
      <sheetName val="C_fix_asst37"/>
      <sheetName val="D_fix_asst_scdl_37"/>
      <sheetName val="creditors_tb_obpl37"/>
      <sheetName val="TBAL9697_-group_wise__sdpl47"/>
      <sheetName val="TBAL9697_-group_wise_37"/>
      <sheetName val="crs_-G-137"/>
      <sheetName val="TBAL9697_-group_wise__onpl37"/>
      <sheetName val="B_Sheet_97-OBPL37"/>
      <sheetName val="B_Sheet_97_sdpl37"/>
      <sheetName val="TBAL9697_-group_wise__sdpl237"/>
      <sheetName val="inout_consol_jan37"/>
      <sheetName val="consol_flow37"/>
      <sheetName val="D_Loan__Prom37"/>
      <sheetName val="E_Bank_Loan37"/>
      <sheetName val="G_work_Cap37"/>
      <sheetName val="H_land_adv-dec37"/>
      <sheetName val="J_Con_WIP37"/>
      <sheetName val="detail_J37"/>
      <sheetName val="L_Oth_Co37"/>
      <sheetName val="K_fix_asst__37"/>
      <sheetName val="C_fix_asst-SDPL_37"/>
      <sheetName val="TBAL9697__group_wise__sdpl37"/>
      <sheetName val="inout_consol_okg37"/>
      <sheetName val="detail_OIP_(2)37"/>
      <sheetName val="D_fix_ysst_scdl_37"/>
      <sheetName val="cre`itors_tb_obpl37"/>
      <sheetName val="3AL9697_-group_wise__onpl37"/>
      <sheetName val="L_Oth_Bo36"/>
      <sheetName val="3‰AL9697_-group_wise__onpl36"/>
      <sheetName val="Civil_Boq36"/>
      <sheetName val="Staff_Acco_36"/>
      <sheetName val="SITE_OVERHEADS36"/>
      <sheetName val="Boq_Block_A36"/>
      <sheetName val="Project-Material_36"/>
      <sheetName val="3�AL9697_-group_wise__onpl36"/>
      <sheetName val="Assumption_Inputs31"/>
      <sheetName val="Section_Catalogue31"/>
      <sheetName val="TB9798OBPL06_(2)39"/>
      <sheetName val="CORPN_OCT39"/>
      <sheetName val="inout_consol-nov39"/>
      <sheetName val="inout_consol_(2)39"/>
      <sheetName val="AS_ON_DT_EXPS_Mar39"/>
      <sheetName val="fa-pl_&amp;_mach-site39"/>
      <sheetName val="fa_off_eqp39"/>
      <sheetName val="fa_fur&amp;_fix39"/>
      <sheetName val="fa-pl_&amp;_mach-Off39"/>
      <sheetName val="B_Equity-sdpl_INC39"/>
      <sheetName val="inout_consol_wkg39"/>
      <sheetName val="inout_consol_WKNG39"/>
      <sheetName val="B_Sheet_9739"/>
      <sheetName val="P&amp;L_97_39"/>
      <sheetName val="B_Sheet_97-BEXP39"/>
      <sheetName val="P&amp;L_97_-BEXP39"/>
      <sheetName val="consol_flows39"/>
      <sheetName val="sdpl_oth_Liab39"/>
      <sheetName val="obpl-oth_liab39"/>
      <sheetName val="G_land_advance39"/>
      <sheetName val="I-Wip-ot_(2)39"/>
      <sheetName val="detail_WIP_(2)39"/>
      <sheetName val="detail_G-139"/>
      <sheetName val="sobha_menon_ac39"/>
      <sheetName val="pnc_ac39"/>
      <sheetName val="fix_-p_&amp;_M_-SCC39"/>
      <sheetName val="C_fix_asst39"/>
      <sheetName val="D_fix_asst_scdl_39"/>
      <sheetName val="creditors_tb_obpl39"/>
      <sheetName val="TBAL9697_-group_wise__sdpl49"/>
      <sheetName val="TBAL9697_-group_wise_39"/>
      <sheetName val="crs_-G-139"/>
      <sheetName val="TBAL9697_-group_wise__onpl39"/>
      <sheetName val="B_Sheet_97-OBPL39"/>
      <sheetName val="B_Sheet_97_sdpl39"/>
      <sheetName val="TBAL9697_-group_wise__sdpl239"/>
      <sheetName val="inout_consol_jan39"/>
      <sheetName val="consol_flow39"/>
      <sheetName val="D_Loan__Prom39"/>
      <sheetName val="E_Bank_Loan39"/>
      <sheetName val="G_work_Cap39"/>
      <sheetName val="H_land_adv-dec39"/>
      <sheetName val="J_Con_WIP39"/>
      <sheetName val="detail_J39"/>
      <sheetName val="L_Oth_Co39"/>
      <sheetName val="K_fix_asst__39"/>
      <sheetName val="C_fix_asst-SDPL_39"/>
      <sheetName val="TBAL9697__group_wise__sdpl39"/>
      <sheetName val="inout_consol_okg39"/>
      <sheetName val="detail_OIP_(2)39"/>
      <sheetName val="D_fix_ysst_scdl_39"/>
      <sheetName val="cre`itors_tb_obpl39"/>
      <sheetName val="3AL9697_-group_wise__onpl39"/>
      <sheetName val="L_Oth_Bo38"/>
      <sheetName val="3‰AL9697_-group_wise__onpl38"/>
      <sheetName val="Civil_Boq38"/>
      <sheetName val="Staff_Acco_38"/>
      <sheetName val="SITE_OVERHEADS38"/>
      <sheetName val="PRECAST_lightconc-II36"/>
      <sheetName val="1__PayRec35"/>
      <sheetName val="Boq_Block_A38"/>
      <sheetName val="Cashflow_projection35"/>
      <sheetName val="Project-Material_38"/>
      <sheetName val="SPT_vs_PHI35"/>
      <sheetName val="key_dates35"/>
      <sheetName val="ino4t_conso,-nov35"/>
      <sheetName val="(nout_co,sol_(2)35"/>
      <sheetName val="Blr_hire35"/>
      <sheetName val="_bpl,oth_lia_35"/>
      <sheetName val="G_,and_adv_nce35"/>
      <sheetName val="I,Wip-ot__2)35"/>
      <sheetName val="det!il_WIP_(2)35"/>
      <sheetName val="de4ail_G-135"/>
      <sheetName val="sobha_mennn_ac35"/>
      <sheetName val="C_&amp;ix_asst35"/>
      <sheetName val="_x005f_x0003_dpl_oth_Lia`35"/>
      <sheetName val="TBAL9697__x005f_x000d_grotp_wise_35"/>
      <sheetName val="St_co_91_5lvl35"/>
      <sheetName val="3�AL9697_-group_wise__onpl38"/>
      <sheetName val="INPUT_SHEET35"/>
      <sheetName val="Stress_Calculation35"/>
      <sheetName val="Labor_abs-NMR35"/>
      <sheetName val="Sun_E_Type35"/>
      <sheetName val="CORPN_O?T35"/>
      <sheetName val="Fin_Sum35"/>
      <sheetName val="CORPN_O_x005f_x0000_T35"/>
      <sheetName val="TBAL9697__x000a_grotp_wise_35"/>
      <sheetName val="labour_coeff33"/>
      <sheetName val="Shuttering_Analysis33"/>
      <sheetName val="General_P+M33"/>
      <sheetName val="Curing_Analysis_33"/>
      <sheetName val="Concrete_P+M_(_RMC_)33"/>
      <sheetName val="P+M_(_SMC_)33"/>
      <sheetName val="P+M_-EW33"/>
      <sheetName val="P&amp;L_-_AD33"/>
      <sheetName val="SUPPLY_-Sanitary_Fixtures35"/>
      <sheetName val="ITEMS_FOR_CIVIL_TENDER35"/>
      <sheetName val="_x005f_x005f_x005f_x0003_dpl_oth_Lia`35"/>
      <sheetName val="TBAL9697__x005f_x005f_x005f_x000d_grotp_w35"/>
      <sheetName val="Fin__Assumpt__-_Sensitivities33"/>
      <sheetName val="LOAD_SHEET_33"/>
      <sheetName val="Fill_this_out_first___33"/>
      <sheetName val="Labour_productivity33"/>
      <sheetName val="RCC,Ret__Wall33"/>
      <sheetName val="CORPN_O35"/>
      <sheetName val="Area_&amp;_Cate__Master33"/>
      <sheetName val="Bill_No_533"/>
      <sheetName val="11B_33"/>
      <sheetName val="Structure_Bills_Qty33"/>
      <sheetName val="DG_35"/>
      <sheetName val="BOQ_(2)33"/>
      <sheetName val="Fee_Rate_Summary33"/>
      <sheetName val="Name_List33"/>
      <sheetName val="Detail_1A33"/>
      <sheetName val="Sheet_133"/>
      <sheetName val="3BPA00132-5-3_W_plan_HVPNL33"/>
      <sheetName val="Mix_Design33"/>
      <sheetName val="DLC_lookups33"/>
      <sheetName val="Driveway_Beams33"/>
      <sheetName val="TBAL9697__x005f_x000a_grotp_wise_33"/>
      <sheetName val="Quote_Sheet33"/>
      <sheetName val="d-safe_DELUXE33"/>
      <sheetName val="Works_-_Quote_Sheet33"/>
      <sheetName val="IO_LIST33"/>
      <sheetName val="TBAL9697__x005f_x000d_grotp_wis33"/>
      <sheetName val="Cat_A_Change_Control33"/>
      <sheetName val="Break_up_Sheet33"/>
      <sheetName val="Summary_of_P_&amp;_M33"/>
      <sheetName val="ISO_Reconcilation_Statment33"/>
      <sheetName val="AVG_pur_rate33"/>
      <sheetName val="Break_Dw33"/>
      <sheetName val="LIST_OF_MAKES33"/>
      <sheetName val="Assumption_Inputs33"/>
      <sheetName val="Civil_Works33"/>
      <sheetName val="Form_633"/>
      <sheetName val="acevsSp_(ABC)33"/>
      <sheetName val="A_O_R_33"/>
      <sheetName val="CORPN_O_x005f_x005f_x005f_x0000_T33"/>
      <sheetName val="220_11__BS_33"/>
      <sheetName val="FITZ_MORT_9433"/>
      <sheetName val="Intro_33"/>
      <sheetName val="BLOCK-A_(MEA_SHEET)33"/>
      <sheetName val="NLD_-_Assum33"/>
      <sheetName val="Section_Catalogue33"/>
      <sheetName val="TB9798OBPL06_(2)40"/>
      <sheetName val="CORPN_OCT40"/>
      <sheetName val="inout_consol-nov40"/>
      <sheetName val="inout_consol_(2)40"/>
      <sheetName val="AS_ON_DT_EXPS_Mar40"/>
      <sheetName val="fa-pl_&amp;_mach-site40"/>
      <sheetName val="fa_off_eqp40"/>
      <sheetName val="fa_fur&amp;_fix40"/>
      <sheetName val="fa-pl_&amp;_mach-Off40"/>
      <sheetName val="B_Equity-sdpl_INC40"/>
      <sheetName val="inout_consol_wkg40"/>
      <sheetName val="inout_consol_WKNG40"/>
      <sheetName val="B_Sheet_9740"/>
      <sheetName val="P&amp;L_97_40"/>
      <sheetName val="B_Sheet_97-BEXP40"/>
      <sheetName val="P&amp;L_97_-BEXP40"/>
      <sheetName val="consol_flows40"/>
      <sheetName val="sdpl_oth_Liab40"/>
      <sheetName val="obpl-oth_liab40"/>
      <sheetName val="G_land_advance40"/>
      <sheetName val="I-Wip-ot_(2)40"/>
      <sheetName val="detail_WIP_(2)40"/>
      <sheetName val="detail_G-140"/>
      <sheetName val="sobha_menon_ac40"/>
      <sheetName val="pnc_ac40"/>
      <sheetName val="fix_-p_&amp;_M_-SCC40"/>
      <sheetName val="C_fix_asst40"/>
      <sheetName val="D_fix_asst_scdl_40"/>
      <sheetName val="creditors_tb_obpl40"/>
      <sheetName val="TBAL9697_-group_wise__sdpl50"/>
      <sheetName val="TBAL9697_-group_wise_40"/>
      <sheetName val="crs_-G-140"/>
      <sheetName val="TBAL9697_-group_wise__onpl40"/>
      <sheetName val="B_Sheet_97-OBPL40"/>
      <sheetName val="B_Sheet_97_sdpl40"/>
      <sheetName val="TBAL9697_-group_wise__sdpl240"/>
      <sheetName val="inout_consol_jan40"/>
      <sheetName val="consol_flow40"/>
      <sheetName val="D_Loan__Prom40"/>
      <sheetName val="E_Bank_Loan40"/>
      <sheetName val="G_work_Cap40"/>
      <sheetName val="H_land_adv-dec40"/>
      <sheetName val="J_Con_WIP40"/>
      <sheetName val="detail_J40"/>
      <sheetName val="L_Oth_Co40"/>
      <sheetName val="K_fix_asst__40"/>
      <sheetName val="C_fix_asst-SDPL_40"/>
      <sheetName val="TBAL9697__group_wise__sdpl40"/>
      <sheetName val="inout_consol_okg40"/>
      <sheetName val="detail_OIP_(2)40"/>
      <sheetName val="D_fix_ysst_scdl_40"/>
      <sheetName val="cre`itors_tb_obpl40"/>
      <sheetName val="3AL9697_-group_wise__onpl40"/>
      <sheetName val="L_Oth_Bo39"/>
      <sheetName val="3‰AL9697_-group_wise__onpl39"/>
      <sheetName val="Civil_Boq39"/>
      <sheetName val="Staff_Acco_39"/>
      <sheetName val="SITE_OVERHEADS39"/>
      <sheetName val="PRECAST_lightconc-II37"/>
      <sheetName val="1__PayRec36"/>
      <sheetName val="Boq_Block_A39"/>
      <sheetName val="Cashflow_projection36"/>
      <sheetName val="Project-Material_39"/>
      <sheetName val="SPT_vs_PHI36"/>
      <sheetName val="key_dates36"/>
      <sheetName val="ino4t_conso,-nov36"/>
      <sheetName val="(nout_co,sol_(2)36"/>
      <sheetName val="Blr_hire36"/>
      <sheetName val="_bpl,oth_lia_36"/>
      <sheetName val="G_,and_adv_nce36"/>
      <sheetName val="I,Wip-ot__2)36"/>
      <sheetName val="det!il_WIP_(2)36"/>
      <sheetName val="de4ail_G-136"/>
      <sheetName val="sobha_mennn_ac36"/>
      <sheetName val="C_&amp;ix_asst36"/>
      <sheetName val="_x005f_x0003_dpl_oth_Lia`36"/>
      <sheetName val="TBAL9697__x005f_x000d_grotp_wise_36"/>
      <sheetName val="St_co_91_5lvl36"/>
      <sheetName val="3�AL9697_-group_wise__onpl39"/>
      <sheetName val="INPUT_SHEET36"/>
      <sheetName val="Stress_Calculation36"/>
      <sheetName val="Labor_abs-NMR36"/>
      <sheetName val="Sun_E_Type36"/>
      <sheetName val="CORPN_O?T36"/>
      <sheetName val="Fin_Sum36"/>
      <sheetName val="CORPN_O_x005f_x0000_T36"/>
      <sheetName val="TBAL9697__x000a_grotp_wise_36"/>
      <sheetName val="labour_coeff34"/>
      <sheetName val="Shuttering_Analysis34"/>
      <sheetName val="General_P+M34"/>
      <sheetName val="Curing_Analysis_34"/>
      <sheetName val="Concrete_P+M_(_RMC_)34"/>
      <sheetName val="P+M_(_SMC_)34"/>
      <sheetName val="P+M_-EW34"/>
      <sheetName val="P&amp;L_-_AD34"/>
      <sheetName val="SUPPLY_-Sanitary_Fixtures36"/>
      <sheetName val="ITEMS_FOR_CIVIL_TENDER36"/>
      <sheetName val="_x005f_x005f_x005f_x0003_dpl_oth_Lia`36"/>
      <sheetName val="TBAL9697__x005f_x005f_x005f_x000d_grotp_w36"/>
      <sheetName val="Fin__Assumpt__-_Sensitivities34"/>
      <sheetName val="LOAD_SHEET_34"/>
      <sheetName val="Fill_this_out_first___34"/>
      <sheetName val="Labour_productivity34"/>
      <sheetName val="RCC,Ret__Wall34"/>
      <sheetName val="CORPN_O36"/>
      <sheetName val="CORPN_O_T34"/>
      <sheetName val="Area_&amp;_Cate__Master34"/>
      <sheetName val="Bill_No_534"/>
      <sheetName val="11B_34"/>
      <sheetName val="Structure_Bills_Qty34"/>
      <sheetName val="DG_36"/>
      <sheetName val="BOQ_(2)34"/>
      <sheetName val="Fee_Rate_Summary34"/>
      <sheetName val="Name_List34"/>
      <sheetName val="Detail_1A34"/>
      <sheetName val="Sheet_134"/>
      <sheetName val="3BPA00132-5-3_W_plan_HVPNL34"/>
      <sheetName val="Mix_Design34"/>
      <sheetName val="DLC_lookups34"/>
      <sheetName val="Driveway_Beams34"/>
      <sheetName val="TBAL9697__x005f_x000a_grotp_wise_34"/>
      <sheetName val="Quote_Sheet34"/>
      <sheetName val="d-safe_DELUXE34"/>
      <sheetName val="Works_-_Quote_Sheet34"/>
      <sheetName val="IO_LIST34"/>
      <sheetName val="TBAL9697__x005f_x000d_grotp_wis34"/>
      <sheetName val="Cat_A_Change_Control34"/>
      <sheetName val="Break_up_Sheet34"/>
      <sheetName val="Summary_of_P_&amp;_M34"/>
      <sheetName val="ISO_Reconcilation_Statment34"/>
      <sheetName val="AVG_pur_rate34"/>
      <sheetName val="Break_Dw34"/>
      <sheetName val="LIST_OF_MAKES34"/>
      <sheetName val="Assumption_Inputs34"/>
      <sheetName val="Civil_Works34"/>
      <sheetName val="Form_634"/>
      <sheetName val="acevsSp_(ABC)34"/>
      <sheetName val="A_O_R_34"/>
      <sheetName val="CORPN_O_x005f_x005f_x005f_x0000_T34"/>
      <sheetName val="220_11__BS_34"/>
      <sheetName val="FITZ_MORT_9434"/>
      <sheetName val="Intro_34"/>
      <sheetName val="BLOCK-A_(MEA_SHEET)34"/>
      <sheetName val="NLD_-_Assum34"/>
      <sheetName val="Section_Catalogue34"/>
      <sheetName val="TB9798OBPL06_(2)41"/>
      <sheetName val="CORPN_OCT41"/>
      <sheetName val="inout_consol-nov41"/>
      <sheetName val="inout_consol_(2)41"/>
      <sheetName val="AS_ON_DT_EXPS_Mar41"/>
      <sheetName val="fa-pl_&amp;_mach-site41"/>
      <sheetName val="fa_off_eqp41"/>
      <sheetName val="fa_fur&amp;_fix41"/>
      <sheetName val="fa-pl_&amp;_mach-Off41"/>
      <sheetName val="B_Equity-sdpl_INC41"/>
      <sheetName val="inout_consol_wkg41"/>
      <sheetName val="inout_consol_WKNG41"/>
      <sheetName val="B_Sheet_9741"/>
      <sheetName val="P&amp;L_97_41"/>
      <sheetName val="B_Sheet_97-BEXP41"/>
      <sheetName val="P&amp;L_97_-BEXP41"/>
      <sheetName val="consol_flows41"/>
      <sheetName val="sdpl_oth_Liab41"/>
      <sheetName val="obpl-oth_liab41"/>
      <sheetName val="G_land_advance41"/>
      <sheetName val="I-Wip-ot_(2)41"/>
      <sheetName val="detail_WIP_(2)41"/>
      <sheetName val="detail_G-141"/>
      <sheetName val="sobha_menon_ac41"/>
      <sheetName val="pnc_ac41"/>
      <sheetName val="fix_-p_&amp;_M_-SCC41"/>
      <sheetName val="C_fix_asst41"/>
      <sheetName val="D_fix_asst_scdl_41"/>
      <sheetName val="creditors_tb_obpl41"/>
      <sheetName val="TBAL9697_-group_wise__sdpl51"/>
      <sheetName val="TBAL9697_-group_wise_41"/>
      <sheetName val="crs_-G-141"/>
      <sheetName val="TBAL9697_-group_wise__onpl41"/>
      <sheetName val="B_Sheet_97-OBPL41"/>
      <sheetName val="B_Sheet_97_sdpl41"/>
      <sheetName val="TBAL9697_-group_wise__sdpl241"/>
      <sheetName val="inout_consol_jan41"/>
      <sheetName val="consol_flow41"/>
      <sheetName val="D_Loan__Prom41"/>
      <sheetName val="E_Bank_Loan41"/>
      <sheetName val="G_work_Cap41"/>
      <sheetName val="H_land_adv-dec41"/>
      <sheetName val="J_Con_WIP41"/>
      <sheetName val="detail_J41"/>
      <sheetName val="L_Oth_Co41"/>
      <sheetName val="K_fix_asst__41"/>
      <sheetName val="C_fix_asst-SDPL_41"/>
      <sheetName val="TBAL9697__group_wise__sdpl41"/>
      <sheetName val="inout_consol_okg41"/>
      <sheetName val="detail_OIP_(2)41"/>
      <sheetName val="D_fix_ysst_scdl_41"/>
      <sheetName val="cre`itors_tb_obpl41"/>
      <sheetName val="3AL9697_-group_wise__onpl41"/>
      <sheetName val="L_Oth_Bo40"/>
      <sheetName val="3‰AL9697_-group_wise__onpl40"/>
      <sheetName val="Civil_Boq40"/>
      <sheetName val="Staff_Acco_40"/>
      <sheetName val="SITE_OVERHEADS40"/>
      <sheetName val="PRECAST_lightconc-II38"/>
      <sheetName val="1__PayRec37"/>
      <sheetName val="Boq_Block_A40"/>
      <sheetName val="Cashflow_projection37"/>
      <sheetName val="Project-Material_40"/>
      <sheetName val="SPT_vs_PHI37"/>
      <sheetName val="key_dates37"/>
      <sheetName val="ino4t_conso,-nov37"/>
      <sheetName val="(nout_co,sol_(2)37"/>
      <sheetName val="Blr_hire37"/>
      <sheetName val="_bpl,oth_lia_37"/>
      <sheetName val="G_,and_adv_nce37"/>
      <sheetName val="I,Wip-ot__2)37"/>
      <sheetName val="det!il_WIP_(2)37"/>
      <sheetName val="de4ail_G-137"/>
      <sheetName val="sobha_mennn_ac37"/>
      <sheetName val="C_&amp;ix_asst37"/>
      <sheetName val="_x005f_x0003_dpl_oth_Lia`37"/>
      <sheetName val="TBAL9697__x005f_x000d_grotp_wise_37"/>
      <sheetName val="St_co_91_5lvl37"/>
      <sheetName val="3�AL9697_-group_wise__onpl40"/>
      <sheetName val="INPUT_SHEET37"/>
      <sheetName val="Stress_Calculation37"/>
      <sheetName val="Labor_abs-NMR37"/>
      <sheetName val="Sun_E_Type37"/>
      <sheetName val="CORPN_O?T37"/>
      <sheetName val="Fin_Sum37"/>
      <sheetName val="CORPN_O_x005f_x0000_T37"/>
      <sheetName val="TBAL9697__x000a_grotp_wise_37"/>
      <sheetName val="labour_coeff35"/>
      <sheetName val="Shuttering_Analysis35"/>
      <sheetName val="General_P+M35"/>
      <sheetName val="Curing_Analysis_35"/>
      <sheetName val="Concrete_P+M_(_RMC_)35"/>
      <sheetName val="P+M_(_SMC_)35"/>
      <sheetName val="P+M_-EW35"/>
      <sheetName val="P&amp;L_-_AD35"/>
      <sheetName val="SUPPLY_-Sanitary_Fixtures37"/>
      <sheetName val="ITEMS_FOR_CIVIL_TENDER37"/>
      <sheetName val="_x005f_x005f_x005f_x0003_dpl_oth_Lia`37"/>
      <sheetName val="TBAL9697__x005f_x005f_x005f_x000d_grotp_w37"/>
      <sheetName val="Fin__Assumpt__-_Sensitivities35"/>
      <sheetName val="LOAD_SHEET_35"/>
      <sheetName val="Fill_this_out_first___35"/>
      <sheetName val="Labour_productivity35"/>
      <sheetName val="RCC,Ret__Wall35"/>
      <sheetName val="CORPN_O37"/>
      <sheetName val="CORPN_O_T35"/>
      <sheetName val="Area_&amp;_Cate__Master35"/>
      <sheetName val="Bill_No_535"/>
      <sheetName val="11B_35"/>
      <sheetName val="Structure_Bills_Qty35"/>
      <sheetName val="DG_37"/>
      <sheetName val="BOQ_(2)35"/>
      <sheetName val="Fee_Rate_Summary35"/>
      <sheetName val="Name_List35"/>
      <sheetName val="Detail_1A35"/>
      <sheetName val="Sheet_135"/>
      <sheetName val="3BPA00132-5-3_W_plan_HVPNL35"/>
      <sheetName val="Mix_Design35"/>
      <sheetName val="DLC_lookups35"/>
      <sheetName val="Driveway_Beams35"/>
      <sheetName val="TBAL9697__x005f_x000a_grotp_wise_35"/>
      <sheetName val="Quote_Sheet35"/>
      <sheetName val="d-safe_DELUXE35"/>
      <sheetName val="Works_-_Quote_Sheet35"/>
      <sheetName val="IO_LIST35"/>
      <sheetName val="TBAL9697__x005f_x000d_grotp_wis35"/>
      <sheetName val="Cat_A_Change_Control35"/>
      <sheetName val="Break_up_Sheet35"/>
      <sheetName val="Summary_of_P_&amp;_M35"/>
      <sheetName val="ISO_Reconcilation_Statment35"/>
      <sheetName val="AVG_pur_rate35"/>
      <sheetName val="Break_Dw35"/>
      <sheetName val="LIST_OF_MAKES35"/>
      <sheetName val="Assumption_Inputs35"/>
      <sheetName val="Civil_Works35"/>
      <sheetName val="Form_635"/>
      <sheetName val="acevsSp_(ABC)35"/>
      <sheetName val="A_O_R_35"/>
      <sheetName val="CORPN_O_x005f_x005f_x005f_x0000_T35"/>
      <sheetName val="220_11__BS_35"/>
      <sheetName val="FITZ_MORT_9435"/>
      <sheetName val="Intro_35"/>
      <sheetName val="BLOCK-A_(MEA_SHEET)35"/>
      <sheetName val="NLD_-_Assum35"/>
      <sheetName val="Section_Catalogue35"/>
      <sheetName val="TB9798OBPL06_(2)43"/>
      <sheetName val="CORPN_OCT43"/>
      <sheetName val="inout_consol-nov43"/>
      <sheetName val="inout_consol_(2)43"/>
      <sheetName val="AS_ON_DT_EXPS_Mar43"/>
      <sheetName val="fa-pl_&amp;_mach-site43"/>
      <sheetName val="fa_off_eqp43"/>
      <sheetName val="fa_fur&amp;_fix43"/>
      <sheetName val="fa-pl_&amp;_mach-Off43"/>
      <sheetName val="B_Equity-sdpl_INC43"/>
      <sheetName val="inout_consol_wkg43"/>
      <sheetName val="inout_consol_WKNG43"/>
      <sheetName val="B_Sheet_9743"/>
      <sheetName val="P&amp;L_97_43"/>
      <sheetName val="B_Sheet_97-BEXP43"/>
      <sheetName val="P&amp;L_97_-BEXP43"/>
      <sheetName val="consol_flows43"/>
      <sheetName val="sdpl_oth_Liab43"/>
      <sheetName val="obpl-oth_liab43"/>
      <sheetName val="G_land_advance43"/>
      <sheetName val="I-Wip-ot_(2)43"/>
      <sheetName val="detail_WIP_(2)43"/>
      <sheetName val="detail_G-143"/>
      <sheetName val="sobha_menon_ac43"/>
      <sheetName val="pnc_ac43"/>
      <sheetName val="fix_-p_&amp;_M_-SCC43"/>
      <sheetName val="C_fix_asst43"/>
      <sheetName val="D_fix_asst_scdl_43"/>
      <sheetName val="creditors_tb_obpl43"/>
      <sheetName val="TBAL9697_-group_wise__sdpl53"/>
      <sheetName val="TBAL9697_-group_wise_43"/>
      <sheetName val="crs_-G-143"/>
      <sheetName val="TBAL9697_-group_wise__onpl43"/>
      <sheetName val="B_Sheet_97-OBPL43"/>
      <sheetName val="B_Sheet_97_sdpl43"/>
      <sheetName val="TBAL9697_-group_wise__sdpl243"/>
      <sheetName val="inout_consol_jan43"/>
      <sheetName val="consol_flow43"/>
      <sheetName val="D_Loan__Prom43"/>
      <sheetName val="E_Bank_Loan43"/>
      <sheetName val="G_work_Cap43"/>
      <sheetName val="H_land_adv-dec43"/>
      <sheetName val="J_Con_WIP43"/>
      <sheetName val="detail_J43"/>
      <sheetName val="L_Oth_Co43"/>
      <sheetName val="K_fix_asst__43"/>
      <sheetName val="C_fix_asst-SDPL_43"/>
      <sheetName val="TBAL9697__group_wise__sdpl43"/>
      <sheetName val="inout_consol_okg43"/>
      <sheetName val="detail_OIP_(2)43"/>
      <sheetName val="D_fix_ysst_scdl_43"/>
      <sheetName val="cre`itors_tb_obpl43"/>
      <sheetName val="3AL9697_-group_wise__onpl43"/>
      <sheetName val="L_Oth_Bo42"/>
      <sheetName val="3‰AL9697_-group_wise__onpl42"/>
      <sheetName val="Civil_Boq42"/>
      <sheetName val="Staff_Acco_42"/>
      <sheetName val="SITE_OVERHEADS42"/>
      <sheetName val="PRECAST_lightconc-II40"/>
      <sheetName val="1__PayRec39"/>
      <sheetName val="Boq_Block_A42"/>
      <sheetName val="Cashflow_projection39"/>
      <sheetName val="Project-Material_42"/>
      <sheetName val="SPT_vs_PHI39"/>
      <sheetName val="key_dates39"/>
      <sheetName val="ino4t_conso,-nov39"/>
      <sheetName val="(nout_co,sol_(2)39"/>
      <sheetName val="Blr_hire39"/>
      <sheetName val="_bpl,oth_lia_39"/>
      <sheetName val="G_,and_adv_nce39"/>
      <sheetName val="I,Wip-ot__2)39"/>
      <sheetName val="det!il_WIP_(2)39"/>
      <sheetName val="de4ail_G-139"/>
      <sheetName val="sobha_mennn_ac39"/>
      <sheetName val="C_&amp;ix_asst39"/>
      <sheetName val="_x005f_x0003_dpl_oth_Lia`39"/>
      <sheetName val="TBAL9697__x005f_x000d_grotp_wise_39"/>
      <sheetName val="St_co_91_5lvl39"/>
      <sheetName val="3�AL9697_-group_wise__onpl42"/>
      <sheetName val="INPUT_SHEET39"/>
      <sheetName val="Stress_Calculation39"/>
      <sheetName val="Labor_abs-NMR39"/>
      <sheetName val="Sun_E_Type39"/>
      <sheetName val="CORPN_O?T39"/>
      <sheetName val="Fin_Sum39"/>
      <sheetName val="CORPN_O_x005f_x0000_T39"/>
      <sheetName val="TBAL9697__x000a_grotp_wise_39"/>
      <sheetName val="labour_coeff37"/>
      <sheetName val="Shuttering_Analysis37"/>
      <sheetName val="General_P+M37"/>
      <sheetName val="Curing_Analysis_37"/>
      <sheetName val="Concrete_P+M_(_RMC_)37"/>
      <sheetName val="P+M_(_SMC_)37"/>
      <sheetName val="P+M_-EW37"/>
      <sheetName val="P&amp;L_-_AD37"/>
      <sheetName val="SUPPLY_-Sanitary_Fixtures39"/>
      <sheetName val="ITEMS_FOR_CIVIL_TENDER39"/>
      <sheetName val="_x005f_x005f_x005f_x0003_dpl_oth_Lia`39"/>
      <sheetName val="TBAL9697__x005f_x005f_x005f_x000d_grotp_w39"/>
      <sheetName val="Fin__Assumpt__-_Sensitivities37"/>
      <sheetName val="LOAD_SHEET_37"/>
      <sheetName val="Fill_this_out_first___37"/>
      <sheetName val="Labour_productivity37"/>
      <sheetName val="RCC,Ret__Wall37"/>
      <sheetName val="CORPN_O39"/>
      <sheetName val="CORPN_O_T37"/>
      <sheetName val="Area_&amp;_Cate__Master37"/>
      <sheetName val="Bill_No_537"/>
      <sheetName val="11B_37"/>
      <sheetName val="Structure_Bills_Qty37"/>
      <sheetName val="DG_39"/>
      <sheetName val="BOQ_(2)37"/>
      <sheetName val="Fee_Rate_Summary37"/>
      <sheetName val="Name_List37"/>
      <sheetName val="Detail_1A37"/>
      <sheetName val="Sheet_137"/>
      <sheetName val="3BPA00132-5-3_W_plan_HVPNL37"/>
      <sheetName val="Mix_Design37"/>
      <sheetName val="DLC_lookups37"/>
      <sheetName val="Driveway_Beams37"/>
      <sheetName val="TBAL9697__x005f_x000a_grotp_wise_37"/>
      <sheetName val="Quote_Sheet37"/>
      <sheetName val="d-safe_DELUXE37"/>
      <sheetName val="Works_-_Quote_Sheet37"/>
      <sheetName val="IO_LIST37"/>
      <sheetName val="TBAL9697__x005f_x000d_grotp_wis37"/>
      <sheetName val="Cat_A_Change_Control37"/>
      <sheetName val="Break_up_Sheet37"/>
      <sheetName val="Summary_of_P_&amp;_M37"/>
      <sheetName val="ISO_Reconcilation_Statment37"/>
      <sheetName val="AVG_pur_rate37"/>
      <sheetName val="Break_Dw37"/>
      <sheetName val="LIST_OF_MAKES37"/>
      <sheetName val="Assumption_Inputs37"/>
      <sheetName val="Civil_Works37"/>
      <sheetName val="Form_637"/>
      <sheetName val="acevsSp_(ABC)37"/>
      <sheetName val="A_O_R_37"/>
      <sheetName val="CORPN_O_x005f_x005f_x005f_x0000_T37"/>
      <sheetName val="220_11__BS_37"/>
      <sheetName val="FITZ_MORT_9437"/>
      <sheetName val="Intro_37"/>
      <sheetName val="BLOCK-A_(MEA_SHEET)37"/>
      <sheetName val="NLD_-_Assum37"/>
      <sheetName val="Section_Catalogue37"/>
      <sheetName val="TB9798OBPL06_(2)42"/>
      <sheetName val="CORPN_OCT42"/>
      <sheetName val="inout_consol-nov42"/>
      <sheetName val="inout_consol_(2)42"/>
      <sheetName val="AS_ON_DT_EXPS_Mar42"/>
      <sheetName val="fa-pl_&amp;_mach-site42"/>
      <sheetName val="fa_off_eqp42"/>
      <sheetName val="fa_fur&amp;_fix42"/>
      <sheetName val="fa-pl_&amp;_mach-Off42"/>
      <sheetName val="B_Equity-sdpl_INC42"/>
      <sheetName val="inout_consol_wkg42"/>
      <sheetName val="inout_consol_WKNG42"/>
      <sheetName val="B_Sheet_9742"/>
      <sheetName val="P&amp;L_97_42"/>
      <sheetName val="B_Sheet_97-BEXP42"/>
      <sheetName val="P&amp;L_97_-BEXP42"/>
      <sheetName val="consol_flows42"/>
      <sheetName val="sdpl_oth_Liab42"/>
      <sheetName val="obpl-oth_liab42"/>
      <sheetName val="G_land_advance42"/>
      <sheetName val="I-Wip-ot_(2)42"/>
      <sheetName val="detail_WIP_(2)42"/>
      <sheetName val="detail_G-142"/>
      <sheetName val="sobha_menon_ac42"/>
      <sheetName val="pnc_ac42"/>
      <sheetName val="fix_-p_&amp;_M_-SCC42"/>
      <sheetName val="C_fix_asst42"/>
      <sheetName val="D_fix_asst_scdl_42"/>
      <sheetName val="creditors_tb_obpl42"/>
      <sheetName val="TBAL9697_-group_wise__sdpl52"/>
      <sheetName val="TBAL9697_-group_wise_42"/>
      <sheetName val="crs_-G-142"/>
      <sheetName val="TBAL9697_-group_wise__onpl42"/>
      <sheetName val="B_Sheet_97-OBPL42"/>
      <sheetName val="B_Sheet_97_sdpl42"/>
      <sheetName val="TBAL9697_-group_wise__sdpl242"/>
      <sheetName val="inout_consol_jan42"/>
      <sheetName val="consol_flow42"/>
      <sheetName val="D_Loan__Prom42"/>
      <sheetName val="E_Bank_Loan42"/>
      <sheetName val="G_work_Cap42"/>
      <sheetName val="H_land_adv-dec42"/>
      <sheetName val="J_Con_WIP42"/>
      <sheetName val="detail_J42"/>
      <sheetName val="L_Oth_Co42"/>
      <sheetName val="K_fix_asst__42"/>
      <sheetName val="C_fix_asst-SDPL_42"/>
      <sheetName val="TBAL9697__group_wise__sdpl42"/>
      <sheetName val="inout_consol_okg42"/>
      <sheetName val="detail_OIP_(2)42"/>
      <sheetName val="D_fix_ysst_scdl_42"/>
      <sheetName val="cre`itors_tb_obpl42"/>
      <sheetName val="3AL9697_-group_wise__onpl42"/>
      <sheetName val="L_Oth_Bo41"/>
      <sheetName val="3‰AL9697_-group_wise__onpl41"/>
      <sheetName val="Civil_Boq41"/>
      <sheetName val="Staff_Acco_41"/>
      <sheetName val="SITE_OVERHEADS41"/>
      <sheetName val="PRECAST_lightconc-II39"/>
      <sheetName val="1__PayRec38"/>
      <sheetName val="Boq_Block_A41"/>
      <sheetName val="Cashflow_projection38"/>
      <sheetName val="Project-Material_41"/>
      <sheetName val="SPT_vs_PHI38"/>
      <sheetName val="key_dates38"/>
      <sheetName val="ino4t_conso,-nov38"/>
      <sheetName val="(nout_co,sol_(2)38"/>
      <sheetName val="Blr_hire38"/>
      <sheetName val="_bpl,oth_lia_38"/>
      <sheetName val="G_,and_adv_nce38"/>
      <sheetName val="I,Wip-ot__2)38"/>
      <sheetName val="det!il_WIP_(2)38"/>
      <sheetName val="de4ail_G-138"/>
      <sheetName val="sobha_mennn_ac38"/>
      <sheetName val="C_&amp;ix_asst38"/>
      <sheetName val="_x005f_x0003_dpl_oth_Lia`38"/>
      <sheetName val="TBAL9697__x005f_x000d_grotp_wise_38"/>
      <sheetName val="St_co_91_5lvl38"/>
      <sheetName val="3�AL9697_-group_wise__onpl41"/>
      <sheetName val="INPUT_SHEET38"/>
      <sheetName val="Stress_Calculation38"/>
      <sheetName val="Labor_abs-NMR38"/>
      <sheetName val="Sun_E_Type38"/>
      <sheetName val="CORPN_O?T38"/>
      <sheetName val="Fin_Sum38"/>
      <sheetName val="CORPN_O_x005f_x0000_T38"/>
      <sheetName val="TBAL9697__x000a_grotp_wise_38"/>
      <sheetName val="labour_coeff36"/>
      <sheetName val="Shuttering_Analysis36"/>
      <sheetName val="General_P+M36"/>
      <sheetName val="Curing_Analysis_36"/>
      <sheetName val="Concrete_P+M_(_RMC_)36"/>
      <sheetName val="P+M_(_SMC_)36"/>
      <sheetName val="P+M_-EW36"/>
      <sheetName val="P&amp;L_-_AD36"/>
      <sheetName val="SUPPLY_-Sanitary_Fixtures38"/>
      <sheetName val="ITEMS_FOR_CIVIL_TENDER38"/>
      <sheetName val="_x005f_x005f_x005f_x0003_dpl_oth_Lia`38"/>
      <sheetName val="TBAL9697__x005f_x005f_x005f_x000d_grotp_w38"/>
      <sheetName val="Fin__Assumpt__-_Sensitivities36"/>
      <sheetName val="LOAD_SHEET_36"/>
      <sheetName val="Fill_this_out_first___36"/>
      <sheetName val="Labour_productivity36"/>
      <sheetName val="RCC,Ret__Wall36"/>
      <sheetName val="CORPN_O38"/>
      <sheetName val="CORPN_O_T36"/>
      <sheetName val="Area_&amp;_Cate__Master36"/>
      <sheetName val="Bill_No_536"/>
      <sheetName val="11B_36"/>
      <sheetName val="Structure_Bills_Qty36"/>
      <sheetName val="DG_38"/>
      <sheetName val="BOQ_(2)36"/>
      <sheetName val="Fee_Rate_Summary36"/>
      <sheetName val="Name_List36"/>
      <sheetName val="Detail_1A36"/>
      <sheetName val="Sheet_136"/>
      <sheetName val="3BPA00132-5-3_W_plan_HVPNL36"/>
      <sheetName val="Mix_Design36"/>
      <sheetName val="DLC_lookups36"/>
      <sheetName val="Driveway_Beams36"/>
      <sheetName val="TBAL9697__x005f_x000a_grotp_wise_36"/>
      <sheetName val="Quote_Sheet36"/>
      <sheetName val="d-safe_DELUXE36"/>
      <sheetName val="Works_-_Quote_Sheet36"/>
      <sheetName val="IO_LIST36"/>
      <sheetName val="TBAL9697__x005f_x000d_grotp_wis36"/>
      <sheetName val="Cat_A_Change_Control36"/>
      <sheetName val="Break_up_Sheet36"/>
      <sheetName val="Summary_of_P_&amp;_M36"/>
      <sheetName val="ISO_Reconcilation_Statment36"/>
      <sheetName val="AVG_pur_rate36"/>
      <sheetName val="Break_Dw36"/>
      <sheetName val="LIST_OF_MAKES36"/>
      <sheetName val="Assumption_Inputs36"/>
      <sheetName val="Civil_Works36"/>
      <sheetName val="Form_636"/>
      <sheetName val="acevsSp_(ABC)36"/>
      <sheetName val="A_O_R_36"/>
      <sheetName val="CORPN_O_x005f_x005f_x005f_x0000_T36"/>
      <sheetName val="220_11__BS_36"/>
      <sheetName val="FITZ_MORT_9436"/>
      <sheetName val="Intro_36"/>
      <sheetName val="BLOCK-A_(MEA_SHEET)36"/>
      <sheetName val="NLD_-_Assum36"/>
      <sheetName val="Section_Catalogue36"/>
      <sheetName val="TB9798OBPL06_(2)44"/>
      <sheetName val="CORPN_OCT44"/>
      <sheetName val="inout_consol-nov44"/>
      <sheetName val="inout_consol_(2)44"/>
      <sheetName val="AS_ON_DT_EXPS_Mar44"/>
      <sheetName val="fa-pl_&amp;_mach-site44"/>
      <sheetName val="fa_off_eqp44"/>
      <sheetName val="fa_fur&amp;_fix44"/>
      <sheetName val="fa-pl_&amp;_mach-Off44"/>
      <sheetName val="B_Equity-sdpl_INC44"/>
      <sheetName val="inout_consol_wkg44"/>
      <sheetName val="inout_consol_WKNG44"/>
      <sheetName val="B_Sheet_9744"/>
      <sheetName val="P&amp;L_97_44"/>
      <sheetName val="B_Sheet_97-BEXP44"/>
      <sheetName val="P&amp;L_97_-BEXP44"/>
      <sheetName val="consol_flows44"/>
      <sheetName val="sdpl_oth_Liab44"/>
      <sheetName val="obpl-oth_liab44"/>
      <sheetName val="G_land_advance44"/>
      <sheetName val="I-Wip-ot_(2)44"/>
      <sheetName val="detail_WIP_(2)44"/>
      <sheetName val="detail_G-144"/>
      <sheetName val="sobha_menon_ac44"/>
      <sheetName val="pnc_ac44"/>
      <sheetName val="fix_-p_&amp;_M_-SCC44"/>
      <sheetName val="C_fix_asst44"/>
      <sheetName val="D_fix_asst_scdl_44"/>
      <sheetName val="creditors_tb_obpl44"/>
      <sheetName val="TBAL9697_-group_wise__sdpl54"/>
      <sheetName val="TBAL9697_-group_wise_44"/>
      <sheetName val="crs_-G-144"/>
      <sheetName val="TBAL9697_-group_wise__onpl44"/>
      <sheetName val="B_Sheet_97-OBPL44"/>
      <sheetName val="B_Sheet_97_sdpl44"/>
      <sheetName val="TBAL9697_-group_wise__sdpl244"/>
      <sheetName val="inout_consol_jan44"/>
      <sheetName val="consol_flow44"/>
      <sheetName val="D_Loan__Prom44"/>
      <sheetName val="E_Bank_Loan44"/>
      <sheetName val="G_work_Cap44"/>
      <sheetName val="H_land_adv-dec44"/>
      <sheetName val="J_Con_WIP44"/>
      <sheetName val="detail_J44"/>
      <sheetName val="L_Oth_Co44"/>
      <sheetName val="K_fix_asst__44"/>
      <sheetName val="C_fix_asst-SDPL_44"/>
      <sheetName val="TBAL9697__group_wise__sdpl44"/>
      <sheetName val="inout_consol_okg44"/>
      <sheetName val="detail_OIP_(2)44"/>
      <sheetName val="D_fix_ysst_scdl_44"/>
      <sheetName val="cre`itors_tb_obpl44"/>
      <sheetName val="3AL9697_-group_wise__onpl44"/>
      <sheetName val="L_Oth_Bo43"/>
      <sheetName val="3‰AL9697_-group_wise__onpl43"/>
      <sheetName val="Civil_Boq43"/>
      <sheetName val="Staff_Acco_43"/>
      <sheetName val="SITE_OVERHEADS43"/>
      <sheetName val="PRECAST_lightconc-II41"/>
      <sheetName val="1__PayRec40"/>
      <sheetName val="Boq_Block_A43"/>
      <sheetName val="Cashflow_projection40"/>
      <sheetName val="Project-Material_43"/>
      <sheetName val="SPT_vs_PHI40"/>
      <sheetName val="key_dates40"/>
      <sheetName val="ino4t_conso,-nov40"/>
      <sheetName val="(nout_co,sol_(2)40"/>
      <sheetName val="Blr_hire40"/>
      <sheetName val="_bpl,oth_lia_40"/>
      <sheetName val="G_,and_adv_nce40"/>
      <sheetName val="I,Wip-ot__2)40"/>
      <sheetName val="det!il_WIP_(2)40"/>
      <sheetName val="de4ail_G-140"/>
      <sheetName val="sobha_mennn_ac40"/>
      <sheetName val="C_&amp;ix_asst40"/>
      <sheetName val="_x005f_x0003_dpl_oth_Lia`40"/>
      <sheetName val="TBAL9697__x005f_x000d_grotp_wise_40"/>
      <sheetName val="St_co_91_5lvl40"/>
      <sheetName val="3�AL9697_-group_wise__onpl43"/>
      <sheetName val="INPUT_SHEET40"/>
      <sheetName val="Stress_Calculation40"/>
      <sheetName val="Labor_abs-NMR40"/>
      <sheetName val="Sun_E_Type40"/>
      <sheetName val="CORPN_O?T40"/>
      <sheetName val="Fin_Sum40"/>
      <sheetName val="CORPN_O_x005f_x0000_T40"/>
      <sheetName val="TBAL9697__x000a_grotp_wise_40"/>
      <sheetName val="labour_coeff38"/>
      <sheetName val="Shuttering_Analysis38"/>
      <sheetName val="General_P+M38"/>
      <sheetName val="Curing_Analysis_38"/>
      <sheetName val="Concrete_P+M_(_RMC_)38"/>
      <sheetName val="P+M_(_SMC_)38"/>
      <sheetName val="P+M_-EW38"/>
      <sheetName val="P&amp;L_-_AD38"/>
      <sheetName val="SUPPLY_-Sanitary_Fixtures40"/>
      <sheetName val="ITEMS_FOR_CIVIL_TENDER40"/>
      <sheetName val="_x005f_x005f_x005f_x0003_dpl_oth_Lia`40"/>
      <sheetName val="TBAL9697__x005f_x005f_x005f_x000d_grotp_w40"/>
      <sheetName val="Fin__Assumpt__-_Sensitivities38"/>
      <sheetName val="LOAD_SHEET_38"/>
      <sheetName val="Fill_this_out_first___38"/>
      <sheetName val="Labour_productivity38"/>
      <sheetName val="RCC,Ret__Wall38"/>
      <sheetName val="CORPN_O40"/>
      <sheetName val="CORPN_O_T38"/>
      <sheetName val="Area_&amp;_Cate__Master38"/>
      <sheetName val="Bill_No_538"/>
      <sheetName val="11B_38"/>
      <sheetName val="Structure_Bills_Qty38"/>
      <sheetName val="DG_40"/>
      <sheetName val="BOQ_(2)38"/>
      <sheetName val="Fee_Rate_Summary38"/>
      <sheetName val="Name_List38"/>
      <sheetName val="Detail_1A38"/>
      <sheetName val="Sheet_138"/>
      <sheetName val="3BPA00132-5-3_W_plan_HVPNL38"/>
      <sheetName val="Mix_Design38"/>
      <sheetName val="DLC_lookups38"/>
      <sheetName val="Driveway_Beams38"/>
      <sheetName val="TBAL9697__x005f_x000a_grotp_wise_38"/>
      <sheetName val="Quote_Sheet38"/>
      <sheetName val="d-safe_DELUXE38"/>
      <sheetName val="Works_-_Quote_Sheet38"/>
      <sheetName val="IO_LIST38"/>
      <sheetName val="TBAL9697__x005f_x000d_grotp_wis38"/>
      <sheetName val="Cat_A_Change_Control38"/>
      <sheetName val="Break_up_Sheet38"/>
      <sheetName val="Summary_of_P_&amp;_M38"/>
      <sheetName val="ISO_Reconcilation_Statment38"/>
      <sheetName val="AVG_pur_rate38"/>
      <sheetName val="Break_Dw38"/>
      <sheetName val="LIST_OF_MAKES38"/>
      <sheetName val="Assumption_Inputs38"/>
      <sheetName val="Civil_Works38"/>
      <sheetName val="Form_638"/>
      <sheetName val="acevsSp_(ABC)38"/>
      <sheetName val="A_O_R_38"/>
      <sheetName val="CORPN_O_x005f_x005f_x005f_x0000_T38"/>
      <sheetName val="220_11__BS_38"/>
      <sheetName val="FITZ_MORT_9438"/>
      <sheetName val="Intro_38"/>
      <sheetName val="BLOCK-A_(MEA_SHEET)38"/>
      <sheetName val="NLD_-_Assum38"/>
      <sheetName val="Section_Catalogue38"/>
      <sheetName val="TB9798OBPL06_(2)46"/>
      <sheetName val="CORPN_OCT46"/>
      <sheetName val="inout_consol-nov46"/>
      <sheetName val="inout_consol_(2)46"/>
      <sheetName val="AS_ON_DT_EXPS_Mar46"/>
      <sheetName val="fa-pl_&amp;_mach-site46"/>
      <sheetName val="fa_off_eqp46"/>
      <sheetName val="fa_fur&amp;_fix46"/>
      <sheetName val="fa-pl_&amp;_mach-Off46"/>
      <sheetName val="B_Equity-sdpl_INC46"/>
      <sheetName val="inout_consol_wkg46"/>
      <sheetName val="inout_consol_WKNG46"/>
      <sheetName val="B_Sheet_9746"/>
      <sheetName val="P&amp;L_97_46"/>
      <sheetName val="B_Sheet_97-BEXP46"/>
      <sheetName val="P&amp;L_97_-BEXP46"/>
      <sheetName val="consol_flows46"/>
      <sheetName val="sdpl_oth_Liab46"/>
      <sheetName val="obpl-oth_liab46"/>
      <sheetName val="G_land_advance46"/>
      <sheetName val="I-Wip-ot_(2)46"/>
      <sheetName val="detail_WIP_(2)46"/>
      <sheetName val="detail_G-146"/>
      <sheetName val="sobha_menon_ac46"/>
      <sheetName val="pnc_ac46"/>
      <sheetName val="fix_-p_&amp;_M_-SCC46"/>
      <sheetName val="C_fix_asst46"/>
      <sheetName val="D_fix_asst_scdl_46"/>
      <sheetName val="creditors_tb_obpl46"/>
      <sheetName val="TBAL9697_-group_wise__sdpl56"/>
      <sheetName val="TBAL9697_-group_wise_46"/>
      <sheetName val="crs_-G-146"/>
      <sheetName val="TBAL9697_-group_wise__onpl46"/>
      <sheetName val="B_Sheet_97-OBPL46"/>
      <sheetName val="B_Sheet_97_sdpl46"/>
      <sheetName val="TBAL9697_-group_wise__sdpl246"/>
      <sheetName val="inout_consol_jan46"/>
      <sheetName val="consol_flow46"/>
      <sheetName val="D_Loan__Prom46"/>
      <sheetName val="E_Bank_Loan46"/>
      <sheetName val="G_work_Cap46"/>
      <sheetName val="H_land_adv-dec46"/>
      <sheetName val="J_Con_WIP46"/>
      <sheetName val="detail_J46"/>
      <sheetName val="L_Oth_Co46"/>
      <sheetName val="K_fix_asst__46"/>
      <sheetName val="C_fix_asst-SDPL_46"/>
      <sheetName val="TBAL9697__group_wise__sdpl46"/>
      <sheetName val="inout_consol_okg46"/>
      <sheetName val="detail_OIP_(2)46"/>
      <sheetName val="D_fix_ysst_scdl_46"/>
      <sheetName val="cre`itors_tb_obpl46"/>
      <sheetName val="3AL9697_-group_wise__onpl46"/>
      <sheetName val="L_Oth_Bo45"/>
      <sheetName val="3‰AL9697_-group_wise__onpl45"/>
      <sheetName val="Civil_Boq45"/>
      <sheetName val="Staff_Acco_45"/>
      <sheetName val="SITE_OVERHEADS45"/>
      <sheetName val="PRECAST_lightconc-II43"/>
      <sheetName val="1__PayRec42"/>
      <sheetName val="Boq_Block_A45"/>
      <sheetName val="Cashflow_projection42"/>
      <sheetName val="Project-Material_45"/>
      <sheetName val="SPT_vs_PHI42"/>
      <sheetName val="key_dates42"/>
      <sheetName val="ino4t_conso,-nov42"/>
      <sheetName val="(nout_co,sol_(2)42"/>
      <sheetName val="Blr_hire42"/>
      <sheetName val="_bpl,oth_lia_42"/>
      <sheetName val="G_,and_adv_nce42"/>
      <sheetName val="I,Wip-ot__2)42"/>
      <sheetName val="det!il_WIP_(2)42"/>
      <sheetName val="de4ail_G-142"/>
      <sheetName val="sobha_mennn_ac42"/>
      <sheetName val="C_&amp;ix_asst42"/>
      <sheetName val="_x005f_x0003_dpl_oth_Lia`42"/>
      <sheetName val="TBAL9697__x005f_x000d_grotp_wise_42"/>
      <sheetName val="St_co_91_5lvl42"/>
      <sheetName val="3�AL9697_-group_wise__onpl45"/>
      <sheetName val="INPUT_SHEET42"/>
      <sheetName val="Stress_Calculation42"/>
      <sheetName val="Labor_abs-NMR42"/>
      <sheetName val="Sun_E_Type42"/>
      <sheetName val="CORPN_O?T42"/>
      <sheetName val="Fin_Sum42"/>
      <sheetName val="CORPN_O_x005f_x0000_T42"/>
      <sheetName val="TBAL9697__x000a_grotp_wise_42"/>
      <sheetName val="labour_coeff40"/>
      <sheetName val="Shuttering_Analysis40"/>
      <sheetName val="General_P+M40"/>
      <sheetName val="Curing_Analysis_40"/>
      <sheetName val="Concrete_P+M_(_RMC_)40"/>
      <sheetName val="P+M_(_SMC_)40"/>
      <sheetName val="P+M_-EW40"/>
      <sheetName val="P&amp;L_-_AD40"/>
      <sheetName val="SUPPLY_-Sanitary_Fixtures42"/>
      <sheetName val="ITEMS_FOR_CIVIL_TENDER42"/>
      <sheetName val="_x005f_x005f_x005f_x0003_dpl_oth_Lia`42"/>
      <sheetName val="TBAL9697__x005f_x005f_x005f_x000d_grotp_w42"/>
      <sheetName val="Fin__Assumpt__-_Sensitivities40"/>
      <sheetName val="LOAD_SHEET_40"/>
      <sheetName val="Fill_this_out_first___40"/>
      <sheetName val="Labour_productivity40"/>
      <sheetName val="RCC,Ret__Wall40"/>
      <sheetName val="CORPN_O42"/>
      <sheetName val="CORPN_O_T40"/>
      <sheetName val="Area_&amp;_Cate__Master40"/>
      <sheetName val="Bill_No_540"/>
      <sheetName val="TBAL9697__grotp_wise_80"/>
      <sheetName val="11B_40"/>
      <sheetName val="Structure_Bills_Qty40"/>
      <sheetName val="DG_42"/>
      <sheetName val="BOQ_(2)40"/>
      <sheetName val="Fee_Rate_Summary40"/>
      <sheetName val="Name_List40"/>
      <sheetName val="Detail_1A40"/>
      <sheetName val="Sheet_140"/>
      <sheetName val="3BPA00132-5-3_W_plan_HVPNL40"/>
      <sheetName val="Mix_Design40"/>
      <sheetName val="DLC_lookups40"/>
      <sheetName val="Driveway_Beams40"/>
      <sheetName val="TBAL9697__x005f_x000a_grotp_wise_40"/>
      <sheetName val="Quote_Sheet40"/>
      <sheetName val="d-safe_DELUXE40"/>
      <sheetName val="Works_-_Quote_Sheet40"/>
      <sheetName val="IO_LIST40"/>
      <sheetName val="TBAL9697__x005f_x000d_grotp_wis40"/>
      <sheetName val="Cat_A_Change_Control40"/>
      <sheetName val="Break_up_Sheet40"/>
      <sheetName val="Summary_of_P_&amp;_M40"/>
      <sheetName val="ISO_Reconcilation_Statment40"/>
      <sheetName val="AVG_pur_rate40"/>
      <sheetName val="Break_Dw40"/>
      <sheetName val="LIST_OF_MAKES40"/>
      <sheetName val="Assumption_Inputs40"/>
      <sheetName val="Civil_Works40"/>
      <sheetName val="Form_640"/>
      <sheetName val="acevsSp_(ABC)40"/>
      <sheetName val="A_O_R_40"/>
      <sheetName val="CORPN_O_x005f_x005f_x005f_x0000_T40"/>
      <sheetName val="220_11__BS_40"/>
      <sheetName val="FITZ_MORT_9440"/>
      <sheetName val="Intro_40"/>
      <sheetName val="BLOCK-A_(MEA_SHEET)40"/>
      <sheetName val="NLD_-_Assum40"/>
      <sheetName val="Section_Catalogue40"/>
      <sheetName val="TB9798OBPL06_(2)45"/>
      <sheetName val="CORPN_OCT45"/>
      <sheetName val="inout_consol-nov45"/>
      <sheetName val="inout_consol_(2)45"/>
      <sheetName val="AS_ON_DT_EXPS_Mar45"/>
      <sheetName val="fa-pl_&amp;_mach-site45"/>
      <sheetName val="fa_off_eqp45"/>
      <sheetName val="fa_fur&amp;_fix45"/>
      <sheetName val="fa-pl_&amp;_mach-Off45"/>
      <sheetName val="B_Equity-sdpl_INC45"/>
      <sheetName val="inout_consol_wkg45"/>
      <sheetName val="inout_consol_WKNG45"/>
      <sheetName val="B_Sheet_9745"/>
      <sheetName val="P&amp;L_97_45"/>
      <sheetName val="B_Sheet_97-BEXP45"/>
      <sheetName val="P&amp;L_97_-BEXP45"/>
      <sheetName val="consol_flows45"/>
      <sheetName val="sdpl_oth_Liab45"/>
      <sheetName val="obpl-oth_liab45"/>
      <sheetName val="G_land_advance45"/>
      <sheetName val="I-Wip-ot_(2)45"/>
      <sheetName val="detail_WIP_(2)45"/>
      <sheetName val="detail_G-145"/>
      <sheetName val="sobha_menon_ac45"/>
      <sheetName val="pnc_ac45"/>
      <sheetName val="fix_-p_&amp;_M_-SCC45"/>
      <sheetName val="C_fix_asst45"/>
      <sheetName val="D_fix_asst_scdl_45"/>
      <sheetName val="creditors_tb_obpl45"/>
      <sheetName val="TBAL9697_-group_wise__sdpl55"/>
      <sheetName val="TBAL9697_-group_wise_45"/>
      <sheetName val="crs_-G-145"/>
      <sheetName val="TBAL9697_-group_wise__onpl45"/>
      <sheetName val="B_Sheet_97-OBPL45"/>
      <sheetName val="B_Sheet_97_sdpl45"/>
      <sheetName val="TBAL9697_-group_wise__sdpl245"/>
      <sheetName val="inout_consol_jan45"/>
      <sheetName val="consol_flow45"/>
      <sheetName val="D_Loan__Prom45"/>
      <sheetName val="E_Bank_Loan45"/>
      <sheetName val="G_work_Cap45"/>
      <sheetName val="H_land_adv-dec45"/>
      <sheetName val="J_Con_WIP45"/>
      <sheetName val="detail_J45"/>
      <sheetName val="L_Oth_Co45"/>
      <sheetName val="K_fix_asst__45"/>
      <sheetName val="C_fix_asst-SDPL_45"/>
      <sheetName val="TBAL9697__group_wise__sdpl45"/>
      <sheetName val="inout_consol_okg45"/>
      <sheetName val="detail_OIP_(2)45"/>
      <sheetName val="D_fix_ysst_scdl_45"/>
      <sheetName val="cre`itors_tb_obpl45"/>
      <sheetName val="3AL9697_-group_wise__onpl45"/>
      <sheetName val="L_Oth_Bo44"/>
      <sheetName val="3‰AL9697_-group_wise__onpl44"/>
      <sheetName val="Civil_Boq44"/>
      <sheetName val="Staff_Acco_44"/>
      <sheetName val="SITE_OVERHEADS44"/>
      <sheetName val="PRECAST_lightconc-II42"/>
      <sheetName val="1__PayRec41"/>
      <sheetName val="Boq_Block_A44"/>
      <sheetName val="Cashflow_projection41"/>
      <sheetName val="Project-Material_44"/>
      <sheetName val="SPT_vs_PHI41"/>
      <sheetName val="key_dates41"/>
      <sheetName val="ino4t_conso,-nov41"/>
      <sheetName val="(nout_co,sol_(2)41"/>
      <sheetName val="Blr_hire41"/>
      <sheetName val="_bpl,oth_lia_41"/>
      <sheetName val="G_,and_adv_nce41"/>
      <sheetName val="I,Wip-ot__2)41"/>
      <sheetName val="det!il_WIP_(2)41"/>
      <sheetName val="de4ail_G-141"/>
      <sheetName val="sobha_mennn_ac41"/>
      <sheetName val="C_&amp;ix_asst41"/>
      <sheetName val="_x005f_x0003_dpl_oth_Lia`41"/>
      <sheetName val="TBAL9697__x005f_x000d_grotp_wise_41"/>
      <sheetName val="St_co_91_5lvl41"/>
      <sheetName val="3�AL9697_-group_wise__onpl44"/>
      <sheetName val="INPUT_SHEET41"/>
      <sheetName val="Stress_Calculation41"/>
      <sheetName val="Labor_abs-NMR41"/>
      <sheetName val="Sun_E_Type41"/>
      <sheetName val="CORPN_O?T41"/>
      <sheetName val="Fin_Sum41"/>
      <sheetName val="CORPN_O_x005f_x0000_T41"/>
      <sheetName val="TBAL9697__x000a_grotp_wise_41"/>
      <sheetName val="labour_coeff39"/>
      <sheetName val="Shuttering_Analysis39"/>
      <sheetName val="General_P+M39"/>
      <sheetName val="Curing_Analysis_39"/>
      <sheetName val="Concrete_P+M_(_RMC_)39"/>
      <sheetName val="P+M_(_SMC_)39"/>
      <sheetName val="P+M_-EW39"/>
      <sheetName val="P&amp;L_-_AD39"/>
      <sheetName val="SUPPLY_-Sanitary_Fixtures41"/>
      <sheetName val="ITEMS_FOR_CIVIL_TENDER41"/>
      <sheetName val="_x005f_x005f_x005f_x0003_dpl_oth_Lia`41"/>
      <sheetName val="TBAL9697__x005f_x005f_x005f_x000d_grotp_w41"/>
      <sheetName val="Fin__Assumpt__-_Sensitivities39"/>
      <sheetName val="LOAD_SHEET_39"/>
      <sheetName val="Fill_this_out_first___39"/>
      <sheetName val="Labour_productivity39"/>
      <sheetName val="RCC,Ret__Wall39"/>
      <sheetName val="CORPN_O41"/>
      <sheetName val="CORPN_O_T39"/>
      <sheetName val="Area_&amp;_Cate__Master39"/>
      <sheetName val="Bill_No_539"/>
      <sheetName val="TBAL9697__grotp_wise_78"/>
      <sheetName val="11B_39"/>
      <sheetName val="Structure_Bills_Qty39"/>
      <sheetName val="DG_41"/>
      <sheetName val="BOQ_(2)39"/>
      <sheetName val="Fee_Rate_Summary39"/>
      <sheetName val="Name_List39"/>
      <sheetName val="Detail_1A39"/>
      <sheetName val="Sheet_139"/>
      <sheetName val="3BPA00132-5-3_W_plan_HVPNL39"/>
      <sheetName val="Mix_Design39"/>
      <sheetName val="DLC_lookups39"/>
      <sheetName val="Driveway_Beams39"/>
      <sheetName val="TBAL9697__x005f_x000a_grotp_wise_39"/>
      <sheetName val="Quote_Sheet39"/>
      <sheetName val="d-safe_DELUXE39"/>
      <sheetName val="Works_-_Quote_Sheet39"/>
      <sheetName val="IO_LIST39"/>
      <sheetName val="TBAL9697__x005f_x000d_grotp_wis39"/>
      <sheetName val="TBAL9697__grotp_wise_79"/>
      <sheetName val="Cat_A_Change_Control39"/>
      <sheetName val="Break_up_Sheet39"/>
      <sheetName val="Summary_of_P_&amp;_M39"/>
      <sheetName val="ISO_Reconcilation_Statment39"/>
      <sheetName val="AVG_pur_rate39"/>
      <sheetName val="Break_Dw39"/>
      <sheetName val="LIST_OF_MAKES39"/>
      <sheetName val="Assumption_Inputs39"/>
      <sheetName val="Civil_Works39"/>
      <sheetName val="Form_639"/>
      <sheetName val="acevsSp_(ABC)39"/>
      <sheetName val="A_O_R_39"/>
      <sheetName val="CORPN_O_x005f_x005f_x005f_x0000_T39"/>
      <sheetName val="220_11__BS_39"/>
      <sheetName val="FITZ_MORT_9439"/>
      <sheetName val="Intro_39"/>
      <sheetName val="BLOCK-A_(MEA_SHEET)39"/>
      <sheetName val="NLD_-_Assum39"/>
      <sheetName val="Section_Catalogue39"/>
      <sheetName val="TB9798OBPL06_(2)47"/>
      <sheetName val="CORPN_OCT47"/>
      <sheetName val="inout_consol-nov47"/>
      <sheetName val="inout_consol_(2)47"/>
      <sheetName val="AS_ON_DT_EXPS_Mar47"/>
      <sheetName val="fa-pl_&amp;_mach-site47"/>
      <sheetName val="fa_off_eqp47"/>
      <sheetName val="fa_fur&amp;_fix47"/>
      <sheetName val="fa-pl_&amp;_mach-Off47"/>
      <sheetName val="B_Equity-sdpl_INC47"/>
      <sheetName val="inout_consol_wkg47"/>
      <sheetName val="inout_consol_WKNG47"/>
      <sheetName val="B_Sheet_9747"/>
      <sheetName val="P&amp;L_97_47"/>
      <sheetName val="B_Sheet_97-BEXP47"/>
      <sheetName val="P&amp;L_97_-BEXP47"/>
      <sheetName val="consol_flows47"/>
      <sheetName val="sdpl_oth_Liab47"/>
      <sheetName val="obpl-oth_liab47"/>
      <sheetName val="G_land_advance47"/>
      <sheetName val="I-Wip-ot_(2)47"/>
      <sheetName val="detail_WIP_(2)47"/>
      <sheetName val="detail_G-147"/>
      <sheetName val="sobha_menon_ac47"/>
      <sheetName val="pnc_ac47"/>
      <sheetName val="fix_-p_&amp;_M_-SCC47"/>
      <sheetName val="C_fix_asst47"/>
      <sheetName val="D_fix_asst_scdl_47"/>
      <sheetName val="creditors_tb_obpl47"/>
      <sheetName val="TBAL9697_-group_wise__sdpl57"/>
      <sheetName val="TBAL9697_-group_wise_47"/>
      <sheetName val="crs_-G-147"/>
      <sheetName val="TBAL9697_-group_wise__onpl47"/>
      <sheetName val="B_Sheet_97-OBPL47"/>
      <sheetName val="B_Sheet_97_sdpl47"/>
      <sheetName val="TBAL9697_-group_wise__sdpl247"/>
      <sheetName val="inout_consol_jan47"/>
      <sheetName val="consol_flow47"/>
      <sheetName val="D_Loan__Prom47"/>
      <sheetName val="E_Bank_Loan47"/>
      <sheetName val="G_work_Cap47"/>
      <sheetName val="H_land_adv-dec47"/>
      <sheetName val="J_Con_WIP47"/>
      <sheetName val="detail_J47"/>
      <sheetName val="L_Oth_Co47"/>
      <sheetName val="K_fix_asst__47"/>
      <sheetName val="C_fix_asst-SDPL_47"/>
      <sheetName val="TBAL9697__group_wise__sdpl47"/>
      <sheetName val="inout_consol_okg47"/>
      <sheetName val="detail_OIP_(2)47"/>
      <sheetName val="D_fix_ysst_scdl_47"/>
      <sheetName val="cre`itors_tb_obpl47"/>
      <sheetName val="3AL9697_-group_wise__onpl47"/>
      <sheetName val="L_Oth_Bo46"/>
      <sheetName val="3‰AL9697_-group_wise__onpl46"/>
      <sheetName val="Civil_Boq46"/>
      <sheetName val="Staff_Acco_46"/>
      <sheetName val="SITE_OVERHEADS46"/>
      <sheetName val="PRECAST_lightconc-II44"/>
      <sheetName val="1__PayRec43"/>
      <sheetName val="Boq_Block_A46"/>
      <sheetName val="Cashflow_projection43"/>
      <sheetName val="Project-Material_46"/>
      <sheetName val="SPT_vs_PHI43"/>
      <sheetName val="key_dates43"/>
      <sheetName val="ino4t_conso,-nov43"/>
      <sheetName val="(nout_co,sol_(2)43"/>
      <sheetName val="Blr_hire43"/>
      <sheetName val="_bpl,oth_lia_43"/>
      <sheetName val="G_,and_adv_nce43"/>
      <sheetName val="I,Wip-ot__2)43"/>
      <sheetName val="det!il_WIP_(2)43"/>
      <sheetName val="de4ail_G-143"/>
      <sheetName val="sobha_mennn_ac43"/>
      <sheetName val="C_&amp;ix_asst43"/>
      <sheetName val="_x005f_x0003_dpl_oth_Lia`43"/>
      <sheetName val="TBAL9697__x005f_x000d_grotp_wise_43"/>
      <sheetName val="St_co_91_5lvl43"/>
      <sheetName val="3�AL9697_-group_wise__onpl46"/>
      <sheetName val="INPUT_SHEET43"/>
      <sheetName val="Stress_Calculation43"/>
      <sheetName val="Labor_abs-NMR43"/>
      <sheetName val="Sun_E_Type43"/>
      <sheetName val="CORPN_O?T43"/>
      <sheetName val="Fin_Sum43"/>
      <sheetName val="CORPN_O_x005f_x0000_T43"/>
      <sheetName val="TBAL9697__x000a_grotp_wise_43"/>
      <sheetName val="labour_coeff41"/>
      <sheetName val="Shuttering_Analysis41"/>
      <sheetName val="General_P+M41"/>
      <sheetName val="Curing_Analysis_41"/>
      <sheetName val="Concrete_P+M_(_RMC_)41"/>
      <sheetName val="P+M_(_SMC_)41"/>
      <sheetName val="P+M_-EW41"/>
      <sheetName val="P&amp;L_-_AD41"/>
      <sheetName val="SUPPLY_-Sanitary_Fixtures43"/>
      <sheetName val="ITEMS_FOR_CIVIL_TENDER43"/>
      <sheetName val="_x005f_x005f_x005f_x0003_dpl_oth_Lia`43"/>
      <sheetName val="TBAL9697__x005f_x005f_x005f_x000d_grotp_w43"/>
      <sheetName val="Fin__Assumpt__-_Sensitivities41"/>
      <sheetName val="LOAD_SHEET_41"/>
      <sheetName val="Fill_this_out_first___41"/>
      <sheetName val="Labour_productivity41"/>
      <sheetName val="RCC,Ret__Wall41"/>
      <sheetName val="CORPN_O43"/>
      <sheetName val="CORPN_O_T41"/>
      <sheetName val="Area_&amp;_Cate__Master41"/>
      <sheetName val="Bill_No_541"/>
      <sheetName val="11B_41"/>
      <sheetName val="Structure_Bills_Qty41"/>
      <sheetName val="DG_43"/>
      <sheetName val="BOQ_(2)41"/>
      <sheetName val="Fee_Rate_Summary41"/>
      <sheetName val="Name_List41"/>
      <sheetName val="Detail_1A41"/>
      <sheetName val="Sheet_141"/>
      <sheetName val="3BPA00132-5-3_W_plan_HVPNL41"/>
      <sheetName val="Mix_Design41"/>
      <sheetName val="DLC_lookups41"/>
      <sheetName val="Driveway_Beams41"/>
      <sheetName val="TBAL9697__x005f_x000a_grotp_wise_41"/>
      <sheetName val="Quote_Sheet41"/>
      <sheetName val="d-safe_DELUXE41"/>
      <sheetName val="Works_-_Quote_Sheet41"/>
      <sheetName val="IO_LIST41"/>
      <sheetName val="TBAL9697__x005f_x000d_grotp_wis41"/>
      <sheetName val="Cat_A_Change_Control41"/>
      <sheetName val="Break_up_Sheet41"/>
      <sheetName val="Summary_of_P_&amp;_M41"/>
      <sheetName val="ISO_Reconcilation_Statment41"/>
      <sheetName val="AVG_pur_rate41"/>
      <sheetName val="Break_Dw41"/>
      <sheetName val="LIST_OF_MAKES41"/>
      <sheetName val="Assumption_Inputs41"/>
      <sheetName val="Civil_Works41"/>
      <sheetName val="Form_641"/>
      <sheetName val="acevsSp_(ABC)41"/>
      <sheetName val="A_O_R_41"/>
      <sheetName val="CORPN_O_x005f_x005f_x005f_x0000_T41"/>
      <sheetName val="220_11__BS_41"/>
      <sheetName val="FITZ_MORT_9441"/>
      <sheetName val="Intro_41"/>
      <sheetName val="BLOCK-A_(MEA_SHEET)41"/>
      <sheetName val="NLD_-_Assum41"/>
      <sheetName val="Section_Catalogue41"/>
      <sheetName val="TB9798OBPL06_(2)48"/>
      <sheetName val="CORPN_OCT48"/>
      <sheetName val="inout_consol-nov48"/>
      <sheetName val="inout_consol_(2)48"/>
      <sheetName val="AS_ON_DT_EXPS_Mar48"/>
      <sheetName val="fa-pl_&amp;_mach-site48"/>
      <sheetName val="fa_off_eqp48"/>
      <sheetName val="fa_fur&amp;_fix48"/>
      <sheetName val="fa-pl_&amp;_mach-Off48"/>
      <sheetName val="B_Equity-sdpl_INC48"/>
      <sheetName val="inout_consol_wkg48"/>
      <sheetName val="inout_consol_WKNG48"/>
      <sheetName val="B_Sheet_9748"/>
      <sheetName val="P&amp;L_97_48"/>
      <sheetName val="B_Sheet_97-BEXP48"/>
      <sheetName val="P&amp;L_97_-BEXP48"/>
      <sheetName val="consol_flows48"/>
      <sheetName val="sdpl_oth_Liab48"/>
      <sheetName val="obpl-oth_liab48"/>
      <sheetName val="G_land_advance48"/>
      <sheetName val="I-Wip-ot_(2)48"/>
      <sheetName val="detail_WIP_(2)48"/>
      <sheetName val="detail_G-148"/>
      <sheetName val="sobha_menon_ac48"/>
      <sheetName val="pnc_ac48"/>
      <sheetName val="fix_-p_&amp;_M_-SCC48"/>
      <sheetName val="C_fix_asst48"/>
      <sheetName val="D_fix_asst_scdl_48"/>
      <sheetName val="creditors_tb_obpl48"/>
      <sheetName val="TBAL9697_-group_wise__sdpl58"/>
      <sheetName val="TBAL9697_-group_wise_48"/>
      <sheetName val="crs_-G-148"/>
      <sheetName val="TBAL9697_-group_wise__onpl48"/>
      <sheetName val="B_Sheet_97-OBPL48"/>
      <sheetName val="B_Sheet_97_sdpl48"/>
      <sheetName val="TBAL9697_-group_wise__sdpl248"/>
      <sheetName val="inout_consol_jan48"/>
      <sheetName val="consol_flow48"/>
      <sheetName val="D_Loan__Prom48"/>
      <sheetName val="E_Bank_Loan48"/>
      <sheetName val="G_work_Cap48"/>
      <sheetName val="H_land_adv-dec48"/>
      <sheetName val="J_Con_WIP48"/>
      <sheetName val="detail_J48"/>
      <sheetName val="L_Oth_Co48"/>
      <sheetName val="K_fix_asst__48"/>
      <sheetName val="C_fix_asst-SDPL_48"/>
      <sheetName val="TBAL9697__group_wise__sdpl48"/>
      <sheetName val="inout_consol_okg48"/>
      <sheetName val="detail_OIP_(2)48"/>
      <sheetName val="D_fix_ysst_scdl_48"/>
      <sheetName val="cre`itors_tb_obpl48"/>
      <sheetName val="3AL9697_-group_wise__onpl48"/>
      <sheetName val="L_Oth_Bo47"/>
      <sheetName val="3‰AL9697_-group_wise__onpl47"/>
      <sheetName val="Civil_Boq47"/>
      <sheetName val="Staff_Acco_47"/>
      <sheetName val="SITE_OVERHEADS47"/>
      <sheetName val="PRECAST_lightconc-II45"/>
      <sheetName val="1__PayRec44"/>
      <sheetName val="Boq_Block_A47"/>
      <sheetName val="Cashflow_projection44"/>
      <sheetName val="Project-Material_47"/>
      <sheetName val="SPT_vs_PHI44"/>
      <sheetName val="key_dates44"/>
      <sheetName val="ino4t_conso,-nov44"/>
      <sheetName val="(nout_co,sol_(2)44"/>
      <sheetName val="Blr_hire44"/>
      <sheetName val="_bpl,oth_lia_44"/>
      <sheetName val="G_,and_adv_nce44"/>
      <sheetName val="I,Wip-ot__2)44"/>
      <sheetName val="det!il_WIP_(2)44"/>
      <sheetName val="de4ail_G-144"/>
      <sheetName val="sobha_mennn_ac44"/>
      <sheetName val="C_&amp;ix_asst44"/>
      <sheetName val="_x005f_x0003_dpl_oth_Lia`44"/>
      <sheetName val="TBAL9697__x005f_x000d_grotp_wise_44"/>
      <sheetName val="St_co_91_5lvl44"/>
      <sheetName val="3�AL9697_-group_wise__onpl47"/>
      <sheetName val="INPUT_SHEET44"/>
      <sheetName val="Stress_Calculation44"/>
      <sheetName val="Labor_abs-NMR44"/>
      <sheetName val="Sun_E_Type44"/>
      <sheetName val="CORPN_O?T44"/>
      <sheetName val="Fin_Sum44"/>
      <sheetName val="CORPN_O_x005f_x0000_T44"/>
      <sheetName val="TBAL9697__x000a_grotp_wise_44"/>
      <sheetName val="labour_coeff42"/>
      <sheetName val="Shuttering_Analysis42"/>
      <sheetName val="General_P+M42"/>
      <sheetName val="Curing_Analysis_42"/>
      <sheetName val="Concrete_P+M_(_RMC_)42"/>
      <sheetName val="P+M_(_SMC_)42"/>
      <sheetName val="P+M_-EW42"/>
      <sheetName val="P&amp;L_-_AD42"/>
      <sheetName val="SUPPLY_-Sanitary_Fixtures44"/>
      <sheetName val="ITEMS_FOR_CIVIL_TENDER44"/>
      <sheetName val="_x005f_x005f_x005f_x0003_dpl_oth_Lia`44"/>
      <sheetName val="TBAL9697__x005f_x005f_x005f_x000d_grotp_w44"/>
      <sheetName val="Fin__Assumpt__-_Sensitivities42"/>
      <sheetName val="LOAD_SHEET_42"/>
      <sheetName val="Fill_this_out_first___42"/>
      <sheetName val="Labour_productivity42"/>
      <sheetName val="RCC,Ret__Wall42"/>
      <sheetName val="CORPN_O44"/>
      <sheetName val="CORPN_O_T42"/>
      <sheetName val="Area_&amp;_Cate__Master42"/>
      <sheetName val="Bill_No_542"/>
      <sheetName val="11B_42"/>
      <sheetName val="Structure_Bills_Qty42"/>
      <sheetName val="DG_44"/>
      <sheetName val="BOQ_(2)42"/>
      <sheetName val="Fee_Rate_Summary42"/>
      <sheetName val="Name_List42"/>
      <sheetName val="Detail_1A42"/>
      <sheetName val="Sheet_142"/>
      <sheetName val="3BPA00132-5-3_W_plan_HVPNL42"/>
      <sheetName val="Mix_Design42"/>
      <sheetName val="DLC_lookups42"/>
      <sheetName val="Driveway_Beams42"/>
      <sheetName val="TBAL9697__x005f_x000a_grotp_wise_42"/>
      <sheetName val="Quote_Sheet42"/>
      <sheetName val="d-safe_DELUXE42"/>
      <sheetName val="Works_-_Quote_Sheet42"/>
      <sheetName val="IO_LIST42"/>
      <sheetName val="TBAL9697__x005f_x000d_grotp_wis42"/>
      <sheetName val="Cat_A_Change_Control42"/>
      <sheetName val="Break_up_Sheet42"/>
      <sheetName val="Summary_of_P_&amp;_M42"/>
      <sheetName val="ISO_Reconcilation_Statment42"/>
      <sheetName val="AVG_pur_rate42"/>
      <sheetName val="Break_Dw42"/>
      <sheetName val="LIST_OF_MAKES42"/>
      <sheetName val="Assumption_Inputs42"/>
      <sheetName val="Civil_Works42"/>
      <sheetName val="Form_642"/>
      <sheetName val="acevsSp_(ABC)42"/>
      <sheetName val="A_O_R_42"/>
      <sheetName val="CORPN_O_x005f_x005f_x005f_x0000_T42"/>
      <sheetName val="220_11__BS_42"/>
      <sheetName val="FITZ_MORT_9442"/>
      <sheetName val="Intro_42"/>
      <sheetName val="BLOCK-A_(MEA_SHEET)42"/>
      <sheetName val="NLD_-_Assum42"/>
      <sheetName val="Section_Catalogue42"/>
      <sheetName val="TB9798OBPL06_(2)49"/>
      <sheetName val="CORPN_OCT49"/>
      <sheetName val="inout_consol-nov49"/>
      <sheetName val="inout_consol_(2)49"/>
      <sheetName val="AS_ON_DT_EXPS_Mar49"/>
      <sheetName val="fa-pl_&amp;_mach-site49"/>
      <sheetName val="fa_off_eqp49"/>
      <sheetName val="fa_fur&amp;_fix49"/>
      <sheetName val="fa-pl_&amp;_mach-Off49"/>
      <sheetName val="B_Equity-sdpl_INC49"/>
      <sheetName val="inout_consol_wkg49"/>
      <sheetName val="inout_consol_WKNG49"/>
      <sheetName val="B_Sheet_9749"/>
      <sheetName val="P&amp;L_97_49"/>
      <sheetName val="B_Sheet_97-BEXP49"/>
      <sheetName val="P&amp;L_97_-BEXP49"/>
      <sheetName val="consol_flows49"/>
      <sheetName val="sdpl_oth_Liab49"/>
      <sheetName val="obpl-oth_liab49"/>
      <sheetName val="G_land_advance49"/>
      <sheetName val="I-Wip-ot_(2)49"/>
      <sheetName val="detail_WIP_(2)49"/>
      <sheetName val="detail_G-149"/>
      <sheetName val="sobha_menon_ac49"/>
      <sheetName val="pnc_ac49"/>
      <sheetName val="fix_-p_&amp;_M_-SCC49"/>
      <sheetName val="C_fix_asst49"/>
      <sheetName val="D_fix_asst_scdl_49"/>
      <sheetName val="creditors_tb_obpl49"/>
      <sheetName val="TBAL9697_-group_wise__sdpl59"/>
      <sheetName val="TBAL9697_-group_wise_49"/>
      <sheetName val="crs_-G-149"/>
      <sheetName val="TBAL9697_-group_wise__onpl49"/>
      <sheetName val="B_Sheet_97-OBPL49"/>
      <sheetName val="B_Sheet_97_sdpl49"/>
      <sheetName val="TBAL9697_-group_wise__sdpl249"/>
      <sheetName val="inout_consol_jan49"/>
      <sheetName val="consol_flow49"/>
      <sheetName val="D_Loan__Prom49"/>
      <sheetName val="E_Bank_Loan49"/>
      <sheetName val="G_work_Cap49"/>
      <sheetName val="H_land_adv-dec49"/>
      <sheetName val="J_Con_WIP49"/>
      <sheetName val="detail_J49"/>
      <sheetName val="L_Oth_Co49"/>
      <sheetName val="K_fix_asst__49"/>
      <sheetName val="C_fix_asst-SDPL_49"/>
      <sheetName val="TBAL9697__group_wise__sdpl49"/>
      <sheetName val="inout_consol_okg49"/>
      <sheetName val="detail_OIP_(2)49"/>
      <sheetName val="D_fix_ysst_scdl_49"/>
      <sheetName val="cre`itors_tb_obpl49"/>
      <sheetName val="3AL9697_-group_wise__onpl49"/>
      <sheetName val="L_Oth_Bo48"/>
      <sheetName val="3‰AL9697_-group_wise__onpl48"/>
      <sheetName val="Civil_Boq48"/>
      <sheetName val="Staff_Acco_48"/>
      <sheetName val="SITE_OVERHEADS48"/>
      <sheetName val="PRECAST_lightconc-II46"/>
      <sheetName val="1__PayRec45"/>
      <sheetName val="Boq_Block_A48"/>
      <sheetName val="Cashflow_projection45"/>
      <sheetName val="Project-Material_48"/>
      <sheetName val="SPT_vs_PHI45"/>
      <sheetName val="key_dates45"/>
      <sheetName val="ino4t_conso,-nov45"/>
      <sheetName val="(nout_co,sol_(2)45"/>
      <sheetName val="Blr_hire45"/>
      <sheetName val="_bpl,oth_lia_45"/>
      <sheetName val="G_,and_adv_nce45"/>
      <sheetName val="I,Wip-ot__2)45"/>
      <sheetName val="det!il_WIP_(2)45"/>
      <sheetName val="de4ail_G-145"/>
      <sheetName val="sobha_mennn_ac45"/>
      <sheetName val="C_&amp;ix_asst45"/>
      <sheetName val="_x005f_x0003_dpl_oth_Lia`45"/>
      <sheetName val="TBAL9697__x005f_x000d_grotp_wise_45"/>
      <sheetName val="St_co_91_5lvl45"/>
      <sheetName val="3�AL9697_-group_wise__onpl48"/>
      <sheetName val="INPUT_SHEET45"/>
      <sheetName val="Stress_Calculation45"/>
      <sheetName val="Labor_abs-NMR45"/>
      <sheetName val="Sun_E_Type45"/>
      <sheetName val="CORPN_O?T45"/>
      <sheetName val="Fin_Sum45"/>
      <sheetName val="CORPN_O_x005f_x0000_T45"/>
      <sheetName val="TBAL9697__x000a_grotp_wise_45"/>
      <sheetName val="labour_coeff43"/>
      <sheetName val="Shuttering_Analysis43"/>
      <sheetName val="General_P+M43"/>
      <sheetName val="Curing_Analysis_43"/>
      <sheetName val="Concrete_P+M_(_RMC_)43"/>
      <sheetName val="P+M_(_SMC_)43"/>
      <sheetName val="P+M_-EW43"/>
      <sheetName val="P&amp;L_-_AD43"/>
      <sheetName val="SUPPLY_-Sanitary_Fixtures45"/>
      <sheetName val="ITEMS_FOR_CIVIL_TENDER45"/>
      <sheetName val="_x005f_x005f_x005f_x0003_dpl_oth_Lia`45"/>
      <sheetName val="TBAL9697__x005f_x005f_x005f_x000d_grotp_w45"/>
      <sheetName val="Fin__Assumpt__-_Sensitivities43"/>
      <sheetName val="LOAD_SHEET_43"/>
      <sheetName val="Fill_this_out_first___43"/>
      <sheetName val="Labour_productivity43"/>
      <sheetName val="RCC,Ret__Wall43"/>
      <sheetName val="CORPN_O45"/>
      <sheetName val="CORPN_O_T43"/>
      <sheetName val="Area_&amp;_Cate__Master43"/>
      <sheetName val="Bill_No_543"/>
      <sheetName val="TBAL9697__grotp_wise_86"/>
      <sheetName val="11B_43"/>
      <sheetName val="Structure_Bills_Qty43"/>
      <sheetName val="DG_45"/>
      <sheetName val="BOQ_(2)43"/>
      <sheetName val="Fee_Rate_Summary43"/>
      <sheetName val="Name_List43"/>
      <sheetName val="Detail_1A43"/>
      <sheetName val="Sheet_143"/>
      <sheetName val="3BPA00132-5-3_W_plan_HVPNL43"/>
      <sheetName val="Mix_Design43"/>
      <sheetName val="DLC_lookups43"/>
      <sheetName val="Driveway_Beams43"/>
      <sheetName val="TBAL9697__x005f_x000a_grotp_wise_43"/>
      <sheetName val="Quote_Sheet43"/>
      <sheetName val="d-safe_DELUXE43"/>
      <sheetName val="Works_-_Quote_Sheet43"/>
      <sheetName val="IO_LIST43"/>
      <sheetName val="TBAL9697__x005f_x000d_grotp_wis43"/>
      <sheetName val="TBAL9697__grotp_wise_87"/>
      <sheetName val="Cat_A_Change_Control43"/>
      <sheetName val="Break_up_Sheet43"/>
      <sheetName val="Summary_of_P_&amp;_M43"/>
      <sheetName val="ISO_Reconcilation_Statment43"/>
      <sheetName val="AVG_pur_rate43"/>
      <sheetName val="Break_Dw43"/>
      <sheetName val="LIST_OF_MAKES43"/>
      <sheetName val="Assumption_Inputs43"/>
      <sheetName val="Civil_Works43"/>
      <sheetName val="Form_643"/>
      <sheetName val="acevsSp_(ABC)43"/>
      <sheetName val="A_O_R_43"/>
      <sheetName val="CORPN_O_x005f_x005f_x005f_x0000_T43"/>
      <sheetName val="220_11__BS_43"/>
      <sheetName val="FITZ_MORT_9443"/>
      <sheetName val="Intro_43"/>
      <sheetName val="BLOCK-A_(MEA_SHEET)43"/>
      <sheetName val="NLD_-_Assum43"/>
      <sheetName val="Section_Catalogue43"/>
      <sheetName val="TB9798OBPL06_(2)50"/>
      <sheetName val="CORPN_OCT50"/>
      <sheetName val="inout_consol-nov50"/>
      <sheetName val="inout_consol_(2)50"/>
      <sheetName val="AS_ON_DT_EXPS_Mar50"/>
      <sheetName val="fa-pl_&amp;_mach-site50"/>
      <sheetName val="fa_off_eqp50"/>
      <sheetName val="fa_fur&amp;_fix50"/>
      <sheetName val="fa-pl_&amp;_mach-Off50"/>
      <sheetName val="B_Equity-sdpl_INC50"/>
      <sheetName val="inout_consol_wkg50"/>
      <sheetName val="inout_consol_WKNG50"/>
      <sheetName val="B_Sheet_9750"/>
      <sheetName val="P&amp;L_97_50"/>
      <sheetName val="B_Sheet_97-BEXP50"/>
      <sheetName val="P&amp;L_97_-BEXP50"/>
      <sheetName val="consol_flows50"/>
      <sheetName val="sdpl_oth_Liab50"/>
      <sheetName val="obpl-oth_liab50"/>
      <sheetName val="G_land_advance50"/>
      <sheetName val="I-Wip-ot_(2)50"/>
      <sheetName val="detail_WIP_(2)50"/>
      <sheetName val="detail_G-150"/>
      <sheetName val="sobha_menon_ac50"/>
      <sheetName val="pnc_ac50"/>
      <sheetName val="fix_-p_&amp;_M_-SCC50"/>
      <sheetName val="C_fix_asst50"/>
      <sheetName val="D_fix_asst_scdl_50"/>
      <sheetName val="creditors_tb_obpl50"/>
      <sheetName val="TBAL9697_-group_wise__sdpl60"/>
      <sheetName val="TBAL9697_-group_wise_50"/>
      <sheetName val="crs_-G-150"/>
      <sheetName val="TBAL9697_-group_wise__onpl50"/>
      <sheetName val="B_Sheet_97-OBPL50"/>
      <sheetName val="B_Sheet_97_sdpl50"/>
      <sheetName val="TBAL9697_-group_wise__sdpl250"/>
      <sheetName val="inout_consol_jan50"/>
      <sheetName val="consol_flow50"/>
      <sheetName val="D_Loan__Prom50"/>
      <sheetName val="E_Bank_Loan50"/>
      <sheetName val="G_work_Cap50"/>
      <sheetName val="H_land_adv-dec50"/>
      <sheetName val="J_Con_WIP50"/>
      <sheetName val="detail_J50"/>
      <sheetName val="L_Oth_Co50"/>
      <sheetName val="K_fix_asst__50"/>
      <sheetName val="C_fix_asst-SDPL_50"/>
      <sheetName val="TBAL9697__group_wise__sdpl50"/>
      <sheetName val="inout_consol_okg50"/>
      <sheetName val="detail_OIP_(2)50"/>
      <sheetName val="D_fix_ysst_scdl_50"/>
      <sheetName val="cre`itors_tb_obpl50"/>
      <sheetName val="3AL9697_-group_wise__onpl50"/>
      <sheetName val="L_Oth_Bo49"/>
      <sheetName val="3‰AL9697_-group_wise__onpl49"/>
      <sheetName val="Civil_Boq49"/>
      <sheetName val="Staff_Acco_49"/>
      <sheetName val="SITE_OVERHEADS49"/>
      <sheetName val="PRECAST_lightconc-II47"/>
      <sheetName val="1__PayRec46"/>
      <sheetName val="Boq_Block_A49"/>
      <sheetName val="Cashflow_projection46"/>
      <sheetName val="Project-Material_49"/>
      <sheetName val="SPT_vs_PHI46"/>
      <sheetName val="key_dates46"/>
      <sheetName val="ino4t_conso,-nov46"/>
      <sheetName val="(nout_co,sol_(2)46"/>
      <sheetName val="Blr_hire46"/>
      <sheetName val="_bpl,oth_lia_46"/>
      <sheetName val="G_,and_adv_nce46"/>
      <sheetName val="I,Wip-ot__2)46"/>
      <sheetName val="det!il_WIP_(2)46"/>
      <sheetName val="de4ail_G-146"/>
      <sheetName val="sobha_mennn_ac46"/>
      <sheetName val="C_&amp;ix_asst46"/>
      <sheetName val="_x005f_x0003_dpl_oth_Lia`46"/>
      <sheetName val="TBAL9697__x005f_x000d_grotp_wise_46"/>
      <sheetName val="St_co_91_5lvl46"/>
      <sheetName val="3�AL9697_-group_wise__onpl49"/>
      <sheetName val="INPUT_SHEET46"/>
      <sheetName val="Stress_Calculation46"/>
      <sheetName val="Labor_abs-NMR46"/>
      <sheetName val="Sun_E_Type46"/>
      <sheetName val="CORPN_O?T46"/>
      <sheetName val="Fin_Sum46"/>
      <sheetName val="CORPN_O_x005f_x0000_T46"/>
      <sheetName val="TBAL9697__x000a_grotp_wise_46"/>
      <sheetName val="labour_coeff44"/>
      <sheetName val="Shuttering_Analysis44"/>
      <sheetName val="General_P+M44"/>
      <sheetName val="Curing_Analysis_44"/>
      <sheetName val="Concrete_P+M_(_RMC_)44"/>
      <sheetName val="P+M_(_SMC_)44"/>
      <sheetName val="P+M_-EW44"/>
      <sheetName val="P&amp;L_-_AD44"/>
      <sheetName val="SUPPLY_-Sanitary_Fixtures46"/>
      <sheetName val="ITEMS_FOR_CIVIL_TENDER46"/>
      <sheetName val="_x005f_x005f_x005f_x0003_dpl_oth_Lia`46"/>
      <sheetName val="TBAL9697__x005f_x005f_x005f_x000d_grotp_w46"/>
      <sheetName val="Fin__Assumpt__-_Sensitivities44"/>
      <sheetName val="LOAD_SHEET_44"/>
      <sheetName val="Fill_this_out_first___44"/>
      <sheetName val="Labour_productivity44"/>
      <sheetName val="RCC,Ret__Wall44"/>
      <sheetName val="CORPN_O46"/>
      <sheetName val="CORPN_O_T44"/>
      <sheetName val="Area_&amp;_Cate__Master44"/>
      <sheetName val="Bill_No_544"/>
      <sheetName val="TBAL9697__grotp_wise_88"/>
      <sheetName val="11B_44"/>
      <sheetName val="Structure_Bills_Qty44"/>
      <sheetName val="DG_46"/>
      <sheetName val="BOQ_(2)44"/>
      <sheetName val="Fee_Rate_Summary44"/>
      <sheetName val="Name_List44"/>
      <sheetName val="Detail_1A44"/>
      <sheetName val="Sheet_144"/>
      <sheetName val="3BPA00132-5-3_W_plan_HVPNL44"/>
      <sheetName val="Mix_Design44"/>
      <sheetName val="DLC_lookups44"/>
      <sheetName val="Driveway_Beams44"/>
      <sheetName val="TBAL9697__x005f_x000a_grotp_wise_44"/>
      <sheetName val="Quote_Sheet44"/>
      <sheetName val="d-safe_DELUXE44"/>
      <sheetName val="Works_-_Quote_Sheet44"/>
      <sheetName val="IO_LIST44"/>
      <sheetName val="TBAL9697__x005f_x000d_grotp_wis44"/>
      <sheetName val="TBAL9697__grotp_wise_89"/>
      <sheetName val="Cat_A_Change_Control44"/>
      <sheetName val="Break_up_Sheet44"/>
      <sheetName val="Summary_of_P_&amp;_M44"/>
      <sheetName val="ISO_Reconcilation_Statment44"/>
      <sheetName val="AVG_pur_rate44"/>
      <sheetName val="Break_Dw44"/>
      <sheetName val="LIST_OF_MAKES44"/>
      <sheetName val="Assumption_Inputs44"/>
      <sheetName val="Civil_Works44"/>
      <sheetName val="Form_644"/>
      <sheetName val="acevsSp_(ABC)44"/>
      <sheetName val="A_O_R_44"/>
      <sheetName val="CORPN_O_x005f_x005f_x005f_x0000_T44"/>
      <sheetName val="220_11__BS_44"/>
      <sheetName val="FITZ_MORT_9444"/>
      <sheetName val="Intro_44"/>
      <sheetName val="BLOCK-A_(MEA_SHEET)44"/>
      <sheetName val="NLD_-_Assum44"/>
      <sheetName val="Section_Catalogue44"/>
      <sheetName val="TB9798OBPL06_(2)51"/>
      <sheetName val="CORPN_OCT51"/>
      <sheetName val="inout_consol-nov51"/>
      <sheetName val="inout_consol_(2)51"/>
      <sheetName val="AS_ON_DT_EXPS_Mar51"/>
      <sheetName val="fa-pl_&amp;_mach-site51"/>
      <sheetName val="fa_off_eqp51"/>
      <sheetName val="fa_fur&amp;_fix51"/>
      <sheetName val="fa-pl_&amp;_mach-Off51"/>
      <sheetName val="B_Equity-sdpl_INC51"/>
      <sheetName val="inout_consol_wkg51"/>
      <sheetName val="inout_consol_WKNG51"/>
      <sheetName val="B_Sheet_9751"/>
      <sheetName val="P&amp;L_97_51"/>
      <sheetName val="B_Sheet_97-BEXP51"/>
      <sheetName val="P&amp;L_97_-BEXP51"/>
      <sheetName val="consol_flows51"/>
      <sheetName val="sdpl_oth_Liab51"/>
      <sheetName val="obpl-oth_liab51"/>
      <sheetName val="G_land_advance51"/>
      <sheetName val="I-Wip-ot_(2)51"/>
      <sheetName val="detail_WIP_(2)51"/>
      <sheetName val="detail_G-151"/>
      <sheetName val="sobha_menon_ac51"/>
      <sheetName val="pnc_ac51"/>
      <sheetName val="fix_-p_&amp;_M_-SCC51"/>
      <sheetName val="C_fix_asst51"/>
      <sheetName val="D_fix_asst_scdl_51"/>
      <sheetName val="creditors_tb_obpl51"/>
      <sheetName val="TBAL9697_-group_wise__sdpl61"/>
      <sheetName val="TBAL9697_-group_wise_51"/>
      <sheetName val="crs_-G-151"/>
      <sheetName val="TBAL9697_-group_wise__onpl51"/>
      <sheetName val="B_Sheet_97-OBPL51"/>
      <sheetName val="B_Sheet_97_sdpl51"/>
      <sheetName val="TBAL9697_-group_wise__sdpl251"/>
      <sheetName val="inout_consol_jan51"/>
      <sheetName val="consol_flow51"/>
      <sheetName val="D_Loan__Prom51"/>
      <sheetName val="E_Bank_Loan51"/>
      <sheetName val="G_work_Cap51"/>
      <sheetName val="H_land_adv-dec51"/>
      <sheetName val="J_Con_WIP51"/>
      <sheetName val="detail_J51"/>
      <sheetName val="L_Oth_Co51"/>
      <sheetName val="K_fix_asst__51"/>
      <sheetName val="C_fix_asst-SDPL_51"/>
      <sheetName val="TBAL9697__group_wise__sdpl51"/>
      <sheetName val="inout_consol_okg51"/>
      <sheetName val="detail_OIP_(2)51"/>
      <sheetName val="D_fix_ysst_scdl_51"/>
      <sheetName val="cre`itors_tb_obpl51"/>
      <sheetName val="3AL9697_-group_wise__onpl51"/>
      <sheetName val="L_Oth_Bo50"/>
      <sheetName val="3‰AL9697_-group_wise__onpl50"/>
      <sheetName val="Civil_Boq50"/>
      <sheetName val="Staff_Acco_50"/>
      <sheetName val="SITE_OVERHEADS50"/>
      <sheetName val="PRECAST_lightconc-II48"/>
      <sheetName val="1__PayRec47"/>
      <sheetName val="Boq_Block_A50"/>
      <sheetName val="Cashflow_projection47"/>
      <sheetName val="Project-Material_50"/>
      <sheetName val="SPT_vs_PHI47"/>
      <sheetName val="key_dates47"/>
      <sheetName val="ino4t_conso,-nov47"/>
      <sheetName val="(nout_co,sol_(2)47"/>
      <sheetName val="Blr_hire47"/>
      <sheetName val="_bpl,oth_lia_47"/>
      <sheetName val="G_,and_adv_nce47"/>
      <sheetName val="I,Wip-ot__2)47"/>
      <sheetName val="det!il_WIP_(2)47"/>
      <sheetName val="de4ail_G-147"/>
      <sheetName val="sobha_mennn_ac47"/>
      <sheetName val="C_&amp;ix_asst47"/>
      <sheetName val="_x005f_x0003_dpl_oth_Lia`47"/>
      <sheetName val="TBAL9697__x005f_x000d_grotp_wise_47"/>
      <sheetName val="St_co_91_5lvl47"/>
      <sheetName val="3�AL9697_-group_wise__onpl50"/>
      <sheetName val="INPUT_SHEET47"/>
      <sheetName val="Stress_Calculation47"/>
      <sheetName val="Labor_abs-NMR47"/>
      <sheetName val="Sun_E_Type47"/>
      <sheetName val="CORPN_O?T47"/>
      <sheetName val="Fin_Sum47"/>
      <sheetName val="CORPN_O_x005f_x0000_T47"/>
      <sheetName val="TBAL9697__x000a_grotp_wise_47"/>
      <sheetName val="labour_coeff45"/>
      <sheetName val="Shuttering_Analysis45"/>
      <sheetName val="General_P+M45"/>
      <sheetName val="Curing_Analysis_45"/>
      <sheetName val="Concrete_P+M_(_RMC_)45"/>
      <sheetName val="P+M_(_SMC_)45"/>
      <sheetName val="P+M_-EW45"/>
      <sheetName val="P&amp;L_-_AD45"/>
      <sheetName val="SUPPLY_-Sanitary_Fixtures47"/>
      <sheetName val="ITEMS_FOR_CIVIL_TENDER47"/>
      <sheetName val="_x005f_x005f_x005f_x0003_dpl_oth_Lia`47"/>
      <sheetName val="TBAL9697__x005f_x005f_x005f_x000d_grotp_w47"/>
      <sheetName val="Fin__Assumpt__-_Sensitivities45"/>
      <sheetName val="LOAD_SHEET_45"/>
      <sheetName val="Fill_this_out_first___45"/>
      <sheetName val="Labour_productivity45"/>
      <sheetName val="RCC,Ret__Wall45"/>
      <sheetName val="CORPN_O47"/>
      <sheetName val="CORPN_O_T45"/>
      <sheetName val="Area_&amp;_Cate__Master45"/>
      <sheetName val="Bill_No_545"/>
      <sheetName val="TBAL9697__grotp_wise_90"/>
      <sheetName val="11B_45"/>
      <sheetName val="Structure_Bills_Qty45"/>
      <sheetName val="DG_47"/>
      <sheetName val="BOQ_(2)45"/>
      <sheetName val="Fee_Rate_Summary45"/>
      <sheetName val="Name_List45"/>
      <sheetName val="Detail_1A45"/>
      <sheetName val="Sheet_145"/>
      <sheetName val="3BPA00132-5-3_W_plan_HVPNL45"/>
      <sheetName val="Mix_Design45"/>
      <sheetName val="DLC_lookups45"/>
      <sheetName val="Driveway_Beams45"/>
      <sheetName val="TBAL9697__x005f_x000a_grotp_wise_45"/>
      <sheetName val="Quote_Sheet45"/>
      <sheetName val="d-safe_DELUXE45"/>
      <sheetName val="Works_-_Quote_Sheet45"/>
      <sheetName val="IO_LIST45"/>
      <sheetName val="TBAL9697__x005f_x000d_grotp_wis45"/>
      <sheetName val="Cat_A_Change_Control45"/>
      <sheetName val="Break_up_Sheet45"/>
      <sheetName val="Summary_of_P_&amp;_M45"/>
      <sheetName val="ISO_Reconcilation_Statment45"/>
      <sheetName val="AVG_pur_rate45"/>
      <sheetName val="Break_Dw45"/>
      <sheetName val="LIST_OF_MAKES45"/>
      <sheetName val="Assumption_Inputs45"/>
      <sheetName val="Civil_Works45"/>
      <sheetName val="Form_645"/>
      <sheetName val="acevsSp_(ABC)45"/>
      <sheetName val="A_O_R_45"/>
      <sheetName val="CORPN_O_x005f_x005f_x005f_x0000_T45"/>
      <sheetName val="220_11__BS_45"/>
      <sheetName val="FITZ_MORT_9445"/>
      <sheetName val="Intro_45"/>
      <sheetName val="BLOCK-A_(MEA_SHEET)45"/>
      <sheetName val="NLD_-_Assum45"/>
      <sheetName val="Section_Catalogue45"/>
      <sheetName val="TB9798OBPL06_(2)52"/>
      <sheetName val="CORPN_OCT52"/>
      <sheetName val="inout_consol-nov52"/>
      <sheetName val="inout_consol_(2)52"/>
      <sheetName val="AS_ON_DT_EXPS_Mar52"/>
      <sheetName val="fa-pl_&amp;_mach-site52"/>
      <sheetName val="fa_off_eqp52"/>
      <sheetName val="fa_fur&amp;_fix52"/>
      <sheetName val="fa-pl_&amp;_mach-Off52"/>
      <sheetName val="B_Equity-sdpl_INC52"/>
      <sheetName val="inout_consol_wkg52"/>
      <sheetName val="inout_consol_WKNG52"/>
      <sheetName val="B_Sheet_9752"/>
      <sheetName val="P&amp;L_97_52"/>
      <sheetName val="B_Sheet_97-BEXP52"/>
      <sheetName val="P&amp;L_97_-BEXP52"/>
      <sheetName val="consol_flows52"/>
      <sheetName val="sdpl_oth_Liab52"/>
      <sheetName val="obpl-oth_liab52"/>
      <sheetName val="G_land_advance52"/>
      <sheetName val="I-Wip-ot_(2)52"/>
      <sheetName val="detail_WIP_(2)52"/>
      <sheetName val="detail_G-152"/>
      <sheetName val="sobha_menon_ac52"/>
      <sheetName val="pnc_ac52"/>
      <sheetName val="fix_-p_&amp;_M_-SCC52"/>
      <sheetName val="C_fix_asst52"/>
      <sheetName val="D_fix_asst_scdl_52"/>
      <sheetName val="creditors_tb_obpl52"/>
      <sheetName val="TBAL9697_-group_wise__sdpl62"/>
      <sheetName val="TBAL9697_-group_wise_52"/>
      <sheetName val="crs_-G-152"/>
      <sheetName val="TBAL9697_-group_wise__onpl52"/>
      <sheetName val="B_Sheet_97-OBPL52"/>
      <sheetName val="B_Sheet_97_sdpl52"/>
      <sheetName val="TBAL9697_-group_wise__sdpl252"/>
      <sheetName val="inout_consol_jan52"/>
      <sheetName val="consol_flow52"/>
      <sheetName val="D_Loan__Prom52"/>
      <sheetName val="E_Bank_Loan52"/>
      <sheetName val="G_work_Cap52"/>
      <sheetName val="H_land_adv-dec52"/>
      <sheetName val="J_Con_WIP52"/>
      <sheetName val="detail_J52"/>
      <sheetName val="L_Oth_Co52"/>
      <sheetName val="K_fix_asst__52"/>
      <sheetName val="C_fix_asst-SDPL_52"/>
      <sheetName val="TBAL9697__group_wise__sdpl52"/>
      <sheetName val="inout_consol_okg52"/>
      <sheetName val="detail_OIP_(2)52"/>
      <sheetName val="D_fix_ysst_scdl_52"/>
      <sheetName val="cre`itors_tb_obpl52"/>
      <sheetName val="3AL9697_-group_wise__onpl52"/>
      <sheetName val="L_Oth_Bo51"/>
      <sheetName val="3‰AL9697_-group_wise__onpl51"/>
      <sheetName val="Civil_Boq51"/>
      <sheetName val="Staff_Acco_51"/>
      <sheetName val="SITE_OVERHEADS51"/>
      <sheetName val="PRECAST_lightconc-II49"/>
      <sheetName val="1__PayRec48"/>
      <sheetName val="Boq_Block_A51"/>
      <sheetName val="Cashflow_projection48"/>
      <sheetName val="Project-Material_51"/>
      <sheetName val="SPT_vs_PHI48"/>
      <sheetName val="key_dates48"/>
      <sheetName val="ino4t_conso,-nov48"/>
      <sheetName val="(nout_co,sol_(2)48"/>
      <sheetName val="Blr_hire48"/>
      <sheetName val="_bpl,oth_lia_48"/>
      <sheetName val="G_,and_adv_nce48"/>
      <sheetName val="I,Wip-ot__2)48"/>
      <sheetName val="det!il_WIP_(2)48"/>
      <sheetName val="de4ail_G-148"/>
      <sheetName val="sobha_mennn_ac48"/>
      <sheetName val="C_&amp;ix_asst48"/>
      <sheetName val="_x005f_x0003_dpl_oth_Lia`48"/>
      <sheetName val="TBAL9697__x005f_x000d_grotp_wise_48"/>
      <sheetName val="St_co_91_5lvl48"/>
      <sheetName val="3�AL9697_-group_wise__onpl51"/>
      <sheetName val="INPUT_SHEET48"/>
      <sheetName val="Stress_Calculation48"/>
      <sheetName val="Labor_abs-NMR48"/>
      <sheetName val="Sun_E_Type48"/>
      <sheetName val="CORPN_O?T48"/>
      <sheetName val="Fin_Sum48"/>
      <sheetName val="CORPN_O_x005f_x0000_T48"/>
      <sheetName val="TBAL9697__x000a_grotp_wise_48"/>
      <sheetName val="labour_coeff46"/>
      <sheetName val="Shuttering_Analysis46"/>
      <sheetName val="General_P+M46"/>
      <sheetName val="Curing_Analysis_46"/>
      <sheetName val="Concrete_P+M_(_RMC_)46"/>
      <sheetName val="P+M_(_SMC_)46"/>
      <sheetName val="P+M_-EW46"/>
      <sheetName val="P&amp;L_-_AD46"/>
      <sheetName val="SUPPLY_-Sanitary_Fixtures48"/>
      <sheetName val="ITEMS_FOR_CIVIL_TENDER48"/>
      <sheetName val="_x005f_x005f_x005f_x0003_dpl_oth_Lia`48"/>
      <sheetName val="TBAL9697__x005f_x005f_x005f_x000d_grotp_w48"/>
      <sheetName val="Fin__Assumpt__-_Sensitivities46"/>
      <sheetName val="LOAD_SHEET_46"/>
      <sheetName val="Fill_this_out_first___46"/>
      <sheetName val="Labour_productivity46"/>
      <sheetName val="RCC,Ret__Wall46"/>
      <sheetName val="CORPN_O48"/>
      <sheetName val="CORPN_O_T46"/>
      <sheetName val="Area_&amp;_Cate__Master46"/>
      <sheetName val="Bill_No_546"/>
      <sheetName val="11B_46"/>
      <sheetName val="Structure_Bills_Qty46"/>
      <sheetName val="DG_48"/>
      <sheetName val="BOQ_(2)46"/>
      <sheetName val="Fee_Rate_Summary46"/>
      <sheetName val="Name_List46"/>
      <sheetName val="Detail_1A46"/>
      <sheetName val="Sheet_146"/>
      <sheetName val="3BPA00132-5-3_W_plan_HVPNL46"/>
      <sheetName val="Mix_Design46"/>
      <sheetName val="DLC_lookups46"/>
      <sheetName val="Driveway_Beams46"/>
      <sheetName val="TBAL9697__x005f_x000a_grotp_wise_46"/>
      <sheetName val="Quote_Sheet46"/>
      <sheetName val="d-safe_DELUXE46"/>
      <sheetName val="Works_-_Quote_Sheet46"/>
      <sheetName val="IO_LIST46"/>
      <sheetName val="TBAL9697__x005f_x000d_grotp_wis46"/>
      <sheetName val="Cat_A_Change_Control46"/>
      <sheetName val="Break_up_Sheet46"/>
      <sheetName val="Summary_of_P_&amp;_M46"/>
      <sheetName val="ISO_Reconcilation_Statment46"/>
      <sheetName val="AVG_pur_rate46"/>
      <sheetName val="Break_Dw46"/>
      <sheetName val="LIST_OF_MAKES46"/>
      <sheetName val="Assumption_Inputs46"/>
      <sheetName val="Civil_Works46"/>
      <sheetName val="Form_646"/>
      <sheetName val="acevsSp_(ABC)46"/>
      <sheetName val="A_O_R_46"/>
      <sheetName val="CORPN_O_x005f_x005f_x005f_x0000_T46"/>
      <sheetName val="220_11__BS_46"/>
      <sheetName val="FITZ_MORT_9446"/>
      <sheetName val="Intro_46"/>
      <sheetName val="BLOCK-A_(MEA_SHEET)46"/>
      <sheetName val="NLD_-_Assum46"/>
      <sheetName val="Section_Catalogue46"/>
      <sheetName val="TB9798OBPL06_(2)53"/>
      <sheetName val="CORPN_OCT53"/>
      <sheetName val="inout_consol-nov53"/>
      <sheetName val="inout_consol_(2)53"/>
      <sheetName val="AS_ON_DT_EXPS_Mar53"/>
      <sheetName val="fa-pl_&amp;_mach-site53"/>
      <sheetName val="fa_off_eqp53"/>
      <sheetName val="fa_fur&amp;_fix53"/>
      <sheetName val="fa-pl_&amp;_mach-Off53"/>
      <sheetName val="B_Equity-sdpl_INC53"/>
      <sheetName val="inout_consol_wkg53"/>
      <sheetName val="inout_consol_WKNG53"/>
      <sheetName val="B_Sheet_9753"/>
      <sheetName val="P&amp;L_97_53"/>
      <sheetName val="B_Sheet_97-BEXP53"/>
      <sheetName val="P&amp;L_97_-BEXP53"/>
      <sheetName val="consol_flows53"/>
      <sheetName val="sdpl_oth_Liab53"/>
      <sheetName val="obpl-oth_liab53"/>
      <sheetName val="G_land_advance53"/>
      <sheetName val="I-Wip-ot_(2)53"/>
      <sheetName val="detail_WIP_(2)53"/>
      <sheetName val="detail_G-153"/>
      <sheetName val="sobha_menon_ac53"/>
      <sheetName val="pnc_ac53"/>
      <sheetName val="fix_-p_&amp;_M_-SCC53"/>
      <sheetName val="C_fix_asst53"/>
      <sheetName val="D_fix_asst_scdl_53"/>
      <sheetName val="creditors_tb_obpl53"/>
      <sheetName val="TBAL9697_-group_wise__sdpl63"/>
      <sheetName val="TBAL9697_-group_wise_53"/>
      <sheetName val="crs_-G-153"/>
      <sheetName val="TBAL9697_-group_wise__onpl53"/>
      <sheetName val="B_Sheet_97-OBPL53"/>
      <sheetName val="B_Sheet_97_sdpl53"/>
      <sheetName val="TBAL9697_-group_wise__sdpl253"/>
      <sheetName val="inout_consol_jan53"/>
      <sheetName val="consol_flow53"/>
      <sheetName val="D_Loan__Prom53"/>
      <sheetName val="E_Bank_Loan53"/>
      <sheetName val="G_work_Cap53"/>
      <sheetName val="H_land_adv-dec53"/>
      <sheetName val="J_Con_WIP53"/>
      <sheetName val="detail_J53"/>
      <sheetName val="L_Oth_Co53"/>
      <sheetName val="K_fix_asst__53"/>
      <sheetName val="C_fix_asst-SDPL_53"/>
      <sheetName val="TBAL9697__group_wise__sdpl53"/>
      <sheetName val="inout_consol_okg53"/>
      <sheetName val="detail_OIP_(2)53"/>
      <sheetName val="D_fix_ysst_scdl_53"/>
      <sheetName val="cre`itors_tb_obpl53"/>
      <sheetName val="3AL9697_-group_wise__onpl53"/>
      <sheetName val="L_Oth_Bo52"/>
      <sheetName val="3‰AL9697_-group_wise__onpl52"/>
      <sheetName val="Civil_Boq52"/>
      <sheetName val="Staff_Acco_52"/>
      <sheetName val="SITE_OVERHEADS52"/>
      <sheetName val="PRECAST_lightconc-II50"/>
      <sheetName val="1__PayRec49"/>
      <sheetName val="Boq_Block_A52"/>
      <sheetName val="Cashflow_projection49"/>
      <sheetName val="Project-Material_52"/>
      <sheetName val="SPT_vs_PHI49"/>
      <sheetName val="key_dates49"/>
      <sheetName val="ino4t_conso,-nov49"/>
      <sheetName val="(nout_co,sol_(2)49"/>
      <sheetName val="Blr_hire49"/>
      <sheetName val="_bpl,oth_lia_49"/>
      <sheetName val="G_,and_adv_nce49"/>
      <sheetName val="I,Wip-ot__2)49"/>
      <sheetName val="det!il_WIP_(2)49"/>
      <sheetName val="de4ail_G-149"/>
      <sheetName val="sobha_mennn_ac49"/>
      <sheetName val="C_&amp;ix_asst49"/>
      <sheetName val="_x005f_x0003_dpl_oth_Lia`49"/>
      <sheetName val="TBAL9697__x005f_x000d_grotp_wise_49"/>
      <sheetName val="St_co_91_5lvl49"/>
      <sheetName val="3�AL9697_-group_wise__onpl52"/>
      <sheetName val="INPUT_SHEET49"/>
      <sheetName val="Stress_Calculation49"/>
      <sheetName val="Labor_abs-NMR49"/>
      <sheetName val="Sun_E_Type49"/>
      <sheetName val="CORPN_O?T49"/>
      <sheetName val="Fin_Sum49"/>
      <sheetName val="CORPN_O_x005f_x0000_T49"/>
      <sheetName val="TBAL9697__x000a_grotp_wise_49"/>
      <sheetName val="labour_coeff47"/>
      <sheetName val="Shuttering_Analysis47"/>
      <sheetName val="General_P+M47"/>
      <sheetName val="Curing_Analysis_47"/>
      <sheetName val="Concrete_P+M_(_RMC_)47"/>
      <sheetName val="P+M_(_SMC_)47"/>
      <sheetName val="P+M_-EW47"/>
      <sheetName val="P&amp;L_-_AD47"/>
      <sheetName val="SUPPLY_-Sanitary_Fixtures49"/>
      <sheetName val="ITEMS_FOR_CIVIL_TENDER49"/>
      <sheetName val="_x005f_x005f_x005f_x0003_dpl_oth_Lia`49"/>
      <sheetName val="TBAL9697__x005f_x005f_x005f_x000d_grotp_w49"/>
      <sheetName val="Fin__Assumpt__-_Sensitivities47"/>
      <sheetName val="LOAD_SHEET_47"/>
      <sheetName val="Fill_this_out_first___47"/>
      <sheetName val="Labour_productivity47"/>
      <sheetName val="RCC,Ret__Wall47"/>
      <sheetName val="CORPN_O49"/>
      <sheetName val="CORPN_O_T47"/>
      <sheetName val="Area_&amp;_Cate__Master47"/>
      <sheetName val="Bill_No_547"/>
      <sheetName val="11B_47"/>
      <sheetName val="Structure_Bills_Qty47"/>
      <sheetName val="DG_49"/>
      <sheetName val="BOQ_(2)47"/>
      <sheetName val="Fee_Rate_Summary47"/>
      <sheetName val="Name_List47"/>
      <sheetName val="Detail_1A47"/>
      <sheetName val="Sheet_147"/>
      <sheetName val="3BPA00132-5-3_W_plan_HVPNL47"/>
      <sheetName val="Mix_Design47"/>
      <sheetName val="DLC_lookups47"/>
      <sheetName val="Driveway_Beams47"/>
      <sheetName val="TBAL9697__x005f_x000a_grotp_wise_47"/>
      <sheetName val="Quote_Sheet47"/>
      <sheetName val="d-safe_DELUXE47"/>
      <sheetName val="Works_-_Quote_Sheet47"/>
      <sheetName val="IO_LIST47"/>
      <sheetName val="TBAL9697__x005f_x000d_grotp_wis47"/>
      <sheetName val="Cat_A_Change_Control47"/>
      <sheetName val="Break_up_Sheet47"/>
      <sheetName val="Summary_of_P_&amp;_M47"/>
      <sheetName val="ISO_Reconcilation_Statment47"/>
      <sheetName val="AVG_pur_rate47"/>
      <sheetName val="Break_Dw47"/>
      <sheetName val="LIST_OF_MAKES47"/>
      <sheetName val="Assumption_Inputs47"/>
      <sheetName val="Civil_Works47"/>
      <sheetName val="Form_647"/>
      <sheetName val="acevsSp_(ABC)47"/>
      <sheetName val="A_O_R_47"/>
      <sheetName val="CORPN_O_x005f_x005f_x005f_x0000_T47"/>
      <sheetName val="220_11__BS_47"/>
      <sheetName val="FITZ_MORT_9447"/>
      <sheetName val="Intro_47"/>
      <sheetName val="BLOCK-A_(MEA_SHEET)47"/>
      <sheetName val="NLD_-_Assum47"/>
      <sheetName val="Section_Catalogue47"/>
      <sheetName val="TB9798OBPL06_(2)54"/>
      <sheetName val="CORPN_OCT54"/>
      <sheetName val="inout_consol-nov54"/>
      <sheetName val="inout_consol_(2)54"/>
      <sheetName val="AS_ON_DT_EXPS_Mar54"/>
      <sheetName val="fa-pl_&amp;_mach-site54"/>
      <sheetName val="fa_off_eqp54"/>
      <sheetName val="fa_fur&amp;_fix54"/>
      <sheetName val="fa-pl_&amp;_mach-Off54"/>
      <sheetName val="B_Equity-sdpl_INC54"/>
      <sheetName val="inout_consol_wkg54"/>
      <sheetName val="inout_consol_WKNG54"/>
      <sheetName val="B_Sheet_9754"/>
      <sheetName val="P&amp;L_97_54"/>
      <sheetName val="B_Sheet_97-BEXP54"/>
      <sheetName val="P&amp;L_97_-BEXP54"/>
      <sheetName val="consol_flows54"/>
      <sheetName val="sdpl_oth_Liab54"/>
      <sheetName val="obpl-oth_liab54"/>
      <sheetName val="G_land_advance54"/>
      <sheetName val="I-Wip-ot_(2)54"/>
      <sheetName val="detail_WIP_(2)54"/>
      <sheetName val="detail_G-154"/>
      <sheetName val="sobha_menon_ac54"/>
      <sheetName val="pnc_ac54"/>
      <sheetName val="fix_-p_&amp;_M_-SCC54"/>
      <sheetName val="C_fix_asst54"/>
      <sheetName val="D_fix_asst_scdl_54"/>
      <sheetName val="creditors_tb_obpl54"/>
      <sheetName val="TBAL9697_-group_wise__sdpl64"/>
      <sheetName val="TBAL9697_-group_wise_54"/>
      <sheetName val="crs_-G-154"/>
      <sheetName val="TBAL9697_-group_wise__onpl54"/>
      <sheetName val="B_Sheet_97-OBPL54"/>
      <sheetName val="B_Sheet_97_sdpl54"/>
      <sheetName val="TBAL9697_-group_wise__sdpl254"/>
      <sheetName val="inout_consol_jan54"/>
      <sheetName val="consol_flow54"/>
      <sheetName val="D_Loan__Prom54"/>
      <sheetName val="E_Bank_Loan54"/>
      <sheetName val="G_work_Cap54"/>
      <sheetName val="H_land_adv-dec54"/>
      <sheetName val="J_Con_WIP54"/>
      <sheetName val="detail_J54"/>
      <sheetName val="L_Oth_Co54"/>
      <sheetName val="K_fix_asst__54"/>
      <sheetName val="C_fix_asst-SDPL_54"/>
      <sheetName val="TBAL9697__group_wise__sdpl54"/>
      <sheetName val="inout_consol_okg54"/>
      <sheetName val="detail_OIP_(2)54"/>
      <sheetName val="D_fix_ysst_scdl_54"/>
      <sheetName val="cre`itors_tb_obpl54"/>
      <sheetName val="3AL9697_-group_wise__onpl54"/>
      <sheetName val="L_Oth_Bo53"/>
      <sheetName val="3‰AL9697_-group_wise__onpl53"/>
      <sheetName val="Civil_Boq53"/>
      <sheetName val="Staff_Acco_53"/>
      <sheetName val="SITE_OVERHEADS53"/>
      <sheetName val="PRECAST_lightconc-II51"/>
      <sheetName val="1__PayRec50"/>
      <sheetName val="Boq_Block_A53"/>
      <sheetName val="Cashflow_projection50"/>
      <sheetName val="Project-Material_53"/>
      <sheetName val="SPT_vs_PHI50"/>
      <sheetName val="key_dates50"/>
      <sheetName val="ino4t_conso,-nov50"/>
      <sheetName val="(nout_co,sol_(2)50"/>
      <sheetName val="Blr_hire50"/>
      <sheetName val="_bpl,oth_lia_50"/>
      <sheetName val="G_,and_adv_nce50"/>
      <sheetName val="I,Wip-ot__2)50"/>
      <sheetName val="det!il_WIP_(2)50"/>
      <sheetName val="de4ail_G-150"/>
      <sheetName val="sobha_mennn_ac50"/>
      <sheetName val="C_&amp;ix_asst50"/>
      <sheetName val="_x005f_x0003_dpl_oth_Lia`50"/>
      <sheetName val="TBAL9697__x005f_x000d_grotp_wise_50"/>
      <sheetName val="St_co_91_5lvl50"/>
      <sheetName val="3�AL9697_-group_wise__onpl53"/>
      <sheetName val="INPUT_SHEET50"/>
      <sheetName val="Stress_Calculation50"/>
      <sheetName val="Labor_abs-NMR50"/>
      <sheetName val="Sun_E_Type50"/>
      <sheetName val="CORPN_O?T50"/>
      <sheetName val="Fin_Sum50"/>
      <sheetName val="CORPN_O_x005f_x0000_T50"/>
      <sheetName val="TBAL9697__x000a_grotp_wise_50"/>
      <sheetName val="labour_coeff48"/>
      <sheetName val="Shuttering_Analysis48"/>
      <sheetName val="General_P+M48"/>
      <sheetName val="Curing_Analysis_48"/>
      <sheetName val="Concrete_P+M_(_RMC_)48"/>
      <sheetName val="P+M_(_SMC_)48"/>
      <sheetName val="P+M_-EW48"/>
      <sheetName val="P&amp;L_-_AD48"/>
      <sheetName val="SUPPLY_-Sanitary_Fixtures50"/>
      <sheetName val="ITEMS_FOR_CIVIL_TENDER50"/>
      <sheetName val="_x005f_x005f_x005f_x0003_dpl_oth_Lia`50"/>
      <sheetName val="TBAL9697__x005f_x005f_x005f_x000d_grotp_w50"/>
      <sheetName val="Fin__Assumpt__-_Sensitivities48"/>
      <sheetName val="LOAD_SHEET_48"/>
      <sheetName val="Fill_this_out_first___48"/>
      <sheetName val="Labour_productivity48"/>
      <sheetName val="RCC,Ret__Wall48"/>
      <sheetName val="CORPN_O50"/>
      <sheetName val="CORPN_O_T48"/>
      <sheetName val="Area_&amp;_Cate__Master48"/>
      <sheetName val="Bill_No_548"/>
      <sheetName val="TBAL9697__grotp_wise_96"/>
      <sheetName val="11B_48"/>
      <sheetName val="Structure_Bills_Qty48"/>
      <sheetName val="DG_50"/>
      <sheetName val="BOQ_(2)48"/>
      <sheetName val="Fee_Rate_Summary48"/>
      <sheetName val="Name_List48"/>
      <sheetName val="Detail_1A48"/>
      <sheetName val="Sheet_148"/>
      <sheetName val="3BPA00132-5-3_W_plan_HVPNL48"/>
      <sheetName val="Mix_Design48"/>
      <sheetName val="DLC_lookups48"/>
      <sheetName val="Driveway_Beams48"/>
      <sheetName val="TBAL9697__x005f_x000a_grotp_wise_48"/>
      <sheetName val="Quote_Sheet48"/>
      <sheetName val="d-safe_DELUXE48"/>
      <sheetName val="Works_-_Quote_Sheet48"/>
      <sheetName val="IO_LIST48"/>
      <sheetName val="TBAL9697__x005f_x000d_grotp_wis48"/>
      <sheetName val="TBAL9697__grotp_wise_97"/>
      <sheetName val="Cat_A_Change_Control48"/>
      <sheetName val="Break_up_Sheet48"/>
      <sheetName val="Summary_of_P_&amp;_M48"/>
      <sheetName val="ISO_Reconcilation_Statment48"/>
      <sheetName val="AVG_pur_rate48"/>
      <sheetName val="Break_Dw48"/>
      <sheetName val="LIST_OF_MAKES48"/>
      <sheetName val="Assumption_Inputs48"/>
      <sheetName val="Civil_Works48"/>
      <sheetName val="Form_648"/>
      <sheetName val="acevsSp_(ABC)48"/>
      <sheetName val="A_O_R_48"/>
      <sheetName val="CORPN_O_x005f_x005f_x005f_x0000_T48"/>
      <sheetName val="220_11__BS_48"/>
      <sheetName val="FITZ_MORT_9448"/>
      <sheetName val="Intro_48"/>
      <sheetName val="BLOCK-A_(MEA_SHEET)48"/>
      <sheetName val="NLD_-_Assum48"/>
      <sheetName val="Section_Catalogue48"/>
      <sheetName val="TB9798OBPL06_(2)55"/>
      <sheetName val="CORPN_OCT55"/>
      <sheetName val="inout_consol-nov55"/>
      <sheetName val="inout_consol_(2)55"/>
      <sheetName val="AS_ON_DT_EXPS_Mar55"/>
      <sheetName val="fa-pl_&amp;_mach-site55"/>
      <sheetName val="fa_off_eqp55"/>
      <sheetName val="fa_fur&amp;_fix55"/>
      <sheetName val="fa-pl_&amp;_mach-Off55"/>
      <sheetName val="B_Equity-sdpl_INC55"/>
      <sheetName val="inout_consol_wkg55"/>
      <sheetName val="inout_consol_WKNG55"/>
      <sheetName val="B_Sheet_9755"/>
      <sheetName val="P&amp;L_97_55"/>
      <sheetName val="B_Sheet_97-BEXP55"/>
      <sheetName val="P&amp;L_97_-BEXP55"/>
      <sheetName val="consol_flows55"/>
      <sheetName val="sdpl_oth_Liab55"/>
      <sheetName val="obpl-oth_liab55"/>
      <sheetName val="G_land_advance55"/>
      <sheetName val="I-Wip-ot_(2)55"/>
      <sheetName val="detail_WIP_(2)55"/>
      <sheetName val="detail_G-155"/>
      <sheetName val="sobha_menon_ac55"/>
      <sheetName val="pnc_ac55"/>
      <sheetName val="fix_-p_&amp;_M_-SCC55"/>
      <sheetName val="C_fix_asst55"/>
      <sheetName val="D_fix_asst_scdl_55"/>
      <sheetName val="creditors_tb_obpl55"/>
      <sheetName val="TBAL9697_-group_wise__sdpl65"/>
      <sheetName val="TBAL9697_-group_wise_55"/>
      <sheetName val="crs_-G-155"/>
      <sheetName val="TBAL9697_-group_wise__onpl55"/>
      <sheetName val="B_Sheet_97-OBPL55"/>
      <sheetName val="B_Sheet_97_sdpl55"/>
      <sheetName val="TBAL9697_-group_wise__sdpl255"/>
      <sheetName val="inout_consol_jan55"/>
      <sheetName val="consol_flow55"/>
      <sheetName val="D_Loan__Prom55"/>
      <sheetName val="E_Bank_Loan55"/>
      <sheetName val="G_work_Cap55"/>
      <sheetName val="H_land_adv-dec55"/>
      <sheetName val="J_Con_WIP55"/>
      <sheetName val="detail_J55"/>
      <sheetName val="L_Oth_Co55"/>
      <sheetName val="K_fix_asst__55"/>
      <sheetName val="C_fix_asst-SDPL_55"/>
      <sheetName val="TBAL9697__group_wise__sdpl55"/>
      <sheetName val="inout_consol_okg55"/>
      <sheetName val="detail_OIP_(2)55"/>
      <sheetName val="D_fix_ysst_scdl_55"/>
      <sheetName val="cre`itors_tb_obpl55"/>
      <sheetName val="3AL9697_-group_wise__onpl55"/>
      <sheetName val="L_Oth_Bo54"/>
      <sheetName val="3‰AL9697_-group_wise__onpl54"/>
      <sheetName val="Civil_Boq54"/>
      <sheetName val="Staff_Acco_54"/>
      <sheetName val="SITE_OVERHEADS54"/>
      <sheetName val="PRECAST_lightconc-II52"/>
      <sheetName val="1__PayRec51"/>
      <sheetName val="Boq_Block_A54"/>
      <sheetName val="Cashflow_projection51"/>
      <sheetName val="Project-Material_54"/>
      <sheetName val="SPT_vs_PHI51"/>
      <sheetName val="key_dates51"/>
      <sheetName val="ino4t_conso,-nov51"/>
      <sheetName val="(nout_co,sol_(2)51"/>
      <sheetName val="Blr_hire51"/>
      <sheetName val="_bpl,oth_lia_51"/>
      <sheetName val="G_,and_adv_nce51"/>
      <sheetName val="I,Wip-ot__2)51"/>
      <sheetName val="det!il_WIP_(2)51"/>
      <sheetName val="de4ail_G-151"/>
      <sheetName val="sobha_mennn_ac51"/>
      <sheetName val="C_&amp;ix_asst51"/>
      <sheetName val="_x005f_x0003_dpl_oth_Lia`51"/>
      <sheetName val="TBAL9697__x005f_x000d_grotp_wise_51"/>
      <sheetName val="St_co_91_5lvl51"/>
      <sheetName val="3�AL9697_-group_wise__onpl54"/>
      <sheetName val="INPUT_SHEET51"/>
      <sheetName val="Stress_Calculation51"/>
      <sheetName val="Labor_abs-NMR51"/>
      <sheetName val="Sun_E_Type51"/>
      <sheetName val="CORPN_O?T51"/>
      <sheetName val="Fin_Sum51"/>
      <sheetName val="CORPN_O_x005f_x0000_T51"/>
      <sheetName val="TBAL9697__x000a_grotp_wise_51"/>
      <sheetName val="labour_coeff49"/>
      <sheetName val="Shuttering_Analysis49"/>
      <sheetName val="General_P+M49"/>
      <sheetName val="Curing_Analysis_49"/>
      <sheetName val="Concrete_P+M_(_RMC_)49"/>
      <sheetName val="P+M_(_SMC_)49"/>
      <sheetName val="P+M_-EW49"/>
      <sheetName val="P&amp;L_-_AD49"/>
      <sheetName val="SUPPLY_-Sanitary_Fixtures51"/>
      <sheetName val="ITEMS_FOR_CIVIL_TENDER51"/>
      <sheetName val="_x005f_x005f_x005f_x0003_dpl_oth_Lia`51"/>
      <sheetName val="TBAL9697__x005f_x005f_x005f_x000d_grotp_w51"/>
      <sheetName val="Fin__Assumpt__-_Sensitivities49"/>
      <sheetName val="LOAD_SHEET_49"/>
      <sheetName val="Fill_this_out_first___49"/>
      <sheetName val="Labour_productivity49"/>
      <sheetName val="RCC,Ret__Wall49"/>
      <sheetName val="CORPN_O51"/>
      <sheetName val="CORPN_O_T49"/>
      <sheetName val="Area_&amp;_Cate__Master49"/>
      <sheetName val="Bill_No_549"/>
      <sheetName val="TBAL9697__grotp_wise_98"/>
      <sheetName val="11B_49"/>
      <sheetName val="Structure_Bills_Qty49"/>
      <sheetName val="DG_51"/>
      <sheetName val="BOQ_(2)49"/>
      <sheetName val="Fee_Rate_Summary49"/>
      <sheetName val="Name_List49"/>
      <sheetName val="Detail_1A49"/>
      <sheetName val="Sheet_149"/>
      <sheetName val="3BPA00132-5-3_W_plan_HVPNL49"/>
      <sheetName val="Mix_Design49"/>
      <sheetName val="DLC_lookups49"/>
      <sheetName val="Driveway_Beams49"/>
      <sheetName val="TBAL9697__x005f_x000a_grotp_wise_49"/>
      <sheetName val="Quote_Sheet49"/>
      <sheetName val="d-safe_DELUXE49"/>
      <sheetName val="Works_-_Quote_Sheet49"/>
      <sheetName val="IO_LIST49"/>
      <sheetName val="TBAL9697__x005f_x000d_grotp_wis49"/>
      <sheetName val="TBAL9697__grotp_wise_99"/>
      <sheetName val="Cat_A_Change_Control49"/>
      <sheetName val="Break_up_Sheet49"/>
      <sheetName val="Summary_of_P_&amp;_M49"/>
      <sheetName val="ISO_Reconcilation_Statment49"/>
      <sheetName val="AVG_pur_rate49"/>
      <sheetName val="Break_Dw49"/>
      <sheetName val="LIST_OF_MAKES49"/>
      <sheetName val="Assumption_Inputs49"/>
      <sheetName val="Civil_Works49"/>
      <sheetName val="Form_649"/>
      <sheetName val="acevsSp_(ABC)49"/>
      <sheetName val="A_O_R_49"/>
      <sheetName val="CORPN_O_x005f_x005f_x005f_x0000_T49"/>
      <sheetName val="220_11__BS_49"/>
      <sheetName val="FITZ_MORT_9449"/>
      <sheetName val="Intro_49"/>
      <sheetName val="BLOCK-A_(MEA_SHEET)49"/>
      <sheetName val="NLD_-_Assum49"/>
      <sheetName val="Section_Catalogue49"/>
      <sheetName val="TB9798OBPL06_(2)56"/>
      <sheetName val="CORPN_OCT56"/>
      <sheetName val="inout_consol-nov56"/>
      <sheetName val="inout_consol_(2)56"/>
      <sheetName val="AS_ON_DT_EXPS_Mar56"/>
      <sheetName val="fa-pl_&amp;_mach-site56"/>
      <sheetName val="fa_off_eqp56"/>
      <sheetName val="fa_fur&amp;_fix56"/>
      <sheetName val="fa-pl_&amp;_mach-Off56"/>
      <sheetName val="B_Equity-sdpl_INC56"/>
      <sheetName val="inout_consol_wkg56"/>
      <sheetName val="inout_consol_WKNG56"/>
      <sheetName val="B_Sheet_9756"/>
      <sheetName val="P&amp;L_97_56"/>
      <sheetName val="B_Sheet_97-BEXP56"/>
      <sheetName val="P&amp;L_97_-BEXP56"/>
      <sheetName val="consol_flows56"/>
      <sheetName val="sdpl_oth_Liab56"/>
      <sheetName val="obpl-oth_liab56"/>
      <sheetName val="G_land_advance56"/>
      <sheetName val="I-Wip-ot_(2)56"/>
      <sheetName val="detail_WIP_(2)56"/>
      <sheetName val="detail_G-156"/>
      <sheetName val="sobha_menon_ac56"/>
      <sheetName val="pnc_ac56"/>
      <sheetName val="fix_-p_&amp;_M_-SCC56"/>
      <sheetName val="C_fix_asst56"/>
      <sheetName val="D_fix_asst_scdl_56"/>
      <sheetName val="creditors_tb_obpl56"/>
      <sheetName val="TBAL9697_-group_wise__sdpl66"/>
      <sheetName val="TBAL9697_-group_wise_56"/>
      <sheetName val="crs_-G-156"/>
      <sheetName val="TBAL9697_-group_wise__onpl56"/>
      <sheetName val="B_Sheet_97-OBPL56"/>
      <sheetName val="B_Sheet_97_sdpl56"/>
      <sheetName val="TBAL9697_-group_wise__sdpl256"/>
      <sheetName val="inout_consol_jan56"/>
      <sheetName val="consol_flow56"/>
      <sheetName val="D_Loan__Prom56"/>
      <sheetName val="E_Bank_Loan56"/>
      <sheetName val="G_work_Cap56"/>
      <sheetName val="H_land_adv-dec56"/>
      <sheetName val="J_Con_WIP56"/>
      <sheetName val="detail_J56"/>
      <sheetName val="L_Oth_Co56"/>
      <sheetName val="K_fix_asst__56"/>
      <sheetName val="C_fix_asst-SDPL_56"/>
      <sheetName val="TBAL9697__group_wise__sdpl56"/>
      <sheetName val="inout_consol_okg56"/>
      <sheetName val="detail_OIP_(2)56"/>
      <sheetName val="D_fix_ysst_scdl_56"/>
      <sheetName val="cre`itors_tb_obpl56"/>
      <sheetName val="3AL9697_-group_wise__onpl56"/>
      <sheetName val="L_Oth_Bo55"/>
      <sheetName val="3‰AL9697_-group_wise__onpl55"/>
      <sheetName val="Civil_Boq55"/>
      <sheetName val="Staff_Acco_55"/>
      <sheetName val="SITE_OVERHEADS55"/>
      <sheetName val="PRECAST_lightconc-II53"/>
      <sheetName val="1__PayRec52"/>
      <sheetName val="Boq_Block_A55"/>
      <sheetName val="Cashflow_projection52"/>
      <sheetName val="Project-Material_55"/>
      <sheetName val="SPT_vs_PHI52"/>
      <sheetName val="key_dates52"/>
      <sheetName val="ino4t_conso,-nov52"/>
      <sheetName val="(nout_co,sol_(2)52"/>
      <sheetName val="Blr_hire52"/>
      <sheetName val="_bpl,oth_lia_52"/>
      <sheetName val="G_,and_adv_nce52"/>
      <sheetName val="I,Wip-ot__2)52"/>
      <sheetName val="det!il_WIP_(2)52"/>
      <sheetName val="de4ail_G-152"/>
      <sheetName val="sobha_mennn_ac52"/>
      <sheetName val="C_&amp;ix_asst52"/>
      <sheetName val="_x005f_x0003_dpl_oth_Lia`52"/>
      <sheetName val="TBAL9697__x005f_x000d_grotp_wise_52"/>
      <sheetName val="St_co_91_5lvl52"/>
      <sheetName val="3�AL9697_-group_wise__onpl55"/>
      <sheetName val="INPUT_SHEET52"/>
      <sheetName val="Stress_Calculation52"/>
      <sheetName val="Labor_abs-NMR52"/>
      <sheetName val="Sun_E_Type52"/>
      <sheetName val="CORPN_O?T52"/>
      <sheetName val="Fin_Sum52"/>
      <sheetName val="CORPN_O_x005f_x0000_T52"/>
      <sheetName val="TBAL9697__x000a_grotp_wise_52"/>
      <sheetName val="labour_coeff50"/>
      <sheetName val="Shuttering_Analysis50"/>
      <sheetName val="General_P+M50"/>
      <sheetName val="Curing_Analysis_50"/>
      <sheetName val="Concrete_P+M_(_RMC_)50"/>
      <sheetName val="P+M_(_SMC_)50"/>
      <sheetName val="P+M_-EW50"/>
      <sheetName val="P&amp;L_-_AD50"/>
      <sheetName val="SUPPLY_-Sanitary_Fixtures52"/>
      <sheetName val="ITEMS_FOR_CIVIL_TENDER52"/>
      <sheetName val="_x005f_x005f_x005f_x0003_dpl_oth_Lia`52"/>
      <sheetName val="TBAL9697__x005f_x005f_x005f_x000d_grotp_w52"/>
      <sheetName val="Fin__Assumpt__-_Sensitivities50"/>
      <sheetName val="LOAD_SHEET_50"/>
      <sheetName val="Fill_this_out_first___50"/>
      <sheetName val="Labour_productivity50"/>
      <sheetName val="RCC,Ret__Wall50"/>
      <sheetName val="CORPN_O52"/>
      <sheetName val="CORPN_O_T50"/>
      <sheetName val="Area_&amp;_Cate__Master50"/>
      <sheetName val="Bill_No_550"/>
      <sheetName val="TBAL9697__grotp_wise_100"/>
      <sheetName val="11B_50"/>
      <sheetName val="Structure_Bills_Qty50"/>
      <sheetName val="DG_52"/>
      <sheetName val="BOQ_(2)50"/>
      <sheetName val="Fee_Rate_Summary50"/>
      <sheetName val="Name_List50"/>
      <sheetName val="Detail_1A50"/>
      <sheetName val="Sheet_150"/>
      <sheetName val="3BPA00132-5-3_W_plan_HVPNL50"/>
      <sheetName val="Mix_Design50"/>
      <sheetName val="DLC_lookups50"/>
      <sheetName val="Driveway_Beams50"/>
      <sheetName val="TBAL9697__x005f_x000a_grotp_wise_50"/>
      <sheetName val="Quote_Sheet50"/>
      <sheetName val="d-safe_DELUXE50"/>
      <sheetName val="Works_-_Quote_Sheet50"/>
      <sheetName val="IO_LIST50"/>
      <sheetName val="TBAL9697__x005f_x000d_grotp_wis50"/>
      <sheetName val="Cat_A_Change_Control50"/>
      <sheetName val="Break_up_Sheet50"/>
      <sheetName val="Summary_of_P_&amp;_M50"/>
      <sheetName val="ISO_Reconcilation_Statment50"/>
      <sheetName val="AVG_pur_rate50"/>
      <sheetName val="Break_Dw50"/>
      <sheetName val="LIST_OF_MAKES50"/>
      <sheetName val="Assumption_Inputs50"/>
      <sheetName val="Civil_Works50"/>
      <sheetName val="Form_650"/>
      <sheetName val="acevsSp_(ABC)50"/>
      <sheetName val="A_O_R_50"/>
      <sheetName val="CORPN_O_x005f_x005f_x005f_x0000_T50"/>
      <sheetName val="220_11__BS_50"/>
      <sheetName val="FITZ_MORT_9450"/>
      <sheetName val="Intro_50"/>
      <sheetName val="BLOCK-A_(MEA_SHEET)50"/>
      <sheetName val="NLD_-_Assum50"/>
      <sheetName val="Section_Catalogue50"/>
      <sheetName val="TB9798OBPL06_(2)62"/>
      <sheetName val="CORPN_OCT62"/>
      <sheetName val="inout_consol-nov62"/>
      <sheetName val="inout_consol_(2)62"/>
      <sheetName val="AS_ON_DT_EXPS_Mar62"/>
      <sheetName val="fa-pl_&amp;_mach-site62"/>
      <sheetName val="fa_off_eqp62"/>
      <sheetName val="fa_fur&amp;_fix62"/>
      <sheetName val="fa-pl_&amp;_mach-Off62"/>
      <sheetName val="B_Equity-sdpl_INC62"/>
      <sheetName val="inout_consol_wkg62"/>
      <sheetName val="inout_consol_WKNG62"/>
      <sheetName val="B_Sheet_9762"/>
      <sheetName val="P&amp;L_97_62"/>
      <sheetName val="B_Sheet_97-BEXP62"/>
      <sheetName val="P&amp;L_97_-BEXP62"/>
      <sheetName val="consol_flows62"/>
      <sheetName val="sdpl_oth_Liab62"/>
      <sheetName val="obpl-oth_liab62"/>
      <sheetName val="G_land_advance62"/>
      <sheetName val="I-Wip-ot_(2)62"/>
      <sheetName val="detail_WIP_(2)62"/>
      <sheetName val="detail_G-162"/>
      <sheetName val="sobha_menon_ac62"/>
      <sheetName val="pnc_ac62"/>
      <sheetName val="fix_-p_&amp;_M_-SCC62"/>
      <sheetName val="C_fix_asst62"/>
      <sheetName val="D_fix_asst_scdl_62"/>
      <sheetName val="creditors_tb_obpl62"/>
      <sheetName val="TBAL9697_-group_wise__sdpl72"/>
      <sheetName val="TBAL9697_-group_wise_62"/>
      <sheetName val="crs_-G-162"/>
      <sheetName val="TBAL9697_-group_wise__onpl62"/>
      <sheetName val="B_Sheet_97-OBPL62"/>
      <sheetName val="B_Sheet_97_sdpl62"/>
      <sheetName val="TBAL9697_-group_wise__sdpl262"/>
      <sheetName val="inout_consol_jan62"/>
      <sheetName val="consol_flow62"/>
      <sheetName val="D_Loan__Prom62"/>
      <sheetName val="E_Bank_Loan62"/>
      <sheetName val="G_work_Cap62"/>
      <sheetName val="H_land_adv-dec62"/>
      <sheetName val="J_Con_WIP62"/>
      <sheetName val="detail_J62"/>
      <sheetName val="L_Oth_Co62"/>
      <sheetName val="K_fix_asst__62"/>
      <sheetName val="C_fix_asst-SDPL_62"/>
      <sheetName val="TBAL9697__group_wise__sdpl62"/>
      <sheetName val="inout_consol_okg62"/>
      <sheetName val="detail_OIP_(2)62"/>
      <sheetName val="D_fix_ysst_scdl_62"/>
      <sheetName val="cre`itors_tb_obpl62"/>
      <sheetName val="3AL9697_-group_wise__onpl62"/>
      <sheetName val="L_Oth_Bo61"/>
      <sheetName val="3‰AL9697_-group_wise__onpl61"/>
      <sheetName val="Civil_Boq61"/>
      <sheetName val="Staff_Acco_61"/>
      <sheetName val="SITE_OVERHEADS61"/>
      <sheetName val="PRECAST_lightconc-II59"/>
      <sheetName val="1__PayRec58"/>
      <sheetName val="Boq_Block_A61"/>
      <sheetName val="Cashflow_projection58"/>
      <sheetName val="Project-Material_61"/>
      <sheetName val="SPT_vs_PHI58"/>
      <sheetName val="key_dates58"/>
      <sheetName val="ino4t_conso,-nov58"/>
      <sheetName val="(nout_co,sol_(2)58"/>
      <sheetName val="Blr_hire58"/>
      <sheetName val="_bpl,oth_lia_58"/>
      <sheetName val="G_,and_adv_nce58"/>
      <sheetName val="I,Wip-ot__2)58"/>
      <sheetName val="det!il_WIP_(2)58"/>
      <sheetName val="de4ail_G-158"/>
      <sheetName val="sobha_mennn_ac58"/>
      <sheetName val="C_&amp;ix_asst58"/>
      <sheetName val="_x005f_x0003_dpl_oth_Lia`58"/>
      <sheetName val="TBAL9697__x005f_x000d_grotp_wise_58"/>
      <sheetName val="St_co_91_5lvl58"/>
      <sheetName val="3�AL9697_-group_wise__onpl61"/>
      <sheetName val="INPUT_SHEET58"/>
      <sheetName val="Stress_Calculation58"/>
      <sheetName val="Labor_abs-NMR58"/>
      <sheetName val="Sun_E_Type58"/>
      <sheetName val="CORPN_O?T58"/>
      <sheetName val="Fin_Sum58"/>
      <sheetName val="CORPN_O_x005f_x0000_T58"/>
      <sheetName val="TBAL9697__x000a_grotp_wise_58"/>
      <sheetName val="labour_coeff56"/>
      <sheetName val="Shuttering_Analysis56"/>
      <sheetName val="General_P+M56"/>
      <sheetName val="Curing_Analysis_56"/>
      <sheetName val="Concrete_P+M_(_RMC_)56"/>
      <sheetName val="P+M_(_SMC_)56"/>
      <sheetName val="P+M_-EW56"/>
      <sheetName val="P&amp;L_-_AD56"/>
      <sheetName val="SUPPLY_-Sanitary_Fixtures58"/>
      <sheetName val="ITEMS_FOR_CIVIL_TENDER58"/>
      <sheetName val="_x005f_x005f_x005f_x0003_dpl_oth_Lia`58"/>
      <sheetName val="TBAL9697__x005f_x005f_x005f_x000d_grotp_w58"/>
      <sheetName val="Fin__Assumpt__-_Sensitivities56"/>
      <sheetName val="LOAD_SHEET_56"/>
      <sheetName val="Fill_this_out_first___56"/>
      <sheetName val="Labour_productivity56"/>
      <sheetName val="RCC,Ret__Wall56"/>
      <sheetName val="CORPN_O58"/>
      <sheetName val="CORPN_O_T56"/>
      <sheetName val="Area_&amp;_Cate__Master56"/>
      <sheetName val="Bill_No_556"/>
      <sheetName val="11B_56"/>
      <sheetName val="Structure_Bills_Qty56"/>
      <sheetName val="DG_58"/>
      <sheetName val="BOQ_(2)56"/>
      <sheetName val="Fee_Rate_Summary56"/>
      <sheetName val="Name_List56"/>
      <sheetName val="Detail_1A56"/>
      <sheetName val="Sheet_156"/>
      <sheetName val="3BPA00132-5-3_W_plan_HVPNL56"/>
      <sheetName val="Mix_Design56"/>
      <sheetName val="DLC_lookups56"/>
      <sheetName val="Driveway_Beams56"/>
      <sheetName val="TBAL9697__x005f_x000a_grotp_wise_56"/>
      <sheetName val="Quote_Sheet56"/>
      <sheetName val="d-safe_DELUXE56"/>
      <sheetName val="Works_-_Quote_Sheet56"/>
      <sheetName val="IO_LIST56"/>
      <sheetName val="TBAL9697__x005f_x000d_grotp_wis56"/>
      <sheetName val="Cat_A_Change_Control56"/>
      <sheetName val="Break_up_Sheet56"/>
      <sheetName val="Summary_of_P_&amp;_M56"/>
      <sheetName val="ISO_Reconcilation_Statment56"/>
      <sheetName val="AVG_pur_rate56"/>
      <sheetName val="Break_Dw56"/>
      <sheetName val="LIST_OF_MAKES56"/>
      <sheetName val="Assumption_Inputs56"/>
      <sheetName val="Civil_Works56"/>
      <sheetName val="Form_656"/>
      <sheetName val="acevsSp_(ABC)56"/>
      <sheetName val="A_O_R_56"/>
      <sheetName val="CORPN_O_x005f_x005f_x005f_x0000_T56"/>
      <sheetName val="220_11__BS_56"/>
      <sheetName val="FITZ_MORT_9456"/>
      <sheetName val="Intro_56"/>
      <sheetName val="BLOCK-A_(MEA_SHEET)56"/>
      <sheetName val="NLD_-_Assum56"/>
      <sheetName val="Section_Catalogue56"/>
      <sheetName val="TB9798OBPL06_(2)57"/>
      <sheetName val="CORPN_OCT57"/>
      <sheetName val="inout_consol-nov57"/>
      <sheetName val="inout_consol_(2)57"/>
      <sheetName val="AS_ON_DT_EXPS_Mar57"/>
      <sheetName val="fa-pl_&amp;_mach-site57"/>
      <sheetName val="fa_off_eqp57"/>
      <sheetName val="fa_fur&amp;_fix57"/>
      <sheetName val="fa-pl_&amp;_mach-Off57"/>
      <sheetName val="B_Equity-sdpl_INC57"/>
      <sheetName val="inout_consol_wkg57"/>
      <sheetName val="inout_consol_WKNG57"/>
      <sheetName val="B_Sheet_9757"/>
      <sheetName val="P&amp;L_97_57"/>
      <sheetName val="B_Sheet_97-BEXP57"/>
      <sheetName val="P&amp;L_97_-BEXP57"/>
      <sheetName val="consol_flows57"/>
      <sheetName val="sdpl_oth_Liab57"/>
      <sheetName val="obpl-oth_liab57"/>
      <sheetName val="G_land_advance57"/>
      <sheetName val="I-Wip-ot_(2)57"/>
      <sheetName val="detail_WIP_(2)57"/>
      <sheetName val="detail_G-157"/>
      <sheetName val="sobha_menon_ac57"/>
      <sheetName val="pnc_ac57"/>
      <sheetName val="fix_-p_&amp;_M_-SCC57"/>
      <sheetName val="C_fix_asst57"/>
      <sheetName val="D_fix_asst_scdl_57"/>
      <sheetName val="creditors_tb_obpl57"/>
      <sheetName val="TBAL9697_-group_wise__sdpl67"/>
      <sheetName val="TBAL9697_-group_wise_57"/>
      <sheetName val="crs_-G-157"/>
      <sheetName val="TBAL9697_-group_wise__onpl57"/>
      <sheetName val="B_Sheet_97-OBPL57"/>
      <sheetName val="B_Sheet_97_sdpl57"/>
      <sheetName val="TBAL9697_-group_wise__sdpl257"/>
      <sheetName val="inout_consol_jan57"/>
      <sheetName val="consol_flow57"/>
      <sheetName val="D_Loan__Prom57"/>
      <sheetName val="E_Bank_Loan57"/>
      <sheetName val="G_work_Cap57"/>
      <sheetName val="H_land_adv-dec57"/>
      <sheetName val="J_Con_WIP57"/>
      <sheetName val="detail_J57"/>
      <sheetName val="L_Oth_Co57"/>
      <sheetName val="K_fix_asst__57"/>
      <sheetName val="C_fix_asst-SDPL_57"/>
      <sheetName val="TBAL9697__group_wise__sdpl57"/>
      <sheetName val="inout_consol_okg57"/>
      <sheetName val="detail_OIP_(2)57"/>
      <sheetName val="D_fix_ysst_scdl_57"/>
      <sheetName val="cre`itors_tb_obpl57"/>
      <sheetName val="3AL9697_-group_wise__onpl57"/>
      <sheetName val="L_Oth_Bo56"/>
      <sheetName val="3‰AL9697_-group_wise__onpl56"/>
      <sheetName val="Civil_Boq56"/>
      <sheetName val="Staff_Acco_56"/>
      <sheetName val="SITE_OVERHEADS56"/>
      <sheetName val="PRECAST_lightconc-II54"/>
      <sheetName val="1__PayRec53"/>
      <sheetName val="Boq_Block_A56"/>
      <sheetName val="Cashflow_projection53"/>
      <sheetName val="Project-Material_56"/>
      <sheetName val="SPT_vs_PHI53"/>
      <sheetName val="key_dates53"/>
      <sheetName val="ino4t_conso,-nov53"/>
      <sheetName val="(nout_co,sol_(2)53"/>
      <sheetName val="Blr_hire53"/>
      <sheetName val="_bpl,oth_lia_53"/>
      <sheetName val="G_,and_adv_nce53"/>
      <sheetName val="I,Wip-ot__2)53"/>
      <sheetName val="det!il_WIP_(2)53"/>
      <sheetName val="de4ail_G-153"/>
      <sheetName val="sobha_mennn_ac53"/>
      <sheetName val="C_&amp;ix_asst53"/>
      <sheetName val="_x005f_x0003_dpl_oth_Lia`53"/>
      <sheetName val="TBAL9697__x005f_x000d_grotp_wise_53"/>
      <sheetName val="St_co_91_5lvl53"/>
      <sheetName val="3�AL9697_-group_wise__onpl56"/>
      <sheetName val="INPUT_SHEET53"/>
      <sheetName val="Stress_Calculation53"/>
      <sheetName val="Labor_abs-NMR53"/>
      <sheetName val="Sun_E_Type53"/>
      <sheetName val="CORPN_O?T53"/>
      <sheetName val="Fin_Sum53"/>
      <sheetName val="CORPN_O_x005f_x0000_T53"/>
      <sheetName val="TBAL9697__x000a_grotp_wise_53"/>
      <sheetName val="labour_coeff51"/>
      <sheetName val="Shuttering_Analysis51"/>
      <sheetName val="General_P+M51"/>
      <sheetName val="Curing_Analysis_51"/>
      <sheetName val="Concrete_P+M_(_RMC_)51"/>
      <sheetName val="P+M_(_SMC_)51"/>
      <sheetName val="P+M_-EW51"/>
      <sheetName val="P&amp;L_-_AD51"/>
      <sheetName val="SUPPLY_-Sanitary_Fixtures53"/>
      <sheetName val="ITEMS_FOR_CIVIL_TENDER53"/>
      <sheetName val="_x005f_x005f_x005f_x0003_dpl_oth_Lia`53"/>
      <sheetName val="TBAL9697__x005f_x005f_x005f_x000d_grotp_w53"/>
      <sheetName val="Fin__Assumpt__-_Sensitivities51"/>
      <sheetName val="LOAD_SHEET_51"/>
      <sheetName val="Fill_this_out_first___51"/>
      <sheetName val="Labour_productivity51"/>
      <sheetName val="RCC,Ret__Wall51"/>
      <sheetName val="CORPN_O53"/>
      <sheetName val="CORPN_O_T51"/>
      <sheetName val="Area_&amp;_Cate__Master51"/>
      <sheetName val="Bill_No_551"/>
      <sheetName val="11B_51"/>
      <sheetName val="Structure_Bills_Qty51"/>
      <sheetName val="DG_53"/>
      <sheetName val="BOQ_(2)51"/>
      <sheetName val="Fee_Rate_Summary51"/>
      <sheetName val="Name_List51"/>
      <sheetName val="Detail_1A51"/>
      <sheetName val="Sheet_151"/>
      <sheetName val="3BPA00132-5-3_W_plan_HVPNL51"/>
      <sheetName val="Mix_Design51"/>
      <sheetName val="DLC_lookups51"/>
      <sheetName val="Driveway_Beams51"/>
      <sheetName val="TBAL9697__x005f_x000a_grotp_wise_51"/>
      <sheetName val="Quote_Sheet51"/>
      <sheetName val="d-safe_DELUXE51"/>
      <sheetName val="Works_-_Quote_Sheet51"/>
      <sheetName val="IO_LIST51"/>
      <sheetName val="TBAL9697__x005f_x000d_grotp_wis51"/>
      <sheetName val="Cat_A_Change_Control51"/>
      <sheetName val="Break_up_Sheet51"/>
      <sheetName val="Summary_of_P_&amp;_M51"/>
      <sheetName val="ISO_Reconcilation_Statment51"/>
      <sheetName val="AVG_pur_rate51"/>
      <sheetName val="Break_Dw51"/>
      <sheetName val="LIST_OF_MAKES51"/>
      <sheetName val="Assumption_Inputs51"/>
      <sheetName val="Civil_Works51"/>
      <sheetName val="Form_651"/>
      <sheetName val="acevsSp_(ABC)51"/>
      <sheetName val="A_O_R_51"/>
      <sheetName val="CORPN_O_x005f_x005f_x005f_x0000_T51"/>
      <sheetName val="220_11__BS_51"/>
      <sheetName val="FITZ_MORT_9451"/>
      <sheetName val="Intro_51"/>
      <sheetName val="BLOCK-A_(MEA_SHEET)51"/>
      <sheetName val="NLD_-_Assum51"/>
      <sheetName val="Section_Catalogue51"/>
      <sheetName val="TB9798OBPL06_(2)58"/>
      <sheetName val="CORPN_OCT58"/>
      <sheetName val="inout_consol-nov58"/>
      <sheetName val="inout_consol_(2)58"/>
      <sheetName val="AS_ON_DT_EXPS_Mar58"/>
      <sheetName val="fa-pl_&amp;_mach-site58"/>
      <sheetName val="fa_off_eqp58"/>
      <sheetName val="fa_fur&amp;_fix58"/>
      <sheetName val="fa-pl_&amp;_mach-Off58"/>
      <sheetName val="B_Equity-sdpl_INC58"/>
      <sheetName val="inout_consol_wkg58"/>
      <sheetName val="inout_consol_WKNG58"/>
      <sheetName val="B_Sheet_9758"/>
      <sheetName val="P&amp;L_97_58"/>
      <sheetName val="B_Sheet_97-BEXP58"/>
      <sheetName val="P&amp;L_97_-BEXP58"/>
      <sheetName val="consol_flows58"/>
      <sheetName val="sdpl_oth_Liab58"/>
      <sheetName val="obpl-oth_liab58"/>
      <sheetName val="G_land_advance58"/>
      <sheetName val="I-Wip-ot_(2)58"/>
      <sheetName val="detail_WIP_(2)58"/>
      <sheetName val="detail_G-158"/>
      <sheetName val="sobha_menon_ac58"/>
      <sheetName val="pnc_ac58"/>
      <sheetName val="fix_-p_&amp;_M_-SCC58"/>
      <sheetName val="C_fix_asst58"/>
      <sheetName val="D_fix_asst_scdl_58"/>
      <sheetName val="creditors_tb_obpl58"/>
      <sheetName val="TBAL9697_-group_wise__sdpl68"/>
      <sheetName val="TBAL9697_-group_wise_58"/>
      <sheetName val="crs_-G-158"/>
      <sheetName val="TBAL9697_-group_wise__onpl58"/>
      <sheetName val="B_Sheet_97-OBPL58"/>
      <sheetName val="B_Sheet_97_sdpl58"/>
      <sheetName val="TBAL9697_-group_wise__sdpl258"/>
      <sheetName val="inout_consol_jan58"/>
      <sheetName val="consol_flow58"/>
      <sheetName val="D_Loan__Prom58"/>
      <sheetName val="E_Bank_Loan58"/>
      <sheetName val="G_work_Cap58"/>
      <sheetName val="H_land_adv-dec58"/>
      <sheetName val="J_Con_WIP58"/>
      <sheetName val="detail_J58"/>
      <sheetName val="L_Oth_Co58"/>
      <sheetName val="K_fix_asst__58"/>
      <sheetName val="C_fix_asst-SDPL_58"/>
      <sheetName val="TBAL9697__group_wise__sdpl58"/>
      <sheetName val="inout_consol_okg58"/>
      <sheetName val="detail_OIP_(2)58"/>
      <sheetName val="D_fix_ysst_scdl_58"/>
      <sheetName val="cre`itors_tb_obpl58"/>
      <sheetName val="3AL9697_-group_wise__onpl58"/>
      <sheetName val="L_Oth_Bo57"/>
      <sheetName val="3‰AL9697_-group_wise__onpl57"/>
      <sheetName val="Civil_Boq57"/>
      <sheetName val="Staff_Acco_57"/>
      <sheetName val="SITE_OVERHEADS57"/>
      <sheetName val="PRECAST_lightconc-II55"/>
      <sheetName val="1__PayRec54"/>
      <sheetName val="Boq_Block_A57"/>
      <sheetName val="Cashflow_projection54"/>
      <sheetName val="Project-Material_57"/>
      <sheetName val="SPT_vs_PHI54"/>
      <sheetName val="key_dates54"/>
      <sheetName val="ino4t_conso,-nov54"/>
      <sheetName val="(nout_co,sol_(2)54"/>
      <sheetName val="Blr_hire54"/>
      <sheetName val="_bpl,oth_lia_54"/>
      <sheetName val="G_,and_adv_nce54"/>
      <sheetName val="I,Wip-ot__2)54"/>
      <sheetName val="det!il_WIP_(2)54"/>
      <sheetName val="de4ail_G-154"/>
      <sheetName val="sobha_mennn_ac54"/>
      <sheetName val="C_&amp;ix_asst54"/>
      <sheetName val="_x005f_x0003_dpl_oth_Lia`54"/>
      <sheetName val="TBAL9697__x005f_x000d_grotp_wise_54"/>
      <sheetName val="St_co_91_5lvl54"/>
      <sheetName val="3�AL9697_-group_wise__onpl57"/>
      <sheetName val="INPUT_SHEET54"/>
      <sheetName val="Stress_Calculation54"/>
      <sheetName val="Labor_abs-NMR54"/>
      <sheetName val="Sun_E_Type54"/>
      <sheetName val="CORPN_O?T54"/>
      <sheetName val="Fin_Sum54"/>
      <sheetName val="CORPN_O_x005f_x0000_T54"/>
      <sheetName val="TBAL9697__x000a_grotp_wise_54"/>
      <sheetName val="labour_coeff52"/>
      <sheetName val="Shuttering_Analysis52"/>
      <sheetName val="General_P+M52"/>
      <sheetName val="Curing_Analysis_52"/>
      <sheetName val="Concrete_P+M_(_RMC_)52"/>
      <sheetName val="P+M_(_SMC_)52"/>
      <sheetName val="P+M_-EW52"/>
      <sheetName val="P&amp;L_-_AD52"/>
      <sheetName val="SUPPLY_-Sanitary_Fixtures54"/>
      <sheetName val="ITEMS_FOR_CIVIL_TENDER54"/>
      <sheetName val="_x005f_x005f_x005f_x0003_dpl_oth_Lia`54"/>
      <sheetName val="TBAL9697__x005f_x005f_x005f_x000d_grotp_w54"/>
      <sheetName val="Fin__Assumpt__-_Sensitivities52"/>
      <sheetName val="LOAD_SHEET_52"/>
      <sheetName val="Fill_this_out_first___52"/>
      <sheetName val="Labour_productivity52"/>
      <sheetName val="RCC,Ret__Wall52"/>
      <sheetName val="CORPN_O54"/>
      <sheetName val="CORPN_O_T52"/>
      <sheetName val="Area_&amp;_Cate__Master52"/>
      <sheetName val="Bill_No_552"/>
      <sheetName val="11B_52"/>
      <sheetName val="Structure_Bills_Qty52"/>
      <sheetName val="DG_54"/>
      <sheetName val="BOQ_(2)52"/>
      <sheetName val="Fee_Rate_Summary52"/>
      <sheetName val="Name_List52"/>
      <sheetName val="Detail_1A52"/>
      <sheetName val="Sheet_152"/>
      <sheetName val="3BPA00132-5-3_W_plan_HVPNL52"/>
      <sheetName val="Mix_Design52"/>
      <sheetName val="DLC_lookups52"/>
      <sheetName val="Driveway_Beams52"/>
      <sheetName val="TBAL9697__x005f_x000a_grotp_wise_52"/>
      <sheetName val="Quote_Sheet52"/>
      <sheetName val="d-safe_DELUXE52"/>
      <sheetName val="Works_-_Quote_Sheet52"/>
      <sheetName val="IO_LIST52"/>
      <sheetName val="TBAL9697__x005f_x000d_grotp_wis52"/>
      <sheetName val="Cat_A_Change_Control52"/>
      <sheetName val="Break_up_Sheet52"/>
      <sheetName val="Summary_of_P_&amp;_M52"/>
      <sheetName val="ISO_Reconcilation_Statment52"/>
      <sheetName val="AVG_pur_rate52"/>
      <sheetName val="Break_Dw52"/>
      <sheetName val="LIST_OF_MAKES52"/>
      <sheetName val="Assumption_Inputs52"/>
      <sheetName val="Civil_Works52"/>
      <sheetName val="Form_652"/>
      <sheetName val="acevsSp_(ABC)52"/>
      <sheetName val="A_O_R_52"/>
      <sheetName val="CORPN_O_x005f_x005f_x005f_x0000_T52"/>
      <sheetName val="220_11__BS_52"/>
      <sheetName val="FITZ_MORT_9452"/>
      <sheetName val="Intro_52"/>
      <sheetName val="BLOCK-A_(MEA_SHEET)52"/>
      <sheetName val="NLD_-_Assum52"/>
      <sheetName val="Section_Catalogue52"/>
      <sheetName val="TB9798OBPL06_(2)59"/>
      <sheetName val="CORPN_OCT59"/>
      <sheetName val="inout_consol-nov59"/>
      <sheetName val="inout_consol_(2)59"/>
      <sheetName val="AS_ON_DT_EXPS_Mar59"/>
      <sheetName val="fa-pl_&amp;_mach-site59"/>
      <sheetName val="fa_off_eqp59"/>
      <sheetName val="fa_fur&amp;_fix59"/>
      <sheetName val="fa-pl_&amp;_mach-Off59"/>
      <sheetName val="B_Equity-sdpl_INC59"/>
      <sheetName val="inout_consol_wkg59"/>
      <sheetName val="inout_consol_WKNG59"/>
      <sheetName val="B_Sheet_9759"/>
      <sheetName val="P&amp;L_97_59"/>
      <sheetName val="B_Sheet_97-BEXP59"/>
      <sheetName val="P&amp;L_97_-BEXP59"/>
      <sheetName val="consol_flows59"/>
      <sheetName val="sdpl_oth_Liab59"/>
      <sheetName val="obpl-oth_liab59"/>
      <sheetName val="G_land_advance59"/>
      <sheetName val="I-Wip-ot_(2)59"/>
      <sheetName val="detail_WIP_(2)59"/>
      <sheetName val="detail_G-159"/>
      <sheetName val="sobha_menon_ac59"/>
      <sheetName val="pnc_ac59"/>
      <sheetName val="fix_-p_&amp;_M_-SCC59"/>
      <sheetName val="C_fix_asst59"/>
      <sheetName val="D_fix_asst_scdl_59"/>
      <sheetName val="creditors_tb_obpl59"/>
      <sheetName val="TBAL9697_-group_wise__sdpl69"/>
      <sheetName val="TBAL9697_-group_wise_59"/>
      <sheetName val="crs_-G-159"/>
      <sheetName val="TBAL9697_-group_wise__onpl59"/>
      <sheetName val="B_Sheet_97-OBPL59"/>
      <sheetName val="B_Sheet_97_sdpl59"/>
      <sheetName val="TBAL9697_-group_wise__sdpl259"/>
      <sheetName val="inout_consol_jan59"/>
      <sheetName val="consol_flow59"/>
      <sheetName val="D_Loan__Prom59"/>
      <sheetName val="E_Bank_Loan59"/>
      <sheetName val="G_work_Cap59"/>
      <sheetName val="H_land_adv-dec59"/>
      <sheetName val="J_Con_WIP59"/>
      <sheetName val="detail_J59"/>
      <sheetName val="L_Oth_Co59"/>
      <sheetName val="K_fix_asst__59"/>
      <sheetName val="C_fix_asst-SDPL_59"/>
      <sheetName val="TBAL9697__group_wise__sdpl59"/>
      <sheetName val="inout_consol_okg59"/>
      <sheetName val="detail_OIP_(2)59"/>
      <sheetName val="D_fix_ysst_scdl_59"/>
      <sheetName val="cre`itors_tb_obpl59"/>
      <sheetName val="3AL9697_-group_wise__onpl59"/>
      <sheetName val="L_Oth_Bo58"/>
      <sheetName val="3‰AL9697_-group_wise__onpl58"/>
      <sheetName val="Civil_Boq58"/>
      <sheetName val="Staff_Acco_58"/>
      <sheetName val="SITE_OVERHEADS58"/>
      <sheetName val="PRECAST_lightconc-II56"/>
      <sheetName val="1__PayRec55"/>
      <sheetName val="Boq_Block_A58"/>
      <sheetName val="Cashflow_projection55"/>
      <sheetName val="Project-Material_58"/>
      <sheetName val="SPT_vs_PHI55"/>
      <sheetName val="key_dates55"/>
      <sheetName val="ino4t_conso,-nov55"/>
      <sheetName val="(nout_co,sol_(2)55"/>
      <sheetName val="Blr_hire55"/>
      <sheetName val="_bpl,oth_lia_55"/>
      <sheetName val="G_,and_adv_nce55"/>
      <sheetName val="I,Wip-ot__2)55"/>
      <sheetName val="det!il_WIP_(2)55"/>
      <sheetName val="de4ail_G-155"/>
      <sheetName val="sobha_mennn_ac55"/>
      <sheetName val="C_&amp;ix_asst55"/>
      <sheetName val="_x005f_x0003_dpl_oth_Lia`55"/>
      <sheetName val="TBAL9697__x005f_x000d_grotp_wise_55"/>
      <sheetName val="St_co_91_5lvl55"/>
      <sheetName val="3�AL9697_-group_wise__onpl58"/>
      <sheetName val="INPUT_SHEET55"/>
      <sheetName val="Stress_Calculation55"/>
      <sheetName val="Labor_abs-NMR55"/>
      <sheetName val="Sun_E_Type55"/>
      <sheetName val="CORPN_O?T55"/>
      <sheetName val="Fin_Sum55"/>
      <sheetName val="CORPN_O_x005f_x0000_T55"/>
      <sheetName val="TBAL9697__x000a_grotp_wise_55"/>
      <sheetName val="labour_coeff53"/>
      <sheetName val="Shuttering_Analysis53"/>
      <sheetName val="General_P+M53"/>
      <sheetName val="Curing_Analysis_53"/>
      <sheetName val="Concrete_P+M_(_RMC_)53"/>
      <sheetName val="P+M_(_SMC_)53"/>
      <sheetName val="P+M_-EW53"/>
      <sheetName val="P&amp;L_-_AD53"/>
      <sheetName val="SUPPLY_-Sanitary_Fixtures55"/>
      <sheetName val="ITEMS_FOR_CIVIL_TENDER55"/>
      <sheetName val="_x005f_x005f_x005f_x0003_dpl_oth_Lia`55"/>
      <sheetName val="TBAL9697__x005f_x005f_x005f_x000d_grotp_w55"/>
      <sheetName val="Fin__Assumpt__-_Sensitivities53"/>
      <sheetName val="LOAD_SHEET_53"/>
      <sheetName val="Fill_this_out_first___53"/>
      <sheetName val="Labour_productivity53"/>
      <sheetName val="RCC,Ret__Wall53"/>
      <sheetName val="CORPN_O55"/>
      <sheetName val="CORPN_O_T53"/>
      <sheetName val="Area_&amp;_Cate__Master53"/>
      <sheetName val="Bill_No_553"/>
      <sheetName val="TBAL9697__grotp_wise_106"/>
      <sheetName val="11B_53"/>
      <sheetName val="Structure_Bills_Qty53"/>
      <sheetName val="DG_55"/>
      <sheetName val="BOQ_(2)53"/>
      <sheetName val="Fee_Rate_Summary53"/>
      <sheetName val="Name_List53"/>
      <sheetName val="Detail_1A53"/>
      <sheetName val="Sheet_153"/>
      <sheetName val="3BPA00132-5-3_W_plan_HVPNL53"/>
      <sheetName val="Mix_Design53"/>
      <sheetName val="DLC_lookups53"/>
      <sheetName val="Driveway_Beams53"/>
      <sheetName val="TBAL9697__x005f_x000a_grotp_wise_53"/>
      <sheetName val="Quote_Sheet53"/>
      <sheetName val="d-safe_DELUXE53"/>
      <sheetName val="Works_-_Quote_Sheet53"/>
      <sheetName val="IO_LIST53"/>
      <sheetName val="TBAL9697__x005f_x000d_grotp_wis53"/>
      <sheetName val="TBAL9697__grotp_wise_107"/>
      <sheetName val="Cat_A_Change_Control53"/>
      <sheetName val="Break_up_Sheet53"/>
      <sheetName val="Summary_of_P_&amp;_M53"/>
      <sheetName val="ISO_Reconcilation_Statment53"/>
      <sheetName val="AVG_pur_rate53"/>
      <sheetName val="Break_Dw53"/>
      <sheetName val="LIST_OF_MAKES53"/>
      <sheetName val="Assumption_Inputs53"/>
      <sheetName val="Civil_Works53"/>
      <sheetName val="Form_653"/>
      <sheetName val="acevsSp_(ABC)53"/>
      <sheetName val="A_O_R_53"/>
      <sheetName val="CORPN_O_x005f_x005f_x005f_x0000_T53"/>
      <sheetName val="220_11__BS_53"/>
      <sheetName val="FITZ_MORT_9453"/>
      <sheetName val="Intro_53"/>
      <sheetName val="BLOCK-A_(MEA_SHEET)53"/>
      <sheetName val="NLD_-_Assum53"/>
      <sheetName val="Section_Catalogue53"/>
      <sheetName val="TB9798OBPL06_(2)61"/>
      <sheetName val="CORPN_OCT61"/>
      <sheetName val="inout_consol-nov61"/>
      <sheetName val="inout_consol_(2)61"/>
      <sheetName val="AS_ON_DT_EXPS_Mar61"/>
      <sheetName val="fa-pl_&amp;_mach-site61"/>
      <sheetName val="fa_off_eqp61"/>
      <sheetName val="fa_fur&amp;_fix61"/>
      <sheetName val="fa-pl_&amp;_mach-Off61"/>
      <sheetName val="B_Equity-sdpl_INC61"/>
      <sheetName val="inout_consol_wkg61"/>
      <sheetName val="inout_consol_WKNG61"/>
      <sheetName val="B_Sheet_9761"/>
      <sheetName val="P&amp;L_97_61"/>
      <sheetName val="B_Sheet_97-BEXP61"/>
      <sheetName val="P&amp;L_97_-BEXP61"/>
      <sheetName val="consol_flows61"/>
      <sheetName val="sdpl_oth_Liab61"/>
      <sheetName val="obpl-oth_liab61"/>
      <sheetName val="G_land_advance61"/>
      <sheetName val="I-Wip-ot_(2)61"/>
      <sheetName val="detail_WIP_(2)61"/>
      <sheetName val="detail_G-161"/>
      <sheetName val="sobha_menon_ac61"/>
      <sheetName val="pnc_ac61"/>
      <sheetName val="fix_-p_&amp;_M_-SCC61"/>
      <sheetName val="C_fix_asst61"/>
      <sheetName val="D_fix_asst_scdl_61"/>
      <sheetName val="creditors_tb_obpl61"/>
      <sheetName val="TBAL9697_-group_wise__sdpl71"/>
      <sheetName val="TBAL9697_-group_wise_61"/>
      <sheetName val="crs_-G-161"/>
      <sheetName val="TBAL9697_-group_wise__onpl61"/>
      <sheetName val="B_Sheet_97-OBPL61"/>
      <sheetName val="B_Sheet_97_sdpl61"/>
      <sheetName val="TBAL9697_-group_wise__sdpl261"/>
      <sheetName val="inout_consol_jan61"/>
      <sheetName val="consol_flow61"/>
      <sheetName val="D_Loan__Prom61"/>
      <sheetName val="E_Bank_Loan61"/>
      <sheetName val="G_work_Cap61"/>
      <sheetName val="H_land_adv-dec61"/>
      <sheetName val="J_Con_WIP61"/>
      <sheetName val="detail_J61"/>
      <sheetName val="L_Oth_Co61"/>
      <sheetName val="K_fix_asst__61"/>
      <sheetName val="C_fix_asst-SDPL_61"/>
      <sheetName val="TBAL9697__group_wise__sdpl61"/>
      <sheetName val="inout_consol_okg61"/>
      <sheetName val="detail_OIP_(2)61"/>
      <sheetName val="D_fix_ysst_scdl_61"/>
      <sheetName val="cre`itors_tb_obpl61"/>
      <sheetName val="3AL9697_-group_wise__onpl61"/>
      <sheetName val="L_Oth_Bo60"/>
      <sheetName val="3‰AL9697_-group_wise__onpl60"/>
      <sheetName val="Civil_Boq60"/>
      <sheetName val="Staff_Acco_60"/>
      <sheetName val="SITE_OVERHEADS60"/>
      <sheetName val="PRECAST_lightconc-II58"/>
      <sheetName val="1__PayRec57"/>
      <sheetName val="Boq_Block_A60"/>
      <sheetName val="Cashflow_projection57"/>
      <sheetName val="Project-Material_60"/>
      <sheetName val="SPT_vs_PHI57"/>
      <sheetName val="key_dates57"/>
      <sheetName val="ino4t_conso,-nov57"/>
      <sheetName val="(nout_co,sol_(2)57"/>
      <sheetName val="Blr_hire57"/>
      <sheetName val="_bpl,oth_lia_57"/>
      <sheetName val="G_,and_adv_nce57"/>
      <sheetName val="I,Wip-ot__2)57"/>
      <sheetName val="det!il_WIP_(2)57"/>
      <sheetName val="de4ail_G-157"/>
      <sheetName val="sobha_mennn_ac57"/>
      <sheetName val="C_&amp;ix_asst57"/>
      <sheetName val="_x005f_x0003_dpl_oth_Lia`57"/>
      <sheetName val="TBAL9697__x005f_x000d_grotp_wise_57"/>
      <sheetName val="St_co_91_5lvl57"/>
      <sheetName val="3�AL9697_-group_wise__onpl60"/>
      <sheetName val="INPUT_SHEET57"/>
      <sheetName val="Stress_Calculation57"/>
      <sheetName val="Labor_abs-NMR57"/>
      <sheetName val="Sun_E_Type57"/>
      <sheetName val="CORPN_O?T57"/>
      <sheetName val="Fin_Sum57"/>
      <sheetName val="CORPN_O_x005f_x0000_T57"/>
      <sheetName val="TBAL9697__x000a_grotp_wise_57"/>
      <sheetName val="labour_coeff55"/>
      <sheetName val="Shuttering_Analysis55"/>
      <sheetName val="General_P+M55"/>
      <sheetName val="Curing_Analysis_55"/>
      <sheetName val="Concrete_P+M_(_RMC_)55"/>
      <sheetName val="P+M_(_SMC_)55"/>
      <sheetName val="P+M_-EW55"/>
      <sheetName val="P&amp;L_-_AD55"/>
      <sheetName val="SUPPLY_-Sanitary_Fixtures57"/>
      <sheetName val="ITEMS_FOR_CIVIL_TENDER57"/>
      <sheetName val="_x005f_x005f_x005f_x0003_dpl_oth_Lia`57"/>
      <sheetName val="TBAL9697__x005f_x005f_x005f_x000d_grotp_w57"/>
      <sheetName val="Fin__Assumpt__-_Sensitivities55"/>
      <sheetName val="LOAD_SHEET_55"/>
      <sheetName val="Fill_this_out_first___55"/>
      <sheetName val="Labour_productivity55"/>
      <sheetName val="RCC,Ret__Wall55"/>
      <sheetName val="CORPN_O57"/>
      <sheetName val="CORPN_O_T55"/>
      <sheetName val="Area_&amp;_Cate__Master55"/>
      <sheetName val="Bill_No_555"/>
      <sheetName val="11B_55"/>
      <sheetName val="Structure_Bills_Qty55"/>
      <sheetName val="DG_57"/>
      <sheetName val="BOQ_(2)55"/>
      <sheetName val="Fee_Rate_Summary55"/>
      <sheetName val="Name_List55"/>
      <sheetName val="Detail_1A55"/>
      <sheetName val="Sheet_155"/>
      <sheetName val="3BPA00132-5-3_W_plan_HVPNL55"/>
      <sheetName val="Mix_Design55"/>
      <sheetName val="DLC_lookups55"/>
      <sheetName val="Driveway_Beams55"/>
      <sheetName val="TBAL9697__x005f_x000a_grotp_wise_55"/>
      <sheetName val="Quote_Sheet55"/>
      <sheetName val="d-safe_DELUXE55"/>
      <sheetName val="Works_-_Quote_Sheet55"/>
      <sheetName val="IO_LIST55"/>
      <sheetName val="TBAL9697__x005f_x000d_grotp_wis55"/>
      <sheetName val="Cat_A_Change_Control55"/>
      <sheetName val="Break_up_Sheet55"/>
      <sheetName val="Summary_of_P_&amp;_M55"/>
      <sheetName val="ISO_Reconcilation_Statment55"/>
      <sheetName val="AVG_pur_rate55"/>
      <sheetName val="Break_Dw55"/>
      <sheetName val="LIST_OF_MAKES55"/>
      <sheetName val="Assumption_Inputs55"/>
      <sheetName val="Civil_Works55"/>
      <sheetName val="Form_655"/>
      <sheetName val="acevsSp_(ABC)55"/>
      <sheetName val="A_O_R_55"/>
      <sheetName val="CORPN_O_x005f_x005f_x005f_x0000_T55"/>
      <sheetName val="220_11__BS_55"/>
      <sheetName val="FITZ_MORT_9455"/>
      <sheetName val="Intro_55"/>
      <sheetName val="BLOCK-A_(MEA_SHEET)55"/>
      <sheetName val="NLD_-_Assum55"/>
      <sheetName val="Section_Catalogue55"/>
      <sheetName val="TB9798OBPL06_(2)60"/>
      <sheetName val="CORPN_OCT60"/>
      <sheetName val="inout_consol-nov60"/>
      <sheetName val="inout_consol_(2)60"/>
      <sheetName val="AS_ON_DT_EXPS_Mar60"/>
      <sheetName val="fa-pl_&amp;_mach-site60"/>
      <sheetName val="fa_off_eqp60"/>
      <sheetName val="fa_fur&amp;_fix60"/>
      <sheetName val="fa-pl_&amp;_mach-Off60"/>
      <sheetName val="B_Equity-sdpl_INC60"/>
      <sheetName val="inout_consol_wkg60"/>
      <sheetName val="inout_consol_WKNG60"/>
      <sheetName val="B_Sheet_9760"/>
      <sheetName val="P&amp;L_97_60"/>
      <sheetName val="B_Sheet_97-BEXP60"/>
      <sheetName val="P&amp;L_97_-BEXP60"/>
      <sheetName val="consol_flows60"/>
      <sheetName val="sdpl_oth_Liab60"/>
      <sheetName val="obpl-oth_liab60"/>
      <sheetName val="G_land_advance60"/>
      <sheetName val="I-Wip-ot_(2)60"/>
      <sheetName val="detail_WIP_(2)60"/>
      <sheetName val="detail_G-160"/>
      <sheetName val="sobha_menon_ac60"/>
      <sheetName val="pnc_ac60"/>
      <sheetName val="fix_-p_&amp;_M_-SCC60"/>
      <sheetName val="C_fix_asst60"/>
      <sheetName val="D_fix_asst_scdl_60"/>
      <sheetName val="creditors_tb_obpl60"/>
      <sheetName val="TBAL9697_-group_wise__sdpl70"/>
      <sheetName val="TBAL9697_-group_wise_60"/>
      <sheetName val="crs_-G-160"/>
      <sheetName val="TBAL9697_-group_wise__onpl60"/>
      <sheetName val="B_Sheet_97-OBPL60"/>
      <sheetName val="B_Sheet_97_sdpl60"/>
      <sheetName val="TBAL9697_-group_wise__sdpl260"/>
      <sheetName val="inout_consol_jan60"/>
      <sheetName val="consol_flow60"/>
      <sheetName val="D_Loan__Prom60"/>
      <sheetName val="E_Bank_Loan60"/>
      <sheetName val="G_work_Cap60"/>
      <sheetName val="H_land_adv-dec60"/>
      <sheetName val="J_Con_WIP60"/>
      <sheetName val="detail_J60"/>
      <sheetName val="L_Oth_Co60"/>
      <sheetName val="K_fix_asst__60"/>
      <sheetName val="C_fix_asst-SDPL_60"/>
      <sheetName val="TBAL9697__group_wise__sdpl60"/>
      <sheetName val="inout_consol_okg60"/>
      <sheetName val="detail_OIP_(2)60"/>
      <sheetName val="D_fix_ysst_scdl_60"/>
      <sheetName val="cre`itors_tb_obpl60"/>
      <sheetName val="3AL9697_-group_wise__onpl60"/>
      <sheetName val="L_Oth_Bo59"/>
      <sheetName val="3‰AL9697_-group_wise__onpl59"/>
      <sheetName val="Civil_Boq59"/>
      <sheetName val="Staff_Acco_59"/>
      <sheetName val="SITE_OVERHEADS59"/>
      <sheetName val="PRECAST_lightconc-II57"/>
      <sheetName val="1__PayRec56"/>
      <sheetName val="Boq_Block_A59"/>
      <sheetName val="Cashflow_projection56"/>
      <sheetName val="Project-Material_59"/>
      <sheetName val="SPT_vs_PHI56"/>
      <sheetName val="key_dates56"/>
      <sheetName val="ino4t_conso,-nov56"/>
      <sheetName val="(nout_co,sol_(2)56"/>
      <sheetName val="Blr_hire56"/>
      <sheetName val="_bpl,oth_lia_56"/>
      <sheetName val="G_,and_adv_nce56"/>
      <sheetName val="I,Wip-ot__2)56"/>
      <sheetName val="det!il_WIP_(2)56"/>
      <sheetName val="de4ail_G-156"/>
      <sheetName val="sobha_mennn_ac56"/>
      <sheetName val="C_&amp;ix_asst56"/>
      <sheetName val="_x005f_x0003_dpl_oth_Lia`56"/>
      <sheetName val="TBAL9697__x005f_x000d_grotp_wise_56"/>
      <sheetName val="St_co_91_5lvl56"/>
      <sheetName val="3�AL9697_-group_wise__onpl59"/>
      <sheetName val="INPUT_SHEET56"/>
      <sheetName val="Stress_Calculation56"/>
      <sheetName val="Labor_abs-NMR56"/>
      <sheetName val="Sun_E_Type56"/>
      <sheetName val="CORPN_O?T56"/>
      <sheetName val="Fin_Sum56"/>
      <sheetName val="CORPN_O_x005f_x0000_T56"/>
      <sheetName val="TBAL9697__x000a_grotp_wise_56"/>
      <sheetName val="labour_coeff54"/>
      <sheetName val="Shuttering_Analysis54"/>
      <sheetName val="General_P+M54"/>
      <sheetName val="Curing_Analysis_54"/>
      <sheetName val="Concrete_P+M_(_RMC_)54"/>
      <sheetName val="P+M_(_SMC_)54"/>
      <sheetName val="P+M_-EW54"/>
      <sheetName val="P&amp;L_-_AD54"/>
      <sheetName val="SUPPLY_-Sanitary_Fixtures56"/>
      <sheetName val="ITEMS_FOR_CIVIL_TENDER56"/>
      <sheetName val="_x005f_x005f_x005f_x0003_dpl_oth_Lia`56"/>
      <sheetName val="TBAL9697__x005f_x005f_x005f_x000d_grotp_w56"/>
      <sheetName val="Fin__Assumpt__-_Sensitivities54"/>
      <sheetName val="LOAD_SHEET_54"/>
      <sheetName val="Fill_this_out_first___54"/>
      <sheetName val="Labour_productivity54"/>
      <sheetName val="RCC,Ret__Wall54"/>
      <sheetName val="CORPN_O56"/>
      <sheetName val="CORPN_O_T54"/>
      <sheetName val="Area_&amp;_Cate__Master54"/>
      <sheetName val="Bill_No_554"/>
      <sheetName val="TBAL9697__grotp_wise_108"/>
      <sheetName val="11B_54"/>
      <sheetName val="Structure_Bills_Qty54"/>
      <sheetName val="DG_56"/>
      <sheetName val="BOQ_(2)54"/>
      <sheetName val="Fee_Rate_Summary54"/>
      <sheetName val="Name_List54"/>
      <sheetName val="Detail_1A54"/>
      <sheetName val="Sheet_154"/>
      <sheetName val="3BPA00132-5-3_W_plan_HVPNL54"/>
      <sheetName val="Mix_Design54"/>
      <sheetName val="DLC_lookups54"/>
      <sheetName val="Driveway_Beams54"/>
      <sheetName val="TBAL9697__x005f_x000a_grotp_wise_54"/>
      <sheetName val="Quote_Sheet54"/>
      <sheetName val="d-safe_DELUXE54"/>
      <sheetName val="Works_-_Quote_Sheet54"/>
      <sheetName val="IO_LIST54"/>
      <sheetName val="TBAL9697__x005f_x000d_grotp_wis54"/>
      <sheetName val="TBAL9697__grotp_wise_109"/>
      <sheetName val="Cat_A_Change_Control54"/>
      <sheetName val="Break_up_Sheet54"/>
      <sheetName val="Summary_of_P_&amp;_M54"/>
      <sheetName val="ISO_Reconcilation_Statment54"/>
      <sheetName val="AVG_pur_rate54"/>
      <sheetName val="Break_Dw54"/>
      <sheetName val="LIST_OF_MAKES54"/>
      <sheetName val="Assumption_Inputs54"/>
      <sheetName val="Civil_Works54"/>
      <sheetName val="Form_654"/>
      <sheetName val="acevsSp_(ABC)54"/>
      <sheetName val="A_O_R_54"/>
      <sheetName val="CORPN_O_x005f_x005f_x005f_x0000_T54"/>
      <sheetName val="220_11__BS_54"/>
      <sheetName val="FITZ_MORT_9454"/>
      <sheetName val="Intro_54"/>
      <sheetName val="BLOCK-A_(MEA_SHEET)54"/>
      <sheetName val="NLD_-_Assum54"/>
      <sheetName val="Section_Catalogue54"/>
      <sheetName val="TB9798OBPL06_(2)63"/>
      <sheetName val="CORPN_OCT63"/>
      <sheetName val="inout_consol-nov63"/>
      <sheetName val="inout_consol_(2)63"/>
      <sheetName val="AS_ON_DT_EXPS_Mar63"/>
      <sheetName val="fa-pl_&amp;_mach-site63"/>
      <sheetName val="fa_off_eqp63"/>
      <sheetName val="fa_fur&amp;_fix63"/>
      <sheetName val="fa-pl_&amp;_mach-Off63"/>
      <sheetName val="B_Equity-sdpl_INC63"/>
      <sheetName val="inout_consol_wkg63"/>
      <sheetName val="inout_consol_WKNG63"/>
      <sheetName val="B_Sheet_9763"/>
      <sheetName val="P&amp;L_97_63"/>
      <sheetName val="B_Sheet_97-BEXP63"/>
      <sheetName val="P&amp;L_97_-BEXP63"/>
      <sheetName val="consol_flows63"/>
      <sheetName val="sdpl_oth_Liab63"/>
      <sheetName val="obpl-oth_liab63"/>
      <sheetName val="G_land_advance63"/>
      <sheetName val="I-Wip-ot_(2)63"/>
      <sheetName val="detail_WIP_(2)63"/>
      <sheetName val="detail_G-163"/>
      <sheetName val="sobha_menon_ac63"/>
      <sheetName val="pnc_ac63"/>
      <sheetName val="fix_-p_&amp;_M_-SCC63"/>
      <sheetName val="C_fix_asst63"/>
      <sheetName val="D_fix_asst_scdl_63"/>
      <sheetName val="creditors_tb_obpl63"/>
      <sheetName val="TBAL9697_-group_wise__sdpl73"/>
      <sheetName val="TBAL9697_-group_wise_63"/>
      <sheetName val="crs_-G-163"/>
      <sheetName val="TBAL9697_-group_wise__onpl63"/>
      <sheetName val="B_Sheet_97-OBPL63"/>
      <sheetName val="B_Sheet_97_sdpl63"/>
      <sheetName val="TBAL9697_-group_wise__sdpl263"/>
      <sheetName val="inout_consol_jan63"/>
      <sheetName val="consol_flow63"/>
      <sheetName val="D_Loan__Prom63"/>
      <sheetName val="E_Bank_Loan63"/>
      <sheetName val="G_work_Cap63"/>
      <sheetName val="H_land_adv-dec63"/>
      <sheetName val="J_Con_WIP63"/>
      <sheetName val="detail_J63"/>
      <sheetName val="L_Oth_Co63"/>
      <sheetName val="K_fix_asst__63"/>
      <sheetName val="C_fix_asst-SDPL_63"/>
      <sheetName val="TBAL9697__group_wise__sdpl63"/>
      <sheetName val="inout_consol_okg63"/>
      <sheetName val="detail_OIP_(2)63"/>
      <sheetName val="D_fix_ysst_scdl_63"/>
      <sheetName val="cre`itors_tb_obpl63"/>
      <sheetName val="3AL9697_-group_wise__onpl63"/>
      <sheetName val="L_Oth_Bo62"/>
      <sheetName val="3‰AL9697_-group_wise__onpl62"/>
      <sheetName val="Civil_Boq62"/>
      <sheetName val="Staff_Acco_62"/>
      <sheetName val="SITE_OVERHEADS62"/>
      <sheetName val="PRECAST_lightconc-II60"/>
      <sheetName val="1__PayRec59"/>
      <sheetName val="Boq_Block_A62"/>
      <sheetName val="Cashflow_projection59"/>
      <sheetName val="Project-Material_62"/>
      <sheetName val="SPT_vs_PHI59"/>
      <sheetName val="key_dates59"/>
      <sheetName val="ino4t_conso,-nov59"/>
      <sheetName val="(nout_co,sol_(2)59"/>
      <sheetName val="Blr_hire59"/>
      <sheetName val="_bpl,oth_lia_59"/>
      <sheetName val="G_,and_adv_nce59"/>
      <sheetName val="I,Wip-ot__2)59"/>
      <sheetName val="det!il_WIP_(2)59"/>
      <sheetName val="de4ail_G-159"/>
      <sheetName val="sobha_mennn_ac59"/>
      <sheetName val="C_&amp;ix_asst59"/>
      <sheetName val="_x005f_x0003_dpl_oth_Lia`59"/>
      <sheetName val="TBAL9697__x005f_x000d_grotp_wise_59"/>
      <sheetName val="St_co_91_5lvl59"/>
      <sheetName val="3�AL9697_-group_wise__onpl62"/>
      <sheetName val="INPUT_SHEET59"/>
      <sheetName val="Stress_Calculation59"/>
      <sheetName val="Labor_abs-NMR59"/>
      <sheetName val="Sun_E_Type59"/>
      <sheetName val="CORPN_O?T59"/>
      <sheetName val="Fin_Sum59"/>
      <sheetName val="CORPN_O_x005f_x0000_T59"/>
      <sheetName val="TBAL9697__x000a_grotp_wise_59"/>
      <sheetName val="labour_coeff57"/>
      <sheetName val="Shuttering_Analysis57"/>
      <sheetName val="General_P+M57"/>
      <sheetName val="Curing_Analysis_57"/>
      <sheetName val="Concrete_P+M_(_RMC_)57"/>
      <sheetName val="P+M_(_SMC_)57"/>
      <sheetName val="P+M_-EW57"/>
      <sheetName val="P&amp;L_-_AD57"/>
      <sheetName val="SUPPLY_-Sanitary_Fixtures59"/>
      <sheetName val="ITEMS_FOR_CIVIL_TENDER59"/>
      <sheetName val="_x005f_x005f_x005f_x0003_dpl_oth_Lia`59"/>
      <sheetName val="TBAL9697__x005f_x005f_x005f_x000d_grotp_w59"/>
      <sheetName val="Fin__Assumpt__-_Sensitivities57"/>
      <sheetName val="LOAD_SHEET_57"/>
      <sheetName val="Fill_this_out_first___57"/>
      <sheetName val="Labour_productivity57"/>
      <sheetName val="RCC,Ret__Wall57"/>
      <sheetName val="CORPN_O59"/>
      <sheetName val="CORPN_O_T57"/>
      <sheetName val="Area_&amp;_Cate__Master57"/>
      <sheetName val="Bill_No_557"/>
      <sheetName val="11B_57"/>
      <sheetName val="Structure_Bills_Qty57"/>
      <sheetName val="DG_59"/>
      <sheetName val="BOQ_(2)57"/>
      <sheetName val="Fee_Rate_Summary57"/>
      <sheetName val="Name_List57"/>
      <sheetName val="Detail_1A57"/>
      <sheetName val="Sheet_157"/>
      <sheetName val="3BPA00132-5-3_W_plan_HVPNL57"/>
      <sheetName val="Mix_Design57"/>
      <sheetName val="DLC_lookups57"/>
      <sheetName val="Driveway_Beams57"/>
      <sheetName val="TBAL9697__x005f_x000a_grotp_wise_57"/>
      <sheetName val="Quote_Sheet57"/>
      <sheetName val="d-safe_DELUXE57"/>
      <sheetName val="Works_-_Quote_Sheet57"/>
      <sheetName val="IO_LIST57"/>
      <sheetName val="TBAL9697__x005f_x000d_grotp_wis57"/>
      <sheetName val="Cat_A_Change_Control57"/>
      <sheetName val="Break_up_Sheet57"/>
      <sheetName val="Summary_of_P_&amp;_M57"/>
      <sheetName val="ISO_Reconcilation_Statment57"/>
      <sheetName val="AVG_pur_rate57"/>
      <sheetName val="Break_Dw57"/>
      <sheetName val="LIST_OF_MAKES57"/>
      <sheetName val="Assumption_Inputs57"/>
      <sheetName val="Civil_Works57"/>
      <sheetName val="Form_657"/>
      <sheetName val="acevsSp_(ABC)57"/>
      <sheetName val="A_O_R_57"/>
      <sheetName val="CORPN_O_x005f_x005f_x005f_x0000_T57"/>
      <sheetName val="220_11__BS_57"/>
      <sheetName val="FITZ_MORT_9457"/>
      <sheetName val="Intro_57"/>
      <sheetName val="BLOCK-A_(MEA_SHEET)57"/>
      <sheetName val="NLD_-_Assum57"/>
      <sheetName val="Section_Catalogue57"/>
      <sheetName val="TB9798OBPL06_(2)64"/>
      <sheetName val="CORPN_OCT64"/>
      <sheetName val="inout_consol-nov64"/>
      <sheetName val="inout_consol_(2)64"/>
      <sheetName val="AS_ON_DT_EXPS_Mar64"/>
      <sheetName val="fa-pl_&amp;_mach-site64"/>
      <sheetName val="fa_off_eqp64"/>
      <sheetName val="fa_fur&amp;_fix64"/>
      <sheetName val="fa-pl_&amp;_mach-Off64"/>
      <sheetName val="B_Equity-sdpl_INC64"/>
      <sheetName val="inout_consol_wkg64"/>
      <sheetName val="inout_consol_WKNG64"/>
      <sheetName val="B_Sheet_9764"/>
      <sheetName val="P&amp;L_97_64"/>
      <sheetName val="B_Sheet_97-BEXP64"/>
      <sheetName val="P&amp;L_97_-BEXP64"/>
      <sheetName val="consol_flows64"/>
      <sheetName val="sdpl_oth_Liab64"/>
      <sheetName val="obpl-oth_liab64"/>
      <sheetName val="G_land_advance64"/>
      <sheetName val="I-Wip-ot_(2)64"/>
      <sheetName val="detail_WIP_(2)64"/>
      <sheetName val="detail_G-164"/>
      <sheetName val="sobha_menon_ac64"/>
      <sheetName val="pnc_ac64"/>
      <sheetName val="fix_-p_&amp;_M_-SCC64"/>
      <sheetName val="C_fix_asst64"/>
      <sheetName val="D_fix_asst_scdl_64"/>
      <sheetName val="creditors_tb_obpl64"/>
      <sheetName val="TBAL9697_-group_wise__sdpl74"/>
      <sheetName val="TBAL9697_-group_wise_64"/>
      <sheetName val="crs_-G-164"/>
      <sheetName val="TBAL9697_-group_wise__onpl64"/>
      <sheetName val="B_Sheet_97-OBPL64"/>
      <sheetName val="B_Sheet_97_sdpl64"/>
      <sheetName val="TBAL9697_-group_wise__sdpl264"/>
      <sheetName val="inout_consol_jan64"/>
      <sheetName val="consol_flow64"/>
      <sheetName val="D_Loan__Prom64"/>
      <sheetName val="E_Bank_Loan64"/>
      <sheetName val="G_work_Cap64"/>
      <sheetName val="H_land_adv-dec64"/>
      <sheetName val="J_Con_WIP64"/>
      <sheetName val="detail_J64"/>
      <sheetName val="L_Oth_Co64"/>
      <sheetName val="K_fix_asst__64"/>
      <sheetName val="C_fix_asst-SDPL_64"/>
      <sheetName val="TBAL9697__group_wise__sdpl64"/>
      <sheetName val="inout_consol_okg64"/>
      <sheetName val="detail_OIP_(2)64"/>
      <sheetName val="D_fix_ysst_scdl_64"/>
      <sheetName val="cre`itors_tb_obpl64"/>
      <sheetName val="3AL9697_-group_wise__onpl64"/>
      <sheetName val="L_Oth_Bo63"/>
      <sheetName val="3‰AL9697_-group_wise__onpl63"/>
      <sheetName val="Civil_Boq63"/>
      <sheetName val="Staff_Acco_63"/>
      <sheetName val="SITE_OVERHEADS63"/>
      <sheetName val="PRECAST_lightconc-II61"/>
      <sheetName val="1__PayRec60"/>
      <sheetName val="Boq_Block_A63"/>
      <sheetName val="Cashflow_projection60"/>
      <sheetName val="Project-Material_63"/>
      <sheetName val="SPT_vs_PHI60"/>
      <sheetName val="key_dates60"/>
      <sheetName val="ino4t_conso,-nov60"/>
      <sheetName val="(nout_co,sol_(2)60"/>
      <sheetName val="Blr_hire60"/>
      <sheetName val="_bpl,oth_lia_60"/>
      <sheetName val="G_,and_adv_nce60"/>
      <sheetName val="I,Wip-ot__2)60"/>
      <sheetName val="det!il_WIP_(2)60"/>
      <sheetName val="de4ail_G-160"/>
      <sheetName val="sobha_mennn_ac60"/>
      <sheetName val="C_&amp;ix_asst60"/>
      <sheetName val="_x005f_x0003_dpl_oth_Lia`60"/>
      <sheetName val="TBAL9697__x005f_x000d_grotp_wise_60"/>
      <sheetName val="St_co_91_5lvl60"/>
      <sheetName val="3�AL9697_-group_wise__onpl63"/>
      <sheetName val="INPUT_SHEET60"/>
      <sheetName val="Stress_Calculation60"/>
      <sheetName val="Labor_abs-NMR60"/>
      <sheetName val="Sun_E_Type60"/>
      <sheetName val="CORPN_O?T60"/>
      <sheetName val="Fin_Sum60"/>
      <sheetName val="CORPN_O_x005f_x0000_T60"/>
      <sheetName val="TBAL9697__x000a_grotp_wise_60"/>
      <sheetName val="labour_coeff58"/>
      <sheetName val="Shuttering_Analysis58"/>
      <sheetName val="General_P+M58"/>
      <sheetName val="Curing_Analysis_58"/>
      <sheetName val="Concrete_P+M_(_RMC_)58"/>
      <sheetName val="P+M_(_SMC_)58"/>
      <sheetName val="P+M_-EW58"/>
      <sheetName val="P&amp;L_-_AD58"/>
      <sheetName val="SUPPLY_-Sanitary_Fixtures60"/>
      <sheetName val="ITEMS_FOR_CIVIL_TENDER60"/>
      <sheetName val="_x005f_x005f_x005f_x0003_dpl_oth_Lia`60"/>
      <sheetName val="TBAL9697__x005f_x005f_x005f_x000d_grotp_w60"/>
      <sheetName val="Fin__Assumpt__-_Sensitivities58"/>
      <sheetName val="LOAD_SHEET_58"/>
      <sheetName val="Fill_this_out_first___58"/>
      <sheetName val="Labour_productivity58"/>
      <sheetName val="RCC,Ret__Wall58"/>
      <sheetName val="CORPN_O60"/>
      <sheetName val="CORPN_O_T58"/>
      <sheetName val="Area_&amp;_Cate__Master58"/>
      <sheetName val="Bill_No_558"/>
      <sheetName val="11B_58"/>
      <sheetName val="Structure_Bills_Qty58"/>
      <sheetName val="DG_60"/>
      <sheetName val="BOQ_(2)58"/>
      <sheetName val="Fee_Rate_Summary58"/>
      <sheetName val="Name_List58"/>
      <sheetName val="Detail_1A58"/>
      <sheetName val="Sheet_158"/>
      <sheetName val="3BPA00132-5-3_W_plan_HVPNL58"/>
      <sheetName val="Mix_Design58"/>
      <sheetName val="DLC_lookups58"/>
      <sheetName val="Driveway_Beams58"/>
      <sheetName val="TBAL9697__x005f_x000a_grotp_wise_58"/>
      <sheetName val="Quote_Sheet58"/>
      <sheetName val="d-safe_DELUXE58"/>
      <sheetName val="Works_-_Quote_Sheet58"/>
      <sheetName val="IO_LIST58"/>
      <sheetName val="TBAL9697__x005f_x000d_grotp_wis58"/>
      <sheetName val="Cat_A_Change_Control58"/>
      <sheetName val="Break_up_Sheet58"/>
      <sheetName val="Summary_of_P_&amp;_M58"/>
      <sheetName val="ISO_Reconcilation_Statment58"/>
      <sheetName val="AVG_pur_rate58"/>
      <sheetName val="Break_Dw58"/>
      <sheetName val="LIST_OF_MAKES58"/>
      <sheetName val="Assumption_Inputs58"/>
      <sheetName val="Civil_Works58"/>
      <sheetName val="Form_658"/>
      <sheetName val="acevsSp_(ABC)58"/>
      <sheetName val="A_O_R_58"/>
      <sheetName val="CORPN_O_x005f_x005f_x005f_x0000_T58"/>
      <sheetName val="220_11__BS_58"/>
      <sheetName val="FITZ_MORT_9458"/>
      <sheetName val="Intro_58"/>
      <sheetName val="BLOCK-A_(MEA_SHEET)58"/>
      <sheetName val="NLD_-_Assum58"/>
      <sheetName val="Section_Catalogue58"/>
      <sheetName val="TB9798OBPL06_(2)65"/>
      <sheetName val="CORPN_OCT65"/>
      <sheetName val="inout_consol-nov65"/>
      <sheetName val="inout_consol_(2)65"/>
      <sheetName val="AS_ON_DT_EXPS_Mar65"/>
      <sheetName val="fa-pl_&amp;_mach-site65"/>
      <sheetName val="fa_off_eqp65"/>
      <sheetName val="fa_fur&amp;_fix65"/>
      <sheetName val="fa-pl_&amp;_mach-Off65"/>
      <sheetName val="B_Equity-sdpl_INC65"/>
      <sheetName val="inout_consol_wkg65"/>
      <sheetName val="inout_consol_WKNG65"/>
      <sheetName val="B_Sheet_9765"/>
      <sheetName val="P&amp;L_97_65"/>
      <sheetName val="B_Sheet_97-BEXP65"/>
      <sheetName val="P&amp;L_97_-BEXP65"/>
      <sheetName val="consol_flows65"/>
      <sheetName val="sdpl_oth_Liab65"/>
      <sheetName val="obpl-oth_liab65"/>
      <sheetName val="G_land_advance65"/>
      <sheetName val="I-Wip-ot_(2)65"/>
      <sheetName val="detail_WIP_(2)65"/>
      <sheetName val="detail_G-165"/>
      <sheetName val="sobha_menon_ac65"/>
      <sheetName val="pnc_ac65"/>
      <sheetName val="fix_-p_&amp;_M_-SCC65"/>
      <sheetName val="C_fix_asst65"/>
      <sheetName val="D_fix_asst_scdl_65"/>
      <sheetName val="creditors_tb_obpl65"/>
      <sheetName val="TBAL9697_-group_wise__sdpl75"/>
      <sheetName val="TBAL9697_-group_wise_65"/>
      <sheetName val="crs_-G-165"/>
      <sheetName val="TBAL9697_-group_wise__onpl65"/>
      <sheetName val="B_Sheet_97-OBPL65"/>
      <sheetName val="B_Sheet_97_sdpl65"/>
      <sheetName val="TBAL9697_-group_wise__sdpl265"/>
      <sheetName val="inout_consol_jan65"/>
      <sheetName val="consol_flow65"/>
      <sheetName val="D_Loan__Prom65"/>
      <sheetName val="E_Bank_Loan65"/>
      <sheetName val="G_work_Cap65"/>
      <sheetName val="H_land_adv-dec65"/>
      <sheetName val="J_Con_WIP65"/>
      <sheetName val="detail_J65"/>
      <sheetName val="L_Oth_Co65"/>
      <sheetName val="K_fix_asst__65"/>
      <sheetName val="C_fix_asst-SDPL_65"/>
      <sheetName val="TBAL9697__group_wise__sdpl65"/>
      <sheetName val="inout_consol_okg65"/>
      <sheetName val="detail_OIP_(2)65"/>
      <sheetName val="D_fix_ysst_scdl_65"/>
      <sheetName val="cre`itors_tb_obpl65"/>
      <sheetName val="3AL9697_-group_wise__onpl65"/>
      <sheetName val="L_Oth_Bo64"/>
      <sheetName val="3‰AL9697_-group_wise__onpl64"/>
      <sheetName val="Civil_Boq64"/>
      <sheetName val="Staff_Acco_64"/>
      <sheetName val="SITE_OVERHEADS64"/>
      <sheetName val="PRECAST_lightconc-II62"/>
      <sheetName val="1__PayRec61"/>
      <sheetName val="Boq_Block_A64"/>
      <sheetName val="Cashflow_projection61"/>
      <sheetName val="Project-Material_64"/>
      <sheetName val="SPT_vs_PHI61"/>
      <sheetName val="key_dates61"/>
      <sheetName val="ino4t_conso,-nov61"/>
      <sheetName val="(nout_co,sol_(2)61"/>
      <sheetName val="Blr_hire61"/>
      <sheetName val="_bpl,oth_lia_61"/>
      <sheetName val="G_,and_adv_nce61"/>
      <sheetName val="I,Wip-ot__2)61"/>
      <sheetName val="det!il_WIP_(2)61"/>
      <sheetName val="de4ail_G-161"/>
      <sheetName val="sobha_mennn_ac61"/>
      <sheetName val="C_&amp;ix_asst61"/>
      <sheetName val="_x005f_x0003_dpl_oth_Lia`61"/>
      <sheetName val="TBAL9697__x005f_x000d_grotp_wise_61"/>
      <sheetName val="St_co_91_5lvl61"/>
      <sheetName val="3�AL9697_-group_wise__onpl64"/>
      <sheetName val="INPUT_SHEET61"/>
      <sheetName val="Stress_Calculation61"/>
      <sheetName val="Labor_abs-NMR61"/>
      <sheetName val="Sun_E_Type61"/>
      <sheetName val="CORPN_O?T61"/>
      <sheetName val="Fin_Sum61"/>
      <sheetName val="CORPN_O_x005f_x0000_T61"/>
      <sheetName val="TBAL9697__x000a_grotp_wise_61"/>
      <sheetName val="labour_coeff59"/>
      <sheetName val="Shuttering_Analysis59"/>
      <sheetName val="General_P+M59"/>
      <sheetName val="Curing_Analysis_59"/>
      <sheetName val="Concrete_P+M_(_RMC_)59"/>
      <sheetName val="P+M_(_SMC_)59"/>
      <sheetName val="P+M_-EW59"/>
      <sheetName val="P&amp;L_-_AD59"/>
      <sheetName val="SUPPLY_-Sanitary_Fixtures61"/>
      <sheetName val="ITEMS_FOR_CIVIL_TENDER61"/>
      <sheetName val="_x005f_x005f_x005f_x0003_dpl_oth_Lia`61"/>
      <sheetName val="TBAL9697__x005f_x005f_x005f_x000d_grotp_w61"/>
      <sheetName val="Fin__Assumpt__-_Sensitivities59"/>
      <sheetName val="LOAD_SHEET_59"/>
      <sheetName val="Fill_this_out_first___59"/>
      <sheetName val="Labour_productivity59"/>
      <sheetName val="RCC,Ret__Wall59"/>
      <sheetName val="CORPN_O61"/>
      <sheetName val="CORPN_O_T59"/>
      <sheetName val="Area_&amp;_Cate__Master59"/>
      <sheetName val="Bill_No_559"/>
      <sheetName val="11B_59"/>
      <sheetName val="Structure_Bills_Qty59"/>
      <sheetName val="DG_61"/>
      <sheetName val="BOQ_(2)59"/>
      <sheetName val="Fee_Rate_Summary59"/>
      <sheetName val="Name_List59"/>
      <sheetName val="Detail_1A59"/>
      <sheetName val="Sheet_159"/>
      <sheetName val="3BPA00132-5-3_W_plan_HVPNL59"/>
      <sheetName val="Mix_Design59"/>
      <sheetName val="DLC_lookups59"/>
      <sheetName val="Driveway_Beams59"/>
      <sheetName val="TBAL9697__x005f_x000a_grotp_wise_59"/>
      <sheetName val="Quote_Sheet59"/>
      <sheetName val="d-safe_DELUXE59"/>
      <sheetName val="Works_-_Quote_Sheet59"/>
      <sheetName val="IO_LIST59"/>
      <sheetName val="TBAL9697__x005f_x000d_grotp_wis59"/>
      <sheetName val="Cat_A_Change_Control59"/>
      <sheetName val="Break_up_Sheet59"/>
      <sheetName val="Summary_of_P_&amp;_M59"/>
      <sheetName val="ISO_Reconcilation_Statment59"/>
      <sheetName val="AVG_pur_rate59"/>
      <sheetName val="Break_Dw59"/>
      <sheetName val="LIST_OF_MAKES59"/>
      <sheetName val="Assumption_Inputs59"/>
      <sheetName val="Civil_Works59"/>
      <sheetName val="Form_659"/>
      <sheetName val="acevsSp_(ABC)59"/>
      <sheetName val="A_O_R_59"/>
      <sheetName val="CORPN_O_x005f_x005f_x005f_x0000_T59"/>
      <sheetName val="220_11__BS_59"/>
      <sheetName val="FITZ_MORT_9459"/>
      <sheetName val="Intro_59"/>
      <sheetName val="BLOCK-A_(MEA_SHEET)59"/>
      <sheetName val="NLD_-_Assum59"/>
      <sheetName val="Section_Catalogue59"/>
      <sheetName val="Chennai"/>
      <sheetName val="PRSH"/>
      <sheetName val="Insts"/>
      <sheetName val="Deduction_of_assets6"/>
      <sheetName val="Deduction_of_assets7"/>
      <sheetName val="Deduction_of_assets8"/>
      <sheetName val="Sqn-Abs(G+6) "/>
      <sheetName val="WO-Abs (G+2) 6 DUs"/>
      <sheetName val="Air-Abs(G+6) 23 DUs"/>
      <sheetName val="5. EA"/>
      <sheetName val="Projects"/>
      <sheetName val="PRICE-COMP"/>
      <sheetName val="P&amp;LSum"/>
      <sheetName val="C_link"/>
      <sheetName val="P_link"/>
      <sheetName val="12-27"/>
      <sheetName val="Base"/>
      <sheetName val="COA"/>
      <sheetName val="Item- Compact"/>
      <sheetName val="COA-17"/>
      <sheetName val="C-18"/>
      <sheetName val="Sch4_14"/>
      <sheetName val="Sch1_3"/>
      <sheetName val="Ass4"/>
      <sheetName val="DCF"/>
      <sheetName val="Key Ass"/>
      <sheetName val="Hardware"/>
      <sheetName val="bs BP 04 SA"/>
      <sheetName val="Col up to plinth"/>
      <sheetName val="Footing"/>
      <sheetName val="int. pla."/>
      <sheetName val="TBAL9697_ grotp_wis1"/>
      <sheetName val="TBAL9697_ grotp_wis2"/>
      <sheetName val="TBAL9697_ grotp_wis3"/>
      <sheetName val="TBAL9697_ grotp_wis4"/>
      <sheetName val="TBAL9697_ grotp_wis5"/>
      <sheetName val="TBAL9697_ grotp_wis6"/>
      <sheetName val="TBAL9697_ grotp_wis7"/>
      <sheetName val="TBAL9697_ grotp_wis8"/>
      <sheetName val="TBAL9697_ grotp_wis14"/>
      <sheetName val="TBAL9697_ grotp_wis10"/>
      <sheetName val="TBAL9697_ grotp_wis9"/>
      <sheetName val="TBAL9697_ grotp_wis11"/>
      <sheetName val="TBAL9697_ grotp_wis12"/>
      <sheetName val="TBAL9697_ grotp_wis13"/>
      <sheetName val="TBAL9697_ grotp_wis20"/>
      <sheetName val="TBAL9697_ grotp_wis15"/>
      <sheetName val="TBAL9697_ grotp_wis16"/>
      <sheetName val="TBAL9697_ grotp_wis17"/>
      <sheetName val="TBAL9697_ grotp_wis18"/>
      <sheetName val="TBAL9697_ grotp_wis19"/>
      <sheetName val="TBAL9697_ grotp_wis21"/>
      <sheetName val="TBAL9697_ grotp_wis22"/>
      <sheetName val="TBAL9697_ grotp_wis23"/>
      <sheetName val="TBAL9697_ grotp_wis24"/>
      <sheetName val="TBAL9697_ grotp_wis25"/>
      <sheetName val="Staff Acco_"/>
      <sheetName val="Publicbuilding"/>
      <sheetName val="Basement Budget"/>
      <sheetName val="PB WORK"/>
      <sheetName val="TB9798OBPL06_(2)66"/>
      <sheetName val="CORPN_OCT66"/>
      <sheetName val="inout_consol-nov66"/>
      <sheetName val="inout_consol_(2)66"/>
      <sheetName val="AS_ON_DT_EXPS_Mar66"/>
      <sheetName val="fa-pl_&amp;_mach-site66"/>
      <sheetName val="fa_off_eqp66"/>
      <sheetName val="fa_fur&amp;_fix66"/>
      <sheetName val="fa-pl_&amp;_mach-Off66"/>
      <sheetName val="B_Equity-sdpl_INC66"/>
      <sheetName val="inout_consol_wkg66"/>
      <sheetName val="inout_consol_WKNG66"/>
      <sheetName val="B_Sheet_9766"/>
      <sheetName val="P&amp;L_97_66"/>
      <sheetName val="B_Sheet_97-BEXP66"/>
      <sheetName val="P&amp;L_97_-BEXP66"/>
      <sheetName val="consol_flows66"/>
      <sheetName val="sdpl_oth_Liab66"/>
      <sheetName val="obpl-oth_liab66"/>
      <sheetName val="G_land_advance66"/>
      <sheetName val="I-Wip-ot_(2)66"/>
      <sheetName val="detail_WIP_(2)66"/>
      <sheetName val="detail_G-166"/>
      <sheetName val="sobha_menon_ac66"/>
      <sheetName val="pnc_ac66"/>
      <sheetName val="fix_-p_&amp;_M_-SCC66"/>
      <sheetName val="C_fix_asst66"/>
      <sheetName val="D_fix_asst_scdl_66"/>
      <sheetName val="creditors_tb_obpl66"/>
      <sheetName val="TBAL9697_-group_wise__sdpl76"/>
      <sheetName val="TBAL9697_-group_wise_66"/>
      <sheetName val="crs_-G-166"/>
      <sheetName val="TBAL9697_-group_wise__onpl66"/>
      <sheetName val="B_Sheet_97-OBPL66"/>
      <sheetName val="B_Sheet_97_sdpl66"/>
      <sheetName val="TBAL9697_-group_wise__sdpl266"/>
      <sheetName val="inout_consol_jan66"/>
      <sheetName val="consol_flow66"/>
      <sheetName val="D_Loan__Prom66"/>
      <sheetName val="E_Bank_Loan66"/>
      <sheetName val="G_work_Cap66"/>
      <sheetName val="H_land_adv-dec66"/>
      <sheetName val="J_Con_WIP66"/>
      <sheetName val="detail_J66"/>
      <sheetName val="L_Oth_Co66"/>
      <sheetName val="K_fix_asst__66"/>
      <sheetName val="C_fix_asst-SDPL_66"/>
      <sheetName val="TBAL9697__group_wise__sdpl66"/>
      <sheetName val="inout_consol_okg66"/>
      <sheetName val="detail_OIP_(2)66"/>
      <sheetName val="D_fix_ysst_scdl_66"/>
      <sheetName val="cre`itors_tb_obpl66"/>
      <sheetName val="3AL9697_-group_wise__onpl66"/>
      <sheetName val="L_Oth_Bo65"/>
      <sheetName val="3‰AL9697_-group_wise__onpl65"/>
      <sheetName val="Civil_Boq65"/>
      <sheetName val="Staff_Acco_65"/>
      <sheetName val="SITE_OVERHEADS65"/>
      <sheetName val="PRECAST_lightconc-II63"/>
      <sheetName val="1__PayRec62"/>
      <sheetName val="Boq_Block_A65"/>
      <sheetName val="Cashflow_projection62"/>
      <sheetName val="Project-Material_65"/>
      <sheetName val="SPT_vs_PHI62"/>
      <sheetName val="key_dates62"/>
      <sheetName val="ino4t_conso,-nov62"/>
      <sheetName val="(nout_co,sol_(2)62"/>
      <sheetName val="Blr_hire62"/>
      <sheetName val="_bpl,oth_lia_62"/>
      <sheetName val="G_,and_adv_nce62"/>
      <sheetName val="I,Wip-ot__2)62"/>
      <sheetName val="det!il_WIP_(2)62"/>
      <sheetName val="de4ail_G-162"/>
      <sheetName val="sobha_mennn_ac62"/>
      <sheetName val="C_&amp;ix_asst62"/>
      <sheetName val="_x005f_x0003_dpl_oth_Lia`62"/>
      <sheetName val="TBAL9697__x005f_x000d_grotp_wise_62"/>
      <sheetName val="St_co_91_5lvl62"/>
      <sheetName val="3�AL9697_-group_wise__onpl65"/>
      <sheetName val="INPUT_SHEET62"/>
      <sheetName val="Stress_Calculation62"/>
      <sheetName val="Labor_abs-NMR62"/>
      <sheetName val="Sun_E_Type62"/>
      <sheetName val="CORPN_O?T62"/>
      <sheetName val="Fin_Sum62"/>
      <sheetName val="CORPN_O_x005f_x0000_T62"/>
      <sheetName val="TBAL9697__x000a_grotp_wise_62"/>
      <sheetName val="labour_coeff60"/>
      <sheetName val="Shuttering_Analysis60"/>
      <sheetName val="General_P+M60"/>
      <sheetName val="Curing_Analysis_60"/>
      <sheetName val="Concrete_P+M_(_RMC_)60"/>
      <sheetName val="P+M_(_SMC_)60"/>
      <sheetName val="P+M_-EW60"/>
      <sheetName val="P&amp;L_-_AD60"/>
      <sheetName val="SUPPLY_-Sanitary_Fixtures62"/>
      <sheetName val="ITEMS_FOR_CIVIL_TENDER62"/>
      <sheetName val="_x005f_x005f_x005f_x0003_dpl_oth_Lia`62"/>
      <sheetName val="TBAL9697__x005f_x005f_x005f_x000d_grotp_w62"/>
      <sheetName val="Fin__Assumpt__-_Sensitivities60"/>
      <sheetName val="LOAD_SHEET_60"/>
      <sheetName val="Fill_this_out_first___60"/>
      <sheetName val="Labour_productivity60"/>
      <sheetName val="RCC,Ret__Wall60"/>
      <sheetName val="CORPN_O62"/>
      <sheetName val="CORPN_O_T60"/>
      <sheetName val="Area_&amp;_Cate__Master60"/>
      <sheetName val="Bill_No_560"/>
      <sheetName val="TBAL9697__grotp_wise_120"/>
      <sheetName val="11B_60"/>
      <sheetName val="Structure_Bills_Qty60"/>
      <sheetName val="DG_62"/>
      <sheetName val="BOQ_(2)60"/>
      <sheetName val="Fee_Rate_Summary60"/>
      <sheetName val="Name_List60"/>
      <sheetName val="Detail_1A60"/>
      <sheetName val="Sheet_160"/>
      <sheetName val="3BPA00132-5-3_W_plan_HVPNL60"/>
      <sheetName val="Mix_Design60"/>
      <sheetName val="DLC_lookups60"/>
      <sheetName val="Driveway_Beams60"/>
      <sheetName val="TBAL9697__x005f_x000a_grotp_wise_60"/>
      <sheetName val="Quote_Sheet60"/>
      <sheetName val="d-safe_DELUXE60"/>
      <sheetName val="Works_-_Quote_Sheet60"/>
      <sheetName val="IO_LIST60"/>
      <sheetName val="TBAL9697__x005f_x000d_grotp_wis60"/>
      <sheetName val="Cat_A_Change_Control60"/>
      <sheetName val="Break_up_Sheet60"/>
      <sheetName val="Summary_of_P_&amp;_M60"/>
      <sheetName val="ISO_Reconcilation_Statment60"/>
      <sheetName val="AVG_pur_rate60"/>
      <sheetName val="Break_Dw60"/>
      <sheetName val="LIST_OF_MAKES60"/>
      <sheetName val="Assumption_Inputs60"/>
      <sheetName val="Civil_Works60"/>
      <sheetName val="Form_660"/>
      <sheetName val="acevsSp_(ABC)60"/>
      <sheetName val="A_O_R_60"/>
      <sheetName val="CORPN_O_x005f_x005f_x005f_x0000_T60"/>
      <sheetName val="220_11__BS_60"/>
      <sheetName val="FITZ_MORT_9460"/>
      <sheetName val="Intro_60"/>
      <sheetName val="BLOCK-A_(MEA_SHEET)60"/>
      <sheetName val="NLD_-_Assum60"/>
      <sheetName val="Section_Catalogue60"/>
      <sheetName val="TB9798OBPL06_(2)67"/>
      <sheetName val="CORPN_OCT67"/>
      <sheetName val="inout_consol-nov67"/>
      <sheetName val="inout_consol_(2)67"/>
      <sheetName val="AS_ON_DT_EXPS_Mar67"/>
      <sheetName val="fa-pl_&amp;_mach-site67"/>
      <sheetName val="fa_off_eqp67"/>
      <sheetName val="fa_fur&amp;_fix67"/>
      <sheetName val="fa-pl_&amp;_mach-Off67"/>
      <sheetName val="B_Equity-sdpl_INC67"/>
      <sheetName val="inout_consol_wkg67"/>
      <sheetName val="inout_consol_WKNG67"/>
      <sheetName val="B_Sheet_9767"/>
      <sheetName val="P&amp;L_97_67"/>
      <sheetName val="B_Sheet_97-BEXP67"/>
      <sheetName val="P&amp;L_97_-BEXP67"/>
      <sheetName val="consol_flows67"/>
      <sheetName val="sdpl_oth_Liab67"/>
      <sheetName val="obpl-oth_liab67"/>
      <sheetName val="G_land_advance67"/>
      <sheetName val="I-Wip-ot_(2)67"/>
      <sheetName val="detail_WIP_(2)67"/>
      <sheetName val="detail_G-167"/>
      <sheetName val="sobha_menon_ac67"/>
      <sheetName val="pnc_ac67"/>
      <sheetName val="fix_-p_&amp;_M_-SCC67"/>
      <sheetName val="C_fix_asst67"/>
      <sheetName val="D_fix_asst_scdl_67"/>
      <sheetName val="creditors_tb_obpl67"/>
      <sheetName val="TBAL9697_-group_wise__sdpl77"/>
      <sheetName val="TBAL9697_-group_wise_67"/>
      <sheetName val="crs_-G-167"/>
      <sheetName val="TBAL9697_-group_wise__onpl67"/>
      <sheetName val="B_Sheet_97-OBPL67"/>
      <sheetName val="B_Sheet_97_sdpl67"/>
      <sheetName val="TBAL9697_-group_wise__sdpl267"/>
      <sheetName val="inout_consol_jan67"/>
      <sheetName val="consol_flow67"/>
      <sheetName val="D_Loan__Prom67"/>
      <sheetName val="E_Bank_Loan67"/>
      <sheetName val="G_work_Cap67"/>
      <sheetName val="H_land_adv-dec67"/>
      <sheetName val="J_Con_WIP67"/>
      <sheetName val="detail_J67"/>
      <sheetName val="L_Oth_Co67"/>
      <sheetName val="K_fix_asst__67"/>
      <sheetName val="C_fix_asst-SDPL_67"/>
      <sheetName val="TBAL9697__group_wise__sdpl67"/>
      <sheetName val="inout_consol_okg67"/>
      <sheetName val="detail_OIP_(2)67"/>
      <sheetName val="D_fix_ysst_scdl_67"/>
      <sheetName val="cre`itors_tb_obpl67"/>
      <sheetName val="3AL9697_-group_wise__onpl67"/>
      <sheetName val="L_Oth_Bo66"/>
      <sheetName val="3‰AL9697_-group_wise__onpl66"/>
      <sheetName val="Civil_Boq66"/>
      <sheetName val="Staff_Acco_66"/>
      <sheetName val="SITE_OVERHEADS66"/>
      <sheetName val="PRECAST_lightconc-II64"/>
      <sheetName val="1__PayRec63"/>
      <sheetName val="_bpl,oth_lia_63"/>
      <sheetName val="G_,and_adv_nce63"/>
      <sheetName val="I,Wip-ot__2)63"/>
      <sheetName val="det!il_WIP_(2)63"/>
      <sheetName val="de4ail_G-163"/>
      <sheetName val="sobha_mennn_ac63"/>
      <sheetName val="C_&amp;ix_asst63"/>
      <sheetName val="SPT_vs_PHI63"/>
      <sheetName val="Boq_Block_A66"/>
      <sheetName val="Project-Material_66"/>
      <sheetName val="Cashflow_projection63"/>
      <sheetName val="key_dates63"/>
      <sheetName val="ino4t_conso,-nov63"/>
      <sheetName val="(nout_co,sol_(2)63"/>
      <sheetName val="Blr_hire63"/>
      <sheetName val="INPUT_SHEET63"/>
      <sheetName val="Sun_E_Type63"/>
      <sheetName val="3�AL9697_-group_wise__onpl66"/>
      <sheetName val="Fin_Sum63"/>
      <sheetName val="_x005f_x0003_dpl_oth_Lia`63"/>
      <sheetName val="TBAL9697__x005f_x000d_grotp_wise_63"/>
      <sheetName val="St_co_91_5lvl63"/>
      <sheetName val="CORPN_O?T63"/>
      <sheetName val="Labor_abs-NMR63"/>
      <sheetName val="Stress_Calculation63"/>
      <sheetName val="TBAL9697__x000a_grotp_wise_63"/>
      <sheetName val="labour_coeff61"/>
      <sheetName val="Shuttering_Analysis61"/>
      <sheetName val="General_P+M61"/>
      <sheetName val="Curing_Analysis_61"/>
      <sheetName val="Concrete_P+M_(_RMC_)61"/>
      <sheetName val="P+M_(_SMC_)61"/>
      <sheetName val="P+M_-EW61"/>
      <sheetName val="DG_63"/>
      <sheetName val="P&amp;L_-_AD61"/>
      <sheetName val="DLC_lookups61"/>
      <sheetName val="Fin__Assumpt__-_Sensitivities61"/>
      <sheetName val="LOAD_SHEET_61"/>
      <sheetName val="CORPN_O_x005f_x0000_T63"/>
      <sheetName val="Fill_this_out_first___61"/>
      <sheetName val="CORPN_O63"/>
      <sheetName val="SUPPLY_-Sanitary_Fixtures63"/>
      <sheetName val="ITEMS_FOR_CIVIL_TENDER63"/>
      <sheetName val="Labour_productivity61"/>
      <sheetName val="RCC,Ret__Wall61"/>
      <sheetName val="_x005f_x005f_x005f_x0003_dpl_oth_Lia`63"/>
      <sheetName val="TBAL9697__x005f_x005f_x005f_x000d_grotp_w63"/>
      <sheetName val="CORPN_O_T61"/>
      <sheetName val="Cat_A_Change_Control61"/>
      <sheetName val="Break_up_Sheet61"/>
      <sheetName val="Summary_of_P_&amp;_M61"/>
      <sheetName val="Area_&amp;_Cate__Master61"/>
      <sheetName val="Bill_No_561"/>
      <sheetName val="Sheet_161"/>
      <sheetName val="3BPA00132-5-3_W_plan_HVPNL61"/>
      <sheetName val="Mix_Design61"/>
      <sheetName val="Fee_Rate_Summary61"/>
      <sheetName val="Name_List61"/>
      <sheetName val="BOQ_(2)61"/>
      <sheetName val="Quote_Sheet61"/>
      <sheetName val="d-safe_DELUXE61"/>
      <sheetName val="Works_-_Quote_Sheet61"/>
      <sheetName val="IO_LIST61"/>
      <sheetName val="TBAL9697__x005f_x000d_grotp_wis61"/>
      <sheetName val="FITZ_MORT_9461"/>
      <sheetName val="Structure_Bills_Qty61"/>
      <sheetName val="11B_61"/>
      <sheetName val="TBAL9697__x005f_x000a_grotp_wise_61"/>
      <sheetName val="Driveway_Beams61"/>
      <sheetName val="ISO_Reconcilation_Statment61"/>
      <sheetName val="AVG_pur_rate61"/>
      <sheetName val="Detail_1A61"/>
      <sheetName val="Break_Dw61"/>
      <sheetName val="CORPN_O_x005f_x005f_x005f_x0000_T61"/>
      <sheetName val="220_11__BS_61"/>
      <sheetName val="NLD_-_Assum61"/>
      <sheetName val="LIST_OF_MAKES61"/>
      <sheetName val="Form_661"/>
      <sheetName val="acevsSp_(ABC)61"/>
      <sheetName val="A_O_R_61"/>
      <sheetName val="BLOCK-A_(MEA_SHEET)61"/>
      <sheetName val="Intro_61"/>
      <sheetName val="Assumption_Inputs61"/>
      <sheetName val="Civil_Works61"/>
      <sheetName val="Section_Catalogue61"/>
      <sheetName val="TBAL9697__grotp_wise_710"/>
      <sheetName val="TBAL9697__grotp_wise_810"/>
      <sheetName val="TBAL9697__grotp_wise_910"/>
      <sheetName val="TBAL9697__grotp_wise_1010"/>
      <sheetName val="TBAL9697__grotp_wise_126"/>
      <sheetName val="TBAL9697__grotp_wise_1110"/>
      <sheetName val="TB9798OBPL06_(2)68"/>
      <sheetName val="CORPN_OCT68"/>
      <sheetName val="inout_consol-nov68"/>
      <sheetName val="inout_consol_(2)68"/>
      <sheetName val="AS_ON_DT_EXPS_Mar68"/>
      <sheetName val="fa-pl_&amp;_mach-site68"/>
      <sheetName val="fa_off_eqp68"/>
      <sheetName val="fa_fur&amp;_fix68"/>
      <sheetName val="fa-pl_&amp;_mach-Off68"/>
      <sheetName val="B_Equity-sdpl_INC68"/>
      <sheetName val="inout_consol_wkg68"/>
      <sheetName val="inout_consol_WKNG68"/>
      <sheetName val="B_Sheet_9768"/>
      <sheetName val="P&amp;L_97_68"/>
      <sheetName val="B_Sheet_97-BEXP68"/>
      <sheetName val="P&amp;L_97_-BEXP68"/>
      <sheetName val="consol_flows68"/>
      <sheetName val="sdpl_oth_Liab68"/>
      <sheetName val="obpl-oth_liab68"/>
      <sheetName val="G_land_advance68"/>
      <sheetName val="I-Wip-ot_(2)68"/>
      <sheetName val="detail_WIP_(2)68"/>
      <sheetName val="detail_G-168"/>
      <sheetName val="sobha_menon_ac68"/>
      <sheetName val="pnc_ac68"/>
      <sheetName val="fix_-p_&amp;_M_-SCC68"/>
      <sheetName val="C_fix_asst68"/>
      <sheetName val="D_fix_asst_scdl_68"/>
      <sheetName val="creditors_tb_obpl68"/>
      <sheetName val="TBAL9697_-group_wise__sdpl78"/>
      <sheetName val="TBAL9697_-group_wise_68"/>
      <sheetName val="crs_-G-168"/>
      <sheetName val="TBAL9697_-group_wise__onpl68"/>
      <sheetName val="B_Sheet_97-OBPL68"/>
      <sheetName val="B_Sheet_97_sdpl68"/>
      <sheetName val="TBAL9697_-group_wise__sdpl268"/>
      <sheetName val="inout_consol_jan68"/>
      <sheetName val="consol_flow68"/>
      <sheetName val="D_Loan__Prom68"/>
      <sheetName val="E_Bank_Loan68"/>
      <sheetName val="G_work_Cap68"/>
      <sheetName val="H_land_adv-dec68"/>
      <sheetName val="J_Con_WIP68"/>
      <sheetName val="detail_J68"/>
      <sheetName val="L_Oth_Co68"/>
      <sheetName val="K_fix_asst__68"/>
      <sheetName val="C_fix_asst-SDPL_68"/>
      <sheetName val="TBAL9697__group_wise__sdpl68"/>
      <sheetName val="inout_consol_okg68"/>
      <sheetName val="detail_OIP_(2)68"/>
      <sheetName val="D_fix_ysst_scdl_68"/>
      <sheetName val="cre`itors_tb_obpl68"/>
      <sheetName val="3AL9697_-group_wise__onpl68"/>
      <sheetName val="L_Oth_Bo67"/>
      <sheetName val="3‰AL9697_-group_wise__onpl67"/>
      <sheetName val="Civil_Boq67"/>
      <sheetName val="Staff_Acco_67"/>
      <sheetName val="SITE_OVERHEADS67"/>
      <sheetName val="PRECAST_lightconc-II65"/>
      <sheetName val="1__PayRec64"/>
      <sheetName val="_bpl,oth_lia_64"/>
      <sheetName val="G_,and_adv_nce64"/>
      <sheetName val="I,Wip-ot__2)64"/>
      <sheetName val="det!il_WIP_(2)64"/>
      <sheetName val="de4ail_G-164"/>
      <sheetName val="sobha_mennn_ac64"/>
      <sheetName val="C_&amp;ix_asst64"/>
      <sheetName val="SPT_vs_PHI64"/>
      <sheetName val="Boq_Block_A67"/>
      <sheetName val="Project-Material_67"/>
      <sheetName val="Cashflow_projection64"/>
      <sheetName val="key_dates64"/>
      <sheetName val="ino4t_conso,-nov64"/>
      <sheetName val="(nout_co,sol_(2)64"/>
      <sheetName val="Blr_hire64"/>
      <sheetName val="INPUT_SHEET64"/>
      <sheetName val="Sun_E_Type64"/>
      <sheetName val="3�AL9697_-group_wise__onpl67"/>
      <sheetName val="Fin_Sum64"/>
      <sheetName val="_x005f_x0003_dpl_oth_Lia`64"/>
      <sheetName val="TBAL9697__x005f_x000d_grotp_wise_64"/>
      <sheetName val="St_co_91_5lvl64"/>
      <sheetName val="CORPN_O?T64"/>
      <sheetName val="Labor_abs-NMR64"/>
      <sheetName val="Stress_Calculation64"/>
      <sheetName val="TBAL9697__x000a_grotp_wise_64"/>
      <sheetName val="labour_coeff62"/>
      <sheetName val="Shuttering_Analysis62"/>
      <sheetName val="General_P+M62"/>
      <sheetName val="Curing_Analysis_62"/>
      <sheetName val="Concrete_P+M_(_RMC_)62"/>
      <sheetName val="P+M_(_SMC_)62"/>
      <sheetName val="P+M_-EW62"/>
      <sheetName val="DG_64"/>
      <sheetName val="P&amp;L_-_AD62"/>
      <sheetName val="DLC_lookups62"/>
      <sheetName val="Fin__Assumpt__-_Sensitivities62"/>
      <sheetName val="LOAD_SHEET_62"/>
      <sheetName val="CORPN_O_x005f_x0000_T64"/>
      <sheetName val="Fill_this_out_first___62"/>
      <sheetName val="CORPN_O64"/>
      <sheetName val="SUPPLY_-Sanitary_Fixtures64"/>
      <sheetName val="ITEMS_FOR_CIVIL_TENDER64"/>
      <sheetName val="Labour_productivity62"/>
      <sheetName val="RCC,Ret__Wall62"/>
      <sheetName val="_x005f_x005f_x005f_x0003_dpl_oth_Lia`64"/>
      <sheetName val="TBAL9697__x005f_x005f_x005f_x000d_grotp_w64"/>
      <sheetName val="CORPN_O_T62"/>
      <sheetName val="TBAL9697__grotp_wise_127"/>
      <sheetName val="Cat_A_Change_Control62"/>
      <sheetName val="Break_up_Sheet62"/>
      <sheetName val="Summary_of_P_&amp;_M62"/>
      <sheetName val="Area_&amp;_Cate__Master62"/>
      <sheetName val="Bill_No_562"/>
      <sheetName val="Sheet_162"/>
      <sheetName val="3BPA00132-5-3_W_plan_HVPNL62"/>
      <sheetName val="Mix_Design62"/>
      <sheetName val="Fee_Rate_Summary62"/>
      <sheetName val="Name_List62"/>
      <sheetName val="BOQ_(2)62"/>
      <sheetName val="Quote_Sheet62"/>
      <sheetName val="d-safe_DELUXE62"/>
      <sheetName val="Works_-_Quote_Sheet62"/>
      <sheetName val="IO_LIST62"/>
      <sheetName val="TBAL9697__x005f_x000d_grotp_wis62"/>
      <sheetName val="TBAL9697__grotp_wise_128"/>
      <sheetName val="FITZ_MORT_9462"/>
      <sheetName val="Structure_Bills_Qty62"/>
      <sheetName val="11B_62"/>
      <sheetName val="TBAL9697__x005f_x000a_grotp_wise_62"/>
      <sheetName val="Driveway_Beams62"/>
      <sheetName val="ISO_Reconcilation_Statment62"/>
      <sheetName val="AVG_pur_rate62"/>
      <sheetName val="Detail_1A62"/>
      <sheetName val="Break_Dw62"/>
      <sheetName val="CORPN_O_x005f_x005f_x005f_x0000_T62"/>
      <sheetName val="220_11__BS_62"/>
      <sheetName val="NLD_-_Assum62"/>
      <sheetName val="LIST_OF_MAKES62"/>
      <sheetName val="Form_662"/>
      <sheetName val="acevsSp_(ABC)62"/>
      <sheetName val="A_O_R_62"/>
      <sheetName val="BLOCK-A_(MEA_SHEET)62"/>
      <sheetName val="Intro_62"/>
      <sheetName val="Assumption_Inputs62"/>
      <sheetName val="Civil_Works62"/>
      <sheetName val="Section_Catalogue62"/>
      <sheetName val="TBAL9697__grotp_wise_129"/>
      <sheetName val="TBAL9697__grotp_wise_130"/>
      <sheetName val="TBAL9697__grotp_wise_611"/>
      <sheetName val="TBAL9697__grotp_wise_711"/>
      <sheetName val="TBAL9697__grotp_wise_811"/>
      <sheetName val="TBAL9697__grotp_wise_911"/>
      <sheetName val="TBAL9697__grotp_wise_1011"/>
      <sheetName val="TBAL9697__grotp_wise_1210"/>
      <sheetName val="TBAL9697__grotp_wise_1111"/>
      <sheetName val="INPUT-DATA"/>
      <sheetName val="CI"/>
      <sheetName val="V.O.4 - PCC Qty"/>
      <sheetName val="Loan Schedule"/>
      <sheetName val="L (4)"/>
      <sheetName val="Introduction"/>
      <sheetName val="CORPN_OT29"/>
      <sheetName val="CORPN_OT30"/>
      <sheetName val="Commodity Plan Front Block"/>
      <sheetName val="Commodity Plan Rear Block"/>
      <sheetName val="WXY"/>
      <sheetName val="99 조정금액"/>
      <sheetName val="Boq_ structure "/>
      <sheetName val="Category A - No Material"/>
      <sheetName val="Category B - Major Works"/>
      <sheetName val="Category C - Minor Works"/>
      <sheetName val="zone-8"/>
      <sheetName val="MHNO_LEV"/>
      <sheetName val="Item-_Compact"/>
      <sheetName val="Detail_P&amp;L1"/>
      <sheetName val="Assumption_Sheet"/>
      <sheetName val="CONNECT"/>
      <sheetName val="Z1_DATA"/>
      <sheetName val="D2_CO"/>
      <sheetName val="Bed Class"/>
      <sheetName val="Cd"/>
      <sheetName val="Parel"/>
      <sheetName val="Detailed Summary (4)"/>
      <sheetName val="BS"/>
      <sheetName val="GM 000"/>
      <sheetName val="csdim"/>
      <sheetName val="cdsload"/>
      <sheetName val="chsload"/>
      <sheetName val="CLAMP"/>
      <sheetName val="cvsload"/>
      <sheetName val="pipe"/>
      <sheetName val="Combined Results "/>
      <sheetName val="1.01.1 to 1.01.5"/>
      <sheetName val="1.01.6"/>
      <sheetName val="1.01.7"/>
      <sheetName val="1.02.1"/>
      <sheetName val="1.03.1"/>
      <sheetName val="1.03.2"/>
      <sheetName val="1.03.3"/>
      <sheetName val="1.04.1"/>
      <sheetName val="1.05.1"/>
      <sheetName val="1.06.1"/>
      <sheetName val="1.06.2"/>
      <sheetName val="2.01.1 to 2.01.5-"/>
      <sheetName val="2.01.6"/>
      <sheetName val="2.01.7"/>
      <sheetName val="2.01.8"/>
      <sheetName val="2.02.1"/>
      <sheetName val="2.03.1"/>
      <sheetName val="2.03.2"/>
      <sheetName val="2.03.3"/>
      <sheetName val="2.04.1"/>
      <sheetName val="2.05.1"/>
      <sheetName val="2.06.1"/>
      <sheetName val="2.06.2"/>
      <sheetName val="2.07.1"/>
      <sheetName val="2.07.2"/>
      <sheetName val="2.07.3"/>
      <sheetName val="2.07.4"/>
      <sheetName val="2.07.5"/>
      <sheetName val="2.07.6"/>
      <sheetName val="2.07.7"/>
      <sheetName val="2.07.8"/>
      <sheetName val="2.07.9"/>
      <sheetName val="2.07.10"/>
      <sheetName val="2.07.11"/>
      <sheetName val="2.07.12"/>
      <sheetName val="2.07.13"/>
      <sheetName val="2.07.14"/>
      <sheetName val="2.07.15"/>
      <sheetName val="2.07.16"/>
      <sheetName val="3.01.1 to 3.01.5"/>
      <sheetName val="3.01.6"/>
      <sheetName val="3.01.7"/>
      <sheetName val="3.03.1"/>
      <sheetName val="3.03.2"/>
      <sheetName val="3.04.1"/>
      <sheetName val="3.05.1"/>
      <sheetName val="4.01.1 to 4.01.5"/>
      <sheetName val="4.01.6"/>
      <sheetName val="4.01.7"/>
      <sheetName val="4.01.8"/>
      <sheetName val="4.03.1"/>
      <sheetName val="4.03.2"/>
      <sheetName val="4.04.1"/>
      <sheetName val="4.05.1"/>
      <sheetName val="4.07.1"/>
      <sheetName val="4.07.2"/>
      <sheetName val="4.07.3"/>
      <sheetName val="4.07.4"/>
      <sheetName val="4.07.5"/>
      <sheetName val="4.07.6"/>
      <sheetName val="4.07.7"/>
      <sheetName val="4.07.8"/>
      <sheetName val="4.07.9"/>
      <sheetName val="4.07.10"/>
      <sheetName val="4.07.11"/>
      <sheetName val="4.07.12"/>
      <sheetName val="4.07.13"/>
      <sheetName val="4.07.14"/>
      <sheetName val="4.07.15"/>
      <sheetName val="4.07.16"/>
      <sheetName val="5.01.1"/>
      <sheetName val="5.01.2"/>
      <sheetName val="5.01.3"/>
      <sheetName val="5.01.4"/>
      <sheetName val="5.02.1"/>
      <sheetName val="5.02.2"/>
      <sheetName val="5.02.3"/>
      <sheetName val="5.02.4"/>
      <sheetName val="6.01.1 to 6.01.5"/>
      <sheetName val="6.01.6"/>
      <sheetName val="6.02.1 to 6.02.5"/>
      <sheetName val="6.02.6"/>
      <sheetName val="7.01.1"/>
      <sheetName val="7.01.2"/>
      <sheetName val="7.02.1"/>
      <sheetName val="7.02.2"/>
      <sheetName val="7.03.1"/>
      <sheetName val="7.03.2"/>
      <sheetName val="Canceled"/>
      <sheetName val="8.01.1"/>
      <sheetName val="8.01.2"/>
      <sheetName val="8.01.3"/>
      <sheetName val="8.01.4"/>
      <sheetName val="Canceled-1"/>
      <sheetName val="Cancled-2"/>
      <sheetName val="Abstract-1"/>
      <sheetName val="BOQ in CRN Formate"/>
      <sheetName val="Cumul."/>
      <sheetName val="GST. Inv.."/>
      <sheetName val="Ill. Imm. Cert."/>
      <sheetName val="Work Compl. Cert."/>
      <sheetName val="TBAL9697__x005f_x000a_grotp_wi1"/>
      <sheetName val="CORPN_O_x005f_x005f_x0001"/>
      <sheetName val="LTG-STG"/>
      <sheetName val="Lowside"/>
      <sheetName val="P3"/>
      <sheetName val="Final"/>
      <sheetName val="macros"/>
      <sheetName val="water prop."/>
      <sheetName val="beam"/>
      <sheetName val="cALC"/>
      <sheetName val="UK"/>
      <sheetName val="CASH-FLOW"/>
      <sheetName val="Tie Beam Steel-R0-1"/>
      <sheetName val="Hypothèses"/>
      <sheetName val="switch"/>
      <sheetName val="Beam-Schedule-1"/>
      <sheetName val="GM_000"/>
      <sheetName val="Table 4"/>
      <sheetName val="Table 5"/>
      <sheetName val="Table 2"/>
      <sheetName val="Table 27"/>
      <sheetName val="DWTables"/>
      <sheetName val="TPL_RECEIPTS MB51"/>
      <sheetName val="Brazil-Russia-EuropeDecToMar-05"/>
      <sheetName val="ROW Orders for March 05"/>
      <sheetName val="PKG PO"/>
      <sheetName val="LLM DPRECEIPTS MB51"/>
      <sheetName val="PHS_RECEIPTS"/>
      <sheetName val="ZSEM stock (ympc038)"/>
      <sheetName val="MFG PO"/>
      <sheetName val="Design sheet"/>
      <sheetName val="Dropdown list"/>
      <sheetName val="dpl_oth_Lia`32"/>
      <sheetName val="CORPN_OT31"/>
      <sheetName val="TBAL9697__grotp_wise_137"/>
      <sheetName val="tie_beam14"/>
      <sheetName val="Cash_Flow_Input_Data_ISC33"/>
      <sheetName val="DETAILED__BOQ31"/>
      <sheetName val="TBAL9697__x005f_x005f_x005f_x005f_x005f_x005f_x33"/>
      <sheetName val="CABLE_DATA31"/>
      <sheetName val="Mat_-Rates31"/>
      <sheetName val="Legal_Risk_Analysis31"/>
      <sheetName val="Tender_Summary14"/>
      <sheetName val="Site_Dev_BOQ7"/>
      <sheetName val="Cost_summary6"/>
      <sheetName val="TBAL9697__grotp_wise_138"/>
      <sheetName val="TBAL9697__grotp_wise_139"/>
      <sheetName val="INDIGINEOUS_ITEMS_14"/>
      <sheetName val="Deduction_of_assets10"/>
      <sheetName val="Excess_Calc6"/>
      <sheetName val="PO_Payroll6"/>
      <sheetName val="BOQ_6"/>
      <sheetName val="Detail_In_Door_Stad6"/>
      <sheetName val="TBAL9697__x005f_x005f_x005f_x000a_grotp_wi6"/>
      <sheetName val="CORPN_O_x005f_x005f_x005f_x005f_x005f_x005f_x0006"/>
      <sheetName val="final_abstract6"/>
      <sheetName val="COP_Final6"/>
      <sheetName val="Elect_7"/>
      <sheetName val="TBAL9697__grotp_wise_227"/>
      <sheetName val="TBAL9697__grotp_wise_416"/>
      <sheetName val="TBAL9697__grotp_wise_316"/>
      <sheetName val="TBAL9697__grotp_wise_514"/>
      <sheetName val="TBAL9697__grotp_wise_612"/>
      <sheetName val="TBAL9697__grotp_wise_167"/>
      <sheetName val="TBAL9697__grotp_wise_1310"/>
      <sheetName val="TBAL9697__grotp_wise_147"/>
      <sheetName val="TBAL9697__grotp_wise_157"/>
      <sheetName val="TBAL9697__grotp_wise_228"/>
      <sheetName val="TBAL9697__grotp_wise_177"/>
      <sheetName val="TBAL9697__grotp_wise_187"/>
      <sheetName val="TBAL9697__grotp_wise_197"/>
      <sheetName val="TBAL9697__grotp_wise_207"/>
      <sheetName val="TBAL9697__grotp_wise_2111"/>
      <sheetName val="TBAL9697__grotp_wise_237"/>
      <sheetName val="TBAL9697__grotp_wise_247"/>
      <sheetName val="Gen_Info6"/>
      <sheetName val="Main_Gate_House6"/>
      <sheetName val="AutoOpen_Stub_Data6"/>
      <sheetName val="SPILL_OVER6"/>
      <sheetName val="Pacakges_split6"/>
      <sheetName val="Debits_as_on_12_04_086"/>
      <sheetName val="Meas_-Hotel_Part6"/>
      <sheetName val="Data_sheet6"/>
      <sheetName val="Per_Unit6"/>
      <sheetName val="Material_6"/>
      <sheetName val="Extra_Item6"/>
      <sheetName val="Labour_&amp;_Plant6"/>
      <sheetName val="Labor_abs-PW6"/>
      <sheetName val="General_input6"/>
      <sheetName val="6_056"/>
      <sheetName val="Abstract_Sheet6"/>
      <sheetName val="Boq-_Civil6"/>
      <sheetName val="BASIC_RATES6"/>
      <sheetName val="lineby_line_consolidation6"/>
      <sheetName val="Lintel_Beam_104_70_(GF)__6"/>
      <sheetName val="TBAL9697__x005f_x005f_x007"/>
      <sheetName val="Contract_Night_Staff6"/>
      <sheetName val="Contract_Day_Staff6"/>
      <sheetName val="Day_Shift6"/>
      <sheetName val="Night_Shift6"/>
      <sheetName val="Base_Assumptions6"/>
      <sheetName val="_COP_100%6"/>
      <sheetName val="_6"/>
      <sheetName val="CORPN_O_x005f_x005f_x00006"/>
      <sheetName val="TBAL9697__x005f_x000a_grotp_wis6"/>
      <sheetName val="TBAL9697__grotp_wise_257"/>
      <sheetName val="TBAL9697__grotp_wise_267"/>
      <sheetName val="TBAL9697_-group_wise_sdpl6"/>
      <sheetName val="Rate_analysis5"/>
      <sheetName val="Approved_MTD_Proj_#'s5"/>
      <sheetName val="9__Package_split_-_Cost_5"/>
      <sheetName val="Project_Budget_Worksheet5"/>
      <sheetName val="CORPN_O_x005f_x005f_x005f5"/>
      <sheetName val="Area_Statement6"/>
      <sheetName val="Risk_Analysis6"/>
      <sheetName val="Rate_Analysis_5"/>
      <sheetName val="CORPN_O_x005f6"/>
      <sheetName val="Material_Rate5"/>
      <sheetName val="Bill_3_-_Site_Works5"/>
      <sheetName val="appendix_2_5_final_accounts5"/>
      <sheetName val="indices_2"/>
      <sheetName val="Material_List_5"/>
      <sheetName val="SITE_DEVELOPMENT5"/>
      <sheetName val="Building_15"/>
      <sheetName val="Lead_(Final)5"/>
      <sheetName val="Pile_cap2"/>
      <sheetName val="M_S_2"/>
      <sheetName val="schedule_nos5"/>
      <sheetName val="Customize_Your_Purchase_Order5"/>
      <sheetName val="fa-pl_&amp;_myy_x005f_x000b__x005f_x000b__x05"/>
      <sheetName val="CFForecast_detail5"/>
      <sheetName val="Service_Function5"/>
      <sheetName val="Basic_Rate5"/>
      <sheetName val="INFLUENCES_ON_GM5"/>
      <sheetName val="Load_Details(B2)5"/>
      <sheetName val="BS_-_L+OE5"/>
      <sheetName val="Sheet3_(2)2"/>
      <sheetName val="Bill_12"/>
      <sheetName val="Bill_22"/>
      <sheetName val="Bill_32"/>
      <sheetName val="Bill_42"/>
      <sheetName val="Bill_52"/>
      <sheetName val="Bill_62"/>
      <sheetName val="Bill_72"/>
      <sheetName val="소상_&quot;1&quot;2"/>
      <sheetName val="Cost_Basis2"/>
      <sheetName val="beam-reinft-IIInd_floor5"/>
      <sheetName val="CPT_POST_UPLOAD2"/>
      <sheetName val="KQ_Cost_Controlling2"/>
      <sheetName val="KQ_Appropriation2"/>
      <sheetName val="TBAL9697__grotp_wise_276"/>
      <sheetName val="TBAL9697__grotp_wis27"/>
      <sheetName val="class_&amp;_category2"/>
      <sheetName val="code_Control_Sheet2"/>
      <sheetName val="2_civil-RA2"/>
      <sheetName val="fa-pl_&amp;_myy_x005f_x000b__2"/>
      <sheetName val="SCHEDULE_OF_RATES1"/>
      <sheetName val="Mat_Cost2"/>
      <sheetName val="Invested_capital_VDF1"/>
      <sheetName val="PV_of_Op_Leases_VDF1"/>
      <sheetName val="BOQ_Distribution5"/>
      <sheetName val="TBAL9697__x000a_grotp_wis31"/>
      <sheetName val="TBAL9697__x006"/>
      <sheetName val="CORPN_O_x00005"/>
      <sheetName val="GR_slab-reinft5"/>
      <sheetName val="Indirect_expenses5"/>
      <sheetName val="Sheet_25"/>
      <sheetName val="Risk_Assmnt5"/>
      <sheetName val="AoR_Finishing5"/>
      <sheetName val="Cost_Index2"/>
      <sheetName val="BEAM_SCH1"/>
      <sheetName val="SLAB__SCH_1"/>
      <sheetName val="Beam_at_Ground_flr_lvl(Steel)1"/>
      <sheetName val="Main_Assump_1"/>
      <sheetName val="P_&amp;_M5"/>
      <sheetName val="MS_Items5"/>
      <sheetName val="Input_&amp;_Calculations1"/>
      <sheetName val="PA-_Consutant_1"/>
      <sheetName val="TBAL9697__grotp_wis28"/>
      <sheetName val="DDETABLE_5"/>
      <sheetName val="TAX_INCOME2"/>
      <sheetName val="Depart_Budget2"/>
      <sheetName val="CC_June2"/>
      <sheetName val="Detail_P&amp;L2"/>
      <sheetName val="Assumption_Sheet1"/>
      <sheetName val="New_Construction1"/>
      <sheetName val="Layer_Table1"/>
      <sheetName val="Bill_1-BOQ-Civil_Works1"/>
      <sheetName val="Customize_Your_Invoice1"/>
      <sheetName val="CIVIL_BOQ_(Final)1"/>
      <sheetName val="Loan_Amortization_Schedule1"/>
      <sheetName val="Bill-5_21"/>
      <sheetName val="Bill-9_11"/>
      <sheetName val="Bill-6_1_1-6_1_31"/>
      <sheetName val="Basic_rate_summary1"/>
      <sheetName val="Basic_rate_calculations1"/>
      <sheetName val="organi_synthesis_lab1"/>
      <sheetName val="Rates_7-201"/>
      <sheetName val="Boq_(Main_Building)1"/>
      <sheetName val="CORPN_O_x005f_x005f_x005f_x005f_x005f_x005f_x0051"/>
      <sheetName val="Overall_Summary1"/>
      <sheetName val="Summary_CFA_total_-_CP1_&amp;_CP21"/>
      <sheetName val="TBAL9697__grotp_wise_292"/>
      <sheetName val="TBAL9697__grotp_wise_282"/>
      <sheetName val="TBAL9697__grotp_wise_302"/>
      <sheetName val="S-MMS_without_TFA1"/>
      <sheetName val="TBAL9697__x000a_grotp_wi1"/>
      <sheetName val="dpl_oth_Lia`30"/>
      <sheetName val="dpl_oth_Lia`29"/>
      <sheetName val="dpl_oth_Lia`31"/>
      <sheetName val="Labor_Rates1"/>
      <sheetName val="Capex_Estimates1"/>
      <sheetName val="General_Assumptions1"/>
      <sheetName val="Sqn-Abs(G+6)_1"/>
      <sheetName val="WO-Abs_(G+2)_6_DUs1"/>
      <sheetName val="Air-Abs(G+6)_23_DUs1"/>
      <sheetName val="5__EA1"/>
      <sheetName val="GUT_(2)1"/>
      <sheetName val="MB_Prod1"/>
      <sheetName val="Key_Ass1"/>
      <sheetName val="bs_BP_04_SA1"/>
      <sheetName val="Col_up_to_plinth1"/>
      <sheetName val="int__pla_1"/>
      <sheetName val="R_MTL1"/>
      <sheetName val="RA_Bill_summary_til_Apr191"/>
      <sheetName val="APTIDCO_CV_A_SCOPE1"/>
      <sheetName val="Manpower_Histogram1"/>
      <sheetName val="TBAL9697__grotp_wis110"/>
      <sheetName val="TBAL9697__grotp_wis29"/>
      <sheetName val="TBAL9697__grotp_wis32"/>
      <sheetName val="TBAL9697__grotp_wis42"/>
      <sheetName val="TBAL9697__grotp_wis52"/>
      <sheetName val="TBAL9697__grotp_wis61"/>
      <sheetName val="TBAL9697__grotp_wis71"/>
      <sheetName val="TBAL9697__grotp_wis81"/>
      <sheetName val="TBAL9697__grotp_wis141"/>
      <sheetName val="TBAL9697__grotp_wis101"/>
      <sheetName val="TBAL9697__grotp_wis91"/>
      <sheetName val="TBAL9697__grotp_wis112"/>
      <sheetName val="TBAL9697__grotp_wis121"/>
      <sheetName val="TBAL9697__grotp_wis131"/>
      <sheetName val="TBAL9697__grotp_wis201"/>
      <sheetName val="TBAL9697__grotp_wis151"/>
      <sheetName val="TBAL9697__grotp_wis161"/>
      <sheetName val="TBAL9697__grotp_wis171"/>
      <sheetName val="TBAL9697__grotp_wis181"/>
      <sheetName val="TBAL9697__grotp_wis191"/>
      <sheetName val="TBAL9697__grotp_wis212"/>
      <sheetName val="TBAL9697__grotp_wis221"/>
      <sheetName val="TBAL9697__grotp_wis231"/>
      <sheetName val="TBAL9697__grotp_wis241"/>
      <sheetName val="TBAL9697__grotp_wis251"/>
      <sheetName val="Item-_Compact1"/>
      <sheetName val="PB_WORK1"/>
      <sheetName val="Detailed_Summary_(4)1"/>
      <sheetName val="Basement_Budget1"/>
      <sheetName val="TBAL9697__x000a_grotp_wi2"/>
      <sheetName val="TBAL9697__x000a_grotp_wi4"/>
      <sheetName val="TBAL9697__x000a_grotp_wi3"/>
      <sheetName val="TBAL9697__x000a_grotp_wi5"/>
      <sheetName val="TBAL9697__x000a_grotp_wi6"/>
      <sheetName val="TBAL9697__x000a_grotp_wi7"/>
      <sheetName val="TBAL9697__x000a_grotp_wi8"/>
      <sheetName val="TBAL9697__x000a_grotp_wi9"/>
      <sheetName val="TBAL9697__x000a_grotp_w10"/>
      <sheetName val="TBAL9697__x000a_grotp_w16"/>
      <sheetName val="TBAL9697__x000a_grotp_w12"/>
      <sheetName val="TBAL9697__x000a_grotp_w11"/>
      <sheetName val="TBAL9697__x000a_grotp_w13"/>
      <sheetName val="TBAL9697__x000a_grotp_w14"/>
      <sheetName val="TBAL9697__x000a_grotp_w15"/>
      <sheetName val="TBAL9697__x000a_grotp_w22"/>
      <sheetName val="TBAL9697__x000a_grotp_w17"/>
      <sheetName val="TBAL9697__x000a_grotp_w18"/>
      <sheetName val="TBAL9697__x000a_grotp_w19"/>
      <sheetName val="TBAL9697__x000a_grotp_w20"/>
      <sheetName val="TBAL9697__x000a_grotp_w21"/>
      <sheetName val="TBAL9697__x000a_grotp_w23"/>
      <sheetName val="TBAL9697__x000a_grotp_w24"/>
      <sheetName val="TBAL9697__x000a_grotp_w25"/>
      <sheetName val="TBAL9697__x000a_grotp_w26"/>
      <sheetName val="dpl_ot"/>
      <sheetName val="TBAL9697__grotp_wis30"/>
      <sheetName val="tie_beam13"/>
      <sheetName val="Cash_Flow_Input_Data_ISC32"/>
      <sheetName val="DETAILED__BOQ30"/>
      <sheetName val="TBAL9697__x005f_x005f_x005f_x005f_x005f_x005f_x32"/>
      <sheetName val="CABLE_DATA30"/>
      <sheetName val="Mat_-Rates30"/>
      <sheetName val="Legal_Risk_Analysis30"/>
      <sheetName val="Tender_Summary13"/>
      <sheetName val="Site_Dev_BOQ6"/>
      <sheetName val="Cost_summary5"/>
      <sheetName val="INDIGINEOUS_ITEMS_13"/>
      <sheetName val="Deduction_of_assets9"/>
      <sheetName val="Excess_Calc5"/>
      <sheetName val="PO_Payroll5"/>
      <sheetName val="BOQ_5"/>
      <sheetName val="Detail_In_Door_Stad5"/>
      <sheetName val="TBAL9697__x005f_x005f_x005f_x000a_grotp_wi5"/>
      <sheetName val="CORPN_O_x005f_x005f_x005f_x005f_x005f_x005f_x0005"/>
      <sheetName val="final_abstract5"/>
      <sheetName val="COP_Final5"/>
      <sheetName val="Elect_6"/>
      <sheetName val="TBAL9697__grotp_wise_220"/>
      <sheetName val="TBAL9697__grotp_wise_415"/>
      <sheetName val="TBAL9697__grotp_wise_315"/>
      <sheetName val="TBAL9697__grotp_wise_513"/>
      <sheetName val="TBAL9697__grotp_wise_166"/>
      <sheetName val="TBAL9697__grotp_wise_136"/>
      <sheetName val="TBAL9697__grotp_wise_146"/>
      <sheetName val="TBAL9697__grotp_wise_156"/>
      <sheetName val="TBAL9697__grotp_wise_226"/>
      <sheetName val="TBAL9697__grotp_wise_176"/>
      <sheetName val="TBAL9697__grotp_wise_186"/>
      <sheetName val="TBAL9697__grotp_wise_196"/>
      <sheetName val="TBAL9697__grotp_wise_206"/>
      <sheetName val="TBAL9697__grotp_wise_2110"/>
      <sheetName val="TBAL9697__grotp_wise_236"/>
      <sheetName val="TBAL9697__grotp_wise_246"/>
      <sheetName val="Gen_Info5"/>
      <sheetName val="Main_Gate_House5"/>
      <sheetName val="AutoOpen_Stub_Data5"/>
      <sheetName val="SPILL_OVER5"/>
      <sheetName val="Pacakges_split5"/>
      <sheetName val="Debits_as_on_12_04_085"/>
      <sheetName val="Meas_-Hotel_Part5"/>
      <sheetName val="Data_sheet5"/>
      <sheetName val="Per_Unit5"/>
      <sheetName val="Material_5"/>
      <sheetName val="Extra_Item5"/>
      <sheetName val="Labour_&amp;_Plant5"/>
      <sheetName val="Labor_abs-PW5"/>
      <sheetName val="General_input5"/>
      <sheetName val="6_055"/>
      <sheetName val="Abstract_Sheet5"/>
      <sheetName val="Boq-_Civil5"/>
      <sheetName val="BASIC_RATES5"/>
      <sheetName val="lineby_line_consolidation5"/>
      <sheetName val="Lintel_Beam_104_70_(GF)__5"/>
      <sheetName val="TBAL9697__x005f_x005f_x006"/>
      <sheetName val="Contract_Night_Staff5"/>
      <sheetName val="Contract_Day_Staff5"/>
      <sheetName val="Day_Shift5"/>
      <sheetName val="Night_Shift5"/>
      <sheetName val="Base_Assumptions5"/>
      <sheetName val="_COP_100%5"/>
      <sheetName val="_5"/>
      <sheetName val="CORPN_O_x005f_x005f_x00005"/>
      <sheetName val="TBAL9697__x005f_x000a_grotp_wis5"/>
      <sheetName val="TBAL9697__grotp_wise_256"/>
      <sheetName val="TBAL9697__grotp_wise_266"/>
      <sheetName val="TBAL9697_-group_wise_sdpl5"/>
      <sheetName val="Rate_analysis4"/>
      <sheetName val="Approved_MTD_Proj_#'s4"/>
      <sheetName val="9__Package_split_-_Cost_4"/>
      <sheetName val="Project_Budget_Worksheet4"/>
      <sheetName val="CORPN_O_x005f_x005f_x005f4"/>
      <sheetName val="Area_Statement5"/>
      <sheetName val="Risk_Analysis5"/>
      <sheetName val="Rate_Analysis_4"/>
      <sheetName val="CORPN_O_x005f5"/>
      <sheetName val="Material_Rate4"/>
      <sheetName val="Bill_3_-_Site_Works4"/>
      <sheetName val="appendix_2_5_final_accounts4"/>
      <sheetName val="indices_1"/>
      <sheetName val="Material_List_4"/>
      <sheetName val="SITE_DEVELOPMENT4"/>
      <sheetName val="Building_14"/>
      <sheetName val="Lead_(Final)4"/>
      <sheetName val="Pile_cap1"/>
      <sheetName val="M_S_1"/>
      <sheetName val="schedule_nos4"/>
      <sheetName val="Customize_Your_Purchase_Order4"/>
      <sheetName val="fa-pl_&amp;_myy_x005f_x000b__x005f_x000b__x04"/>
      <sheetName val="CFForecast_detail4"/>
      <sheetName val="Service_Function4"/>
      <sheetName val="Basic_Rate4"/>
      <sheetName val="INFLUENCES_ON_GM4"/>
      <sheetName val="Load_Details(B2)4"/>
      <sheetName val="BS_-_L+OE4"/>
      <sheetName val="Sheet3_(2)1"/>
      <sheetName val="Bill_11"/>
      <sheetName val="Bill_21"/>
      <sheetName val="Bill_31"/>
      <sheetName val="Bill_41"/>
      <sheetName val="Bill_51"/>
      <sheetName val="Bill_61"/>
      <sheetName val="Bill_71"/>
      <sheetName val="소상_&quot;1&quot;1"/>
      <sheetName val="Cost_Basis1"/>
      <sheetName val="beam-reinft-IIInd_floor4"/>
      <sheetName val="CPT_POST_UPLOAD1"/>
      <sheetName val="KQ_Cost_Controlling1"/>
      <sheetName val="KQ_Appropriation1"/>
      <sheetName val="TBAL9697__grotp_wise_275"/>
      <sheetName val="TBAL9697__grotp_wis4"/>
      <sheetName val="class_&amp;_category1"/>
      <sheetName val="code_Control_Sheet1"/>
      <sheetName val="2_civil-RA1"/>
      <sheetName val="fa-pl_&amp;_myy_x005f_x000b__1"/>
      <sheetName val="SCHEDULE_OF_RATES"/>
      <sheetName val="Mat_Cost1"/>
      <sheetName val="Invested_capital_VDF"/>
      <sheetName val="PV_of_Op_Leases_VDF"/>
      <sheetName val="BOQ_Distribution4"/>
      <sheetName val="TBAL9697__x000a_grotp_wis30"/>
      <sheetName val="TBAL9697__x005"/>
      <sheetName val="CORPN_O_x00004"/>
      <sheetName val="GR_slab-reinft4"/>
      <sheetName val="Indirect_expenses4"/>
      <sheetName val="Sheet_24"/>
      <sheetName val="Risk_Assmnt4"/>
      <sheetName val="AoR_Finishing4"/>
      <sheetName val="Cost_Index1"/>
      <sheetName val="BEAM_SCH"/>
      <sheetName val="SLAB__SCH_"/>
      <sheetName val="Beam_at_Ground_flr_lvl(Steel)"/>
      <sheetName val="Main_Assump_"/>
      <sheetName val="P_&amp;_M4"/>
      <sheetName val="MS_Items4"/>
      <sheetName val="Input_&amp;_Calculations"/>
      <sheetName val="PA-_Consutant_"/>
      <sheetName val="TBAL9697__grotp_wis5"/>
      <sheetName val="DDETABLE_4"/>
      <sheetName val="TAX_INCOME1"/>
      <sheetName val="Depart_Budget1"/>
      <sheetName val="CC_June1"/>
      <sheetName val="New_Construction"/>
      <sheetName val="Layer_Table"/>
      <sheetName val="Bill_1-BOQ-Civil_Works"/>
      <sheetName val="Customize_Your_Invoice"/>
      <sheetName val="CIVIL_BOQ_(Final)"/>
      <sheetName val="Loan_Amortization_Schedule"/>
      <sheetName val="Bill-5_2"/>
      <sheetName val="Bill-9_1"/>
      <sheetName val="Bill-6_1_1-6_1_3"/>
      <sheetName val="Basic_rate_summary"/>
      <sheetName val="Basic_rate_calculations"/>
      <sheetName val="organi_synthesis_lab"/>
      <sheetName val="Rates_7-20"/>
      <sheetName val="Boq_(Main_Building)"/>
      <sheetName val="CORPN_O_x005f_x005f_x005f_x005f_x005f_x005f_x005f"/>
      <sheetName val="Overall_Summary"/>
      <sheetName val="Summary_CFA_total_-_CP1_&amp;_CP2"/>
      <sheetName val="TBAL9697__grotp_wise_291"/>
      <sheetName val="TBAL9697__grotp_wise_281"/>
      <sheetName val="TBAL9697__grotp_wise_301"/>
      <sheetName val="S-MMS_without_TFA"/>
      <sheetName val="Labor_Rates"/>
      <sheetName val="Capex_Estimates"/>
      <sheetName val="General_Assumptions"/>
      <sheetName val="Sqn-Abs(G+6)_"/>
      <sheetName val="WO-Abs_(G+2)_6_DUs"/>
      <sheetName val="Air-Abs(G+6)_23_DUs"/>
      <sheetName val="5__EA"/>
      <sheetName val="GUT_(2)"/>
      <sheetName val="MB_Prod"/>
      <sheetName val="Key_Ass"/>
      <sheetName val="bs_BP_04_SA"/>
      <sheetName val="Col_up_to_plinth"/>
      <sheetName val="int__pla_"/>
      <sheetName val="R_MTL"/>
      <sheetName val="RA_Bill_summary_til_Apr19"/>
      <sheetName val="APTIDCO_CV_A_SCOPE"/>
      <sheetName val="Manpower_Histogram"/>
      <sheetName val="TBAL9697__grotp_wis11"/>
      <sheetName val="TBAL9697__grotp_wis21"/>
      <sheetName val="TBAL9697__grotp_wis31"/>
      <sheetName val="TBAL9697__grotp_wis41"/>
      <sheetName val="TBAL9697__grotp_wis51"/>
      <sheetName val="TBAL9697__grotp_wis6"/>
      <sheetName val="TBAL9697__grotp_wis7"/>
      <sheetName val="TBAL9697__grotp_wis8"/>
      <sheetName val="TBAL9697__grotp_wis14"/>
      <sheetName val="TBAL9697__grotp_wis10"/>
      <sheetName val="TBAL9697__grotp_wis9"/>
      <sheetName val="TBAL9697__grotp_wis111"/>
      <sheetName val="TBAL9697__grotp_wis12"/>
      <sheetName val="TBAL9697__grotp_wis13"/>
      <sheetName val="TBAL9697__grotp_wis20"/>
      <sheetName val="TBAL9697__grotp_wis15"/>
      <sheetName val="TBAL9697__grotp_wis16"/>
      <sheetName val="TBAL9697__grotp_wis17"/>
      <sheetName val="TBAL9697__grotp_wis18"/>
      <sheetName val="TBAL9697__grotp_wis19"/>
      <sheetName val="TBAL9697__grotp_wis211"/>
      <sheetName val="TBAL9697__grotp_wis22"/>
      <sheetName val="TBAL9697__grotp_wis23"/>
      <sheetName val="TBAL9697__grotp_wis24"/>
      <sheetName val="TBAL9697__grotp_wis25"/>
      <sheetName val="PB_WORK"/>
      <sheetName val="Detailed_Summary_(4)"/>
      <sheetName val="Basement_Budget"/>
      <sheetName val="TBAL9697__grotp_wis26"/>
      <sheetName val="TBAL9697__grotp_wise_140"/>
      <sheetName val="TBAL9697__grotp_wise_148"/>
      <sheetName val="tie_beam15"/>
      <sheetName val="Cash_Flow_Input_Data_ISC34"/>
      <sheetName val="DETAILED__BOQ32"/>
      <sheetName val="TBAL9697__x005f_x005f_x005f_x005f_x005f_x005f_x34"/>
      <sheetName val="CABLE_DATA32"/>
      <sheetName val="Mat_-Rates32"/>
      <sheetName val="Legal_Risk_Analysis32"/>
      <sheetName val="Tender_Summary15"/>
      <sheetName val="Site_Dev_BOQ8"/>
      <sheetName val="Cost_summary7"/>
      <sheetName val="TBAL9697__grotp_wise_149"/>
      <sheetName val="TBAL9697__grotp_wise_150"/>
      <sheetName val="INDIGINEOUS_ITEMS_15"/>
      <sheetName val="Deduction_of_assets11"/>
      <sheetName val="Excess_Calc7"/>
      <sheetName val="PO_Payroll7"/>
      <sheetName val="BOQ_7"/>
      <sheetName val="Detail_In_Door_Stad7"/>
      <sheetName val="TBAL9697__x005f_x005f_x005f_x000a_grotp_wi7"/>
      <sheetName val="CORPN_O_x005f_x005f_x005f_x005f_x005f_x005f_x0007"/>
      <sheetName val="final_abstract7"/>
      <sheetName val="COP_Final7"/>
      <sheetName val="Elect_8"/>
      <sheetName val="TBAL9697__grotp_wise_229"/>
      <sheetName val="TBAL9697__grotp_wise_417"/>
      <sheetName val="TBAL9697__grotp_wise_317"/>
      <sheetName val="TBAL9697__grotp_wise_515"/>
      <sheetName val="TBAL9697__grotp_wise_613"/>
      <sheetName val="TBAL9697__grotp_wise_712"/>
      <sheetName val="TBAL9697__grotp_wise_812"/>
      <sheetName val="TBAL9697__grotp_wise_912"/>
      <sheetName val="TBAL9697__grotp_wise_1012"/>
      <sheetName val="TBAL9697__grotp_wise_168"/>
      <sheetName val="TBAL9697__grotp_wise_1211"/>
      <sheetName val="TBAL9697__grotp_wise_1112"/>
      <sheetName val="TBAL9697__grotp_wise_1311"/>
      <sheetName val="TBAL9697__grotp_wise_1410"/>
      <sheetName val="TBAL9697__grotp_wise_158"/>
      <sheetName val="TBAL9697__grotp_wise_2210"/>
      <sheetName val="TBAL9697__grotp_wise_178"/>
      <sheetName val="TBAL9697__grotp_wise_188"/>
      <sheetName val="TBAL9697__grotp_wise_198"/>
      <sheetName val="TBAL9697__grotp_wise_208"/>
      <sheetName val="TBAL9697__grotp_wise_2112"/>
      <sheetName val="TBAL9697__grotp_wise_238"/>
      <sheetName val="TBAL9697__grotp_wise_248"/>
      <sheetName val="Gen_Info7"/>
      <sheetName val="Main_Gate_House7"/>
      <sheetName val="AutoOpen_Stub_Data7"/>
      <sheetName val="SPILL_OVER7"/>
      <sheetName val="Pacakges_split7"/>
      <sheetName val="Debits_as_on_12_04_087"/>
      <sheetName val="Meas_-Hotel_Part7"/>
      <sheetName val="Data_sheet7"/>
      <sheetName val="Per_Unit7"/>
      <sheetName val="Material_7"/>
      <sheetName val="Extra_Item7"/>
      <sheetName val="Labour_&amp;_Plant7"/>
      <sheetName val="Labor_abs-PW7"/>
      <sheetName val="General_input7"/>
      <sheetName val="6_057"/>
      <sheetName val="Abstract_Sheet7"/>
      <sheetName val="Boq-_Civil7"/>
      <sheetName val="BASIC_RATES7"/>
      <sheetName val="lineby_line_consolidation7"/>
      <sheetName val="Lintel_Beam_104_70_(GF)__7"/>
      <sheetName val="TBAL9697__x005f_x005f_x008"/>
      <sheetName val="Contract_Night_Staff7"/>
      <sheetName val="Contract_Day_Staff7"/>
      <sheetName val="Day_Shift7"/>
      <sheetName val="Night_Shift7"/>
      <sheetName val="Base_Assumptions7"/>
      <sheetName val="_COP_100%7"/>
      <sheetName val="_7"/>
      <sheetName val="CORPN_O_x005f_x005f_x00007"/>
      <sheetName val="TBAL9697__x005f_x000a_grotp_wis7"/>
      <sheetName val="TBAL9697__grotp_wise_258"/>
      <sheetName val="TBAL9697__grotp_wise_268"/>
      <sheetName val="TBAL9697_-group_wise_sdpl7"/>
      <sheetName val="Rate_analysis6"/>
      <sheetName val="Approved_MTD_Proj_#'s6"/>
      <sheetName val="9__Package_split_-_Cost_6"/>
      <sheetName val="Project_Budget_Worksheet6"/>
      <sheetName val="CORPN_O_x005f_x005f_x005f6"/>
      <sheetName val="Area_Statement7"/>
      <sheetName val="Risk_Analysis7"/>
      <sheetName val="Rate_Analysis_6"/>
      <sheetName val="CORPN_O_x005f7"/>
      <sheetName val="Material_Rate6"/>
      <sheetName val="Bill_3_-_Site_Works6"/>
      <sheetName val="appendix_2_5_final_accounts6"/>
      <sheetName val="indices_3"/>
      <sheetName val="Material_List_6"/>
      <sheetName val="SITE_DEVELOPMENT6"/>
      <sheetName val="Building_16"/>
      <sheetName val="Lead_(Final)6"/>
      <sheetName val="Pile_cap3"/>
      <sheetName val="M_S_3"/>
      <sheetName val="schedule_nos6"/>
      <sheetName val="Customize_Your_Purchase_Order6"/>
      <sheetName val="fa-pl_&amp;_myy_x005f_x000b__x005f_x000b__x06"/>
      <sheetName val="CFForecast_detail6"/>
      <sheetName val="Service_Function6"/>
      <sheetName val="Basic_Rate6"/>
      <sheetName val="INFLUENCES_ON_GM6"/>
      <sheetName val="Load_Details(B2)6"/>
      <sheetName val="BS_-_L+OE6"/>
      <sheetName val="Sheet3_(2)3"/>
      <sheetName val="Bill_13"/>
      <sheetName val="Bill_23"/>
      <sheetName val="Bill_33"/>
      <sheetName val="Bill_43"/>
      <sheetName val="Bill_53"/>
      <sheetName val="Bill_63"/>
      <sheetName val="Bill_73"/>
      <sheetName val="소상_&quot;1&quot;3"/>
      <sheetName val="Cost_Basis3"/>
      <sheetName val="beam-reinft-IIInd_floor6"/>
      <sheetName val="CPT_POST_UPLOAD3"/>
      <sheetName val="KQ_Cost_Controlling3"/>
      <sheetName val="KQ_Appropriation3"/>
      <sheetName val="TBAL9697__grotp_wise_277"/>
      <sheetName val="TBAL9697__grotp_wis33"/>
      <sheetName val="class_&amp;_category3"/>
      <sheetName val="code_Control_Sheet3"/>
      <sheetName val="2_civil-RA3"/>
      <sheetName val="fa-pl_&amp;_myy_x005f_x000b__3"/>
      <sheetName val="SCHEDULE_OF_RATES2"/>
      <sheetName val="Mat_Cost3"/>
      <sheetName val="Invested_capital_VDF2"/>
      <sheetName val="PV_of_Op_Leases_VDF2"/>
      <sheetName val="BOQ_Distribution6"/>
      <sheetName val="TBAL9697__x000a_grotp_wis32"/>
      <sheetName val="TBAL9697__x007"/>
      <sheetName val="CORPN_O_x00006"/>
      <sheetName val="GR_slab-reinft6"/>
      <sheetName val="Indirect_expenses6"/>
      <sheetName val="Sheet_26"/>
      <sheetName val="Risk_Assmnt6"/>
      <sheetName val="AoR_Finishing6"/>
      <sheetName val="Cost_Index3"/>
      <sheetName val="BEAM_SCH2"/>
      <sheetName val="SLAB__SCH_2"/>
      <sheetName val="Beam_at_Ground_flr_lvl(Steel)2"/>
      <sheetName val="Main_Assump_2"/>
      <sheetName val="P_&amp;_M6"/>
      <sheetName val="MS_Items6"/>
      <sheetName val="Input_&amp;_Calculations2"/>
      <sheetName val="PA-_Consutant_2"/>
      <sheetName val="TBAL9697__grotp_wis34"/>
      <sheetName val="DDETABLE_6"/>
      <sheetName val="TAX_INCOME3"/>
      <sheetName val="Depart_Budget3"/>
      <sheetName val="CC_June3"/>
      <sheetName val="Detail_P&amp;L3"/>
      <sheetName val="Assumption_Sheet2"/>
      <sheetName val="New_Construction2"/>
      <sheetName val="Layer_Table2"/>
      <sheetName val="Bill_1-BOQ-Civil_Works2"/>
      <sheetName val="Customize_Your_Invoice2"/>
      <sheetName val="CIVIL_BOQ_(Final)2"/>
      <sheetName val="Loan_Amortization_Schedule2"/>
      <sheetName val="Bill-5_22"/>
      <sheetName val="Bill-9_12"/>
      <sheetName val="Bill-6_1_1-6_1_32"/>
      <sheetName val="Basic_rate_summary2"/>
      <sheetName val="Basic_rate_calculations2"/>
      <sheetName val="organi_synthesis_lab2"/>
      <sheetName val="Rates_7-202"/>
      <sheetName val="Boq_(Main_Building)2"/>
      <sheetName val="CORPN_O_x005f_x005f_x005f_x005f_x005f_x005f_x0052"/>
      <sheetName val="Overall_Summary2"/>
      <sheetName val="Summary_CFA_total_-_CP1_&amp;_CP22"/>
      <sheetName val="TBAL9697__grotp_wise_293"/>
      <sheetName val="TBAL9697__grotp_wise_283"/>
      <sheetName val="TBAL9697__grotp_wise_303"/>
      <sheetName val="S-MMS_without_TFA2"/>
      <sheetName val="Labor_Rates2"/>
      <sheetName val="Capex_Estimates2"/>
      <sheetName val="General_Assumptions2"/>
      <sheetName val="Sqn-Abs(G+6)_2"/>
      <sheetName val="WO-Abs_(G+2)_6_DUs2"/>
      <sheetName val="Air-Abs(G+6)_23_DUs2"/>
      <sheetName val="5__EA2"/>
      <sheetName val="GUT_(2)2"/>
      <sheetName val="MB_Prod2"/>
      <sheetName val="Key_Ass2"/>
      <sheetName val="bs_BP_04_SA2"/>
      <sheetName val="Col_up_to_plinth2"/>
      <sheetName val="int__pla_2"/>
      <sheetName val="R_MTL2"/>
      <sheetName val="RA_Bill_summary_til_Apr192"/>
      <sheetName val="APTIDCO_CV_A_SCOPE2"/>
      <sheetName val="Manpower_Histogram2"/>
      <sheetName val="TBAL9697__grotp_wis113"/>
      <sheetName val="TBAL9697__grotp_wis210"/>
      <sheetName val="TBAL9697__grotp_wis35"/>
      <sheetName val="TBAL9697__grotp_wis43"/>
      <sheetName val="TBAL9697__grotp_wis53"/>
      <sheetName val="TBAL9697__grotp_wis62"/>
      <sheetName val="TBAL9697__grotp_wis72"/>
      <sheetName val="TBAL9697__grotp_wis82"/>
      <sheetName val="TBAL9697__grotp_wis142"/>
      <sheetName val="TBAL9697__grotp_wis102"/>
      <sheetName val="TBAL9697__grotp_wis92"/>
      <sheetName val="TBAL9697__grotp_wis114"/>
      <sheetName val="TBAL9697__grotp_wis122"/>
      <sheetName val="TBAL9697__grotp_wis132"/>
      <sheetName val="TBAL9697__grotp_wis202"/>
      <sheetName val="TBAL9697__grotp_wis152"/>
      <sheetName val="TBAL9697__grotp_wis162"/>
      <sheetName val="TBAL9697__grotp_wis172"/>
      <sheetName val="TBAL9697__grotp_wis182"/>
      <sheetName val="TBAL9697__grotp_wis192"/>
      <sheetName val="TBAL9697__grotp_wis213"/>
      <sheetName val="TBAL9697__grotp_wis222"/>
      <sheetName val="TBAL9697__grotp_wis232"/>
      <sheetName val="TBAL9697__grotp_wis242"/>
      <sheetName val="TBAL9697__grotp_wis252"/>
      <sheetName val="Item-_Compact2"/>
      <sheetName val="PB_WORK2"/>
      <sheetName val="Detailed_Summary_(4)2"/>
      <sheetName val="Basement_Budget2"/>
      <sheetName val="TBAL9697__grotp_wis36"/>
      <sheetName val="TB9798OBPL06_(2)69"/>
      <sheetName val="CORPN_OCT69"/>
      <sheetName val="inout_consol-nov69"/>
      <sheetName val="inout_consol_(2)69"/>
      <sheetName val="AS_ON_DT_EXPS_Mar69"/>
      <sheetName val="fa-pl_&amp;_mach-site69"/>
      <sheetName val="fa_off_eqp69"/>
      <sheetName val="fa_fur&amp;_fix69"/>
      <sheetName val="fa-pl_&amp;_mach-Off69"/>
      <sheetName val="B_Equity-sdpl_INC69"/>
      <sheetName val="inout_consol_wkg69"/>
      <sheetName val="inout_consol_WKNG69"/>
      <sheetName val="B_Sheet_9769"/>
      <sheetName val="P&amp;L_97_69"/>
      <sheetName val="B_Sheet_97-BEXP69"/>
      <sheetName val="P&amp;L_97_-BEXP69"/>
      <sheetName val="consol_flows69"/>
      <sheetName val="sdpl_oth_Liab69"/>
      <sheetName val="obpl-oth_liab69"/>
      <sheetName val="G_land_advance69"/>
      <sheetName val="I-Wip-ot_(2)69"/>
      <sheetName val="detail_WIP_(2)69"/>
      <sheetName val="detail_G-169"/>
      <sheetName val="sobha_menon_ac69"/>
      <sheetName val="pnc_ac69"/>
      <sheetName val="fix_-p_&amp;_M_-SCC69"/>
      <sheetName val="C_fix_asst69"/>
      <sheetName val="D_fix_asst_scdl_69"/>
      <sheetName val="creditors_tb_obpl69"/>
      <sheetName val="TBAL9697_-group_wise__sdpl79"/>
      <sheetName val="TBAL9697_-group_wise_69"/>
      <sheetName val="crs_-G-169"/>
      <sheetName val="TBAL9697_-group_wise__onpl69"/>
      <sheetName val="B_Sheet_97-OBPL69"/>
      <sheetName val="B_Sheet_97_sdpl69"/>
      <sheetName val="TBAL9697_-group_wise__sdpl269"/>
      <sheetName val="inout_consol_jan69"/>
      <sheetName val="consol_flow69"/>
      <sheetName val="D_Loan__Prom69"/>
      <sheetName val="E_Bank_Loan69"/>
      <sheetName val="G_work_Cap69"/>
      <sheetName val="H_land_adv-dec69"/>
      <sheetName val="J_Con_WIP69"/>
      <sheetName val="detail_J69"/>
      <sheetName val="L_Oth_Co69"/>
      <sheetName val="K_fix_asst__69"/>
      <sheetName val="C_fix_asst-SDPL_69"/>
      <sheetName val="TBAL9697__group_wise__sdpl69"/>
      <sheetName val="inout_consol_okg69"/>
      <sheetName val="detail_OIP_(2)69"/>
      <sheetName val="D_fix_ysst_scdl_69"/>
      <sheetName val="cre`itors_tb_obpl69"/>
      <sheetName val="3AL9697_-group_wise__onpl69"/>
      <sheetName val="3‰AL9697_-group_wise__onpl68"/>
      <sheetName val="L_Oth_Bo68"/>
      <sheetName val="Civil_Boq68"/>
      <sheetName val="Staff_Acco_68"/>
      <sheetName val="SITE_OVERHEADS68"/>
      <sheetName val="PRECAST_lightconc-II66"/>
      <sheetName val="3�AL9697_-group_wise__onpl68"/>
      <sheetName val="Cashflow_projection65"/>
      <sheetName val="Boq_Block_A68"/>
      <sheetName val="1__PayRec65"/>
      <sheetName val="Project-Material_68"/>
      <sheetName val="SPT_vs_PHI65"/>
      <sheetName val="key_dates65"/>
      <sheetName val="_bpl,oth_lia_65"/>
      <sheetName val="G_,and_adv_nce65"/>
      <sheetName val="I,Wip-ot__2)65"/>
      <sheetName val="det!il_WIP_(2)65"/>
      <sheetName val="de4ail_G-165"/>
      <sheetName val="sobha_mennn_ac65"/>
      <sheetName val="C_&amp;ix_asst65"/>
      <sheetName val="_x005f_x0003_dpl_oth_Lia`65"/>
      <sheetName val="TBAL9697__x005f_x000d_grotp_wise_65"/>
      <sheetName val="St_co_91_5lvl65"/>
      <sheetName val="ino4t_conso,-nov65"/>
      <sheetName val="(nout_co,sol_(2)65"/>
      <sheetName val="Blr_hire65"/>
      <sheetName val="INPUT_SHEET65"/>
      <sheetName val="Stress_Calculation65"/>
      <sheetName val="CORPN_O65"/>
      <sheetName val="CORPN_O_T63"/>
      <sheetName val="DG_65"/>
      <sheetName val="CORPN_O?T65"/>
      <sheetName val="TBAL9697__x000a_grotp_wise_65"/>
      <sheetName val="Labor_abs-NMR65"/>
      <sheetName val="Sun_E_Type65"/>
      <sheetName val="Fin_Sum65"/>
      <sheetName val="CORPN_O_x005f_x0000_T65"/>
      <sheetName val="SUPPLY_-Sanitary_Fixtures65"/>
      <sheetName val="ITEMS_FOR_CIVIL_TENDER65"/>
      <sheetName val="labour_coeff63"/>
      <sheetName val="Shuttering_Analysis63"/>
      <sheetName val="General_P+M63"/>
      <sheetName val="Curing_Analysis_63"/>
      <sheetName val="Concrete_P+M_(_RMC_)63"/>
      <sheetName val="P+M_(_SMC_)63"/>
      <sheetName val="P+M_-EW63"/>
      <sheetName val="Quote_Sheet63"/>
      <sheetName val="d-safe_DELUXE63"/>
      <sheetName val="DLC_lookups63"/>
      <sheetName val="Works_-_Quote_Sheet63"/>
      <sheetName val="IO_LIST63"/>
      <sheetName val="_x005f_x005f_x005f_x0003_dpl_oth_Lia`65"/>
      <sheetName val="TBAL9697__x005f_x005f_x005f_x000d_grotp_w65"/>
      <sheetName val="TBAL9697__x005f_x000d_grotp_wis63"/>
      <sheetName val="TBAL9697__grotp_wise_159"/>
      <sheetName val="P&amp;L_-_AD63"/>
      <sheetName val="Fin__Assumpt__-_Sensitivities63"/>
      <sheetName val="LOAD_SHEET_63"/>
      <sheetName val="Fill_this_out_first___63"/>
      <sheetName val="Labour_productivity63"/>
      <sheetName val="RCC,Ret__Wall63"/>
      <sheetName val="Area_&amp;_Cate__Master63"/>
      <sheetName val="TBAL9697__x005f_x000a_grotp_wise_63"/>
      <sheetName val="TBAL9697__grotp_wise_160"/>
      <sheetName val="Bill_No_563"/>
      <sheetName val="11B_63"/>
      <sheetName val="BOQ_(2)63"/>
      <sheetName val="Driveway_Beams63"/>
      <sheetName val="Detail_1A63"/>
      <sheetName val="Fee_Rate_Summary63"/>
      <sheetName val="Name_List63"/>
      <sheetName val="Structure_Bills_Qty63"/>
      <sheetName val="Break_Dw63"/>
      <sheetName val="Sheet_163"/>
      <sheetName val="3BPA00132-5-3_W_plan_HVPNL63"/>
      <sheetName val="Mix_Design63"/>
      <sheetName val="CORPN_O_x005f_x005f_x005f_x0000_T63"/>
      <sheetName val="220_11__BS_63"/>
      <sheetName val="Cat_A_Change_Control63"/>
      <sheetName val="Break_up_Sheet63"/>
      <sheetName val="Summary_of_P_&amp;_M63"/>
      <sheetName val="FITZ_MORT_9463"/>
      <sheetName val="ISO_Reconcilation_Statment63"/>
      <sheetName val="AVG_pur_rate63"/>
      <sheetName val="tie_beam16"/>
      <sheetName val="LIST_OF_MAKES63"/>
      <sheetName val="Civil_Works63"/>
      <sheetName val="BLOCK-A_(MEA_SHEET)63"/>
      <sheetName val="Form_663"/>
      <sheetName val="acevsSp_(ABC)63"/>
      <sheetName val="A_O_R_63"/>
      <sheetName val="NLD_-_Assum63"/>
      <sheetName val="Section_Catalogue63"/>
      <sheetName val="Cash_Flow_Input_Data_ISC35"/>
      <sheetName val="Legal_Risk_Analysis33"/>
      <sheetName val="Intro_63"/>
      <sheetName val="TBAL9697__x005f_x005f_x005f_x005f_x005f_x005f_x35"/>
      <sheetName val="DETAILED__BOQ33"/>
      <sheetName val="Assumption_Inputs63"/>
      <sheetName val="CABLE_DATA33"/>
      <sheetName val="Tender_Summary16"/>
      <sheetName val="Excess_Calc8"/>
      <sheetName val="Site_Dev_BOQ9"/>
      <sheetName val="PO_Payroll8"/>
      <sheetName val="Mat_-Rates33"/>
      <sheetName val="Deduction_of_assets12"/>
      <sheetName val="TBAL9697__grotp_wise_169"/>
      <sheetName val="TBAL9697__grotp_wise_170"/>
      <sheetName val="BOQ_8"/>
      <sheetName val="Detail_In_Door_Stad8"/>
      <sheetName val="INDIGINEOUS_ITEMS_16"/>
      <sheetName val="COP_Final8"/>
      <sheetName val="Elect_9"/>
      <sheetName val="TBAL9697__grotp_wise_230"/>
      <sheetName val="TBAL9697__grotp_wise_418"/>
      <sheetName val="TBAL9697__grotp_wise_318"/>
      <sheetName val="TBAL9697__grotp_wise_516"/>
      <sheetName val="TBAL9697__grotp_wise_614"/>
      <sheetName val="TBAL9697__grotp_wise_713"/>
      <sheetName val="TBAL9697__grotp_wise_813"/>
      <sheetName val="TBAL9697__grotp_wise_913"/>
      <sheetName val="TBAL9697__grotp_wise_1013"/>
      <sheetName val="TBAL9697__grotp_wise_1610"/>
      <sheetName val="TBAL9697__grotp_wise_1212"/>
      <sheetName val="TBAL9697__grotp_wise_1113"/>
      <sheetName val="TBAL9697__grotp_wise_1312"/>
      <sheetName val="TBAL9697__grotp_wise_1411"/>
      <sheetName val="TBAL9697__grotp_wise_1510"/>
      <sheetName val="TBAL9697__grotp_wise_2211"/>
      <sheetName val="TBAL9697__grotp_wise_179"/>
      <sheetName val="TBAL9697__grotp_wise_189"/>
      <sheetName val="TBAL9697__grotp_wise_199"/>
      <sheetName val="TBAL9697__grotp_wise_209"/>
      <sheetName val="TBAL9697__grotp_wise_2113"/>
      <sheetName val="TBAL9697__grotp_wise_239"/>
      <sheetName val="TBAL9697__grotp_wise_249"/>
      <sheetName val="CORPN_O_x005f_x005f_x005f_x005f_x005f_x005f_x0008"/>
      <sheetName val="TBAL9697__x005f_x005f_x005f_x000a_grotp_wi8"/>
      <sheetName val="Cost_summary8"/>
      <sheetName val="final_abstract8"/>
      <sheetName val="SPILL_OVER8"/>
      <sheetName val="Pacakges_split8"/>
      <sheetName val="Data_sheet8"/>
      <sheetName val="Per_Unit8"/>
      <sheetName val="Gen_Info8"/>
      <sheetName val="Meas_-Hotel_Part8"/>
      <sheetName val="Main_Gate_House8"/>
      <sheetName val="General_input8"/>
      <sheetName val="6_058"/>
      <sheetName val="Abstract_Sheet8"/>
      <sheetName val="Boq-_Civil8"/>
      <sheetName val="AutoOpen_Stub_Data8"/>
      <sheetName val="BASIC_RATES8"/>
      <sheetName val="TBAL9697__x005f_x005f_x009"/>
      <sheetName val="Lintel_Beam_104_70_(GF)__8"/>
      <sheetName val="Debits_as_on_12_04_088"/>
      <sheetName val="Labor_abs-PW8"/>
      <sheetName val="Material_8"/>
      <sheetName val="Extra_Item8"/>
      <sheetName val="Labour_&amp;_Plant8"/>
      <sheetName val="CORPN_O_x005f_x005f_x00008"/>
      <sheetName val="TBAL9697__x005f_x000a_grotp_wis8"/>
      <sheetName val="Contract_Night_Staff8"/>
      <sheetName val="Contract_Day_Staff8"/>
      <sheetName val="Day_Shift8"/>
      <sheetName val="Night_Shift8"/>
      <sheetName val="TBAL9697__grotp_wise_259"/>
      <sheetName val="TBAL9697__grotp_wise_269"/>
      <sheetName val="Base_Assumptions8"/>
      <sheetName val="_COP_100%8"/>
      <sheetName val="_8"/>
      <sheetName val="lineby_line_consolidation8"/>
      <sheetName val="TBAL9697_-group_wise_sdpl8"/>
      <sheetName val="Bill_3_-_Site_Works7"/>
      <sheetName val="Rate_analysis7"/>
      <sheetName val="Approved_MTD_Proj_#'s7"/>
      <sheetName val="9__Package_split_-_Cost_7"/>
      <sheetName val="Project_Budget_Worksheet7"/>
      <sheetName val="CORPN_O_x005f_x005f_x005f7"/>
      <sheetName val="Area_Statement8"/>
      <sheetName val="Risk_Analysis8"/>
      <sheetName val="CORPN_O_x005f8"/>
      <sheetName val="Material_Rate7"/>
      <sheetName val="Rate_Analysis_7"/>
      <sheetName val="appendix_2_5_final_accounts7"/>
      <sheetName val="CFForecast_detail7"/>
      <sheetName val="소상_&quot;1&quot;4"/>
      <sheetName val="Material_List_7"/>
      <sheetName val="Basic_Rate7"/>
      <sheetName val="INFLUENCES_ON_GM7"/>
      <sheetName val="Load_Details(B2)7"/>
      <sheetName val="KQ_Cost_Controlling4"/>
      <sheetName val="KQ_Appropriation4"/>
      <sheetName val="CPT_POST_UPLOAD4"/>
      <sheetName val="indices_4"/>
      <sheetName val="Cost_Basis4"/>
      <sheetName val="BS_-_L+OE7"/>
      <sheetName val="beam-reinft-IIInd_floor7"/>
      <sheetName val="SITE_DEVELOPMENT7"/>
      <sheetName val="Building_17"/>
      <sheetName val="Lead_(Final)7"/>
      <sheetName val="PB_WORK3"/>
      <sheetName val="TBAL9697__x008"/>
      <sheetName val="CORPN_O_x00007"/>
      <sheetName val="TBAL9697__x000a_grotp_wis33"/>
      <sheetName val="2_civil-RA4"/>
      <sheetName val="schedule_nos7"/>
      <sheetName val="TBAL9697__grotp_wise_294"/>
      <sheetName val="TBAL9697__grotp_wise_284"/>
      <sheetName val="TBAL9697__grotp_wise_278"/>
      <sheetName val="TBAL9697__grotp_wise_304"/>
      <sheetName val="TBAL9697__grotp_wis37"/>
      <sheetName val="TBAL9697__grotp_wis38"/>
      <sheetName val="Customize_Your_Purchase_Order7"/>
      <sheetName val="fa-pl_&amp;_myy_x005f_x000b__x005f_x000b__x07"/>
      <sheetName val="P_&amp;_M7"/>
      <sheetName val="MS_Items7"/>
      <sheetName val="DDETABLE_7"/>
      <sheetName val="Detail_P&amp;L4"/>
      <sheetName val="Assumption_Sheet3"/>
      <sheetName val="Pile_cap4"/>
      <sheetName val="M_S_4"/>
      <sheetName val="TAX_INCOME4"/>
      <sheetName val="Depart_Budget4"/>
      <sheetName val="CC_June4"/>
      <sheetName val="Sheet3_(2)4"/>
      <sheetName val="Bill_14"/>
      <sheetName val="Bill_24"/>
      <sheetName val="Bill_34"/>
      <sheetName val="Bill_44"/>
      <sheetName val="Bill_54"/>
      <sheetName val="Bill_64"/>
      <sheetName val="Bill_74"/>
      <sheetName val="Service_Function7"/>
      <sheetName val="SCHEDULE_OF_RATES3"/>
      <sheetName val="class_&amp;_category4"/>
      <sheetName val="code_Control_Sheet4"/>
      <sheetName val="Mat_Cost4"/>
      <sheetName val="Invested_capital_VDF3"/>
      <sheetName val="PV_of_Op_Leases_VDF3"/>
      <sheetName val="BOQ_Distribution7"/>
      <sheetName val="GR_slab-reinft7"/>
      <sheetName val="Indirect_expenses7"/>
      <sheetName val="Sheet_27"/>
      <sheetName val="Risk_Assmnt7"/>
      <sheetName val="AoR_Finishing7"/>
      <sheetName val="fa-pl_&amp;_myy_x005f_x000b__4"/>
      <sheetName val="Layer_Table3"/>
      <sheetName val="New_Construction3"/>
      <sheetName val="Cost_Index4"/>
      <sheetName val="BEAM_SCH3"/>
      <sheetName val="SLAB__SCH_3"/>
      <sheetName val="Beam_at_Ground_flr_lvl(Steel)3"/>
      <sheetName val="Main_Assump_3"/>
      <sheetName val="Input_&amp;_Calculations3"/>
      <sheetName val="PA-_Consutant_3"/>
      <sheetName val="Bill_1-BOQ-Civil_Works3"/>
      <sheetName val="Customize_Your_Invoice3"/>
      <sheetName val="CIVIL_BOQ_(Final)3"/>
      <sheetName val="Loan_Amortization_Schedule3"/>
      <sheetName val="Bill-5_23"/>
      <sheetName val="Bill-9_13"/>
      <sheetName val="Bill-6_1_1-6_1_33"/>
      <sheetName val="Basic_rate_summary3"/>
      <sheetName val="Basic_rate_calculations3"/>
      <sheetName val="organi_synthesis_lab3"/>
      <sheetName val="Rates_7-203"/>
      <sheetName val="Boq_(Main_Building)3"/>
      <sheetName val="CORPN_O_x005f_x005f_x005f_x005f_x005f_x005f_x0053"/>
      <sheetName val="Overall_Summary3"/>
      <sheetName val="Summary_CFA_total_-_CP1_&amp;_CP23"/>
      <sheetName val="S-MMS_without_TFA3"/>
      <sheetName val="Labor_Rates3"/>
      <sheetName val="Capex_Estimates3"/>
      <sheetName val="General_Assumptions3"/>
      <sheetName val="Sqn-Abs(G+6)_3"/>
      <sheetName val="WO-Abs_(G+2)_6_DUs3"/>
      <sheetName val="Air-Abs(G+6)_23_DUs3"/>
      <sheetName val="5__EA3"/>
      <sheetName val="GUT_(2)3"/>
      <sheetName val="MB_Prod3"/>
      <sheetName val="Key_Ass3"/>
      <sheetName val="bs_BP_04_SA3"/>
      <sheetName val="Col_up_to_plinth3"/>
      <sheetName val="int__pla_3"/>
      <sheetName val="R_MTL3"/>
      <sheetName val="RA_Bill_summary_til_Apr193"/>
      <sheetName val="APTIDCO_CV_A_SCOPE3"/>
      <sheetName val="Manpower_Histogram3"/>
      <sheetName val="TBAL9697__grotp_wis115"/>
      <sheetName val="TBAL9697__grotp_wis214"/>
      <sheetName val="TBAL9697__grotp_wis39"/>
      <sheetName val="TBAL9697__grotp_wis44"/>
      <sheetName val="TBAL9697__grotp_wis54"/>
      <sheetName val="TBAL9697__grotp_wis63"/>
      <sheetName val="TBAL9697__grotp_wis73"/>
      <sheetName val="TBAL9697__grotp_wis83"/>
      <sheetName val="TBAL9697__grotp_wis143"/>
      <sheetName val="TBAL9697__grotp_wis103"/>
      <sheetName val="TBAL9697__grotp_wis93"/>
      <sheetName val="TBAL9697__grotp_wis116"/>
      <sheetName val="TBAL9697__grotp_wis123"/>
      <sheetName val="TBAL9697__grotp_wis133"/>
      <sheetName val="TBAL9697__grotp_wis203"/>
      <sheetName val="TBAL9697__grotp_wis153"/>
      <sheetName val="TBAL9697__grotp_wis163"/>
      <sheetName val="TBAL9697__grotp_wis173"/>
      <sheetName val="TBAL9697__grotp_wis183"/>
      <sheetName val="TBAL9697__grotp_wis193"/>
      <sheetName val="TBAL9697__grotp_wis215"/>
      <sheetName val="TBAL9697__grotp_wis223"/>
      <sheetName val="TBAL9697__grotp_wis233"/>
      <sheetName val="TBAL9697__grotp_wis243"/>
      <sheetName val="TBAL9697__grotp_wis253"/>
      <sheetName val="Item-_Compact3"/>
      <sheetName val="Detailed_Summary_(4)3"/>
      <sheetName val="Basement_Budget3"/>
      <sheetName val="TBAL9697__grotp_wis40"/>
      <sheetName val="IT-Fri Base"/>
      <sheetName val="CMISFA"/>
      <sheetName val="00acttbl"/>
      <sheetName val="PSrpt25"/>
      <sheetName val="00budtbl"/>
      <sheetName val="Table"/>
      <sheetName val="Q3"/>
      <sheetName val="Capital Structure"/>
      <sheetName val="BASIC MATERIALS"/>
      <sheetName val="G_1_obpl_x005f_x005f_x005f_x005f_x000"/>
      <sheetName val="TBAL9697 _x005f_x005f_x005f_x005f_x00"/>
      <sheetName val="TBL9798_x005f_x005f_x005f_x005f_x0010"/>
      <sheetName val="CORPN O_x005f_x005f_x005f_x005f_x0000"/>
      <sheetName val="G_1_obpl_x005f_x005f_x005f_x005f_x005"/>
      <sheetName val="_x005f_x005f_x005f_x005f_x005f_x005f_x005f_x005f_"/>
      <sheetName val="TBAL9697__x005f_x005f_x005f_x005f_x00"/>
      <sheetName val="CORPN_O_x005f_x005f_x005f_x005f_x0000"/>
      <sheetName val="TBL9798_x005f_x005f_x005f_x005f_x005f"/>
      <sheetName val="CORPN O_x005f_x005f_x005f_x005f_x005f"/>
      <sheetName val="TBAL9697__x005f_x005f_x005f_x005f_x02"/>
      <sheetName val="TBAL9697__x005f_x005f_x005f_x005f_x01"/>
      <sheetName val="TBAL9697__x005f_x005f_x005f_x005f_x03"/>
      <sheetName val="TBAL9697__x005f_x005f_x005f_x005f_x04"/>
      <sheetName val="TBAL9697__x005f_x005f_x005f_x005f_x05"/>
      <sheetName val="TBAL9697__x005f_x005f_x005f_x005f_x06"/>
      <sheetName val="TBAL9697__x005f_x005f_x005f_x005f_x07"/>
      <sheetName val="TBAL9697__x005f_x005f_x005f_x005f_x08"/>
      <sheetName val="TBAL9697__x005f_x005f_x005f_x005f_x14"/>
      <sheetName val="TBAL9697__x005f_x005f_x005f_x005f_x10"/>
      <sheetName val="TBAL9697__x005f_x005f_x005f_x005f_x09"/>
      <sheetName val="TBAL9697__x005f_x005f_x005f_x005f_x11"/>
      <sheetName val="TBAL9697__x005f_x005f_x005f_x005f_x12"/>
      <sheetName val="TBAL9697__x005f_x005f_x005f_x005f_x13"/>
      <sheetName val="TBAL9697__x005f_x005f_x005f_x005f_x20"/>
      <sheetName val="TBAL9697__x005f_x005f_x005f_x005f_x15"/>
      <sheetName val="TBAL9697__x005f_x005f_x005f_x005f_x16"/>
      <sheetName val="TBAL9697__x005f_x005f_x005f_x005f_x17"/>
      <sheetName val="TBAL9697__x005f_x005f_x005f_x005f_x18"/>
      <sheetName val="TBAL9697__x005f_x005f_x005f_x005f_x19"/>
      <sheetName val="TBAL9697__x005f_x005f_x005f_x005f_x21"/>
      <sheetName val="TBAL9697__x005f_x005f_x005f_x005f_x22"/>
      <sheetName val="TBAL9697__x005f_x005f_x005f_x005f_x23"/>
      <sheetName val="TBAL9697__x005f_x005f_x005f_x005f_x24"/>
      <sheetName val="fa-pl &amp; myy_x005f_x005f_x005f_x000b__x005f_x005f_"/>
      <sheetName val="TBAL9697__x005f_x005f_x005f_x005f_x001"/>
      <sheetName val="PUR"/>
      <sheetName val="Source Ref."/>
      <sheetName val="Liqplan_R1"/>
      <sheetName val="para"/>
      <sheetName val="Operating Statistics"/>
      <sheetName val="N-Amritsar 135"/>
      <sheetName val="PROG_DATA"/>
      <sheetName val="PANEL ANNEXURE"/>
      <sheetName val="M- Rate"/>
      <sheetName val="Measurment"/>
      <sheetName val="labour rates"/>
      <sheetName val="Tower1"/>
      <sheetName val="foot-slab reinft"/>
      <sheetName val="Story Drift-Part 2"/>
      <sheetName val="Ring Details"/>
      <sheetName val="7 Steel Rein."/>
      <sheetName val="RCC Rates"/>
      <sheetName val="Column all floor R1"/>
      <sheetName val="activit-graph  "/>
      <sheetName val="MB FOR SUPERSTRUCTURE"/>
      <sheetName val="A.O.R (2)"/>
      <sheetName val="BHANDUP"/>
      <sheetName val="4K - (6a) Non Manual Breakdown"/>
      <sheetName val="WBS"/>
      <sheetName val="PLAN_FEB97"/>
      <sheetName val="Table-2 (Rate Comparison)"/>
      <sheetName val="Intake"/>
      <sheetName val="Costcal"/>
      <sheetName val="Sensitivity"/>
      <sheetName val="PARAMETRES"/>
      <sheetName val="MASONARY "/>
      <sheetName val="BOB DETAILS"/>
      <sheetName val="Rates"/>
      <sheetName val="Client Addresses"/>
      <sheetName val="New May"/>
      <sheetName val="TB MAR2004"/>
      <sheetName val="(31)"/>
      <sheetName val="REL"/>
      <sheetName val="EST-CIVIL"/>
      <sheetName val="Staff Forecast spread"/>
      <sheetName val="APPENDIX 4.1a"/>
      <sheetName val="Internet"/>
      <sheetName val="New C PM"/>
      <sheetName val="Controls"/>
      <sheetName val="Staffing Sheet"/>
      <sheetName val="Data Elements-Staffing"/>
      <sheetName val="Site Infrastructure"/>
      <sheetName val="Transfer"/>
      <sheetName val="girder"/>
      <sheetName val="coa_ramco_168"/>
      <sheetName val="TBAL9697_ grotp_wis26"/>
      <sheetName val="TBAL9697_ grotp_wis27"/>
      <sheetName val="TBAL9697_ grotp_wis28"/>
      <sheetName val="TBAL9697_ grotp_wise_31"/>
      <sheetName val="TBAL9697_ grotp_wis29"/>
      <sheetName val="M.R.List (2)"/>
      <sheetName val="Code"/>
      <sheetName val="Opening"/>
      <sheetName val="Civil_(RA)__Resi_"/>
      <sheetName val="A_O_R_r1"/>
      <sheetName val="A_O_R_r1Str"/>
      <sheetName val="Order_Info"/>
      <sheetName val="1st_-vpd"/>
      <sheetName val="Input_Data"/>
      <sheetName val="MLCP_Connection_Details"/>
      <sheetName val="MERGED_CODES_&amp;_NAMES"/>
      <sheetName val="INPUT_(BPL)"/>
      <sheetName val="Break_Up_(bc)"/>
      <sheetName val="Break_Up_(bc1)"/>
      <sheetName val="Break_Up_(bc2)"/>
      <sheetName val=" IO List"/>
      <sheetName val="CASH CONTRACTS"/>
      <sheetName val="Qty SR"/>
      <sheetName val="RECAPITULATION"/>
      <sheetName val="Column BBS-Block9"/>
      <sheetName val="FORM-16"/>
      <sheetName val="factor "/>
      <sheetName val="Schedule v1"/>
      <sheetName val="Old"/>
      <sheetName val="V_O_4_-_PCC_Qty"/>
      <sheetName val="Source_Ref_"/>
      <sheetName val="Combined_Results_"/>
      <sheetName val="Loan_Schedule"/>
      <sheetName val="Bed_Class"/>
      <sheetName val="EA_Sheet"/>
      <sheetName val="GM_0001"/>
      <sheetName val="Table_4"/>
      <sheetName val="Table_5"/>
      <sheetName val="Table_2"/>
      <sheetName val="Table_27"/>
      <sheetName val="M-_Rate"/>
      <sheetName val="ONE_TIME"/>
      <sheetName val="4K_-_(6a)_Non_Manual_Breakdown"/>
      <sheetName val="Commodity_Plan_Front_Block"/>
      <sheetName val="Commodity_Plan_Rear_Block"/>
      <sheetName val="99_조정금액"/>
      <sheetName val="Boq__structure_"/>
      <sheetName val="Category_A_-_No_Material"/>
      <sheetName val="Category_B_-_Major_Works"/>
      <sheetName val="Category_C_-_Minor_Works"/>
      <sheetName val="V_O_4_-_PCC_Qty1"/>
      <sheetName val="Source_Ref_1"/>
      <sheetName val="Civil_(RA)__Resi_1"/>
      <sheetName val="Break_Up_(bc)1"/>
      <sheetName val="Break_Up_(bc1)1"/>
      <sheetName val="Break_Up_(bc2)1"/>
      <sheetName val="A_O_R_r11"/>
      <sheetName val="A_O_R_r1Str1"/>
      <sheetName val="Order_Info1"/>
      <sheetName val="1st_-vpd1"/>
      <sheetName val="Input_Data1"/>
      <sheetName val="MLCP_Connection_Details1"/>
      <sheetName val="MERGED_CODES_&amp;_NAMES1"/>
      <sheetName val="INPUT_(BPL)1"/>
      <sheetName val="Combined_Results_1"/>
      <sheetName val="Loan_Schedule1"/>
      <sheetName val="Bed_Class1"/>
      <sheetName val="EA_Sheet1"/>
      <sheetName val="GM_0002"/>
      <sheetName val="Table_41"/>
      <sheetName val="Table_51"/>
      <sheetName val="Table_21"/>
      <sheetName val="Table_271"/>
      <sheetName val="M-_Rate1"/>
      <sheetName val="ONE_TIME1"/>
      <sheetName val="4K_-_(6a)_Non_Manual_Breakdown1"/>
      <sheetName val="Commodity_Plan_Front_Block1"/>
      <sheetName val="Commodity_Plan_Rear_Block1"/>
      <sheetName val="99_조정금액1"/>
      <sheetName val="Boq__structure_1"/>
      <sheetName val="Category_A_-_No_Material1"/>
      <sheetName val="Category_B_-_Major_Works1"/>
      <sheetName val="Category_C_-_Minor_Works1"/>
      <sheetName val="TB9798OBPL06_(2)70"/>
      <sheetName val="CORPN_OCT70"/>
      <sheetName val="inout_consol-nov70"/>
      <sheetName val="inout_consol_(2)70"/>
      <sheetName val="AS_ON_DT_EXPS_Mar70"/>
      <sheetName val="fa-pl_&amp;_mach-site70"/>
      <sheetName val="fa_off_eqp70"/>
      <sheetName val="fa_fur&amp;_fix70"/>
      <sheetName val="fa-pl_&amp;_mach-Off70"/>
      <sheetName val="B_Equity-sdpl_INC70"/>
      <sheetName val="inout_consol_wkg70"/>
      <sheetName val="inout_consol_WKNG70"/>
      <sheetName val="B_Sheet_9770"/>
      <sheetName val="P&amp;L_97_70"/>
      <sheetName val="B_Sheet_97-BEXP70"/>
      <sheetName val="P&amp;L_97_-BEXP70"/>
      <sheetName val="consol_flows70"/>
      <sheetName val="sdpl_oth_Liab70"/>
      <sheetName val="obpl-oth_liab70"/>
      <sheetName val="G_land_advance70"/>
      <sheetName val="I-Wip-ot_(2)70"/>
      <sheetName val="detail_WIP_(2)70"/>
      <sheetName val="detail_G-170"/>
      <sheetName val="sobha_menon_ac70"/>
      <sheetName val="pnc_ac70"/>
      <sheetName val="fix_-p_&amp;_M_-SCC70"/>
      <sheetName val="C_fix_asst70"/>
      <sheetName val="D_fix_asst_scdl_70"/>
      <sheetName val="creditors_tb_obpl70"/>
      <sheetName val="TBAL9697_-group_wise__sdpl80"/>
      <sheetName val="TBAL9697_-group_wise_70"/>
      <sheetName val="crs_-G-170"/>
      <sheetName val="TBAL9697_-group_wise__onpl70"/>
      <sheetName val="B_Sheet_97-OBPL70"/>
      <sheetName val="B_Sheet_97_sdpl70"/>
      <sheetName val="TBAL9697_-group_wise__sdpl270"/>
      <sheetName val="inout_consol_jan70"/>
      <sheetName val="consol_flow70"/>
      <sheetName val="D_Loan__Prom70"/>
      <sheetName val="E_Bank_Loan70"/>
      <sheetName val="G_work_Cap70"/>
      <sheetName val="H_land_adv-dec70"/>
      <sheetName val="J_Con_WIP70"/>
      <sheetName val="detail_J70"/>
      <sheetName val="L_Oth_Co70"/>
      <sheetName val="K_fix_asst__70"/>
      <sheetName val="C_fix_asst-SDPL_70"/>
      <sheetName val="TBAL9697__group_wise__sdpl70"/>
      <sheetName val="inout_consol_okg70"/>
      <sheetName val="detail_OIP_(2)70"/>
      <sheetName val="D_fix_ysst_scdl_70"/>
      <sheetName val="cre`itors_tb_obpl70"/>
      <sheetName val="3AL9697_-group_wise__onpl70"/>
      <sheetName val="3‰AL9697_-group_wise__onpl69"/>
      <sheetName val="L_Oth_Bo69"/>
      <sheetName val="Civil_Boq69"/>
      <sheetName val="Staff_Acco_69"/>
      <sheetName val="SITE_OVERHEADS69"/>
      <sheetName val="PRECAST_lightconc-II67"/>
      <sheetName val="3�AL9697_-group_wise__onpl69"/>
      <sheetName val="Cashflow_projection66"/>
      <sheetName val="Boq_Block_A69"/>
      <sheetName val="1__PayRec66"/>
      <sheetName val="Project-Material_69"/>
      <sheetName val="SPT_vs_PHI66"/>
      <sheetName val="key_dates66"/>
      <sheetName val="_bpl,oth_lia_66"/>
      <sheetName val="G_,and_adv_nce66"/>
      <sheetName val="I,Wip-ot__2)66"/>
      <sheetName val="det!il_WIP_(2)66"/>
      <sheetName val="de4ail_G-166"/>
      <sheetName val="sobha_mennn_ac66"/>
      <sheetName val="C_&amp;ix_asst66"/>
      <sheetName val="_x005f_x0003_dpl_oth_Lia`66"/>
      <sheetName val="TBAL9697__x005f_x000d_grotp_wise_66"/>
      <sheetName val="St_co_91_5lvl66"/>
      <sheetName val="ino4t_conso,-nov66"/>
      <sheetName val="(nout_co,sol_(2)66"/>
      <sheetName val="Blr_hire66"/>
      <sheetName val="INPUT_SHEET66"/>
      <sheetName val="Stress_Calculation66"/>
      <sheetName val="CORPN_O66"/>
      <sheetName val="CORPN_O_T64"/>
      <sheetName val="DG_66"/>
      <sheetName val="CORPN_O?T66"/>
      <sheetName val="TBAL9697__x000a_grotp_wise_66"/>
      <sheetName val="Labor_abs-NMR66"/>
      <sheetName val="Sun_E_Type66"/>
      <sheetName val="Fin_Sum66"/>
      <sheetName val="CORPN_O_x005f_x0000_T66"/>
      <sheetName val="SUPPLY_-Sanitary_Fixtures66"/>
      <sheetName val="ITEMS_FOR_CIVIL_TENDER66"/>
      <sheetName val="labour_coeff64"/>
      <sheetName val="Shuttering_Analysis64"/>
      <sheetName val="General_P+M64"/>
      <sheetName val="Curing_Analysis_64"/>
      <sheetName val="Concrete_P+M_(_RMC_)64"/>
      <sheetName val="P+M_(_SMC_)64"/>
      <sheetName val="P+M_-EW64"/>
      <sheetName val="Quote_Sheet64"/>
      <sheetName val="d-safe_DELUXE64"/>
      <sheetName val="DLC_lookups64"/>
      <sheetName val="Works_-_Quote_Sheet64"/>
      <sheetName val="IO_LIST64"/>
      <sheetName val="_x005f_x005f_x005f_x0003_dpl_oth_Lia`66"/>
      <sheetName val="TBAL9697__x005f_x005f_x005f_x000d_grotp_w66"/>
      <sheetName val="TBAL9697__x005f_x000d_grotp_wis64"/>
      <sheetName val="TBAL9697__grotp_wise_180"/>
      <sheetName val="P&amp;L_-_AD64"/>
      <sheetName val="Fin__Assumpt__-_Sensitivities64"/>
      <sheetName val="LOAD_SHEET_64"/>
      <sheetName val="Fill_this_out_first___64"/>
      <sheetName val="Labour_productivity64"/>
      <sheetName val="RCC,Ret__Wall64"/>
      <sheetName val="Area_&amp;_Cate__Master64"/>
      <sheetName val="TBAL9697__x005f_x000a_grotp_wise_64"/>
      <sheetName val="TBAL9697__grotp_wise_190"/>
      <sheetName val="Bill_No_564"/>
      <sheetName val="11B_64"/>
      <sheetName val="BOQ_(2)64"/>
      <sheetName val="Driveway_Beams64"/>
      <sheetName val="Detail_1A64"/>
      <sheetName val="Fee_Rate_Summary64"/>
      <sheetName val="Name_List64"/>
      <sheetName val="Structure_Bills_Qty64"/>
      <sheetName val="Break_Dw64"/>
      <sheetName val="Sheet_164"/>
      <sheetName val="3BPA00132-5-3_W_plan_HVPNL64"/>
      <sheetName val="Mix_Design64"/>
      <sheetName val="CORPN_O_x005f_x005f_x005f_x0000_T64"/>
      <sheetName val="220_11__BS_64"/>
      <sheetName val="Cat_A_Change_Control64"/>
      <sheetName val="Break_up_Sheet64"/>
      <sheetName val="Summary_of_P_&amp;_M64"/>
      <sheetName val="FITZ_MORT_9464"/>
      <sheetName val="ISO_Reconcilation_Statment64"/>
      <sheetName val="AVG_pur_rate64"/>
      <sheetName val="tie_beam17"/>
      <sheetName val="LIST_OF_MAKES64"/>
      <sheetName val="Civil_Works64"/>
      <sheetName val="BLOCK-A_(MEA_SHEET)64"/>
      <sheetName val="Form_664"/>
      <sheetName val="acevsSp_(ABC)64"/>
      <sheetName val="A_O_R_64"/>
      <sheetName val="NLD_-_Assum64"/>
      <sheetName val="Section_Catalogue64"/>
      <sheetName val="Cash_Flow_Input_Data_ISC36"/>
      <sheetName val="Legal_Risk_Analysis34"/>
      <sheetName val="Intro_64"/>
      <sheetName val="TBAL9697__x005f_x005f_x005f_x005f_x005f_x005f_x36"/>
      <sheetName val="DETAILED__BOQ34"/>
      <sheetName val="Assumption_Inputs64"/>
      <sheetName val="CABLE_DATA34"/>
      <sheetName val="Tender_Summary17"/>
      <sheetName val="Excess_Calc9"/>
      <sheetName val="Site_Dev_BOQ10"/>
      <sheetName val="PO_Payroll9"/>
      <sheetName val="Mat_-Rates34"/>
      <sheetName val="Deduction_of_assets13"/>
      <sheetName val="TBAL9697__grotp_wise_200"/>
      <sheetName val="TBAL9697__grotp_wise_1100"/>
      <sheetName val="BOQ_9"/>
      <sheetName val="Detail_In_Door_Stad9"/>
      <sheetName val="INDIGINEOUS_ITEMS_17"/>
      <sheetName val="COP_Final9"/>
      <sheetName val="Elect_10"/>
      <sheetName val="TBAL9697__grotp_wise_240"/>
      <sheetName val="TBAL9697__grotp_wise_419"/>
      <sheetName val="TBAL9697__grotp_wise_319"/>
      <sheetName val="TBAL9697__grotp_wise_517"/>
      <sheetName val="TBAL9697__grotp_wise_615"/>
      <sheetName val="TBAL9697__grotp_wise_714"/>
      <sheetName val="TBAL9697__grotp_wise_814"/>
      <sheetName val="TBAL9697__grotp_wise_914"/>
      <sheetName val="TBAL9697__grotp_wise_1014"/>
      <sheetName val="TBAL9697__grotp_wise_1611"/>
      <sheetName val="TBAL9697__grotp_wise_1213"/>
      <sheetName val="TBAL9697__grotp_wise_1114"/>
      <sheetName val="TBAL9697__grotp_wise_1313"/>
      <sheetName val="TBAL9697__grotp_wise_1412"/>
      <sheetName val="TBAL9697__grotp_wise_1511"/>
      <sheetName val="TBAL9697__grotp_wise_2212"/>
      <sheetName val="TBAL9697__grotp_wise_1710"/>
      <sheetName val="TBAL9697__grotp_wise_1810"/>
      <sheetName val="TBAL9697__grotp_wise_1910"/>
      <sheetName val="TBAL9697__grotp_wise_2010"/>
      <sheetName val="TBAL9697__grotp_wise_2114"/>
      <sheetName val="TBAL9697__grotp_wise_2310"/>
      <sheetName val="TBAL9697__grotp_wise_2410"/>
      <sheetName val="CORPN_O_x005f_x005f_x005f_x005f_x005f_x005f_x0009"/>
      <sheetName val="TBAL9697__x005f_x005f_x005f_x000a_grotp_wi9"/>
      <sheetName val="Cost_summary9"/>
      <sheetName val="final_abstract9"/>
      <sheetName val="SPILL_OVER9"/>
      <sheetName val="Pacakges_split9"/>
      <sheetName val="Data_sheet9"/>
      <sheetName val="Per_Unit9"/>
      <sheetName val="Gen_Info9"/>
      <sheetName val="Meas_-Hotel_Part9"/>
      <sheetName val="Main_Gate_House9"/>
      <sheetName val="General_input9"/>
      <sheetName val="6_059"/>
      <sheetName val="Abstract_Sheet9"/>
      <sheetName val="Boq-_Civil9"/>
      <sheetName val="AutoOpen_Stub_Data9"/>
      <sheetName val="BASIC_RATES9"/>
      <sheetName val="TBAL9697__x005f_x005f_x0010"/>
      <sheetName val="Lintel_Beam_104_70_(GF)__9"/>
      <sheetName val="Debits_as_on_12_04_089"/>
      <sheetName val="Labor_abs-PW9"/>
      <sheetName val="Material_9"/>
      <sheetName val="Extra_Item9"/>
      <sheetName val="Labour_&amp;_Plant9"/>
      <sheetName val="CORPN_O_x005f_x005f_x00009"/>
      <sheetName val="TBAL9697__x005f_x000a_grotp_wis9"/>
      <sheetName val="Contract_Night_Staff9"/>
      <sheetName val="Contract_Day_Staff9"/>
      <sheetName val="Day_Shift9"/>
      <sheetName val="Night_Shift9"/>
      <sheetName val="TBAL9697__grotp_wise_2510"/>
      <sheetName val="TBAL9697__grotp_wise_2610"/>
      <sheetName val="Base_Assumptions9"/>
      <sheetName val="_COP_100%9"/>
      <sheetName val="_9"/>
      <sheetName val="lineby_line_consolidation9"/>
      <sheetName val="TBAL9697_-group_wise_sdpl9"/>
      <sheetName val="Bill_3_-_Site_Works8"/>
      <sheetName val="Rate_analysis8"/>
      <sheetName val="Approved_MTD_Proj_#'s8"/>
      <sheetName val="9__Package_split_-_Cost_8"/>
      <sheetName val="Project_Budget_Worksheet8"/>
      <sheetName val="CORPN_O_x005f_x005f_x005f8"/>
      <sheetName val="Area_Statement9"/>
      <sheetName val="Risk_Analysis9"/>
      <sheetName val="CORPN_O_x005f9"/>
      <sheetName val="Material_Rate8"/>
      <sheetName val="Rate_Analysis_8"/>
      <sheetName val="appendix_2_5_final_accounts8"/>
      <sheetName val="CFForecast_detail8"/>
      <sheetName val="소상_&quot;1&quot;5"/>
      <sheetName val="Material_List_8"/>
      <sheetName val="Basic_Rate8"/>
      <sheetName val="INFLUENCES_ON_GM8"/>
      <sheetName val="Load_Details(B2)8"/>
      <sheetName val="KQ_Cost_Controlling5"/>
      <sheetName val="KQ_Appropriation5"/>
      <sheetName val="CPT_POST_UPLOAD5"/>
      <sheetName val="indices_5"/>
      <sheetName val="Cost_Basis5"/>
      <sheetName val="BS_-_L+OE8"/>
      <sheetName val="beam-reinft-IIInd_floor8"/>
      <sheetName val="SITE_DEVELOPMENT8"/>
      <sheetName val="Building_18"/>
      <sheetName val="Lead_(Final)8"/>
      <sheetName val="PB_WORK4"/>
      <sheetName val="TBAL9697__x009"/>
      <sheetName val="CORPN_O_x00008"/>
      <sheetName val="TBAL9697__x000a_grotp_wis34"/>
      <sheetName val="2_civil-RA5"/>
      <sheetName val="schedule_nos8"/>
      <sheetName val="TBAL9697__grotp_wise_295"/>
      <sheetName val="TBAL9697__grotp_wise_285"/>
      <sheetName val="TBAL9697__grotp_wise_279"/>
      <sheetName val="TBAL9697__grotp_wise_305"/>
      <sheetName val="TBAL9697__grotp_wis45"/>
      <sheetName val="TBAL9697__grotp_wis46"/>
      <sheetName val="Customize_Your_Purchase_Order8"/>
      <sheetName val="fa-pl_&amp;_myy_x005f_x000b__x005f_x000b__x08"/>
      <sheetName val="P_&amp;_M8"/>
      <sheetName val="MS_Items8"/>
      <sheetName val="DDETABLE_8"/>
      <sheetName val="Detail_P&amp;L5"/>
      <sheetName val="Assumption_Sheet4"/>
      <sheetName val="Pile_cap5"/>
      <sheetName val="M_S_5"/>
      <sheetName val="TAX_INCOME5"/>
      <sheetName val="Depart_Budget5"/>
      <sheetName val="CC_June5"/>
      <sheetName val="Sheet3_(2)5"/>
      <sheetName val="Bill_15"/>
      <sheetName val="Bill_25"/>
      <sheetName val="Bill_35"/>
      <sheetName val="Bill_45"/>
      <sheetName val="Bill_55"/>
      <sheetName val="Bill_65"/>
      <sheetName val="Bill_75"/>
      <sheetName val="Service_Function8"/>
      <sheetName val="SCHEDULE_OF_RATES4"/>
      <sheetName val="class_&amp;_category5"/>
      <sheetName val="code_Control_Sheet5"/>
      <sheetName val="Mat_Cost5"/>
      <sheetName val="Invested_capital_VDF4"/>
      <sheetName val="PV_of_Op_Leases_VDF4"/>
      <sheetName val="BOQ_Distribution8"/>
      <sheetName val="GR_slab-reinft8"/>
      <sheetName val="Indirect_expenses8"/>
      <sheetName val="Sheet_28"/>
      <sheetName val="Risk_Assmnt8"/>
      <sheetName val="AoR_Finishing8"/>
      <sheetName val="fa-pl_&amp;_myy_x005f_x000b__5"/>
      <sheetName val="Layer_Table4"/>
      <sheetName val="New_Construction4"/>
      <sheetName val="Cost_Index5"/>
      <sheetName val="BEAM_SCH4"/>
      <sheetName val="SLAB__SCH_4"/>
      <sheetName val="Beam_at_Ground_flr_lvl(Steel)4"/>
      <sheetName val="Main_Assump_4"/>
      <sheetName val="Input_&amp;_Calculations4"/>
      <sheetName val="PA-_Consutant_4"/>
      <sheetName val="Bill_1-BOQ-Civil_Works4"/>
      <sheetName val="Customize_Your_Invoice4"/>
      <sheetName val="CIVIL_BOQ_(Final)4"/>
      <sheetName val="Loan_Amortization_Schedule4"/>
      <sheetName val="Bill-5_24"/>
      <sheetName val="Bill-9_14"/>
      <sheetName val="Bill-6_1_1-6_1_34"/>
      <sheetName val="Basic_rate_summary4"/>
      <sheetName val="Basic_rate_calculations4"/>
      <sheetName val="organi_synthesis_lab4"/>
      <sheetName val="Rates_7-204"/>
      <sheetName val="Boq_(Main_Building)4"/>
      <sheetName val="CORPN_O_x005f_x005f_x005f_x005f_x005f_x005f_x0054"/>
      <sheetName val="Overall_Summary4"/>
      <sheetName val="Summary_CFA_total_-_CP1_&amp;_CP24"/>
      <sheetName val="S-MMS_without_TFA4"/>
      <sheetName val="Labor_Rates4"/>
      <sheetName val="Capex_Estimates4"/>
      <sheetName val="General_Assumptions4"/>
      <sheetName val="Sqn-Abs(G+6)_4"/>
      <sheetName val="WO-Abs_(G+2)_6_DUs4"/>
      <sheetName val="Air-Abs(G+6)_23_DUs4"/>
      <sheetName val="5__EA4"/>
      <sheetName val="GUT_(2)4"/>
      <sheetName val="MB_Prod4"/>
      <sheetName val="Key_Ass4"/>
      <sheetName val="bs_BP_04_SA4"/>
      <sheetName val="Col_up_to_plinth4"/>
      <sheetName val="int__pla_4"/>
      <sheetName val="R_MTL4"/>
      <sheetName val="RA_Bill_summary_til_Apr194"/>
      <sheetName val="APTIDCO_CV_A_SCOPE4"/>
      <sheetName val="Manpower_Histogram4"/>
      <sheetName val="TBAL9697__grotp_wis117"/>
      <sheetName val="TBAL9697__grotp_wis216"/>
      <sheetName val="TBAL9697__grotp_wis310"/>
      <sheetName val="TBAL9697__grotp_wis47"/>
      <sheetName val="TBAL9697__grotp_wis55"/>
      <sheetName val="TBAL9697__grotp_wis64"/>
      <sheetName val="TBAL9697__grotp_wis74"/>
      <sheetName val="TBAL9697__grotp_wis84"/>
      <sheetName val="TBAL9697__grotp_wis144"/>
      <sheetName val="TBAL9697__grotp_wis104"/>
      <sheetName val="TBAL9697__grotp_wis94"/>
      <sheetName val="TBAL9697__grotp_wis118"/>
      <sheetName val="TBAL9697__grotp_wis124"/>
      <sheetName val="TBAL9697__grotp_wis134"/>
      <sheetName val="TBAL9697__grotp_wis204"/>
      <sheetName val="TBAL9697__grotp_wis154"/>
      <sheetName val="TBAL9697__grotp_wis164"/>
      <sheetName val="TBAL9697__grotp_wis174"/>
      <sheetName val="TBAL9697__grotp_wis184"/>
      <sheetName val="TBAL9697__grotp_wis194"/>
      <sheetName val="TBAL9697__grotp_wis217"/>
      <sheetName val="TBAL9697__grotp_wis224"/>
      <sheetName val="TBAL9697__grotp_wis234"/>
      <sheetName val="TBAL9697__grotp_wis244"/>
      <sheetName val="TBAL9697__grotp_wis254"/>
      <sheetName val="Item-_Compact4"/>
      <sheetName val="Detailed_Summary_(4)4"/>
      <sheetName val="Basement_Budget4"/>
      <sheetName val="TBAL9697__grotp_wis48"/>
      <sheetName val="TB9798OBPL06_(2)71"/>
      <sheetName val="CORPN_OCT71"/>
      <sheetName val="inout_consol-nov71"/>
      <sheetName val="inout_consol_(2)71"/>
      <sheetName val="AS_ON_DT_EXPS_Mar71"/>
      <sheetName val="fa-pl_&amp;_mach-site71"/>
      <sheetName val="fa_off_eqp71"/>
      <sheetName val="fa_fur&amp;_fix71"/>
      <sheetName val="fa-pl_&amp;_mach-Off71"/>
      <sheetName val="B_Equity-sdpl_INC71"/>
      <sheetName val="inout_consol_wkg71"/>
      <sheetName val="inout_consol_WKNG71"/>
      <sheetName val="B_Sheet_9771"/>
      <sheetName val="P&amp;L_97_71"/>
      <sheetName val="B_Sheet_97-BEXP71"/>
      <sheetName val="P&amp;L_97_-BEXP71"/>
      <sheetName val="consol_flows71"/>
      <sheetName val="sdpl_oth_Liab71"/>
      <sheetName val="obpl-oth_liab71"/>
      <sheetName val="G_land_advance71"/>
      <sheetName val="I-Wip-ot_(2)71"/>
      <sheetName val="detail_WIP_(2)71"/>
      <sheetName val="detail_G-171"/>
      <sheetName val="sobha_menon_ac71"/>
      <sheetName val="pnc_ac71"/>
      <sheetName val="fix_-p_&amp;_M_-SCC71"/>
      <sheetName val="C_fix_asst71"/>
      <sheetName val="D_fix_asst_scdl_71"/>
      <sheetName val="creditors_tb_obpl71"/>
      <sheetName val="TBAL9697_-group_wise__sdpl81"/>
      <sheetName val="TBAL9697_-group_wise_71"/>
      <sheetName val="crs_-G-171"/>
      <sheetName val="TBAL9697_-group_wise__onpl71"/>
      <sheetName val="B_Sheet_97-OBPL71"/>
      <sheetName val="B_Sheet_97_sdpl71"/>
      <sheetName val="TBAL9697_-group_wise__sdpl271"/>
      <sheetName val="inout_consol_jan71"/>
      <sheetName val="consol_flow71"/>
      <sheetName val="D_Loan__Prom71"/>
      <sheetName val="E_Bank_Loan71"/>
      <sheetName val="G_work_Cap71"/>
      <sheetName val="H_land_adv-dec71"/>
      <sheetName val="J_Con_WIP71"/>
      <sheetName val="detail_J71"/>
      <sheetName val="L_Oth_Co71"/>
      <sheetName val="K_fix_asst__71"/>
      <sheetName val="C_fix_asst-SDPL_71"/>
      <sheetName val="TBAL9697__group_wise__sdpl71"/>
      <sheetName val="inout_consol_okg71"/>
      <sheetName val="detail_OIP_(2)71"/>
      <sheetName val="D_fix_ysst_scdl_71"/>
      <sheetName val="cre`itors_tb_obpl71"/>
      <sheetName val="3AL9697_-group_wise__onpl71"/>
      <sheetName val="3‰AL9697_-group_wise__onpl70"/>
      <sheetName val="L_Oth_Bo70"/>
      <sheetName val="Civil_Boq70"/>
      <sheetName val="Staff_Acco_70"/>
      <sheetName val="SITE_OVERHEADS70"/>
      <sheetName val="PRECAST_lightconc-II68"/>
      <sheetName val="Cashflow_projection67"/>
      <sheetName val="SPT_vs_PHI67"/>
      <sheetName val="1__PayRec67"/>
      <sheetName val="Boq_Block_A70"/>
      <sheetName val="Project-Material_70"/>
      <sheetName val="_bpl,oth_lia_67"/>
      <sheetName val="G_,and_adv_nce67"/>
      <sheetName val="I,Wip-ot__2)67"/>
      <sheetName val="det!il_WIP_(2)67"/>
      <sheetName val="de4ail_G-167"/>
      <sheetName val="sobha_mennn_ac67"/>
      <sheetName val="C_&amp;ix_asst67"/>
      <sheetName val="INPUT_SHEET67"/>
      <sheetName val="3�AL9697_-group_wise__onpl70"/>
      <sheetName val="key_dates67"/>
      <sheetName val="CORPN_O67"/>
      <sheetName val="ino4t_conso,-nov67"/>
      <sheetName val="(nout_co,sol_(2)67"/>
      <sheetName val="Blr_hire67"/>
      <sheetName val="_x005f_x0003_dpl_oth_Lia`67"/>
      <sheetName val="TBAL9697__x005f_x000d_grotp_wise_67"/>
      <sheetName val="St_co_91_5lvl67"/>
      <sheetName val="Stress_Calculation67"/>
      <sheetName val="labour_coeff65"/>
      <sheetName val="Fill_this_out_first___65"/>
      <sheetName val="Labour_productivity65"/>
      <sheetName val="RCC,Ret__Wall65"/>
      <sheetName val="Sun_E_Type67"/>
      <sheetName val="Fin_Sum67"/>
      <sheetName val="Labor_abs-NMR67"/>
      <sheetName val="CORPN_O_T65"/>
      <sheetName val="Fin__Assumpt__-_Sensitivities65"/>
      <sheetName val="LOAD_SHEET_65"/>
      <sheetName val="TBAL9697__grotp_wise_250"/>
      <sheetName val="Shuttering_Analysis65"/>
      <sheetName val="General_P+M65"/>
      <sheetName val="Curing_Analysis_65"/>
      <sheetName val="Concrete_P+M_(_RMC_)65"/>
      <sheetName val="P+M_(_SMC_)65"/>
      <sheetName val="P+M_-EW65"/>
      <sheetName val="P&amp;L_-_AD65"/>
      <sheetName val="DG_67"/>
      <sheetName val="CORPN_O_x005f_x0000_T67"/>
      <sheetName val="SUPPLY_-Sanitary_Fixtures67"/>
      <sheetName val="ITEMS_FOR_CIVIL_TENDER67"/>
      <sheetName val="_x005f_x005f_x005f_x0003_dpl_oth_Lia`67"/>
      <sheetName val="TBAL9697__x005f_x005f_x005f_x000d_grotp_w67"/>
      <sheetName val="Area_&amp;_Cate__Master65"/>
      <sheetName val="Quote_Sheet65"/>
      <sheetName val="d-safe_DELUXE65"/>
      <sheetName val="DLC_lookups65"/>
      <sheetName val="Works_-_Quote_Sheet65"/>
      <sheetName val="IO_LIST65"/>
      <sheetName val="TBAL9697__x005f_x000d_grotp_wis65"/>
      <sheetName val="TBAL9697__grotp_wise_260"/>
      <sheetName val="Driveway_Beams65"/>
      <sheetName val="CORPN_O?T67"/>
      <sheetName val="TBAL9697__x000a_grotp_wise_67"/>
      <sheetName val="Fee_Rate_Summary65"/>
      <sheetName val="Name_List65"/>
      <sheetName val="Bill_No_565"/>
      <sheetName val="Sheet_165"/>
      <sheetName val="3BPA00132-5-3_W_plan_HVPNL65"/>
      <sheetName val="Mix_Design65"/>
      <sheetName val="TBAL9697__x005f_x000a_grotp_wise_65"/>
      <sheetName val="11B_65"/>
      <sheetName val="BOQ_(2)65"/>
      <sheetName val="Cat_A_Change_Control65"/>
      <sheetName val="Break_up_Sheet65"/>
      <sheetName val="Summary_of_P_&amp;_M65"/>
      <sheetName val="ISO_Reconcilation_Statment65"/>
      <sheetName val="AVG_pur_rate65"/>
      <sheetName val="FITZ_MORT_9465"/>
      <sheetName val="Break_Dw65"/>
      <sheetName val="Structure_Bills_Qty65"/>
      <sheetName val="Detail_1A65"/>
      <sheetName val="LIST_OF_MAKES65"/>
      <sheetName val="Assumption_Inputs65"/>
      <sheetName val="Civil_Works65"/>
      <sheetName val="Form_665"/>
      <sheetName val="acevsSp_(ABC)65"/>
      <sheetName val="A_O_R_65"/>
      <sheetName val="CORPN_O_x005f_x005f_x005f_x0000_T65"/>
      <sheetName val="220_11__BS_65"/>
      <sheetName val="Intro_65"/>
      <sheetName val="Cash_Flow_Input_Data_ISC37"/>
      <sheetName val="BLOCK-A_(MEA_SHEET)65"/>
      <sheetName val="NLD_-_Assum65"/>
      <sheetName val="Tender_Summary18"/>
      <sheetName val="Section_Catalogue65"/>
      <sheetName val="Mat_-Rates35"/>
      <sheetName val="tie_beam18"/>
      <sheetName val="INDIGINEOUS_ITEMS_18"/>
      <sheetName val="Legal_Risk_Analysis35"/>
      <sheetName val="TBAL9697__x005f_x005f_x005f_x005f_x005f_x005f_x37"/>
      <sheetName val="DETAILED__BOQ35"/>
      <sheetName val="CABLE_DATA35"/>
      <sheetName val="Excess_Calc10"/>
      <sheetName val="Site_Dev_BOQ11"/>
      <sheetName val="PO_Payroll10"/>
      <sheetName val="Deduction_of_assets14"/>
      <sheetName val="TBAL9697__grotp_wise_270"/>
      <sheetName val="TBAL9697__grotp_wise_1101"/>
      <sheetName val="BOQ_10"/>
      <sheetName val="Detail_In_Door_Stad10"/>
      <sheetName val="COP_Final10"/>
      <sheetName val="Elect_11"/>
      <sheetName val="TBAL9697__x005f_x005f_x005f_x000a_grotp_w10"/>
      <sheetName val="CORPN_O_x005f_x005f_x005f_x005f_x005f_x005f_x0010"/>
      <sheetName val="TBAL9697__grotp_wise_280"/>
      <sheetName val="TBAL9697__grotp_wise_420"/>
      <sheetName val="TBAL9697__grotp_wise_320"/>
      <sheetName val="TBAL9697__grotp_wise_518"/>
      <sheetName val="TBAL9697__grotp_wise_616"/>
      <sheetName val="TBAL9697__grotp_wise_715"/>
      <sheetName val="TBAL9697__grotp_wise_815"/>
      <sheetName val="TBAL9697__grotp_wise_915"/>
      <sheetName val="TBAL9697__grotp_wise_1015"/>
      <sheetName val="TBAL9697__grotp_wise_1612"/>
      <sheetName val="TBAL9697__grotp_wise_1214"/>
      <sheetName val="TBAL9697__grotp_wise_1115"/>
      <sheetName val="TBAL9697__grotp_wise_1314"/>
      <sheetName val="TBAL9697__grotp_wise_1413"/>
      <sheetName val="TBAL9697__grotp_wise_1512"/>
      <sheetName val="TBAL9697__grotp_wise_2213"/>
      <sheetName val="TBAL9697__grotp_wise_1711"/>
      <sheetName val="TBAL9697__grotp_wise_1811"/>
      <sheetName val="TBAL9697__grotp_wise_1911"/>
      <sheetName val="TBAL9697__grotp_wise_2011"/>
      <sheetName val="TBAL9697__grotp_wise_2115"/>
      <sheetName val="TBAL9697__grotp_wise_2311"/>
      <sheetName val="TBAL9697__grotp_wise_2411"/>
      <sheetName val="Cost_summary10"/>
      <sheetName val="final_abstract10"/>
      <sheetName val="SPILL_OVER10"/>
      <sheetName val="Pacakges_split10"/>
      <sheetName val="Data_sheet10"/>
      <sheetName val="Per_Unit10"/>
      <sheetName val="Gen_Info10"/>
      <sheetName val="Main_Gate_House10"/>
      <sheetName val="General_input10"/>
      <sheetName val="6_0510"/>
      <sheetName val="Abstract_Sheet10"/>
      <sheetName val="Boq-_Civil10"/>
      <sheetName val="Debits_as_on_12_04_0810"/>
      <sheetName val="Labor_abs-PW10"/>
      <sheetName val="AutoOpen_Stub_Data10"/>
      <sheetName val="Material_10"/>
      <sheetName val="Extra_Item10"/>
      <sheetName val="Labour_&amp;_Plant10"/>
      <sheetName val="Meas_-Hotel_Part10"/>
      <sheetName val="BASIC_RATES10"/>
      <sheetName val="lineby_line_consolidation10"/>
      <sheetName val="Base_Assumptions10"/>
      <sheetName val="_COP_100%10"/>
      <sheetName val="TBAL9697__grotp_wise_2511"/>
      <sheetName val="TBAL9697__grotp_wise_2611"/>
      <sheetName val="Contract_Night_Staff10"/>
      <sheetName val="Contract_Day_Staff10"/>
      <sheetName val="Day_Shift10"/>
      <sheetName val="Night_Shift10"/>
      <sheetName val="Lintel_Beam_104_70_(GF)__10"/>
      <sheetName val="TBAL9697__x005f_x005f_x0011"/>
      <sheetName val="CORPN_O_x005f_x005f_x000010"/>
      <sheetName val="TBAL9697__x005f_x000a_grotp_wis10"/>
      <sheetName val="TBAL9697_-group_wise_sdpl10"/>
      <sheetName val="_10"/>
      <sheetName val="appendix_2_5_final_accounts9"/>
      <sheetName val="Area_Statement10"/>
      <sheetName val="Risk_Analysis10"/>
      <sheetName val="CORPN_O_x005f10"/>
      <sheetName val="Bill_3_-_Site_Works9"/>
      <sheetName val="Material_List_9"/>
      <sheetName val="Basic_Rate9"/>
      <sheetName val="INFLUENCES_ON_GM9"/>
      <sheetName val="Load_Details(B2)9"/>
      <sheetName val="Material_Rate9"/>
      <sheetName val="Rate_analysis9"/>
      <sheetName val="Approved_MTD_Proj_#'s9"/>
      <sheetName val="9__Package_split_-_Cost_9"/>
      <sheetName val="Project_Budget_Worksheet9"/>
      <sheetName val="CORPN_O_x005f_x005f_x005f9"/>
      <sheetName val="CFForecast_detail9"/>
      <sheetName val="소상_&quot;1&quot;6"/>
      <sheetName val="KQ_Cost_Controlling6"/>
      <sheetName val="KQ_Appropriation6"/>
      <sheetName val="indices_6"/>
      <sheetName val="SITE_DEVELOPMENT9"/>
      <sheetName val="Building_19"/>
      <sheetName val="Lead_(Final)9"/>
      <sheetName val="Pile_cap6"/>
      <sheetName val="M_S_6"/>
      <sheetName val="BS_-_L+OE9"/>
      <sheetName val="Rate_Analysis_9"/>
      <sheetName val="CPT_POST_UPLOAD6"/>
      <sheetName val="beam-reinft-IIInd_floor9"/>
      <sheetName val="Cost_Basis6"/>
      <sheetName val="schedule_nos9"/>
      <sheetName val="Customize_Your_Purchase_Order9"/>
      <sheetName val="fa-pl_&amp;_myy_x005f_x000b__x005f_x000b__x09"/>
      <sheetName val="Service_Function9"/>
      <sheetName val="Sheet3_(2)6"/>
      <sheetName val="Bill_16"/>
      <sheetName val="Bill_26"/>
      <sheetName val="Bill_36"/>
      <sheetName val="Bill_46"/>
      <sheetName val="Bill_56"/>
      <sheetName val="Bill_66"/>
      <sheetName val="Bill_76"/>
      <sheetName val="class_&amp;_category6"/>
      <sheetName val="code_Control_Sheet6"/>
      <sheetName val="Cost_Index6"/>
      <sheetName val="TBAL9697__grotp_wise_2710"/>
      <sheetName val="TBAL9697__grotp_wis49"/>
      <sheetName val="TBAL9697__grotp_wis50"/>
      <sheetName val="2_civil-RA6"/>
      <sheetName val="fa-pl_&amp;_myy_x005f_x000b__6"/>
      <sheetName val="BOQ_Distribution9"/>
      <sheetName val="SCHEDULE_OF_RATES5"/>
      <sheetName val="Mat_Cost6"/>
      <sheetName val="Invested_capital_VDF5"/>
      <sheetName val="PV_of_Op_Leases_VDF5"/>
      <sheetName val="TBAL9697__x000a_grotp_wis35"/>
      <sheetName val="TBAL9697__x0010"/>
      <sheetName val="CORPN_O_x00009"/>
      <sheetName val="GR_slab-reinft9"/>
      <sheetName val="Indirect_expenses9"/>
      <sheetName val="Sheet_29"/>
      <sheetName val="Risk_Assmnt9"/>
      <sheetName val="AoR_Finishing9"/>
      <sheetName val="P_&amp;_M9"/>
      <sheetName val="MS_Items9"/>
      <sheetName val="DDETABLE_9"/>
      <sheetName val="Detail_P&amp;L6"/>
      <sheetName val="Assumption_Sheet5"/>
      <sheetName val="New_Construction5"/>
      <sheetName val="TAX_INCOME6"/>
      <sheetName val="Depart_Budget6"/>
      <sheetName val="CC_June6"/>
      <sheetName val="BEAM_SCH5"/>
      <sheetName val="SLAB__SCH_5"/>
      <sheetName val="Beam_at_Ground_flr_lvl(Steel)5"/>
      <sheetName val="Main_Assump_5"/>
      <sheetName val="Input_&amp;_Calculations5"/>
      <sheetName val="PA-_Consutant_5"/>
      <sheetName val="Layer_Table5"/>
      <sheetName val="Bill_1-BOQ-Civil_Works5"/>
      <sheetName val="Customize_Your_Invoice5"/>
      <sheetName val="CIVIL_BOQ_(Final)5"/>
      <sheetName val="Loan_Amortization_Schedule5"/>
      <sheetName val="PB_WORK5"/>
      <sheetName val="TBAL9697__grotp_wise_296"/>
      <sheetName val="TBAL9697__grotp_wise_286"/>
      <sheetName val="TBAL9697__grotp_wise_306"/>
      <sheetName val="GUT_(2)5"/>
      <sheetName val="MB_Prod5"/>
      <sheetName val="Bill-5_25"/>
      <sheetName val="Bill-9_15"/>
      <sheetName val="Bill-6_1_1-6_1_35"/>
      <sheetName val="Key_Ass5"/>
      <sheetName val="bs_BP_04_SA5"/>
      <sheetName val="Col_up_to_plinth5"/>
      <sheetName val="int__pla_5"/>
      <sheetName val="Basic_rate_summary5"/>
      <sheetName val="Basic_rate_calculations5"/>
      <sheetName val="Overall_Summary5"/>
      <sheetName val="Summary_CFA_total_-_CP1_&amp;_CP25"/>
      <sheetName val="organi_synthesis_lab5"/>
      <sheetName val="Rates_7-205"/>
      <sheetName val="Boq_(Main_Building)5"/>
      <sheetName val="CORPN_O_x005f_x005f_x005f_x005f_x005f_x005f_x0055"/>
      <sheetName val="S-MMS_without_TFA5"/>
      <sheetName val="Labor_Rates5"/>
      <sheetName val="Capex_Estimates5"/>
      <sheetName val="General_Assumptions5"/>
      <sheetName val="Sqn-Abs(G+6)_5"/>
      <sheetName val="WO-Abs_(G+2)_6_DUs5"/>
      <sheetName val="Air-Abs(G+6)_23_DUs5"/>
      <sheetName val="5__EA5"/>
      <sheetName val="R_MTL5"/>
      <sheetName val="RA_Bill_summary_til_Apr195"/>
      <sheetName val="APTIDCO_CV_A_SCOPE5"/>
      <sheetName val="Manpower_Histogram5"/>
      <sheetName val="TBAL9697__grotp_wis119"/>
      <sheetName val="TBAL9697__grotp_wis218"/>
      <sheetName val="TBAL9697__grotp_wis311"/>
      <sheetName val="TBAL9697__grotp_wis410"/>
      <sheetName val="TBAL9697__grotp_wis56"/>
      <sheetName val="TBAL9697__grotp_wis65"/>
      <sheetName val="TBAL9697__grotp_wis75"/>
      <sheetName val="TBAL9697__grotp_wis85"/>
      <sheetName val="TBAL9697__grotp_wis145"/>
      <sheetName val="TBAL9697__grotp_wis105"/>
      <sheetName val="TBAL9697__grotp_wis95"/>
      <sheetName val="TBAL9697__grotp_wis1110"/>
      <sheetName val="TBAL9697__grotp_wis125"/>
      <sheetName val="TBAL9697__grotp_wis135"/>
      <sheetName val="TBAL9697__grotp_wis205"/>
      <sheetName val="TBAL9697__grotp_wis155"/>
      <sheetName val="TBAL9697__grotp_wis165"/>
      <sheetName val="TBAL9697__grotp_wis175"/>
      <sheetName val="TBAL9697__grotp_wis185"/>
      <sheetName val="TBAL9697__grotp_wis195"/>
      <sheetName val="TBAL9697__grotp_wis219"/>
      <sheetName val="TBAL9697__grotp_wis225"/>
      <sheetName val="TBAL9697__grotp_wis235"/>
      <sheetName val="TBAL9697__grotp_wis245"/>
      <sheetName val="TBAL9697__grotp_wis255"/>
      <sheetName val="Item-_Compact5"/>
      <sheetName val="Detailed_Summary_(4)5"/>
      <sheetName val="Basement_Budget5"/>
      <sheetName val="TBAL9697__grotp_wis57"/>
      <sheetName val="E &amp; R"/>
      <sheetName val="radar"/>
      <sheetName val="UG"/>
      <sheetName val="Reference"/>
      <sheetName val="Triggers"/>
      <sheetName val="Cabinet details"/>
      <sheetName val="Tools Rev"/>
      <sheetName val="Story_Drift-Part_2"/>
      <sheetName val="Ring_Details"/>
      <sheetName val="water_prop_"/>
      <sheetName val="Tie_Beam_Steel-R0-1"/>
      <sheetName val="RCC_Rates"/>
      <sheetName val="Column_all_floor_R1"/>
      <sheetName val="activit-graph__"/>
      <sheetName val="Ring_Details1"/>
      <sheetName val="Story_Drift-Part_21"/>
      <sheetName val="Co1Input"/>
      <sheetName val="방배동내역(리라)"/>
      <sheetName val="bending stress"/>
      <sheetName val="TBAL9697_ grotp_wise_32"/>
      <sheetName val="TBAL9697_ grotp_wise_33"/>
      <sheetName val="MASTER_RATE ANALYSIS"/>
      <sheetName val="______________________________2"/>
      <sheetName val="TBAL9697__x000d_grotp_w29"/>
      <sheetName val="TBAL9697__x000d_grotp_w28"/>
      <sheetName val="TBAL9697__x000d_grotp_w27"/>
      <sheetName val="TBAL9697__x000d_grotp_w30"/>
      <sheetName val="fa-pl &amp; myy_x000b__"/>
      <sheetName val="TBAL9697_ grotp_wise_34"/>
      <sheetName val="TBAL9697_ grotp_wise_35"/>
      <sheetName val="TBAL9697_ grotp_wise_36"/>
      <sheetName val="TBAL9697_ grotp_wise_37"/>
      <sheetName val="TBAL9697_ grotp_wise_39"/>
      <sheetName val="TBAL9697_ grotp_wise_38"/>
      <sheetName val="TBAL9697_ grotp_wise_40"/>
      <sheetName val="TBAL9697_ grotp_wise_42"/>
      <sheetName val="TBAL9697_ grotp_wise_41"/>
      <sheetName val="TBAL9697_ grotp_wise_43"/>
      <sheetName val="TBAL9697_ grotp_wise_44"/>
      <sheetName val="TBAL9697_ grotp_wise_45"/>
      <sheetName val="TBAL9697_ grotp_wise_46"/>
      <sheetName val="TBAL9697_ grotp_wise_47"/>
      <sheetName val="TBAL9697_ grotp_wise_48"/>
      <sheetName val="TBAL9697_ grotp_wise_49"/>
      <sheetName val="TBAL9697_ grotp_wise_50"/>
      <sheetName val="TBAL9697_ grotp_wise_51"/>
      <sheetName val="TBAL9697_ grotp_wise_52"/>
      <sheetName val="TBAL9697_ grotp_wise_58"/>
      <sheetName val="TBAL9697_ grotp_wise_53"/>
      <sheetName val="TBAL9697_ grotp_wise_54"/>
      <sheetName val="TBAL9697_ grotp_wise_55"/>
      <sheetName val="TBAL9697_ grotp_wise_57"/>
      <sheetName val="TBAL9697_ grotp_wise_56"/>
      <sheetName val="TBAL9697_ grotp_wise_59"/>
      <sheetName val="TBAL9697_ grotp_wise_60"/>
      <sheetName val="TBAL9697_ grotp_wise_61"/>
      <sheetName val="TBAL9697_ grotp_wise_63"/>
      <sheetName val="TBAL9697_ grotp_wise_62"/>
      <sheetName val="TBAL9697_ grotp_wise_64"/>
      <sheetName val="Material&amp;equipment"/>
      <sheetName val="2.0 Floor Area Summary"/>
      <sheetName val="CPA_EQP"/>
      <sheetName val="OLD IC"/>
      <sheetName val="M-BOQ"/>
      <sheetName val="TENDER STUDY"/>
      <sheetName val="DRG.STUDY"/>
      <sheetName val="BOM"/>
      <sheetName val="INQUIRY"/>
      <sheetName val="BOUGHT OUT"/>
      <sheetName val="RA "/>
      <sheetName val="STAFFSCHED "/>
      <sheetName val="Labour &amp; Material"/>
      <sheetName val="SOA"/>
      <sheetName val="Podium Areas"/>
      <sheetName val="L4-L15"/>
      <sheetName val="8. Cover"/>
      <sheetName val="Reference Data"/>
      <sheetName val="3�AL9697_-group_wise__︀㧕ԯ缀"/>
      <sheetName val="3�AL9697_-group_wise__ԯ缀"/>
      <sheetName val="3�AL9697_-group_wise__︀㧕ԯ"/>
      <sheetName val="3�AL9697_-group_wise__ԯ"/>
      <sheetName val="CORPN O_x0000_T"/>
      <sheetName val="CORPN_O_x0000_T"/>
      <sheetName val="CORPN_O_x0000_T1"/>
      <sheetName val="CORPN_O_x0000_T2"/>
      <sheetName val="CORPN_O_x0000_T4"/>
      <sheetName val="CORPN_O_x0000_T3"/>
      <sheetName val="CORPN_O_x0000_T5"/>
      <sheetName val="CORPN_O_x0000_T6"/>
      <sheetName val="CORPN_O_x0000_T7"/>
      <sheetName val="CORPN_O_x0000_T8"/>
      <sheetName val="CORPN_O_x0000_T9"/>
      <sheetName val="CORPN_O_x0000_T10"/>
      <sheetName val="CORPN_O_x0000_T16"/>
      <sheetName val="CORPN_O_x0000_T12"/>
      <sheetName val="CORPN_O_x0000_T11"/>
      <sheetName val="CORPN_O_x0000_T13"/>
      <sheetName val="CORPN_O_x0000_T14"/>
      <sheetName val="CORPN_O_x0000_T15"/>
      <sheetName val="CORPN_O_x0000_T22"/>
      <sheetName val="CORPN_O_x0000_T17"/>
      <sheetName val="CORPN_O_x0000_T18"/>
      <sheetName val="CORPN_O_x0000_T19"/>
      <sheetName val="CORPN_O_x0000_T20"/>
      <sheetName val="CORPN_O_x0000_T21"/>
      <sheetName val="CORPN_O_x0000_T23"/>
      <sheetName val="CORPN_O_x0000_T24"/>
      <sheetName val="CORPN_O_x0000_T25"/>
      <sheetName val="CORPN_O_x0000_T26"/>
      <sheetName val="CORPN_O_x0000_T27"/>
      <sheetName val="CORPN_O_x0000_T29"/>
      <sheetName val="CORPN_O_x0000_T28"/>
      <sheetName val="CORPN_O_x0000_T30"/>
      <sheetName val="Summ"/>
      <sheetName val="Fossil_DCF"/>
      <sheetName val="labour_rates"/>
      <sheetName val="TBAL9697__x005f_x005f_x26"/>
      <sheetName val="TBAL9697__x005f_x005f_x27"/>
      <sheetName val="TBAL9697__x005f_x000a_grotp_wi2"/>
      <sheetName val="CORPN_O_x005f_x005f_x0002"/>
      <sheetName val="LB020A(月)"/>
      <sheetName val="DP"/>
      <sheetName val="Cash Flow Working"/>
      <sheetName val="Plant &amp;  Machinery"/>
      <sheetName val="Staff_Acco_71"/>
      <sheetName val="Annexue_B"/>
      <sheetName val="IT-Fri_Base"/>
      <sheetName val="Capital_Structure"/>
      <sheetName val="BASIC_MATERIALS"/>
      <sheetName val="Dropdown_list"/>
      <sheetName val="rcc(_sub)"/>
      <sheetName val="L_(4)"/>
      <sheetName val="Reference_Data"/>
      <sheetName val="TBAL9697__x005f_x005f_x005f_x005f_x002"/>
      <sheetName val="CORPN_O_x005f_x005f_x005f_x005f_x00001"/>
      <sheetName val="CORPN_O_x005f_x005f_x005f_x005f_x005f"/>
      <sheetName val="fa-pl_&amp;_myy_x005f_x005f_x005f_x000b__x005f_x005f_"/>
      <sheetName val="_x005f_x005f_x005f_x005F_x005f_x0003_dpl_ot"/>
      <sheetName val="TBAL9697__x005f_x005f_x005f_x005F_x25"/>
      <sheetName val="_x005f_x005f_x005f_x005F_x005f_x005f_"/>
      <sheetName val="TBAL9697__x005f_x005f_x005f_x005F_x26"/>
      <sheetName val="CORPN_O_x005f_x005f_x005f_x005F_x0001"/>
      <sheetName val="TBAL9697__x005f_x005f_x005f_x005F_x27"/>
      <sheetName val="CORPN_O_x005f_x005f_x005f_x005F_x0002"/>
      <sheetName val="TBAL9697__x005f_x000d_grotp_w31"/>
      <sheetName val="TBAL9697__x005f_x000d_grotp_w32"/>
      <sheetName val="TBAL9697__x005f_x005f_x005f_x005F_x30"/>
      <sheetName val="TBAL9697__x005f_x005f_x005f_x005F_x28"/>
      <sheetName val="CORPN_O_x005f_x005f_x005f_x005F_x0003"/>
      <sheetName val="TBAL9697__x005f_x000a_grotp_wi3"/>
      <sheetName val="TBAL9697__x005f_x005f_x005f_x005F_x29"/>
      <sheetName val="TBAL9697__x005f_x000d_grotp_w33"/>
      <sheetName val="TBAL9697__x005f_x005f_x005f_x005F_x31"/>
      <sheetName val="CORPN_O_x005f_x005f_x005f_x005F_x0004"/>
      <sheetName val="TBAL9697__x005f_x000a_grotp_wi4"/>
      <sheetName val="INPUT_SHEET_-_A2"/>
      <sheetName val="INPUT SHEET - A"/>
      <sheetName val="boq_E"/>
      <sheetName val="boq_M"/>
      <sheetName val="boq_Ms"/>
      <sheetName val="boq_P"/>
      <sheetName val="boq_C"/>
      <sheetName val="DBM"/>
      <sheetName val="Sum1"/>
      <sheetName val="TBAL9697__x000d_grotp_wis27"/>
      <sheetName val="TBAL9697__x25"/>
      <sheetName val="TBAL9697_ grotp_wi1"/>
      <sheetName val="TBAL9697__x000d_grotp_wis28"/>
      <sheetName val="TBAL9697__x005f_x005f_x28"/>
      <sheetName val="CORPN_O_x005f_x005f_x0003"/>
      <sheetName val="TBAL9697__x000d_grotp_wis29"/>
      <sheetName val="TBAL9697__x005f_x005f_x29"/>
      <sheetName val="CORPN_O_x005f_x005f_x0004"/>
      <sheetName val="_x0003_dpl_oth_Lia`32"/>
      <sheetName val="TBAL9697__x000d_grotp_wise_32"/>
      <sheetName val="fa-pl_&amp;_myy_x000b__x000b__x00"/>
      <sheetName val="fa-pl_&amp;_myy_x000b__"/>
      <sheetName val="CORPN_OT32"/>
      <sheetName val="TBAL9697__x000d_grotp_wis30"/>
      <sheetName val="TBAL9697__x005f_x005f_x30"/>
      <sheetName val="fa-pl_&amp;_myy_x000b__x000b__x01"/>
      <sheetName val="fa-pl_&amp;_myy_x000b__x000b__x02"/>
      <sheetName val="_x0003_dpl_oth_Lia`38"/>
      <sheetName val="TBAL9697__x000d_grotp_wise_38"/>
      <sheetName val="CORPN_OT38"/>
      <sheetName val="TBAL9697__x005f_x000d_grotp_w38"/>
      <sheetName val="TBAL9697__x000d_grotp_wis36"/>
      <sheetName val="_x0003_dpl_oth_Lia`34"/>
      <sheetName val="TBAL9697__x000d_grotp_wise_34"/>
      <sheetName val="CORPN_OT34"/>
      <sheetName val="TBAL9697__x005f_x000d_grotp_w34"/>
      <sheetName val="TBAL9697__x000d_grotp_wis32"/>
      <sheetName val="_x0003_dpl_oth_Lia`33"/>
      <sheetName val="TBAL9697__x000d_grotp_wise_33"/>
      <sheetName val="CORPN_OT33"/>
      <sheetName val="TBAL9697__x000d_grotp_wis31"/>
      <sheetName val="_x0003_dpl_oth_Lia`35"/>
      <sheetName val="TBAL9697__x000d_grotp_wise_35"/>
      <sheetName val="CORPN_OT35"/>
      <sheetName val="TBAL9697__x005f_x000d_grotp_w35"/>
      <sheetName val="TBAL9697__x000d_grotp_wis33"/>
      <sheetName val="_x0003_dpl_oth_Lia`36"/>
      <sheetName val="TBAL9697__x000d_grotp_wise_36"/>
      <sheetName val="CORPN_OT36"/>
      <sheetName val="TBAL9697__x005f_x000d_grotp_w36"/>
      <sheetName val="TBAL9697__x000d_grotp_wis34"/>
      <sheetName val="_x0003_dpl_oth_Lia`37"/>
      <sheetName val="TBAL9697__x000d_grotp_wise_37"/>
      <sheetName val="CORPN_OT37"/>
      <sheetName val="TBAL9697__x005f_x000d_grotp_w37"/>
      <sheetName val="TBAL9697__x000d_grotp_wis35"/>
      <sheetName val="_x0003_dpl_oth_Lia`44"/>
      <sheetName val="TBAL9697__x000d_grotp_wise_44"/>
      <sheetName val="CORPN_OT44"/>
      <sheetName val="TBAL9697__x005f_x000d_grotp_w44"/>
      <sheetName val="TBAL9697__x000d_grotp_wis42"/>
      <sheetName val="_x0003_dpl_oth_Lia`39"/>
      <sheetName val="TBAL9697__x000d_grotp_wise_39"/>
      <sheetName val="CORPN_OT39"/>
      <sheetName val="TBAL9697__x005f_x000d_grotp_w39"/>
      <sheetName val="TBAL9697__x000d_grotp_wis37"/>
      <sheetName val="_x0003_dpl_oth_Lia`40"/>
      <sheetName val="TBAL9697__x000d_grotp_wise_40"/>
      <sheetName val="CORPN_OT40"/>
      <sheetName val="TBAL9697__x005f_x000d_grotp_w40"/>
      <sheetName val="TBAL9697__x000d_grotp_wis38"/>
      <sheetName val="_x0003_dpl_oth_Lia`42"/>
      <sheetName val="TBAL9697__x000d_grotp_wise_42"/>
      <sheetName val="CORPN_OT42"/>
      <sheetName val="TBAL9697__x005f_x000d_grotp_w42"/>
      <sheetName val="TBAL9697__x000d_grotp_wis40"/>
      <sheetName val="_x0003_dpl_oth_Lia`41"/>
      <sheetName val="TBAL9697__x000d_grotp_wise_41"/>
      <sheetName val="CORPN_OT41"/>
      <sheetName val="TBAL9697__x005f_x000d_grotp_w41"/>
      <sheetName val="TBAL9697__x000d_grotp_wis39"/>
      <sheetName val="_x0003_dpl_oth_Lia`43"/>
      <sheetName val="TBAL9697__x000d_grotp_wise_43"/>
      <sheetName val="CORPN_OT43"/>
      <sheetName val="TBAL9697__x005f_x000d_grotp_w43"/>
      <sheetName val="TBAL9697__x000d_grotp_wis41"/>
      <sheetName val="_x0003_dpl_oth_Lia`45"/>
      <sheetName val="TBAL9697__x000d_grotp_wise_45"/>
      <sheetName val="CORPN_OT45"/>
      <sheetName val="TBAL9697__x005f_x000d_grotp_w45"/>
      <sheetName val="TBAL9697__x000d_grotp_wis43"/>
      <sheetName val="_x0003_dpl_oth_Lia`58"/>
      <sheetName val="TBAL9697__x000d_grotp_wise_58"/>
      <sheetName val="CORPN_OT58"/>
      <sheetName val="TBAL9697__x005f_x000d_grotp_w58"/>
      <sheetName val="TBAL9697__x000d_grotp_wis56"/>
      <sheetName val="_x0003_dpl_oth_Lia`46"/>
      <sheetName val="TBAL9697__x000d_grotp_wise_46"/>
      <sheetName val="CORPN_OT46"/>
      <sheetName val="TBAL9697__x005f_x000d_grotp_w46"/>
      <sheetName val="TBAL9697__x000d_grotp_wis44"/>
      <sheetName val="_x0003_dpl_oth_Lia`47"/>
      <sheetName val="TBAL9697__x000d_grotp_wise_47"/>
      <sheetName val="CORPN_OT47"/>
      <sheetName val="TBAL9697__x005f_x000d_grotp_w47"/>
      <sheetName val="TBAL9697__x000d_grotp_wis45"/>
      <sheetName val="_x0003_dpl_oth_Lia`50"/>
      <sheetName val="TBAL9697__x000d_grotp_wise_50"/>
      <sheetName val="CORPN_OT50"/>
      <sheetName val="TBAL9697__x005f_x000d_grotp_w50"/>
      <sheetName val="TBAL9697__x000d_grotp_wis48"/>
      <sheetName val="_x0003_dpl_oth_Lia`48"/>
      <sheetName val="TBAL9697__x000d_grotp_wise_48"/>
      <sheetName val="CORPN_OT48"/>
      <sheetName val="TBAL9697__x005f_x000d_grotp_w48"/>
      <sheetName val="TBAL9697__x000d_grotp_wis46"/>
      <sheetName val="_x0003_dpl_oth_Lia`49"/>
      <sheetName val="TBAL9697__x000d_grotp_wise_49"/>
      <sheetName val="CORPN_OT49"/>
      <sheetName val="TBAL9697__x005f_x000d_grotp_w49"/>
      <sheetName val="TBAL9697__x000d_grotp_wis47"/>
      <sheetName val="_x0003_dpl_oth_Lia`51"/>
      <sheetName val="TBAL9697__x000d_grotp_wise_51"/>
      <sheetName val="CORPN_OT51"/>
      <sheetName val="TBAL9697__x005f_x000d_grotp_w51"/>
      <sheetName val="TBAL9697__x000d_grotp_wis49"/>
      <sheetName val="_x0003_dpl_oth_Lia`52"/>
      <sheetName val="TBAL9697__x000d_grotp_wise_52"/>
      <sheetName val="CORPN_OT52"/>
      <sheetName val="TBAL9697__x005f_x000d_grotp_w52"/>
      <sheetName val="TBAL9697__x000d_grotp_wis50"/>
      <sheetName val="_x0003_dpl_oth_Lia`53"/>
      <sheetName val="TBAL9697__x000d_grotp_wise_53"/>
      <sheetName val="CORPN_OT53"/>
      <sheetName val="TBAL9697__x005f_x000d_grotp_w53"/>
      <sheetName val="TBAL9697__x000d_grotp_wis51"/>
      <sheetName val="_x0003_dpl_oth_Lia`54"/>
      <sheetName val="TBAL9697__x000d_grotp_wise_54"/>
      <sheetName val="CORPN_OT54"/>
      <sheetName val="TBAL9697__x005f_x000d_grotp_w54"/>
      <sheetName val="TBAL9697__x000d_grotp_wis52"/>
      <sheetName val="_x0003_dpl_oth_Lia`55"/>
      <sheetName val="TBAL9697__x000d_grotp_wise_55"/>
      <sheetName val="CORPN_OT55"/>
      <sheetName val="TBAL9697__x005f_x000d_grotp_w55"/>
      <sheetName val="TBAL9697__x000d_grotp_wis53"/>
      <sheetName val="_x0003_dpl_oth_Lia`57"/>
      <sheetName val="TBAL9697__x000d_grotp_wise_57"/>
      <sheetName val="CORPN_OT57"/>
      <sheetName val="TBAL9697__x005f_x000d_grotp_w57"/>
      <sheetName val="TBAL9697__x000d_grotp_wis55"/>
      <sheetName val="_x0003_dpl_oth_Lia`56"/>
      <sheetName val="TBAL9697__x000d_grotp_wise_56"/>
      <sheetName val="CORPN_OT56"/>
      <sheetName val="TBAL9697__x005f_x000d_grotp_w56"/>
      <sheetName val="TBAL9697__x000d_grotp_wis54"/>
      <sheetName val="_x0003_dpl_oth_Lia`59"/>
      <sheetName val="TBAL9697__x000d_grotp_wise_59"/>
      <sheetName val="CORPN_OT59"/>
      <sheetName val="TBAL9697__x005f_x000d_grotp_w59"/>
      <sheetName val="TBAL9697__x000d_grotp_wis57"/>
      <sheetName val="_x0003_dpl_oth_Lia`60"/>
      <sheetName val="TBAL9697__x000d_grotp_wise_60"/>
      <sheetName val="CORPN_OT60"/>
      <sheetName val="TBAL9697__x005f_x000d_grotp_w60"/>
      <sheetName val="TBAL9697__x000d_grotp_wis58"/>
      <sheetName val="_x0003_dpl_oth_Lia`61"/>
      <sheetName val="TBAL9697__x000d_grotp_wise_61"/>
      <sheetName val="CORPN_OT61"/>
      <sheetName val="TBAL9697__x005f_x000d_grotp_w61"/>
      <sheetName val="TBAL9697__x000d_grotp_wis59"/>
      <sheetName val="F4.13"/>
      <sheetName val="WORK TABLE"/>
      <sheetName val="Beam-design exp"/>
      <sheetName val="starter"/>
      <sheetName val="Risk Lookup"/>
      <sheetName val="Lists"/>
      <sheetName val="BOM系"/>
      <sheetName val="Sch-1a"/>
      <sheetName val="M_R_List_(2)"/>
      <sheetName val="M_R_List_(2)1"/>
      <sheetName val="갑지1"/>
      <sheetName val="工程量"/>
      <sheetName val="XLR_NoRangeSheet"/>
      <sheetName val="Civil-Weekly"/>
      <sheetName val="Elec-Weekly"/>
      <sheetName val="Mech-Weekly"/>
      <sheetName val="Pipe-Weekly"/>
      <sheetName val="Datas"/>
      <sheetName val="Tank-Weekly"/>
      <sheetName val="Project-Weekly"/>
      <sheetName val="U5-Weekly"/>
      <sheetName val="DATI_CONS"/>
      <sheetName val="rc01"/>
      <sheetName val="% prog figs -u5 and total"/>
      <sheetName val="GM &amp; TA"/>
      <sheetName val=" G,O A"/>
      <sheetName val="21"/>
      <sheetName val="Summary Transformers"/>
      <sheetName val="RELAYS"/>
      <sheetName val="Gravel in pond"/>
      <sheetName val="BOQ-Civil"/>
      <sheetName val="TBAL9697__x005f_x005f_x31"/>
      <sheetName val="TBAL9697__x005f_x000d_grotp_w63"/>
      <sheetName val="TBAL9697__x005f_x000d_grotp_w62"/>
      <sheetName val="TBAL9697__x005f_x000d_grotp_w64"/>
      <sheetName val="fa-pl &amp; myy_x005f_x000b__x005f_x005f_"/>
      <sheetName val="Purlin(7m)"/>
      <sheetName val="IS  875"/>
      <sheetName val="Boq- Zero"/>
      <sheetName val="AOR"/>
      <sheetName val="Jan04-Mar04"/>
      <sheetName val="Apr04-Jun04"/>
      <sheetName val="Jul04-Sep04"/>
      <sheetName val="Oct04-Dec04"/>
      <sheetName val="Jan05-Mar05"/>
      <sheetName val="BOQ LT"/>
      <sheetName val="TBEAM"/>
      <sheetName val="Dtype-Civil"/>
      <sheetName val="11 kV SWGR"/>
      <sheetName val="exp-ded-jan' 06"/>
      <sheetName val="TBAL9697__x005f_x005f_x005f_x005f_x003"/>
      <sheetName val="CORPN_O_x005f_x005f_x005f_x005f_x00002"/>
      <sheetName val="CORPN_O_x005f_x005f_x005f_x005f_x005f1"/>
      <sheetName val="fa-pl_&amp;_myy_x005f_x005f_x005f_x000b__x005f1"/>
      <sheetName val="Balance Sheet "/>
      <sheetName val="cost centre"/>
      <sheetName val="CC_flatfile"/>
      <sheetName val="Lintel"/>
      <sheetName val="BOQELECT"/>
      <sheetName val="EAW Final Accounts - 99"/>
      <sheetName val="pri-com"/>
      <sheetName val="Materials Cost(PCC)"/>
      <sheetName val="P1260Projected.5700 Detail"/>
      <sheetName val="P852.5000 Detail"/>
      <sheetName val="P854.5000 Detail"/>
      <sheetName val="P856.5000 Detail"/>
      <sheetName val="P858.5000 Detail"/>
      <sheetName val="P860Baseline.5000 Detail"/>
      <sheetName val="CAT_5"/>
      <sheetName val="Codes"/>
      <sheetName val="Mechanical"/>
      <sheetName val="Indirects "/>
      <sheetName val="I&amp;C"/>
      <sheetName val="LSS"/>
      <sheetName val="LABOUR RATE"/>
      <sheetName val="Abt Foundation "/>
      <sheetName val="pier Foundation"/>
      <sheetName val="Master Rates"/>
      <sheetName val="RATES (2)"/>
      <sheetName val="Cencrete"/>
      <sheetName val=" AnalysisPCC"/>
      <sheetName val="Analysis-NH-Culverts"/>
      <sheetName val="Commodity_Plan_Front_Block2"/>
      <sheetName val="Commodity_Plan_Rear_Block2"/>
      <sheetName val="99_조정금액2"/>
      <sheetName val="Boq__structure_2"/>
      <sheetName val="Category_A_-_No_Material2"/>
      <sheetName val="Category_B_-_Major_Works2"/>
      <sheetName val="Category_C_-_Minor_Works2"/>
      <sheetName val="TBAL9697__x005f_x005f_x005f_x005f_x004"/>
      <sheetName val="CORPN_O_x005f_x005f_x005f_x005f_x00003"/>
      <sheetName val="CORPN_O_x005f_x005f_x005f_x005f_x005f2"/>
      <sheetName val="fa-pl_&amp;_myy_x005f_x005f_x005f_x000b__x005f2"/>
      <sheetName val="V_O_4_-_PCC_Qty2"/>
      <sheetName val="TBAL9697__x005f_x005f_x005f_x005f_x005"/>
      <sheetName val="CORPN_O_x005f_x005f_x005f_x005f_x00004"/>
      <sheetName val="CORPN_O_x005f_x005f_x005f_x005f_x005f3"/>
      <sheetName val="fa-pl_&amp;_myy_x005f_x005f_x005f_x000b__x005f3"/>
      <sheetName val="V_O_4_-_PCC_Qty3"/>
      <sheetName val="Commodity_Plan_Front_Block3"/>
      <sheetName val="Commodity_Plan_Rear_Block3"/>
      <sheetName val="99_조정금액3"/>
      <sheetName val="Boq__structure_3"/>
      <sheetName val="Category_A_-_No_Material3"/>
      <sheetName val="Category_B_-_Major_Works3"/>
      <sheetName val="Category_C_-_Minor_Works3"/>
      <sheetName val="Operating_Statistics"/>
      <sheetName val="TPL_RECEIPTS_MB51"/>
      <sheetName val="ROW_Orders_for_March_05"/>
      <sheetName val="PKG_PO"/>
      <sheetName val="LLM_DPRECEIPTS_MB51"/>
      <sheetName val="ZSEM_stock_(ympc038)"/>
      <sheetName val="MFG_PO"/>
      <sheetName val="Design_sheet"/>
      <sheetName val="Deduction_of_assets15"/>
      <sheetName val="Mat_Cost7"/>
      <sheetName val="Invested_capital_VDF6"/>
      <sheetName val="PV_of_Op_Leases_VDF6"/>
      <sheetName val="Input_&amp;_Calculations6"/>
      <sheetName val="Rates_7-206"/>
      <sheetName val="Key_Ass6"/>
      <sheetName val="Main_Assump_6"/>
      <sheetName val="SCHEDULE_OF_RATES6"/>
      <sheetName val="New_Construction6"/>
      <sheetName val="Bill_1-BOQ-Civil_Works6"/>
      <sheetName val="CORPN_O_x005f_x005f_x005f_x005f_x005f_x005f_x0057"/>
      <sheetName val="TBAL9697__x005f_x005f_x005f_x005f_x008"/>
      <sheetName val="CORPN_O_x005f_x005f_x005f_x005f_x00007"/>
      <sheetName val="CORPN_O_x005f_x005f_x005f_x005f_x005f6"/>
      <sheetName val="fa-pl_&amp;_myy_x005f_x005f_x005f_x000b__x005f6"/>
      <sheetName val="TAX_INCOME7"/>
      <sheetName val="Depart_Budget7"/>
      <sheetName val="Overall_Summary6"/>
      <sheetName val="Summary_CFA_total_-_CP1_&amp;_CP26"/>
      <sheetName val="Detail_P&amp;L8"/>
      <sheetName val="Assumption_Sheet7"/>
      <sheetName val="Sqn-Abs(G+6)_6"/>
      <sheetName val="WO-Abs_(G+2)_6_DUs6"/>
      <sheetName val="Air-Abs(G+6)_23_DUs6"/>
      <sheetName val="5__EA6"/>
      <sheetName val="V_O_4_-_PCC_Qty6"/>
      <sheetName val="Beam_at_Ground_flr_lvl(Steel)6"/>
      <sheetName val="BEAM_SCH6"/>
      <sheetName val="SLAB__SCH_6"/>
      <sheetName val="Layer_Table6"/>
      <sheetName val="Customize_Your_Invoice6"/>
      <sheetName val="Commodity_Plan_Front_Block6"/>
      <sheetName val="Commodity_Plan_Rear_Block6"/>
      <sheetName val="99_조정금액6"/>
      <sheetName val="Boq__structure_6"/>
      <sheetName val="Category_A_-_No_Material6"/>
      <sheetName val="Category_B_-_Major_Works6"/>
      <sheetName val="Category_C_-_Minor_Works6"/>
      <sheetName val="Labor_Rates6"/>
      <sheetName val="Capex_Estimates6"/>
      <sheetName val="General_Assumptions6"/>
      <sheetName val="Basic_rate_summary6"/>
      <sheetName val="Basic_rate_calculations6"/>
      <sheetName val="M_R_List_(2)3"/>
      <sheetName val="labour_rates3"/>
      <sheetName val="rcc(_sub)3"/>
      <sheetName val="L_(4)3"/>
      <sheetName val="Operating_Statistics3"/>
      <sheetName val="Civil_(RA)__Resi_3"/>
      <sheetName val="A_O_R_r13"/>
      <sheetName val="A_O_R_r1Str3"/>
      <sheetName val="Order_Info3"/>
      <sheetName val="1st_-vpd3"/>
      <sheetName val="Input_Data3"/>
      <sheetName val="MLCP_Connection_Details3"/>
      <sheetName val="MERGED_CODES_&amp;_NAMES3"/>
      <sheetName val="INPUT_(BPL)3"/>
      <sheetName val="Break_Up_(bc)3"/>
      <sheetName val="Break_Up_(bc1)3"/>
      <sheetName val="Break_Up_(bc2)3"/>
      <sheetName val="Loan_Schedule3"/>
      <sheetName val="GM_0003"/>
      <sheetName val="TPL_RECEIPTS_MB513"/>
      <sheetName val="ROW_Orders_for_March_053"/>
      <sheetName val="PKG_PO3"/>
      <sheetName val="LLM_DPRECEIPTS_MB513"/>
      <sheetName val="ZSEM_stock_(ympc038)3"/>
      <sheetName val="MFG_PO3"/>
      <sheetName val="Design_sheet3"/>
      <sheetName val="TBAL9697__x005f_x005f_x005f_x005f_x006"/>
      <sheetName val="CORPN_O_x005f_x005f_x005f_x005f_x00005"/>
      <sheetName val="CORPN_O_x005f_x005f_x005f_x005f_x005f4"/>
      <sheetName val="fa-pl_&amp;_myy_x005f_x005f_x005f_x000b__x005f4"/>
      <sheetName val="V_O_4_-_PCC_Qty4"/>
      <sheetName val="Commodity_Plan_Front_Block4"/>
      <sheetName val="Commodity_Plan_Rear_Block4"/>
      <sheetName val="99_조정금액4"/>
      <sheetName val="Boq__structure_4"/>
      <sheetName val="Category_A_-_No_Material4"/>
      <sheetName val="Category_B_-_Major_Works4"/>
      <sheetName val="Category_C_-_Minor_Works4"/>
      <sheetName val="labour_rates1"/>
      <sheetName val="rcc(_sub)1"/>
      <sheetName val="L_(4)1"/>
      <sheetName val="Operating_Statistics1"/>
      <sheetName val="TPL_RECEIPTS_MB511"/>
      <sheetName val="ROW_Orders_for_March_051"/>
      <sheetName val="PKG_PO1"/>
      <sheetName val="LLM_DPRECEIPTS_MB511"/>
      <sheetName val="ZSEM_stock_(ympc038)1"/>
      <sheetName val="MFG_PO1"/>
      <sheetName val="Design_sheet1"/>
      <sheetName val="CORPN_O_x005f_x005f_x005f_x005f_x005f_x005f_x0056"/>
      <sheetName val="TBAL9697__x005f_x005f_x005f_x005f_x007"/>
      <sheetName val="CORPN_O_x005f_x005f_x005f_x005f_x00006"/>
      <sheetName val="CORPN_O_x005f_x005f_x005f_x005f_x005f5"/>
      <sheetName val="fa-pl_&amp;_myy_x005f_x005f_x005f_x000b__x005f5"/>
      <sheetName val="Detail_P&amp;L7"/>
      <sheetName val="Assumption_Sheet6"/>
      <sheetName val="V_O_4_-_PCC_Qty5"/>
      <sheetName val="Commodity_Plan_Front_Block5"/>
      <sheetName val="Commodity_Plan_Rear_Block5"/>
      <sheetName val="99_조정금액5"/>
      <sheetName val="Boq__structure_5"/>
      <sheetName val="Category_A_-_No_Material5"/>
      <sheetName val="Category_B_-_Major_Works5"/>
      <sheetName val="Category_C_-_Minor_Works5"/>
      <sheetName val="M_R_List_(2)2"/>
      <sheetName val="labour_rates2"/>
      <sheetName val="rcc(_sub)2"/>
      <sheetName val="L_(4)2"/>
      <sheetName val="Operating_Statistics2"/>
      <sheetName val="Civil_(RA)__Resi_2"/>
      <sheetName val="A_O_R_r12"/>
      <sheetName val="A_O_R_r1Str2"/>
      <sheetName val="Order_Info2"/>
      <sheetName val="1st_-vpd2"/>
      <sheetName val="Input_Data2"/>
      <sheetName val="MLCP_Connection_Details2"/>
      <sheetName val="MERGED_CODES_&amp;_NAMES2"/>
      <sheetName val="INPUT_(BPL)2"/>
      <sheetName val="Break_Up_(bc)2"/>
      <sheetName val="Break_Up_(bc1)2"/>
      <sheetName val="Break_Up_(bc2)2"/>
      <sheetName val="Loan_Schedule2"/>
      <sheetName val="TPL_RECEIPTS_MB512"/>
      <sheetName val="ROW_Orders_for_March_052"/>
      <sheetName val="PKG_PO2"/>
      <sheetName val="LLM_DPRECEIPTS_MB512"/>
      <sheetName val="ZSEM_stock_(ympc038)2"/>
      <sheetName val="MFG_PO2"/>
      <sheetName val="Design_sheet2"/>
      <sheetName val="DOOR-WINDOW SCHEDULE"/>
      <sheetName val="Input Rates"/>
      <sheetName val="BM-HOOP"/>
      <sheetName val=" Tank"/>
      <sheetName val="spare parts"/>
      <sheetName val="CLEAN SHEET COST FOR cPVC PIPE"/>
      <sheetName val="Data 1"/>
      <sheetName val="Rates Basic"/>
      <sheetName val="BWSCPlt"/>
      <sheetName val="DI"/>
      <sheetName val="G.R.P"/>
      <sheetName val="HDPE"/>
      <sheetName val="PSC REVISED"/>
      <sheetName val="pvc"/>
      <sheetName val="beam-reinft-machine rm"/>
      <sheetName val="Casecompannual"/>
      <sheetName val="Default Values"/>
      <sheetName val="cus_image"/>
      <sheetName val="GrossMgn 98"/>
      <sheetName val="SB_SCH_A3"/>
      <sheetName val="SB SCH_A7"/>
      <sheetName val="SCEL Funding"/>
      <sheetName val="SUMMARY-client"/>
      <sheetName val="ivory"/>
      <sheetName val="Maturity Assessment"/>
      <sheetName val="BL-Bud"/>
      <sheetName val="BS-Bud"/>
      <sheetName val="GW-Bud"/>
      <sheetName val="Head Office-Bud"/>
      <sheetName val="MS-Bud"/>
      <sheetName val="PL-Bud"/>
      <sheetName val="TB-Bud"/>
      <sheetName val="TM-Bud"/>
      <sheetName val="YS-Bud"/>
      <sheetName val="FTE Information and costs"/>
      <sheetName val="Strategic Planning"/>
      <sheetName val="Calendar year Summary Plan"/>
      <sheetName val="Challan"/>
      <sheetName val="97-98"/>
      <sheetName val="Area St"/>
      <sheetName val="MN T.B."/>
      <sheetName val="CIP Summary 0012"/>
      <sheetName val="CIP Detail 0011"/>
      <sheetName val="VLOOK"/>
      <sheetName val="99 to 00 blns"/>
      <sheetName val="Bill No 2 to 8 (Rev)"/>
      <sheetName val="Actuals_by_Job"/>
      <sheetName val="Outlook"/>
      <sheetName val="2.3.1 - CFR MAIN"/>
      <sheetName val="SPILL OVER PROJECTIONS"/>
      <sheetName val="dlvoid"/>
      <sheetName val="horizontal"/>
      <sheetName val="Output"/>
      <sheetName val="cul-invSUBMITTED"/>
      <sheetName val="dev stmt -sde"/>
      <sheetName val="Sump_cal"/>
      <sheetName val="3"/>
      <sheetName val="TBAL9697__x005f_x005f_x33"/>
      <sheetName val="TBAL9697__x005f_x000a_grotp_wi6"/>
      <sheetName val="CORPN_O_x005f_x005f_x0006"/>
      <sheetName val="CORPN_O_x005f_x005f_x0051"/>
      <sheetName val="TBAL9697__x005f_x005f_x32"/>
      <sheetName val="TBAL9697__x005f_x000a_grotp_wi5"/>
      <sheetName val="CORPN_O_x005f_x005f_x0005"/>
      <sheetName val="TBAL9697__x005f_x005f_x34"/>
      <sheetName val="TBAL9697__x005f_x000a_grotp_wi7"/>
      <sheetName val="CORPN_O_x005f_x005f_x0007"/>
      <sheetName val="CORPN_O_x005f_x005f_x0052"/>
      <sheetName val="TBAL9697__x005f_x000d_grotp_w66"/>
      <sheetName val="TBAL9697__x005f_x005f_x36"/>
      <sheetName val="CORPN_O_x005f_x005f_x0009"/>
      <sheetName val="TBAL9697__x005f_x000a_grotp_wi9"/>
      <sheetName val="CORPN_O_x005f_x005f_x0054"/>
      <sheetName val="TBAL9697__x005f_x000d_grotp_w65"/>
      <sheetName val="TBAL9697__x005f_x005f_x35"/>
      <sheetName val="CORPN_O_x005f_x005f_x0008"/>
      <sheetName val="TBAL9697__x005f_x000a_grotp_wi8"/>
      <sheetName val="CORPN_O_x005f_x005f_x0053"/>
      <sheetName val="TBAL9697__x005f_x000d_grotp_w67"/>
      <sheetName val="TBAL9697__x005f_x005f_x37"/>
      <sheetName val="TBAL9697__x005f_x000a_grotp_w10"/>
      <sheetName val="CORPN_O_x005f_x005f_x0010"/>
      <sheetName val="CORPN_O_x005f_x005f_x0055"/>
    </sheetNames>
    <sheetDataSet>
      <sheetData sheetId="0"/>
      <sheetData sheetId="1">
        <row r="34">
          <cell r="A34" t="str">
            <v>Investments Govt Securities</v>
          </cell>
        </row>
      </sheetData>
      <sheetData sheetId="2">
        <row r="34">
          <cell r="A34" t="str">
            <v>Investments Govt Securities</v>
          </cell>
        </row>
      </sheetData>
      <sheetData sheetId="3">
        <row r="34">
          <cell r="A34" t="str">
            <v>Investments Govt Securities</v>
          </cell>
        </row>
      </sheetData>
      <sheetData sheetId="4">
        <row r="34">
          <cell r="A34" t="str">
            <v>Investments Govt Securities</v>
          </cell>
        </row>
      </sheetData>
      <sheetData sheetId="5">
        <row r="34">
          <cell r="A34" t="str">
            <v>Investments Govt Securities</v>
          </cell>
        </row>
      </sheetData>
      <sheetData sheetId="6">
        <row r="34">
          <cell r="A34" t="str">
            <v>Investments Govt Securities</v>
          </cell>
        </row>
      </sheetData>
      <sheetData sheetId="7">
        <row r="34">
          <cell r="A34" t="str">
            <v>Investments Govt Securities</v>
          </cell>
        </row>
      </sheetData>
      <sheetData sheetId="8">
        <row r="34">
          <cell r="A34" t="str">
            <v>Investments Govt Securities</v>
          </cell>
        </row>
      </sheetData>
      <sheetData sheetId="9">
        <row r="34">
          <cell r="A34" t="str">
            <v>Investments Govt Securities</v>
          </cell>
        </row>
      </sheetData>
      <sheetData sheetId="10">
        <row r="34">
          <cell r="A34" t="str">
            <v>Investments Govt Securities</v>
          </cell>
        </row>
      </sheetData>
      <sheetData sheetId="11">
        <row r="34">
          <cell r="A34" t="str">
            <v>Investments Govt Securities</v>
          </cell>
        </row>
      </sheetData>
      <sheetData sheetId="12">
        <row r="34">
          <cell r="A34" t="str">
            <v>Investments Govt Securities</v>
          </cell>
        </row>
      </sheetData>
      <sheetData sheetId="13">
        <row r="34">
          <cell r="A34" t="str">
            <v>Investments Govt Securities</v>
          </cell>
        </row>
      </sheetData>
      <sheetData sheetId="14">
        <row r="34">
          <cell r="A34" t="str">
            <v>Investments Govt Securities</v>
          </cell>
        </row>
      </sheetData>
      <sheetData sheetId="15">
        <row r="34">
          <cell r="A34" t="str">
            <v>Investments Govt Securities</v>
          </cell>
        </row>
      </sheetData>
      <sheetData sheetId="16">
        <row r="34">
          <cell r="A34" t="str">
            <v>Investments Govt Securities</v>
          </cell>
        </row>
      </sheetData>
      <sheetData sheetId="17">
        <row r="34">
          <cell r="A34" t="str">
            <v>Investments Govt Securities</v>
          </cell>
        </row>
      </sheetData>
      <sheetData sheetId="18">
        <row r="34">
          <cell r="A34" t="str">
            <v>Investments Govt Securities</v>
          </cell>
        </row>
      </sheetData>
      <sheetData sheetId="19">
        <row r="34">
          <cell r="A34" t="str">
            <v>Investments Govt Securities</v>
          </cell>
        </row>
      </sheetData>
      <sheetData sheetId="20">
        <row r="34">
          <cell r="A34" t="str">
            <v>Investments Govt Securities</v>
          </cell>
        </row>
      </sheetData>
      <sheetData sheetId="21">
        <row r="34">
          <cell r="A34" t="str">
            <v>Investments Govt Securities</v>
          </cell>
        </row>
      </sheetData>
      <sheetData sheetId="22">
        <row r="34">
          <cell r="A34" t="str">
            <v>Investments Govt Securities</v>
          </cell>
        </row>
      </sheetData>
      <sheetData sheetId="23">
        <row r="34">
          <cell r="A34" t="str">
            <v>Investments Govt Securities</v>
          </cell>
        </row>
      </sheetData>
      <sheetData sheetId="24">
        <row r="34">
          <cell r="A34" t="str">
            <v>Investments Govt Securities</v>
          </cell>
        </row>
      </sheetData>
      <sheetData sheetId="25">
        <row r="34">
          <cell r="A34" t="str">
            <v>Investments Govt Securities</v>
          </cell>
        </row>
      </sheetData>
      <sheetData sheetId="26">
        <row r="34">
          <cell r="A34" t="str">
            <v>Investments Govt Securities</v>
          </cell>
        </row>
      </sheetData>
      <sheetData sheetId="27">
        <row r="34">
          <cell r="A34" t="str">
            <v>Investments Govt Securities</v>
          </cell>
        </row>
      </sheetData>
      <sheetData sheetId="28">
        <row r="34">
          <cell r="A34" t="str">
            <v>Investments Govt Securities</v>
          </cell>
        </row>
      </sheetData>
      <sheetData sheetId="29">
        <row r="34">
          <cell r="A34" t="str">
            <v>Investments Govt Securities</v>
          </cell>
        </row>
      </sheetData>
      <sheetData sheetId="30">
        <row r="34">
          <cell r="A34" t="str">
            <v>Investments Govt Securities</v>
          </cell>
        </row>
      </sheetData>
      <sheetData sheetId="31">
        <row r="34">
          <cell r="A34" t="str">
            <v>Investments Govt Securities</v>
          </cell>
        </row>
      </sheetData>
      <sheetData sheetId="32">
        <row r="34">
          <cell r="A34" t="str">
            <v>Investments Govt Securities</v>
          </cell>
        </row>
      </sheetData>
      <sheetData sheetId="33">
        <row r="34">
          <cell r="A34" t="str">
            <v>Investments Govt Securities</v>
          </cell>
        </row>
      </sheetData>
      <sheetData sheetId="34">
        <row r="34">
          <cell r="A34" t="str">
            <v>Investments Govt Securities</v>
          </cell>
        </row>
      </sheetData>
      <sheetData sheetId="35">
        <row r="34">
          <cell r="A34" t="str">
            <v>Investments Govt Securities</v>
          </cell>
        </row>
      </sheetData>
      <sheetData sheetId="36">
        <row r="34">
          <cell r="A34" t="str">
            <v>Investments Govt Securities</v>
          </cell>
        </row>
      </sheetData>
      <sheetData sheetId="37">
        <row r="34">
          <cell r="A34" t="str">
            <v>Investments Govt Securities</v>
          </cell>
        </row>
      </sheetData>
      <sheetData sheetId="38">
        <row r="34">
          <cell r="A34" t="str">
            <v>Investments Govt Securities</v>
          </cell>
        </row>
      </sheetData>
      <sheetData sheetId="39">
        <row r="34">
          <cell r="A34" t="str">
            <v>Investments Govt Securities</v>
          </cell>
        </row>
      </sheetData>
      <sheetData sheetId="40">
        <row r="34">
          <cell r="A34" t="str">
            <v>Investments Govt Securities</v>
          </cell>
        </row>
      </sheetData>
      <sheetData sheetId="41">
        <row r="34">
          <cell r="A34" t="str">
            <v>Investments Govt Securities</v>
          </cell>
        </row>
      </sheetData>
      <sheetData sheetId="42">
        <row r="34">
          <cell r="A34" t="str">
            <v>Investments Govt Securities</v>
          </cell>
        </row>
      </sheetData>
      <sheetData sheetId="43">
        <row r="34">
          <cell r="A34" t="str">
            <v>Investments Govt Securities</v>
          </cell>
        </row>
      </sheetData>
      <sheetData sheetId="44" refreshError="1"/>
      <sheetData sheetId="45">
        <row r="34">
          <cell r="A34" t="str">
            <v>Investments Govt Securities</v>
          </cell>
        </row>
      </sheetData>
      <sheetData sheetId="46">
        <row r="34">
          <cell r="A34" t="str">
            <v>Investments Govt Securities</v>
          </cell>
        </row>
      </sheetData>
      <sheetData sheetId="47">
        <row r="34">
          <cell r="A34" t="str">
            <v>Investments Govt Securities</v>
          </cell>
        </row>
      </sheetData>
      <sheetData sheetId="48">
        <row r="34">
          <cell r="A34" t="str">
            <v>Investments Govt Securities</v>
          </cell>
        </row>
      </sheetData>
      <sheetData sheetId="49">
        <row r="34">
          <cell r="A34" t="str">
            <v>Investments Govt Securities</v>
          </cell>
        </row>
      </sheetData>
      <sheetData sheetId="50">
        <row r="34">
          <cell r="A34" t="str">
            <v>Investments Govt Securities</v>
          </cell>
        </row>
      </sheetData>
      <sheetData sheetId="51">
        <row r="34">
          <cell r="A34" t="str">
            <v>Investments Govt Securities</v>
          </cell>
        </row>
      </sheetData>
      <sheetData sheetId="52">
        <row r="34">
          <cell r="A34" t="str">
            <v>Investments Govt Securities</v>
          </cell>
        </row>
      </sheetData>
      <sheetData sheetId="53">
        <row r="34">
          <cell r="A34" t="str">
            <v>Investments Govt Securities</v>
          </cell>
        </row>
      </sheetData>
      <sheetData sheetId="54">
        <row r="34">
          <cell r="A34" t="str">
            <v>Investments Govt Securities</v>
          </cell>
        </row>
      </sheetData>
      <sheetData sheetId="55">
        <row r="34">
          <cell r="A34" t="str">
            <v>Investments Govt Securities</v>
          </cell>
        </row>
      </sheetData>
      <sheetData sheetId="56">
        <row r="34">
          <cell r="A34" t="str">
            <v>Investments Govt Securities</v>
          </cell>
        </row>
      </sheetData>
      <sheetData sheetId="57">
        <row r="34">
          <cell r="A34" t="str">
            <v>Investments Govt Securities</v>
          </cell>
        </row>
      </sheetData>
      <sheetData sheetId="58">
        <row r="34">
          <cell r="A34" t="str">
            <v>Investments Govt Securities</v>
          </cell>
        </row>
      </sheetData>
      <sheetData sheetId="59">
        <row r="34">
          <cell r="A34" t="str">
            <v>Investments Govt Securities</v>
          </cell>
        </row>
      </sheetData>
      <sheetData sheetId="60">
        <row r="34">
          <cell r="A34" t="str">
            <v>Investments Govt Securities</v>
          </cell>
        </row>
      </sheetData>
      <sheetData sheetId="61">
        <row r="34">
          <cell r="A34" t="str">
            <v>Investments Govt Securities</v>
          </cell>
        </row>
      </sheetData>
      <sheetData sheetId="62">
        <row r="34">
          <cell r="A34" t="str">
            <v>Investments Govt Securities</v>
          </cell>
        </row>
      </sheetData>
      <sheetData sheetId="63">
        <row r="34">
          <cell r="A34" t="str">
            <v>Investments Govt Securities</v>
          </cell>
        </row>
      </sheetData>
      <sheetData sheetId="64">
        <row r="34">
          <cell r="A34" t="str">
            <v>Investments Govt Securities</v>
          </cell>
        </row>
      </sheetData>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row r="34">
          <cell r="A34" t="str">
            <v>Investments Govt Securities</v>
          </cell>
        </row>
      </sheetData>
      <sheetData sheetId="72">
        <row r="34">
          <cell r="A34" t="str">
            <v>Investments Govt Securities</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ow r="34">
          <cell r="A34" t="str">
            <v>Investments Govt Securities</v>
          </cell>
        </row>
      </sheetData>
      <sheetData sheetId="409"/>
      <sheetData sheetId="410"/>
      <sheetData sheetId="411"/>
      <sheetData sheetId="412"/>
      <sheetData sheetId="413">
        <row r="34">
          <cell r="A34" t="str">
            <v>Investments Govt Securities</v>
          </cell>
        </row>
      </sheetData>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sheetData sheetId="507"/>
      <sheetData sheetId="508"/>
      <sheetData sheetId="509"/>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ow r="34">
          <cell r="A34" t="str">
            <v>Investments Govt Securities</v>
          </cell>
        </row>
      </sheetData>
      <sheetData sheetId="547">
        <row r="34">
          <cell r="A34" t="str">
            <v>Investments Govt Securities</v>
          </cell>
        </row>
      </sheetData>
      <sheetData sheetId="548">
        <row r="34">
          <cell r="A34" t="str">
            <v>Investments Govt Securities</v>
          </cell>
        </row>
      </sheetData>
      <sheetData sheetId="549">
        <row r="34">
          <cell r="A34" t="str">
            <v>Investments Govt Securities</v>
          </cell>
        </row>
      </sheetData>
      <sheetData sheetId="550">
        <row r="34">
          <cell r="A34" t="str">
            <v>Investments Govt Securities</v>
          </cell>
        </row>
      </sheetData>
      <sheetData sheetId="551">
        <row r="34">
          <cell r="A34" t="str">
            <v>Investments Govt Securities</v>
          </cell>
        </row>
      </sheetData>
      <sheetData sheetId="552">
        <row r="34">
          <cell r="A34" t="str">
            <v>Investments Govt Securities</v>
          </cell>
        </row>
      </sheetData>
      <sheetData sheetId="553">
        <row r="34">
          <cell r="A34" t="str">
            <v>Investments Govt Securities</v>
          </cell>
        </row>
      </sheetData>
      <sheetData sheetId="554">
        <row r="34">
          <cell r="A34" t="str">
            <v>Investments Govt Securities</v>
          </cell>
        </row>
      </sheetData>
      <sheetData sheetId="555">
        <row r="34">
          <cell r="A34" t="str">
            <v>Investments Govt Securities</v>
          </cell>
        </row>
      </sheetData>
      <sheetData sheetId="556">
        <row r="34">
          <cell r="A34" t="str">
            <v>Investments Govt Securities</v>
          </cell>
        </row>
      </sheetData>
      <sheetData sheetId="557">
        <row r="34">
          <cell r="A34" t="str">
            <v>Investments Govt Securities</v>
          </cell>
        </row>
      </sheetData>
      <sheetData sheetId="558">
        <row r="34">
          <cell r="A34" t="str">
            <v>Investments Govt Securities</v>
          </cell>
        </row>
      </sheetData>
      <sheetData sheetId="559">
        <row r="34">
          <cell r="A34" t="str">
            <v>Investments Govt Securities</v>
          </cell>
        </row>
      </sheetData>
      <sheetData sheetId="560">
        <row r="34">
          <cell r="A34" t="str">
            <v>Investments Govt Securities</v>
          </cell>
        </row>
      </sheetData>
      <sheetData sheetId="561">
        <row r="34">
          <cell r="A34" t="str">
            <v>Investments Govt Securities</v>
          </cell>
        </row>
      </sheetData>
      <sheetData sheetId="562">
        <row r="34">
          <cell r="A34" t="str">
            <v>Investments Govt Securities</v>
          </cell>
        </row>
      </sheetData>
      <sheetData sheetId="563">
        <row r="34">
          <cell r="A34" t="str">
            <v>Investments Govt Securities</v>
          </cell>
        </row>
      </sheetData>
      <sheetData sheetId="564">
        <row r="34">
          <cell r="A34" t="str">
            <v>Investments Govt Securities</v>
          </cell>
        </row>
      </sheetData>
      <sheetData sheetId="565">
        <row r="34">
          <cell r="A34" t="str">
            <v>Investments Govt Securities</v>
          </cell>
        </row>
      </sheetData>
      <sheetData sheetId="566">
        <row r="34">
          <cell r="A34" t="str">
            <v>Investments Govt Securities</v>
          </cell>
        </row>
      </sheetData>
      <sheetData sheetId="567">
        <row r="34">
          <cell r="A34" t="str">
            <v>Investments Govt Securities</v>
          </cell>
        </row>
      </sheetData>
      <sheetData sheetId="568">
        <row r="34">
          <cell r="A34" t="str">
            <v>Investments Govt Securities</v>
          </cell>
        </row>
      </sheetData>
      <sheetData sheetId="569">
        <row r="34">
          <cell r="A34" t="str">
            <v>Investments Govt Securities</v>
          </cell>
        </row>
      </sheetData>
      <sheetData sheetId="570">
        <row r="34">
          <cell r="A34" t="str">
            <v>Investments Govt Securities</v>
          </cell>
        </row>
      </sheetData>
      <sheetData sheetId="571">
        <row r="34">
          <cell r="A34" t="str">
            <v>Investments Govt Securities</v>
          </cell>
        </row>
      </sheetData>
      <sheetData sheetId="572">
        <row r="34">
          <cell r="A34" t="str">
            <v>Investments Govt Securities</v>
          </cell>
        </row>
      </sheetData>
      <sheetData sheetId="573">
        <row r="34">
          <cell r="A34" t="str">
            <v>Investments Govt Securities</v>
          </cell>
        </row>
      </sheetData>
      <sheetData sheetId="574">
        <row r="34">
          <cell r="A34" t="str">
            <v>Investments Govt Securities</v>
          </cell>
        </row>
      </sheetData>
      <sheetData sheetId="575">
        <row r="34">
          <cell r="A34" t="str">
            <v>Investments Govt Securities</v>
          </cell>
        </row>
      </sheetData>
      <sheetData sheetId="576">
        <row r="34">
          <cell r="A34" t="str">
            <v>Investments Govt Securities</v>
          </cell>
        </row>
      </sheetData>
      <sheetData sheetId="577">
        <row r="34">
          <cell r="A34" t="str">
            <v>Investments Govt Securities</v>
          </cell>
        </row>
      </sheetData>
      <sheetData sheetId="578">
        <row r="34">
          <cell r="A34" t="str">
            <v>Investments Govt Securities</v>
          </cell>
        </row>
      </sheetData>
      <sheetData sheetId="579">
        <row r="34">
          <cell r="A34" t="str">
            <v>Investments Govt Securities</v>
          </cell>
        </row>
      </sheetData>
      <sheetData sheetId="580">
        <row r="34">
          <cell r="A34" t="str">
            <v>Investments Govt Securities</v>
          </cell>
        </row>
      </sheetData>
      <sheetData sheetId="581">
        <row r="34">
          <cell r="A34" t="str">
            <v>Investments Govt Securities</v>
          </cell>
        </row>
      </sheetData>
      <sheetData sheetId="582">
        <row r="34">
          <cell r="A34" t="str">
            <v>Investments Govt Securities</v>
          </cell>
        </row>
      </sheetData>
      <sheetData sheetId="583">
        <row r="34">
          <cell r="A34" t="str">
            <v>Investments Govt Securities</v>
          </cell>
        </row>
      </sheetData>
      <sheetData sheetId="584">
        <row r="34">
          <cell r="A34" t="str">
            <v>Investments Govt Securities</v>
          </cell>
        </row>
      </sheetData>
      <sheetData sheetId="585">
        <row r="34">
          <cell r="A34" t="str">
            <v>Investments Govt Securities</v>
          </cell>
        </row>
      </sheetData>
      <sheetData sheetId="586">
        <row r="34">
          <cell r="A34" t="str">
            <v>Investments Govt Securities</v>
          </cell>
        </row>
      </sheetData>
      <sheetData sheetId="587">
        <row r="34">
          <cell r="A34" t="str">
            <v>Investments Govt Securities</v>
          </cell>
        </row>
      </sheetData>
      <sheetData sheetId="588">
        <row r="34">
          <cell r="A34" t="str">
            <v>Investments Govt Securities</v>
          </cell>
        </row>
      </sheetData>
      <sheetData sheetId="589">
        <row r="34">
          <cell r="A34" t="str">
            <v>Investments Govt Securities</v>
          </cell>
        </row>
      </sheetData>
      <sheetData sheetId="590">
        <row r="34">
          <cell r="A34" t="str">
            <v>Investments Govt Securities</v>
          </cell>
        </row>
      </sheetData>
      <sheetData sheetId="591">
        <row r="34">
          <cell r="A34" t="str">
            <v>Investments Govt Securities</v>
          </cell>
        </row>
      </sheetData>
      <sheetData sheetId="592">
        <row r="34">
          <cell r="A34" t="str">
            <v>Investments Govt Securities</v>
          </cell>
        </row>
      </sheetData>
      <sheetData sheetId="593">
        <row r="34">
          <cell r="A34" t="str">
            <v>Investments Govt Securities</v>
          </cell>
        </row>
      </sheetData>
      <sheetData sheetId="594">
        <row r="34">
          <cell r="A34" t="str">
            <v>Investments Govt Securities</v>
          </cell>
        </row>
      </sheetData>
      <sheetData sheetId="595">
        <row r="34">
          <cell r="A34" t="str">
            <v>Investments Govt Securities</v>
          </cell>
        </row>
      </sheetData>
      <sheetData sheetId="596">
        <row r="34">
          <cell r="A34" t="str">
            <v>Investments Govt Securities</v>
          </cell>
        </row>
      </sheetData>
      <sheetData sheetId="597">
        <row r="34">
          <cell r="A34" t="str">
            <v>Investments Govt Securities</v>
          </cell>
        </row>
      </sheetData>
      <sheetData sheetId="598">
        <row r="34">
          <cell r="A34" t="str">
            <v>Investments Govt Securities</v>
          </cell>
        </row>
      </sheetData>
      <sheetData sheetId="599">
        <row r="34">
          <cell r="A34" t="str">
            <v>Investments Govt Securities</v>
          </cell>
        </row>
      </sheetData>
      <sheetData sheetId="600">
        <row r="34">
          <cell r="A34" t="str">
            <v>Investments Govt Securities</v>
          </cell>
        </row>
      </sheetData>
      <sheetData sheetId="601">
        <row r="34">
          <cell r="A34" t="str">
            <v>Investments Govt Securities</v>
          </cell>
        </row>
      </sheetData>
      <sheetData sheetId="602">
        <row r="34">
          <cell r="A34" t="str">
            <v>Investments Govt Securities</v>
          </cell>
        </row>
      </sheetData>
      <sheetData sheetId="603">
        <row r="34">
          <cell r="A34" t="str">
            <v>Investments Govt Securities</v>
          </cell>
        </row>
      </sheetData>
      <sheetData sheetId="604">
        <row r="34">
          <cell r="A34" t="str">
            <v>Investments Govt Securities</v>
          </cell>
        </row>
      </sheetData>
      <sheetData sheetId="605">
        <row r="34">
          <cell r="A34" t="str">
            <v>Investments Govt Securities</v>
          </cell>
        </row>
      </sheetData>
      <sheetData sheetId="606">
        <row r="34">
          <cell r="A34" t="str">
            <v>Investments Govt Securities</v>
          </cell>
        </row>
      </sheetData>
      <sheetData sheetId="607">
        <row r="34">
          <cell r="A34" t="str">
            <v>Investments Govt Securities</v>
          </cell>
        </row>
      </sheetData>
      <sheetData sheetId="608">
        <row r="34">
          <cell r="A34" t="str">
            <v>Investments Govt Securities</v>
          </cell>
        </row>
      </sheetData>
      <sheetData sheetId="609">
        <row r="34">
          <cell r="A34" t="str">
            <v>Investments Govt Securities</v>
          </cell>
        </row>
      </sheetData>
      <sheetData sheetId="610">
        <row r="34">
          <cell r="A34" t="str">
            <v>Investments Govt Securities</v>
          </cell>
        </row>
      </sheetData>
      <sheetData sheetId="611">
        <row r="34">
          <cell r="A34" t="str">
            <v>Investments Govt Securities</v>
          </cell>
        </row>
      </sheetData>
      <sheetData sheetId="612">
        <row r="34">
          <cell r="A34" t="str">
            <v>Investments Govt Securities</v>
          </cell>
        </row>
      </sheetData>
      <sheetData sheetId="613">
        <row r="34">
          <cell r="A34" t="str">
            <v>Investments Govt Securities</v>
          </cell>
        </row>
      </sheetData>
      <sheetData sheetId="614">
        <row r="34">
          <cell r="A34" t="str">
            <v>Investments Govt Securities</v>
          </cell>
        </row>
      </sheetData>
      <sheetData sheetId="615">
        <row r="34">
          <cell r="A34" t="str">
            <v>Investments Govt Securities</v>
          </cell>
        </row>
      </sheetData>
      <sheetData sheetId="616">
        <row r="34">
          <cell r="A34" t="str">
            <v>Investments Govt Securities</v>
          </cell>
        </row>
      </sheetData>
      <sheetData sheetId="617">
        <row r="34">
          <cell r="A34" t="str">
            <v>Investments Govt Securities</v>
          </cell>
        </row>
      </sheetData>
      <sheetData sheetId="618">
        <row r="34">
          <cell r="A34" t="str">
            <v>Investments Govt Securities</v>
          </cell>
        </row>
      </sheetData>
      <sheetData sheetId="619">
        <row r="34">
          <cell r="A34" t="str">
            <v>Investments Govt Securities</v>
          </cell>
        </row>
      </sheetData>
      <sheetData sheetId="620">
        <row r="34">
          <cell r="A34" t="str">
            <v>Investments Govt Securities</v>
          </cell>
        </row>
      </sheetData>
      <sheetData sheetId="621">
        <row r="34">
          <cell r="A34" t="str">
            <v>Investments Govt Securities</v>
          </cell>
        </row>
      </sheetData>
      <sheetData sheetId="622">
        <row r="34">
          <cell r="A34" t="str">
            <v>Investments Govt Securities</v>
          </cell>
        </row>
      </sheetData>
      <sheetData sheetId="623">
        <row r="34">
          <cell r="A34" t="str">
            <v>Investments Govt Securities</v>
          </cell>
        </row>
      </sheetData>
      <sheetData sheetId="624">
        <row r="34">
          <cell r="A34" t="str">
            <v>Investments Govt Securities</v>
          </cell>
        </row>
      </sheetData>
      <sheetData sheetId="625">
        <row r="34">
          <cell r="A34" t="str">
            <v>Investments Govt Securities</v>
          </cell>
        </row>
      </sheetData>
      <sheetData sheetId="626">
        <row r="34">
          <cell r="A34" t="str">
            <v>Investments Govt Securities</v>
          </cell>
        </row>
      </sheetData>
      <sheetData sheetId="627">
        <row r="34">
          <cell r="A34" t="str">
            <v>Investments Govt Securities</v>
          </cell>
        </row>
      </sheetData>
      <sheetData sheetId="628">
        <row r="34">
          <cell r="A34" t="str">
            <v>Investments Govt Securities</v>
          </cell>
        </row>
      </sheetData>
      <sheetData sheetId="629">
        <row r="34">
          <cell r="A34" t="str">
            <v>Investments Govt Securities</v>
          </cell>
        </row>
      </sheetData>
      <sheetData sheetId="630">
        <row r="34">
          <cell r="A34" t="str">
            <v>Investments Govt Securities</v>
          </cell>
        </row>
      </sheetData>
      <sheetData sheetId="631">
        <row r="34">
          <cell r="A34" t="str">
            <v>Investments Govt Securities</v>
          </cell>
        </row>
      </sheetData>
      <sheetData sheetId="632">
        <row r="34">
          <cell r="A34" t="str">
            <v>Investments Govt Securities</v>
          </cell>
        </row>
      </sheetData>
      <sheetData sheetId="633">
        <row r="34">
          <cell r="A34" t="str">
            <v>Investments Govt Securities</v>
          </cell>
        </row>
      </sheetData>
      <sheetData sheetId="634">
        <row r="34">
          <cell r="A34" t="str">
            <v>Investments Govt Securities</v>
          </cell>
        </row>
      </sheetData>
      <sheetData sheetId="635">
        <row r="34">
          <cell r="A34" t="str">
            <v>Investments Govt Securities</v>
          </cell>
        </row>
      </sheetData>
      <sheetData sheetId="636">
        <row r="34">
          <cell r="A34" t="str">
            <v>Investments Govt Securities</v>
          </cell>
        </row>
      </sheetData>
      <sheetData sheetId="637">
        <row r="34">
          <cell r="A34" t="str">
            <v>Investments Govt Securities</v>
          </cell>
        </row>
      </sheetData>
      <sheetData sheetId="638">
        <row r="34">
          <cell r="A34" t="str">
            <v>Investments Govt Securities</v>
          </cell>
        </row>
      </sheetData>
      <sheetData sheetId="639">
        <row r="34">
          <cell r="A34" t="str">
            <v>Investments Govt Securities</v>
          </cell>
        </row>
      </sheetData>
      <sheetData sheetId="640">
        <row r="34">
          <cell r="A34" t="str">
            <v>Investments Govt Securities</v>
          </cell>
        </row>
      </sheetData>
      <sheetData sheetId="641">
        <row r="34">
          <cell r="A34" t="str">
            <v>Investments Govt Securities</v>
          </cell>
        </row>
      </sheetData>
      <sheetData sheetId="642">
        <row r="34">
          <cell r="A34" t="str">
            <v>Investments Govt Securities</v>
          </cell>
        </row>
      </sheetData>
      <sheetData sheetId="643">
        <row r="34">
          <cell r="A34" t="str">
            <v>Investments Govt Securities</v>
          </cell>
        </row>
      </sheetData>
      <sheetData sheetId="644">
        <row r="34">
          <cell r="A34" t="str">
            <v>Investments Govt Securities</v>
          </cell>
        </row>
      </sheetData>
      <sheetData sheetId="645">
        <row r="34">
          <cell r="A34" t="str">
            <v>Investments Govt Securities</v>
          </cell>
        </row>
      </sheetData>
      <sheetData sheetId="646">
        <row r="34">
          <cell r="A34" t="str">
            <v>Investments Govt Securities</v>
          </cell>
        </row>
      </sheetData>
      <sheetData sheetId="647">
        <row r="34">
          <cell r="A34" t="str">
            <v>Investments Govt Securities</v>
          </cell>
        </row>
      </sheetData>
      <sheetData sheetId="648">
        <row r="34">
          <cell r="A34" t="str">
            <v>Investments Govt Securities</v>
          </cell>
        </row>
      </sheetData>
      <sheetData sheetId="649">
        <row r="34">
          <cell r="A34" t="str">
            <v>Investments Govt Securities</v>
          </cell>
        </row>
      </sheetData>
      <sheetData sheetId="650">
        <row r="34">
          <cell r="A34" t="str">
            <v>Investments Govt Securities</v>
          </cell>
        </row>
      </sheetData>
      <sheetData sheetId="651">
        <row r="34">
          <cell r="A34" t="str">
            <v>Investments Govt Securities</v>
          </cell>
        </row>
      </sheetData>
      <sheetData sheetId="652">
        <row r="34">
          <cell r="A34" t="str">
            <v>Investments Govt Securities</v>
          </cell>
        </row>
      </sheetData>
      <sheetData sheetId="653">
        <row r="34">
          <cell r="A34" t="str">
            <v>Investments Govt Securities</v>
          </cell>
        </row>
      </sheetData>
      <sheetData sheetId="654">
        <row r="34">
          <cell r="A34" t="str">
            <v>Investments Govt Securities</v>
          </cell>
        </row>
      </sheetData>
      <sheetData sheetId="655">
        <row r="34">
          <cell r="A34" t="str">
            <v>Investments Govt Securities</v>
          </cell>
        </row>
      </sheetData>
      <sheetData sheetId="656">
        <row r="34">
          <cell r="A34" t="str">
            <v>Investments Govt Securities</v>
          </cell>
        </row>
      </sheetData>
      <sheetData sheetId="657">
        <row r="34">
          <cell r="A34" t="str">
            <v>Investments Govt Securities</v>
          </cell>
        </row>
      </sheetData>
      <sheetData sheetId="658">
        <row r="34">
          <cell r="A34" t="str">
            <v>Investments Govt Securities</v>
          </cell>
        </row>
      </sheetData>
      <sheetData sheetId="659">
        <row r="34">
          <cell r="A34" t="str">
            <v>Investments Govt Securities</v>
          </cell>
        </row>
      </sheetData>
      <sheetData sheetId="660">
        <row r="34">
          <cell r="A34" t="str">
            <v>Investments Govt Securities</v>
          </cell>
        </row>
      </sheetData>
      <sheetData sheetId="661">
        <row r="34">
          <cell r="A34" t="str">
            <v>Investments Govt Securities</v>
          </cell>
        </row>
      </sheetData>
      <sheetData sheetId="662">
        <row r="34">
          <cell r="A34" t="str">
            <v>Investments Govt Securities</v>
          </cell>
        </row>
      </sheetData>
      <sheetData sheetId="663">
        <row r="34">
          <cell r="A34" t="str">
            <v>Investments Govt Securities</v>
          </cell>
        </row>
      </sheetData>
      <sheetData sheetId="664" refreshError="1"/>
      <sheetData sheetId="665" refreshError="1"/>
      <sheetData sheetId="666" refreshError="1"/>
      <sheetData sheetId="667" refreshError="1"/>
      <sheetData sheetId="668" refreshError="1"/>
      <sheetData sheetId="669" refreshError="1"/>
      <sheetData sheetId="670" refreshError="1"/>
      <sheetData sheetId="671">
        <row r="34">
          <cell r="A34" t="str">
            <v>Investments Govt Securities</v>
          </cell>
        </row>
      </sheetData>
      <sheetData sheetId="672" refreshError="1"/>
      <sheetData sheetId="673">
        <row r="34">
          <cell r="A34" t="str">
            <v>Investments Govt Securities</v>
          </cell>
        </row>
      </sheetData>
      <sheetData sheetId="674">
        <row r="34">
          <cell r="A34" t="str">
            <v>Investments Govt Securities</v>
          </cell>
        </row>
      </sheetData>
      <sheetData sheetId="675">
        <row r="34">
          <cell r="A34" t="str">
            <v>Investments Govt Securities</v>
          </cell>
        </row>
      </sheetData>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ow r="34">
          <cell r="A34" t="str">
            <v>Investments Govt Securities</v>
          </cell>
        </row>
      </sheetData>
      <sheetData sheetId="732">
        <row r="34">
          <cell r="A34" t="str">
            <v>Investments Govt Securities</v>
          </cell>
        </row>
      </sheetData>
      <sheetData sheetId="733" refreshError="1"/>
      <sheetData sheetId="734">
        <row r="34">
          <cell r="A34" t="str">
            <v>Investments Govt Securities</v>
          </cell>
        </row>
      </sheetData>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ow r="34">
          <cell r="A34" t="str">
            <v>Investments Govt Securities</v>
          </cell>
        </row>
      </sheetData>
      <sheetData sheetId="864" refreshError="1"/>
      <sheetData sheetId="865" refreshError="1"/>
      <sheetData sheetId="866" refreshError="1"/>
      <sheetData sheetId="867" refreshError="1"/>
      <sheetData sheetId="868" refreshError="1"/>
      <sheetData sheetId="869">
        <row r="34">
          <cell r="A34" t="str">
            <v>Investments Govt Securities</v>
          </cell>
        </row>
      </sheetData>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efreshError="1"/>
      <sheetData sheetId="887" refreshError="1"/>
      <sheetData sheetId="888" refreshError="1"/>
      <sheetData sheetId="889" refreshError="1"/>
      <sheetData sheetId="890" refreshError="1"/>
      <sheetData sheetId="891" refreshError="1"/>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ow r="34">
          <cell r="A34" t="str">
            <v>Investments Govt Securities</v>
          </cell>
        </row>
      </sheetData>
      <sheetData sheetId="896">
        <row r="34">
          <cell r="A34" t="str">
            <v>Investments Govt Securities</v>
          </cell>
        </row>
      </sheetData>
      <sheetData sheetId="897">
        <row r="34">
          <cell r="A34" t="str">
            <v>Investments Govt Securities</v>
          </cell>
        </row>
      </sheetData>
      <sheetData sheetId="898">
        <row r="34">
          <cell r="A34" t="str">
            <v>Investments Govt Securities</v>
          </cell>
        </row>
      </sheetData>
      <sheetData sheetId="899">
        <row r="34">
          <cell r="A34" t="str">
            <v>Investments Govt Securities</v>
          </cell>
        </row>
      </sheetData>
      <sheetData sheetId="900" refreshError="1"/>
      <sheetData sheetId="901">
        <row r="34">
          <cell r="A34" t="str">
            <v>Investments Govt Securities</v>
          </cell>
        </row>
      </sheetData>
      <sheetData sheetId="902">
        <row r="34">
          <cell r="A34" t="str">
            <v>Investments Govt Securities</v>
          </cell>
        </row>
      </sheetData>
      <sheetData sheetId="903">
        <row r="34">
          <cell r="A34" t="str">
            <v>Investments Govt Securities</v>
          </cell>
        </row>
      </sheetData>
      <sheetData sheetId="904">
        <row r="34">
          <cell r="A34" t="str">
            <v>Investments Govt Securities</v>
          </cell>
        </row>
      </sheetData>
      <sheetData sheetId="905">
        <row r="34">
          <cell r="A34" t="str">
            <v>Investments Govt Securities</v>
          </cell>
        </row>
      </sheetData>
      <sheetData sheetId="906">
        <row r="34">
          <cell r="A34" t="str">
            <v>Investments Govt Securities</v>
          </cell>
        </row>
      </sheetData>
      <sheetData sheetId="907">
        <row r="34">
          <cell r="A34" t="str">
            <v>Investments Govt Securities</v>
          </cell>
        </row>
      </sheetData>
      <sheetData sheetId="908">
        <row r="34">
          <cell r="A34" t="str">
            <v>Investments Govt Securities</v>
          </cell>
        </row>
      </sheetData>
      <sheetData sheetId="909">
        <row r="34">
          <cell r="A34" t="str">
            <v>Investments Govt Securities</v>
          </cell>
        </row>
      </sheetData>
      <sheetData sheetId="910">
        <row r="34">
          <cell r="A34" t="str">
            <v>Investments Govt Securities</v>
          </cell>
        </row>
      </sheetData>
      <sheetData sheetId="911">
        <row r="34">
          <cell r="A34" t="str">
            <v>Investments Govt Securities</v>
          </cell>
        </row>
      </sheetData>
      <sheetData sheetId="912">
        <row r="34">
          <cell r="A34" t="str">
            <v>Investments Govt Securities</v>
          </cell>
        </row>
      </sheetData>
      <sheetData sheetId="913">
        <row r="34">
          <cell r="A34" t="str">
            <v>Investments Govt Securities</v>
          </cell>
        </row>
      </sheetData>
      <sheetData sheetId="914">
        <row r="34">
          <cell r="A34" t="str">
            <v>Investments Govt Securities</v>
          </cell>
        </row>
      </sheetData>
      <sheetData sheetId="915">
        <row r="34">
          <cell r="A34" t="str">
            <v>Investments Govt Securities</v>
          </cell>
        </row>
      </sheetData>
      <sheetData sheetId="916">
        <row r="34">
          <cell r="A34" t="str">
            <v>Investments Govt Securities</v>
          </cell>
        </row>
      </sheetData>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ow r="34">
          <cell r="A34" t="str">
            <v>Investments Govt Securities</v>
          </cell>
        </row>
      </sheetData>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ow r="34">
          <cell r="A34" t="str">
            <v>Investments Govt Securities</v>
          </cell>
        </row>
      </sheetData>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efreshError="1"/>
      <sheetData sheetId="935">
        <row r="34">
          <cell r="A34" t="str">
            <v>Investments Govt Securities</v>
          </cell>
        </row>
      </sheetData>
      <sheetData sheetId="936" refreshError="1"/>
      <sheetData sheetId="937" refreshError="1"/>
      <sheetData sheetId="938">
        <row r="34">
          <cell r="A34" t="str">
            <v>Investments Govt Securities</v>
          </cell>
        </row>
      </sheetData>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ow r="34">
          <cell r="A34" t="str">
            <v>Investments Govt Securities</v>
          </cell>
        </row>
      </sheetData>
      <sheetData sheetId="1064" refreshError="1"/>
      <sheetData sheetId="1065" refreshError="1"/>
      <sheetData sheetId="1066" refreshError="1"/>
      <sheetData sheetId="1067" refreshError="1"/>
      <sheetData sheetId="1068" refreshError="1"/>
      <sheetData sheetId="1069">
        <row r="34">
          <cell r="A34" t="str">
            <v>Investments Govt Securities</v>
          </cell>
        </row>
      </sheetData>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efreshError="1"/>
      <sheetData sheetId="1168" refreshError="1"/>
      <sheetData sheetId="1169" refreshError="1"/>
      <sheetData sheetId="1170">
        <row r="34">
          <cell r="A34" t="str">
            <v>Investments Govt Securities</v>
          </cell>
        </row>
      </sheetData>
      <sheetData sheetId="1171" refreshError="1"/>
      <sheetData sheetId="1172" refreshError="1"/>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ow r="34">
          <cell r="A34" t="str">
            <v>Investments Govt Securities</v>
          </cell>
        </row>
      </sheetData>
      <sheetData sheetId="1324">
        <row r="34">
          <cell r="A34" t="str">
            <v>Investments Govt Securities</v>
          </cell>
        </row>
      </sheetData>
      <sheetData sheetId="1325">
        <row r="34">
          <cell r="A34" t="str">
            <v>Investments Govt Securities</v>
          </cell>
        </row>
      </sheetData>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ow r="34">
          <cell r="A34" t="str">
            <v>Investments Govt Securities</v>
          </cell>
        </row>
      </sheetData>
      <sheetData sheetId="1358">
        <row r="34">
          <cell r="A34" t="str">
            <v>Investments Govt Securities</v>
          </cell>
        </row>
      </sheetData>
      <sheetData sheetId="1359">
        <row r="34">
          <cell r="A34" t="str">
            <v>Investments Govt Securities</v>
          </cell>
        </row>
      </sheetData>
      <sheetData sheetId="1360">
        <row r="34">
          <cell r="A34" t="str">
            <v>Investments Govt Securities</v>
          </cell>
        </row>
      </sheetData>
      <sheetData sheetId="1361">
        <row r="34">
          <cell r="A34" t="str">
            <v>Investments Govt Securities</v>
          </cell>
        </row>
      </sheetData>
      <sheetData sheetId="1362">
        <row r="34">
          <cell r="A34" t="str">
            <v>Investments Govt Securities</v>
          </cell>
        </row>
      </sheetData>
      <sheetData sheetId="1363">
        <row r="34">
          <cell r="A34" t="str">
            <v>Investments Govt Securities</v>
          </cell>
        </row>
      </sheetData>
      <sheetData sheetId="1364">
        <row r="34">
          <cell r="A34" t="str">
            <v>Investments Govt Securities</v>
          </cell>
        </row>
      </sheetData>
      <sheetData sheetId="1365">
        <row r="34">
          <cell r="A34" t="str">
            <v>Investments Govt Securities</v>
          </cell>
        </row>
      </sheetData>
      <sheetData sheetId="1366">
        <row r="34">
          <cell r="A34" t="str">
            <v>Investments Govt Securities</v>
          </cell>
        </row>
      </sheetData>
      <sheetData sheetId="1367">
        <row r="34">
          <cell r="A34" t="str">
            <v>Investments Govt Securities</v>
          </cell>
        </row>
      </sheetData>
      <sheetData sheetId="1368">
        <row r="34">
          <cell r="A34" t="str">
            <v>Investments Govt Securities</v>
          </cell>
        </row>
      </sheetData>
      <sheetData sheetId="1369">
        <row r="34">
          <cell r="A34" t="str">
            <v>Investments Govt Securities</v>
          </cell>
        </row>
      </sheetData>
      <sheetData sheetId="1370">
        <row r="34">
          <cell r="A34" t="str">
            <v>Investments Govt Securities</v>
          </cell>
        </row>
      </sheetData>
      <sheetData sheetId="1371">
        <row r="34">
          <cell r="A34" t="str">
            <v>Investments Govt Securities</v>
          </cell>
        </row>
      </sheetData>
      <sheetData sheetId="1372">
        <row r="34">
          <cell r="A34" t="str">
            <v>Investments Govt Securities</v>
          </cell>
        </row>
      </sheetData>
      <sheetData sheetId="1373">
        <row r="34">
          <cell r="A34" t="str">
            <v>Investments Govt Securities</v>
          </cell>
        </row>
      </sheetData>
      <sheetData sheetId="1374">
        <row r="34">
          <cell r="A34" t="str">
            <v>Investments Govt Securities</v>
          </cell>
        </row>
      </sheetData>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ow r="34">
          <cell r="A34" t="str">
            <v>Investments Govt Securities</v>
          </cell>
        </row>
      </sheetData>
      <sheetData sheetId="1527">
        <row r="34">
          <cell r="A34" t="str">
            <v>Investments Govt Securities</v>
          </cell>
        </row>
      </sheetData>
      <sheetData sheetId="1528">
        <row r="34">
          <cell r="A34" t="str">
            <v>Investments Govt Securities</v>
          </cell>
        </row>
      </sheetData>
      <sheetData sheetId="1529">
        <row r="34">
          <cell r="A34" t="str">
            <v>Investments Govt Securities</v>
          </cell>
        </row>
      </sheetData>
      <sheetData sheetId="1530">
        <row r="34">
          <cell r="A34" t="str">
            <v>Investments Govt Securities</v>
          </cell>
        </row>
      </sheetData>
      <sheetData sheetId="1531">
        <row r="34">
          <cell r="A34" t="str">
            <v>Investments Govt Securities</v>
          </cell>
        </row>
      </sheetData>
      <sheetData sheetId="1532">
        <row r="34">
          <cell r="A34" t="str">
            <v>Investments Govt Securities</v>
          </cell>
        </row>
      </sheetData>
      <sheetData sheetId="1533">
        <row r="34">
          <cell r="A34" t="str">
            <v>Investments Govt Securities</v>
          </cell>
        </row>
      </sheetData>
      <sheetData sheetId="1534">
        <row r="34">
          <cell r="A34" t="str">
            <v>Investments Govt Securities</v>
          </cell>
        </row>
      </sheetData>
      <sheetData sheetId="1535">
        <row r="34">
          <cell r="A34" t="str">
            <v>Investments Govt Securities</v>
          </cell>
        </row>
      </sheetData>
      <sheetData sheetId="1536">
        <row r="34">
          <cell r="A34" t="str">
            <v>Investments Govt Securities</v>
          </cell>
        </row>
      </sheetData>
      <sheetData sheetId="1537">
        <row r="34">
          <cell r="A34" t="str">
            <v>Investments Govt Securities</v>
          </cell>
        </row>
      </sheetData>
      <sheetData sheetId="1538">
        <row r="34">
          <cell r="A34" t="str">
            <v>Investments Govt Securities</v>
          </cell>
        </row>
      </sheetData>
      <sheetData sheetId="1539">
        <row r="34">
          <cell r="A34" t="str">
            <v>Investments Govt Securities</v>
          </cell>
        </row>
      </sheetData>
      <sheetData sheetId="1540">
        <row r="34">
          <cell r="A34" t="str">
            <v>Investments Govt Securities</v>
          </cell>
        </row>
      </sheetData>
      <sheetData sheetId="1541">
        <row r="34">
          <cell r="A34" t="str">
            <v>Investments Govt Securities</v>
          </cell>
        </row>
      </sheetData>
      <sheetData sheetId="1542">
        <row r="34">
          <cell r="A34" t="str">
            <v>Investments Govt Securities</v>
          </cell>
        </row>
      </sheetData>
      <sheetData sheetId="1543">
        <row r="34">
          <cell r="A34" t="str">
            <v>Investments Govt Securities</v>
          </cell>
        </row>
      </sheetData>
      <sheetData sheetId="1544">
        <row r="34">
          <cell r="A34" t="str">
            <v>Investments Govt Securities</v>
          </cell>
        </row>
      </sheetData>
      <sheetData sheetId="1545">
        <row r="34">
          <cell r="A34" t="str">
            <v>Investments Govt Securities</v>
          </cell>
        </row>
      </sheetData>
      <sheetData sheetId="1546">
        <row r="34">
          <cell r="A34" t="str">
            <v>Investments Govt Securities</v>
          </cell>
        </row>
      </sheetData>
      <sheetData sheetId="1547">
        <row r="34">
          <cell r="A34" t="str">
            <v>Investments Govt Securities</v>
          </cell>
        </row>
      </sheetData>
      <sheetData sheetId="1548">
        <row r="34">
          <cell r="A34" t="str">
            <v>Investments Govt Securities</v>
          </cell>
        </row>
      </sheetData>
      <sheetData sheetId="1549">
        <row r="34">
          <cell r="A34" t="str">
            <v>Investments Govt Securities</v>
          </cell>
        </row>
      </sheetData>
      <sheetData sheetId="1550">
        <row r="34">
          <cell r="A34" t="str">
            <v>Investments Govt Securities</v>
          </cell>
        </row>
      </sheetData>
      <sheetData sheetId="1551">
        <row r="34">
          <cell r="A34" t="str">
            <v>Investments Govt Securities</v>
          </cell>
        </row>
      </sheetData>
      <sheetData sheetId="1552">
        <row r="34">
          <cell r="A34" t="str">
            <v>Investments Govt Securities</v>
          </cell>
        </row>
      </sheetData>
      <sheetData sheetId="1553">
        <row r="34">
          <cell r="A34" t="str">
            <v>Investments Govt Securities</v>
          </cell>
        </row>
      </sheetData>
      <sheetData sheetId="1554">
        <row r="34">
          <cell r="A34" t="str">
            <v>Investments Govt Securities</v>
          </cell>
        </row>
      </sheetData>
      <sheetData sheetId="1555">
        <row r="34">
          <cell r="A34" t="str">
            <v>Investments Govt Securities</v>
          </cell>
        </row>
      </sheetData>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ow r="34">
          <cell r="A34" t="str">
            <v>Investments Govt Securities</v>
          </cell>
        </row>
      </sheetData>
      <sheetData sheetId="1683" refreshError="1"/>
      <sheetData sheetId="1684" refreshError="1"/>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ow r="34">
          <cell r="A34" t="str">
            <v>Investments Govt Securities</v>
          </cell>
        </row>
      </sheetData>
      <sheetData sheetId="1705">
        <row r="34">
          <cell r="A34" t="str">
            <v>Investments Govt Securities</v>
          </cell>
        </row>
      </sheetData>
      <sheetData sheetId="1706">
        <row r="34">
          <cell r="A34" t="str">
            <v>Investments Govt Securities</v>
          </cell>
        </row>
      </sheetData>
      <sheetData sheetId="1707">
        <row r="34">
          <cell r="A34" t="str">
            <v>Investments Govt Securities</v>
          </cell>
        </row>
      </sheetData>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ow r="34">
          <cell r="A34" t="str">
            <v>Investments Govt Securities</v>
          </cell>
        </row>
      </sheetData>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efreshError="1"/>
      <sheetData sheetId="1834">
        <row r="34">
          <cell r="A34" t="str">
            <v>Investments Govt Securities</v>
          </cell>
        </row>
      </sheetData>
      <sheetData sheetId="1835">
        <row r="34">
          <cell r="A34" t="str">
            <v>Investments Govt Securities</v>
          </cell>
        </row>
      </sheetData>
      <sheetData sheetId="1836" refreshError="1"/>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efreshError="1"/>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ow r="34">
          <cell r="A34" t="str">
            <v>Investments Govt Securities</v>
          </cell>
        </row>
      </sheetData>
      <sheetData sheetId="1951">
        <row r="34">
          <cell r="A34" t="str">
            <v>Investments Govt Securities</v>
          </cell>
        </row>
      </sheetData>
      <sheetData sheetId="1952">
        <row r="34">
          <cell r="A34" t="str">
            <v>Investments Govt Securities</v>
          </cell>
        </row>
      </sheetData>
      <sheetData sheetId="1953">
        <row r="34">
          <cell r="A34" t="str">
            <v>Investments Govt Securities</v>
          </cell>
        </row>
      </sheetData>
      <sheetData sheetId="1954">
        <row r="34">
          <cell r="A34" t="str">
            <v>Investments Govt Securities</v>
          </cell>
        </row>
      </sheetData>
      <sheetData sheetId="1955">
        <row r="34">
          <cell r="A34" t="str">
            <v>Investments Govt Securities</v>
          </cell>
        </row>
      </sheetData>
      <sheetData sheetId="1956">
        <row r="34">
          <cell r="A34" t="str">
            <v>Investments Govt Securities</v>
          </cell>
        </row>
      </sheetData>
      <sheetData sheetId="1957">
        <row r="34">
          <cell r="A34" t="str">
            <v>Investments Govt Securities</v>
          </cell>
        </row>
      </sheetData>
      <sheetData sheetId="1958">
        <row r="34">
          <cell r="A34" t="str">
            <v>Investments Govt Securities</v>
          </cell>
        </row>
      </sheetData>
      <sheetData sheetId="1959">
        <row r="34">
          <cell r="A34" t="str">
            <v>Investments Govt Securities</v>
          </cell>
        </row>
      </sheetData>
      <sheetData sheetId="1960">
        <row r="34">
          <cell r="A34" t="str">
            <v>Investments Govt Securities</v>
          </cell>
        </row>
      </sheetData>
      <sheetData sheetId="1961">
        <row r="34">
          <cell r="A34" t="str">
            <v>Investments Govt Securities</v>
          </cell>
        </row>
      </sheetData>
      <sheetData sheetId="1962">
        <row r="34">
          <cell r="A34" t="str">
            <v>Investments Govt Securities</v>
          </cell>
        </row>
      </sheetData>
      <sheetData sheetId="1963">
        <row r="34">
          <cell r="A34" t="str">
            <v>Investments Govt Securities</v>
          </cell>
        </row>
      </sheetData>
      <sheetData sheetId="1964">
        <row r="34">
          <cell r="A34" t="str">
            <v>Investments Govt Securities</v>
          </cell>
        </row>
      </sheetData>
      <sheetData sheetId="1965">
        <row r="34">
          <cell r="A34" t="str">
            <v>Investments Govt Securities</v>
          </cell>
        </row>
      </sheetData>
      <sheetData sheetId="1966">
        <row r="34">
          <cell r="A34" t="str">
            <v>Investments Govt Securities</v>
          </cell>
        </row>
      </sheetData>
      <sheetData sheetId="1967">
        <row r="34">
          <cell r="A34" t="str">
            <v>Investments Govt Securities</v>
          </cell>
        </row>
      </sheetData>
      <sheetData sheetId="1968">
        <row r="34">
          <cell r="A34" t="str">
            <v>Investments Govt Securities</v>
          </cell>
        </row>
      </sheetData>
      <sheetData sheetId="1969">
        <row r="34">
          <cell r="A34" t="str">
            <v>Investments Govt Securities</v>
          </cell>
        </row>
      </sheetData>
      <sheetData sheetId="1970">
        <row r="34">
          <cell r="A34" t="str">
            <v>Investments Govt Securities</v>
          </cell>
        </row>
      </sheetData>
      <sheetData sheetId="1971">
        <row r="34">
          <cell r="A34" t="str">
            <v>Investments Govt Securities</v>
          </cell>
        </row>
      </sheetData>
      <sheetData sheetId="1972">
        <row r="34">
          <cell r="A34" t="str">
            <v>Investments Govt Securities</v>
          </cell>
        </row>
      </sheetData>
      <sheetData sheetId="1973">
        <row r="34">
          <cell r="A34" t="str">
            <v>Investments Govt Securities</v>
          </cell>
        </row>
      </sheetData>
      <sheetData sheetId="1974">
        <row r="34">
          <cell r="A34" t="str">
            <v>Investments Govt Securities</v>
          </cell>
        </row>
      </sheetData>
      <sheetData sheetId="1975">
        <row r="34">
          <cell r="A34" t="str">
            <v>Investments Govt Securities</v>
          </cell>
        </row>
      </sheetData>
      <sheetData sheetId="1976">
        <row r="34">
          <cell r="A34" t="str">
            <v>Investments Govt Securities</v>
          </cell>
        </row>
      </sheetData>
      <sheetData sheetId="1977">
        <row r="34">
          <cell r="A34" t="str">
            <v>Investments Govt Securities</v>
          </cell>
        </row>
      </sheetData>
      <sheetData sheetId="1978">
        <row r="34">
          <cell r="A34" t="str">
            <v>Investments Govt Securities</v>
          </cell>
        </row>
      </sheetData>
      <sheetData sheetId="1979">
        <row r="34">
          <cell r="A34" t="str">
            <v>Investments Govt Securities</v>
          </cell>
        </row>
      </sheetData>
      <sheetData sheetId="1980">
        <row r="34">
          <cell r="A34" t="str">
            <v>Investments Govt Securities</v>
          </cell>
        </row>
      </sheetData>
      <sheetData sheetId="1981">
        <row r="34">
          <cell r="A34" t="str">
            <v>Investments Govt Securities</v>
          </cell>
        </row>
      </sheetData>
      <sheetData sheetId="1982">
        <row r="34">
          <cell r="A34" t="str">
            <v>Investments Govt Securities</v>
          </cell>
        </row>
      </sheetData>
      <sheetData sheetId="1983">
        <row r="34">
          <cell r="A34" t="str">
            <v>Investments Govt Securities</v>
          </cell>
        </row>
      </sheetData>
      <sheetData sheetId="1984">
        <row r="34">
          <cell r="A34" t="str">
            <v>Investments Govt Securities</v>
          </cell>
        </row>
      </sheetData>
      <sheetData sheetId="1985">
        <row r="34">
          <cell r="A34" t="str">
            <v>Investments Govt Securities</v>
          </cell>
        </row>
      </sheetData>
      <sheetData sheetId="1986">
        <row r="34">
          <cell r="A34" t="str">
            <v>Investments Govt Securities</v>
          </cell>
        </row>
      </sheetData>
      <sheetData sheetId="1987">
        <row r="34">
          <cell r="A34" t="str">
            <v>Investments Govt Securities</v>
          </cell>
        </row>
      </sheetData>
      <sheetData sheetId="1988">
        <row r="34">
          <cell r="A34" t="str">
            <v>Investments Govt Securities</v>
          </cell>
        </row>
      </sheetData>
      <sheetData sheetId="1989">
        <row r="34">
          <cell r="A34" t="str">
            <v>Investments Govt Securities</v>
          </cell>
        </row>
      </sheetData>
      <sheetData sheetId="1990">
        <row r="34">
          <cell r="A34" t="str">
            <v>Investments Govt Securities</v>
          </cell>
        </row>
      </sheetData>
      <sheetData sheetId="1991">
        <row r="34">
          <cell r="A34" t="str">
            <v>Investments Govt Securities</v>
          </cell>
        </row>
      </sheetData>
      <sheetData sheetId="1992">
        <row r="34">
          <cell r="A34" t="str">
            <v>Investments Govt Securities</v>
          </cell>
        </row>
      </sheetData>
      <sheetData sheetId="1993">
        <row r="34">
          <cell r="A34" t="str">
            <v>Investments Govt Securities</v>
          </cell>
        </row>
      </sheetData>
      <sheetData sheetId="1994">
        <row r="34">
          <cell r="A34" t="str">
            <v>Investments Govt Securities</v>
          </cell>
        </row>
      </sheetData>
      <sheetData sheetId="1995">
        <row r="34">
          <cell r="A34" t="str">
            <v>Investments Govt Securities</v>
          </cell>
        </row>
      </sheetData>
      <sheetData sheetId="1996">
        <row r="34">
          <cell r="A34" t="str">
            <v>Investments Govt Securities</v>
          </cell>
        </row>
      </sheetData>
      <sheetData sheetId="1997">
        <row r="34">
          <cell r="A34" t="str">
            <v>Investments Govt Securities</v>
          </cell>
        </row>
      </sheetData>
      <sheetData sheetId="1998">
        <row r="34">
          <cell r="A34" t="str">
            <v>Investments Govt Securities</v>
          </cell>
        </row>
      </sheetData>
      <sheetData sheetId="1999">
        <row r="34">
          <cell r="A34" t="str">
            <v>Investments Govt Securities</v>
          </cell>
        </row>
      </sheetData>
      <sheetData sheetId="2000">
        <row r="34">
          <cell r="A34" t="str">
            <v>Investments Govt Securities</v>
          </cell>
        </row>
      </sheetData>
      <sheetData sheetId="2001">
        <row r="34">
          <cell r="A34" t="str">
            <v>Investments Govt Securities</v>
          </cell>
        </row>
      </sheetData>
      <sheetData sheetId="2002">
        <row r="34">
          <cell r="A34" t="str">
            <v>Investments Govt Securities</v>
          </cell>
        </row>
      </sheetData>
      <sheetData sheetId="2003">
        <row r="34">
          <cell r="A34" t="str">
            <v>Investments Govt Securities</v>
          </cell>
        </row>
      </sheetData>
      <sheetData sheetId="2004">
        <row r="34">
          <cell r="A34" t="str">
            <v>Investments Govt Securities</v>
          </cell>
        </row>
      </sheetData>
      <sheetData sheetId="2005">
        <row r="34">
          <cell r="A34" t="str">
            <v>Investments Govt Securities</v>
          </cell>
        </row>
      </sheetData>
      <sheetData sheetId="2006">
        <row r="34">
          <cell r="A34" t="str">
            <v>Investments Govt Securities</v>
          </cell>
        </row>
      </sheetData>
      <sheetData sheetId="2007">
        <row r="34">
          <cell r="A34" t="str">
            <v>Investments Govt Securities</v>
          </cell>
        </row>
      </sheetData>
      <sheetData sheetId="2008">
        <row r="34">
          <cell r="A34" t="str">
            <v>Investments Govt Securities</v>
          </cell>
        </row>
      </sheetData>
      <sheetData sheetId="2009">
        <row r="34">
          <cell r="A34" t="str">
            <v>Investments Govt Securities</v>
          </cell>
        </row>
      </sheetData>
      <sheetData sheetId="2010">
        <row r="34">
          <cell r="A34" t="str">
            <v>Investments Govt Securities</v>
          </cell>
        </row>
      </sheetData>
      <sheetData sheetId="2011">
        <row r="34">
          <cell r="A34" t="str">
            <v>Investments Govt Securities</v>
          </cell>
        </row>
      </sheetData>
      <sheetData sheetId="2012">
        <row r="34">
          <cell r="A34" t="str">
            <v>Investments Govt Securities</v>
          </cell>
        </row>
      </sheetData>
      <sheetData sheetId="2013">
        <row r="34">
          <cell r="A34" t="str">
            <v>Investments Govt Securities</v>
          </cell>
        </row>
      </sheetData>
      <sheetData sheetId="2014">
        <row r="34">
          <cell r="A34" t="str">
            <v>Investments Govt Securities</v>
          </cell>
        </row>
      </sheetData>
      <sheetData sheetId="2015">
        <row r="34">
          <cell r="A34" t="str">
            <v>Investments Govt Securities</v>
          </cell>
        </row>
      </sheetData>
      <sheetData sheetId="2016">
        <row r="34">
          <cell r="A34" t="str">
            <v>Investments Govt Securities</v>
          </cell>
        </row>
      </sheetData>
      <sheetData sheetId="2017">
        <row r="34">
          <cell r="A34" t="str">
            <v>Investments Govt Securities</v>
          </cell>
        </row>
      </sheetData>
      <sheetData sheetId="2018">
        <row r="34">
          <cell r="A34" t="str">
            <v>Investments Govt Securities</v>
          </cell>
        </row>
      </sheetData>
      <sheetData sheetId="2019">
        <row r="34">
          <cell r="A34" t="str">
            <v>Investments Govt Securities</v>
          </cell>
        </row>
      </sheetData>
      <sheetData sheetId="2020">
        <row r="34">
          <cell r="A34" t="str">
            <v>Investments Govt Securities</v>
          </cell>
        </row>
      </sheetData>
      <sheetData sheetId="2021">
        <row r="34">
          <cell r="A34" t="str">
            <v>Investments Govt Securities</v>
          </cell>
        </row>
      </sheetData>
      <sheetData sheetId="2022">
        <row r="34">
          <cell r="A34" t="str">
            <v>Investments Govt Securities</v>
          </cell>
        </row>
      </sheetData>
      <sheetData sheetId="2023">
        <row r="34">
          <cell r="A34" t="str">
            <v>Investments Govt Securities</v>
          </cell>
        </row>
      </sheetData>
      <sheetData sheetId="2024">
        <row r="34">
          <cell r="A34" t="str">
            <v>Investments Govt Securities</v>
          </cell>
        </row>
      </sheetData>
      <sheetData sheetId="2025">
        <row r="34">
          <cell r="A34" t="str">
            <v>Investments Govt Securities</v>
          </cell>
        </row>
      </sheetData>
      <sheetData sheetId="2026">
        <row r="34">
          <cell r="A34" t="str">
            <v>Investments Govt Securities</v>
          </cell>
        </row>
      </sheetData>
      <sheetData sheetId="2027">
        <row r="34">
          <cell r="A34" t="str">
            <v>Investments Govt Securities</v>
          </cell>
        </row>
      </sheetData>
      <sheetData sheetId="2028">
        <row r="34">
          <cell r="A34" t="str">
            <v>Investments Govt Securities</v>
          </cell>
        </row>
      </sheetData>
      <sheetData sheetId="2029">
        <row r="34">
          <cell r="A34" t="str">
            <v>Investments Govt Securities</v>
          </cell>
        </row>
      </sheetData>
      <sheetData sheetId="2030">
        <row r="34">
          <cell r="A34" t="str">
            <v>Investments Govt Securities</v>
          </cell>
        </row>
      </sheetData>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ow r="34">
          <cell r="A34" t="str">
            <v>Investments Govt Securities</v>
          </cell>
        </row>
      </sheetData>
      <sheetData sheetId="3613">
        <row r="34">
          <cell r="A34" t="str">
            <v>Investments Govt Securities</v>
          </cell>
        </row>
      </sheetData>
      <sheetData sheetId="3614">
        <row r="34">
          <cell r="A34" t="str">
            <v>Investments Govt Securities</v>
          </cell>
        </row>
      </sheetData>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ow r="34">
          <cell r="A34" t="str">
            <v>Investments Govt Securities</v>
          </cell>
        </row>
      </sheetData>
      <sheetData sheetId="3795">
        <row r="34">
          <cell r="A34" t="str">
            <v>Investments Govt Securities</v>
          </cell>
        </row>
      </sheetData>
      <sheetData sheetId="3796">
        <row r="34">
          <cell r="A34" t="str">
            <v>Investments Govt Securities</v>
          </cell>
        </row>
      </sheetData>
      <sheetData sheetId="3797" refreshError="1"/>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ow r="34">
          <cell r="A34" t="str">
            <v>Investments Govt Securities</v>
          </cell>
        </row>
      </sheetData>
      <sheetData sheetId="3818">
        <row r="34">
          <cell r="A34" t="str">
            <v>Investments Govt Securities</v>
          </cell>
        </row>
      </sheetData>
      <sheetData sheetId="3819">
        <row r="34">
          <cell r="A34" t="str">
            <v>Investments Govt Securities</v>
          </cell>
        </row>
      </sheetData>
      <sheetData sheetId="3820" refreshError="1"/>
      <sheetData sheetId="3821" refreshError="1"/>
      <sheetData sheetId="3822">
        <row r="34">
          <cell r="A34" t="str">
            <v>Investments Govt Securities</v>
          </cell>
        </row>
      </sheetData>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ow r="34">
          <cell r="A34" t="str">
            <v>Investments Govt Securities</v>
          </cell>
        </row>
      </sheetData>
      <sheetData sheetId="3923" refreshError="1"/>
      <sheetData sheetId="3924" refreshError="1"/>
      <sheetData sheetId="3925" refreshError="1"/>
      <sheetData sheetId="3926" refreshError="1"/>
      <sheetData sheetId="3927" refreshError="1"/>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ow r="34">
          <cell r="A34" t="str">
            <v>Investments Govt Securities</v>
          </cell>
        </row>
      </sheetData>
      <sheetData sheetId="3932">
        <row r="34">
          <cell r="A34" t="str">
            <v>Investments Govt Securities</v>
          </cell>
        </row>
      </sheetData>
      <sheetData sheetId="3933">
        <row r="34">
          <cell r="A34" t="str">
            <v>Investments Govt Securities</v>
          </cell>
        </row>
      </sheetData>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ow r="34">
          <cell r="A34" t="str">
            <v>Investments Govt Securities</v>
          </cell>
        </row>
      </sheetData>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ow r="34">
          <cell r="A34" t="str">
            <v>Investments Govt Securities</v>
          </cell>
        </row>
      </sheetData>
      <sheetData sheetId="4122">
        <row r="34">
          <cell r="A34" t="str">
            <v>Investments Govt Securities</v>
          </cell>
        </row>
      </sheetData>
      <sheetData sheetId="4123">
        <row r="34">
          <cell r="A34" t="str">
            <v>Investments Govt Securities</v>
          </cell>
        </row>
      </sheetData>
      <sheetData sheetId="4124">
        <row r="34">
          <cell r="A34" t="str">
            <v>Investments Govt Securities</v>
          </cell>
        </row>
      </sheetData>
      <sheetData sheetId="4125">
        <row r="34">
          <cell r="A34" t="str">
            <v>Investments Govt Securities</v>
          </cell>
        </row>
      </sheetData>
      <sheetData sheetId="4126">
        <row r="34">
          <cell r="A34" t="str">
            <v>Investments Govt Securities</v>
          </cell>
        </row>
      </sheetData>
      <sheetData sheetId="4127">
        <row r="34">
          <cell r="A34" t="str">
            <v>Investments Govt Securities</v>
          </cell>
        </row>
      </sheetData>
      <sheetData sheetId="4128">
        <row r="34">
          <cell r="A34" t="str">
            <v>Investments Govt Securities</v>
          </cell>
        </row>
      </sheetData>
      <sheetData sheetId="4129">
        <row r="34">
          <cell r="A34" t="str">
            <v>Investments Govt Securities</v>
          </cell>
        </row>
      </sheetData>
      <sheetData sheetId="4130">
        <row r="34">
          <cell r="A34" t="str">
            <v>Investments Govt Securities</v>
          </cell>
        </row>
      </sheetData>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ow r="34">
          <cell r="A34" t="str">
            <v>Investments Govt Securities</v>
          </cell>
        </row>
      </sheetData>
      <sheetData sheetId="4135">
        <row r="34">
          <cell r="A34" t="str">
            <v>Investments Govt Securities</v>
          </cell>
        </row>
      </sheetData>
      <sheetData sheetId="4136">
        <row r="34">
          <cell r="A34" t="str">
            <v>Investments Govt Securities</v>
          </cell>
        </row>
      </sheetData>
      <sheetData sheetId="4137">
        <row r="34">
          <cell r="A34" t="str">
            <v>Investments Govt Securities</v>
          </cell>
        </row>
      </sheetData>
      <sheetData sheetId="4138">
        <row r="34">
          <cell r="A34" t="str">
            <v>Investments Govt Securities</v>
          </cell>
        </row>
      </sheetData>
      <sheetData sheetId="4139">
        <row r="34">
          <cell r="A34" t="str">
            <v>Investments Govt Securities</v>
          </cell>
        </row>
      </sheetData>
      <sheetData sheetId="4140">
        <row r="34">
          <cell r="A34" t="str">
            <v>Investments Govt Securities</v>
          </cell>
        </row>
      </sheetData>
      <sheetData sheetId="4141">
        <row r="34">
          <cell r="A34" t="str">
            <v>Investments Govt Securities</v>
          </cell>
        </row>
      </sheetData>
      <sheetData sheetId="4142">
        <row r="34">
          <cell r="A34" t="str">
            <v>Investments Govt Securities</v>
          </cell>
        </row>
      </sheetData>
      <sheetData sheetId="4143">
        <row r="34">
          <cell r="A34" t="str">
            <v>Investments Govt Securities</v>
          </cell>
        </row>
      </sheetData>
      <sheetData sheetId="4144">
        <row r="34">
          <cell r="A34" t="str">
            <v>Investments Govt Securities</v>
          </cell>
        </row>
      </sheetData>
      <sheetData sheetId="4145">
        <row r="34">
          <cell r="A34" t="str">
            <v>Investments Govt Securities</v>
          </cell>
        </row>
      </sheetData>
      <sheetData sheetId="4146">
        <row r="34">
          <cell r="A34" t="str">
            <v>Investments Govt Securities</v>
          </cell>
        </row>
      </sheetData>
      <sheetData sheetId="4147">
        <row r="34">
          <cell r="A34" t="str">
            <v>Investments Govt Securities</v>
          </cell>
        </row>
      </sheetData>
      <sheetData sheetId="4148">
        <row r="34">
          <cell r="A34" t="str">
            <v>Investments Govt Securities</v>
          </cell>
        </row>
      </sheetData>
      <sheetData sheetId="4149">
        <row r="34">
          <cell r="A34" t="str">
            <v>Investments Govt Securities</v>
          </cell>
        </row>
      </sheetData>
      <sheetData sheetId="4150">
        <row r="34">
          <cell r="A34" t="str">
            <v>Investments Govt Securities</v>
          </cell>
        </row>
      </sheetData>
      <sheetData sheetId="4151">
        <row r="34">
          <cell r="A34" t="str">
            <v>Investments Govt Securities</v>
          </cell>
        </row>
      </sheetData>
      <sheetData sheetId="4152">
        <row r="34">
          <cell r="A34" t="str">
            <v>Investments Govt Securities</v>
          </cell>
        </row>
      </sheetData>
      <sheetData sheetId="4153">
        <row r="34">
          <cell r="A34" t="str">
            <v>Investments Govt Securities</v>
          </cell>
        </row>
      </sheetData>
      <sheetData sheetId="4154">
        <row r="34">
          <cell r="A34" t="str">
            <v>Investments Govt Securities</v>
          </cell>
        </row>
      </sheetData>
      <sheetData sheetId="4155">
        <row r="34">
          <cell r="A34" t="str">
            <v>Investments Govt Securities</v>
          </cell>
        </row>
      </sheetData>
      <sheetData sheetId="4156">
        <row r="34">
          <cell r="A34" t="str">
            <v>Investments Govt Securities</v>
          </cell>
        </row>
      </sheetData>
      <sheetData sheetId="4157">
        <row r="34">
          <cell r="A34" t="str">
            <v>Investments Govt Securities</v>
          </cell>
        </row>
      </sheetData>
      <sheetData sheetId="4158">
        <row r="34">
          <cell r="A34" t="str">
            <v>Investments Govt Securities</v>
          </cell>
        </row>
      </sheetData>
      <sheetData sheetId="4159">
        <row r="34">
          <cell r="A34" t="str">
            <v>Investments Govt Securities</v>
          </cell>
        </row>
      </sheetData>
      <sheetData sheetId="4160">
        <row r="34">
          <cell r="A34" t="str">
            <v>Investments Govt Securities</v>
          </cell>
        </row>
      </sheetData>
      <sheetData sheetId="4161">
        <row r="34">
          <cell r="A34" t="str">
            <v>Investments Govt Securities</v>
          </cell>
        </row>
      </sheetData>
      <sheetData sheetId="4162">
        <row r="34">
          <cell r="A34" t="str">
            <v>Investments Govt Securities</v>
          </cell>
        </row>
      </sheetData>
      <sheetData sheetId="4163">
        <row r="34">
          <cell r="A34" t="str">
            <v>Investments Govt Securities</v>
          </cell>
        </row>
      </sheetData>
      <sheetData sheetId="4164">
        <row r="34">
          <cell r="A34" t="str">
            <v>Investments Govt Securities</v>
          </cell>
        </row>
      </sheetData>
      <sheetData sheetId="4165">
        <row r="34">
          <cell r="A34" t="str">
            <v>Investments Govt Securities</v>
          </cell>
        </row>
      </sheetData>
      <sheetData sheetId="4166">
        <row r="34">
          <cell r="A34" t="str">
            <v>Investments Govt Securities</v>
          </cell>
        </row>
      </sheetData>
      <sheetData sheetId="4167">
        <row r="34">
          <cell r="A34" t="str">
            <v>Investments Govt Securities</v>
          </cell>
        </row>
      </sheetData>
      <sheetData sheetId="4168">
        <row r="34">
          <cell r="A34" t="str">
            <v>Investments Govt Securities</v>
          </cell>
        </row>
      </sheetData>
      <sheetData sheetId="4169">
        <row r="34">
          <cell r="A34" t="str">
            <v>Investments Govt Securities</v>
          </cell>
        </row>
      </sheetData>
      <sheetData sheetId="4170">
        <row r="34">
          <cell r="A34" t="str">
            <v>Investments Govt Securities</v>
          </cell>
        </row>
      </sheetData>
      <sheetData sheetId="4171">
        <row r="34">
          <cell r="A34" t="str">
            <v>Investments Govt Securities</v>
          </cell>
        </row>
      </sheetData>
      <sheetData sheetId="4172">
        <row r="34">
          <cell r="A34" t="str">
            <v>Investments Govt Securities</v>
          </cell>
        </row>
      </sheetData>
      <sheetData sheetId="4173">
        <row r="34">
          <cell r="A34" t="str">
            <v>Investments Govt Securities</v>
          </cell>
        </row>
      </sheetData>
      <sheetData sheetId="4174">
        <row r="34">
          <cell r="A34" t="str">
            <v>Investments Govt Securities</v>
          </cell>
        </row>
      </sheetData>
      <sheetData sheetId="4175">
        <row r="34">
          <cell r="A34" t="str">
            <v>Investments Govt Securities</v>
          </cell>
        </row>
      </sheetData>
      <sheetData sheetId="4176">
        <row r="34">
          <cell r="A34" t="str">
            <v>Investments Govt Securities</v>
          </cell>
        </row>
      </sheetData>
      <sheetData sheetId="4177">
        <row r="34">
          <cell r="A34" t="str">
            <v>Investments Govt Securities</v>
          </cell>
        </row>
      </sheetData>
      <sheetData sheetId="4178">
        <row r="34">
          <cell r="A34" t="str">
            <v>Investments Govt Securities</v>
          </cell>
        </row>
      </sheetData>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efreshError="1"/>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ow r="34">
          <cell r="A34" t="str">
            <v>Investments Govt Securities</v>
          </cell>
        </row>
      </sheetData>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efreshError="1"/>
      <sheetData sheetId="4393" refreshError="1"/>
      <sheetData sheetId="4394" refreshError="1"/>
      <sheetData sheetId="4395" refreshError="1"/>
      <sheetData sheetId="4396" refreshError="1"/>
      <sheetData sheetId="4397" refreshError="1"/>
      <sheetData sheetId="4398">
        <row r="34">
          <cell r="A34" t="str">
            <v>Investments Govt Securities</v>
          </cell>
        </row>
      </sheetData>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ow r="34">
          <cell r="A34" t="str">
            <v>Investments Govt Securities</v>
          </cell>
        </row>
      </sheetData>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ow r="34">
          <cell r="A34" t="str">
            <v>Investments Govt Securities</v>
          </cell>
        </row>
      </sheetData>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ow r="34">
          <cell r="A34" t="str">
            <v>Investments Govt Securities</v>
          </cell>
        </row>
      </sheetData>
      <sheetData sheetId="4527">
        <row r="34">
          <cell r="A34" t="str">
            <v>Investments Govt Securities</v>
          </cell>
        </row>
      </sheetData>
      <sheetData sheetId="4528">
        <row r="34">
          <cell r="A34" t="str">
            <v>Investments Govt Securities</v>
          </cell>
        </row>
      </sheetData>
      <sheetData sheetId="4529">
        <row r="34">
          <cell r="A34" t="str">
            <v>Investments Govt Securities</v>
          </cell>
        </row>
      </sheetData>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ow r="34">
          <cell r="A34" t="str">
            <v>Investments Govt Securities</v>
          </cell>
        </row>
      </sheetData>
      <sheetData sheetId="4545" refreshError="1"/>
      <sheetData sheetId="4546" refreshError="1"/>
      <sheetData sheetId="4547" refreshError="1"/>
      <sheetData sheetId="4548" refreshError="1"/>
      <sheetData sheetId="4549" refreshError="1"/>
      <sheetData sheetId="4550" refreshError="1"/>
      <sheetData sheetId="4551">
        <row r="34">
          <cell r="A34" t="str">
            <v>Investments Govt Securities</v>
          </cell>
        </row>
      </sheetData>
      <sheetData sheetId="4552">
        <row r="34">
          <cell r="A34" t="str">
            <v>Investments Govt Securities</v>
          </cell>
        </row>
      </sheetData>
      <sheetData sheetId="4553">
        <row r="34">
          <cell r="A34" t="str">
            <v>Investments Govt Securities</v>
          </cell>
        </row>
      </sheetData>
      <sheetData sheetId="4554">
        <row r="34">
          <cell r="A34" t="str">
            <v>Investments Govt Securities</v>
          </cell>
        </row>
      </sheetData>
      <sheetData sheetId="4555">
        <row r="34">
          <cell r="A34" t="str">
            <v>Investments Govt Securities</v>
          </cell>
        </row>
      </sheetData>
      <sheetData sheetId="4556">
        <row r="34">
          <cell r="A34" t="str">
            <v>Investments Govt Securities</v>
          </cell>
        </row>
      </sheetData>
      <sheetData sheetId="4557">
        <row r="34">
          <cell r="A34" t="str">
            <v>Investments Govt Securities</v>
          </cell>
        </row>
      </sheetData>
      <sheetData sheetId="4558">
        <row r="34">
          <cell r="A34" t="str">
            <v>Investments Govt Securities</v>
          </cell>
        </row>
      </sheetData>
      <sheetData sheetId="4559">
        <row r="34">
          <cell r="A34" t="str">
            <v>Investments Govt Securities</v>
          </cell>
        </row>
      </sheetData>
      <sheetData sheetId="4560">
        <row r="34">
          <cell r="A34" t="str">
            <v>Investments Govt Securities</v>
          </cell>
        </row>
      </sheetData>
      <sheetData sheetId="4561">
        <row r="34">
          <cell r="A34" t="str">
            <v>Investments Govt Securities</v>
          </cell>
        </row>
      </sheetData>
      <sheetData sheetId="4562">
        <row r="34">
          <cell r="A34" t="str">
            <v>Investments Govt Securities</v>
          </cell>
        </row>
      </sheetData>
      <sheetData sheetId="4563">
        <row r="34">
          <cell r="A34" t="str">
            <v>Investments Govt Securities</v>
          </cell>
        </row>
      </sheetData>
      <sheetData sheetId="4564">
        <row r="34">
          <cell r="A34" t="str">
            <v>Investments Govt Securities</v>
          </cell>
        </row>
      </sheetData>
      <sheetData sheetId="4565">
        <row r="34">
          <cell r="A34" t="str">
            <v>Investments Govt Securities</v>
          </cell>
        </row>
      </sheetData>
      <sheetData sheetId="4566">
        <row r="34">
          <cell r="A34" t="str">
            <v>Investments Govt Securities</v>
          </cell>
        </row>
      </sheetData>
      <sheetData sheetId="4567">
        <row r="34">
          <cell r="A34" t="str">
            <v>Investments Govt Securities</v>
          </cell>
        </row>
      </sheetData>
      <sheetData sheetId="4568">
        <row r="34">
          <cell r="A34" t="str">
            <v>Investments Govt Securities</v>
          </cell>
        </row>
      </sheetData>
      <sheetData sheetId="4569">
        <row r="34">
          <cell r="A34" t="str">
            <v>Investments Govt Securities</v>
          </cell>
        </row>
      </sheetData>
      <sheetData sheetId="4570">
        <row r="34">
          <cell r="A34" t="str">
            <v>Investments Govt Securities</v>
          </cell>
        </row>
      </sheetData>
      <sheetData sheetId="4571">
        <row r="34">
          <cell r="A34" t="str">
            <v>Investments Govt Securities</v>
          </cell>
        </row>
      </sheetData>
      <sheetData sheetId="4572">
        <row r="34">
          <cell r="A34" t="str">
            <v>Investments Govt Securities</v>
          </cell>
        </row>
      </sheetData>
      <sheetData sheetId="4573">
        <row r="34">
          <cell r="A34" t="str">
            <v>Investments Govt Securities</v>
          </cell>
        </row>
      </sheetData>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row r="34">
          <cell r="A34" t="str">
            <v>Investments Govt Securities</v>
          </cell>
        </row>
      </sheetData>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ow r="34">
          <cell r="A34" t="str">
            <v>Investments Govt Securities</v>
          </cell>
        </row>
      </sheetData>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ow r="34">
          <cell r="A34" t="str">
            <v>Investments Govt Securities</v>
          </cell>
        </row>
      </sheetData>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ow r="34">
          <cell r="A34" t="str">
            <v>Investments Govt Securities</v>
          </cell>
        </row>
      </sheetData>
      <sheetData sheetId="4796">
        <row r="34">
          <cell r="A34" t="str">
            <v>Investments Govt Securities</v>
          </cell>
        </row>
      </sheetData>
      <sheetData sheetId="4797">
        <row r="34">
          <cell r="A34" t="str">
            <v>Investments Govt Securities</v>
          </cell>
        </row>
      </sheetData>
      <sheetData sheetId="4798">
        <row r="34">
          <cell r="A34" t="str">
            <v>Investments Govt Securities</v>
          </cell>
        </row>
      </sheetData>
      <sheetData sheetId="4799">
        <row r="34">
          <cell r="A34" t="str">
            <v>Investments Govt Securities</v>
          </cell>
        </row>
      </sheetData>
      <sheetData sheetId="4800">
        <row r="34">
          <cell r="A34" t="str">
            <v>Investments Govt Securities</v>
          </cell>
        </row>
      </sheetData>
      <sheetData sheetId="4801" refreshError="1"/>
      <sheetData sheetId="4802" refreshError="1"/>
      <sheetData sheetId="4803">
        <row r="34">
          <cell r="A34" t="str">
            <v>Investments Govt Securities</v>
          </cell>
        </row>
      </sheetData>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ow r="34">
          <cell r="A34" t="str">
            <v>Investments Govt Securities</v>
          </cell>
        </row>
      </sheetData>
      <sheetData sheetId="4854"/>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ow r="34">
          <cell r="A34" t="str">
            <v>Investments Govt Securities</v>
          </cell>
        </row>
      </sheetData>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sheetData sheetId="5008"/>
      <sheetData sheetId="5009" refreshError="1"/>
      <sheetData sheetId="5010" refreshError="1"/>
      <sheetData sheetId="5011" refreshError="1"/>
      <sheetData sheetId="5012">
        <row r="34">
          <cell r="A34" t="str">
            <v>Investments Govt Securities</v>
          </cell>
        </row>
      </sheetData>
      <sheetData sheetId="5013" refreshError="1"/>
      <sheetData sheetId="5014"/>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ow r="34">
          <cell r="A34" t="str">
            <v>Investments Govt Securities</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ow r="34">
          <cell r="A34" t="str">
            <v>Investments Govt Securities</v>
          </cell>
        </row>
      </sheetData>
      <sheetData sheetId="5077">
        <row r="34">
          <cell r="A34" t="str">
            <v>Investments Govt Securities</v>
          </cell>
        </row>
      </sheetData>
      <sheetData sheetId="5078">
        <row r="34">
          <cell r="A34" t="str">
            <v>Investments Govt Securities</v>
          </cell>
        </row>
      </sheetData>
      <sheetData sheetId="5079">
        <row r="34">
          <cell r="A34" t="str">
            <v>Investments Govt Securities</v>
          </cell>
        </row>
      </sheetData>
      <sheetData sheetId="5080">
        <row r="34">
          <cell r="A34" t="str">
            <v>Investments Govt Securities</v>
          </cell>
        </row>
      </sheetData>
      <sheetData sheetId="5081">
        <row r="34">
          <cell r="A34" t="str">
            <v>Investments Govt Securities</v>
          </cell>
        </row>
      </sheetData>
      <sheetData sheetId="5082">
        <row r="34">
          <cell r="A34" t="str">
            <v>Investments Govt Securities</v>
          </cell>
        </row>
      </sheetData>
      <sheetData sheetId="5083">
        <row r="34">
          <cell r="A34" t="str">
            <v>Investments Govt Securities</v>
          </cell>
        </row>
      </sheetData>
      <sheetData sheetId="5084">
        <row r="34">
          <cell r="A34" t="str">
            <v>Investments Govt Securities</v>
          </cell>
        </row>
      </sheetData>
      <sheetData sheetId="5085">
        <row r="34">
          <cell r="A34" t="str">
            <v>Investments Govt Securities</v>
          </cell>
        </row>
      </sheetData>
      <sheetData sheetId="5086">
        <row r="34">
          <cell r="A34" t="str">
            <v>Investments Govt Securities</v>
          </cell>
        </row>
      </sheetData>
      <sheetData sheetId="5087">
        <row r="34">
          <cell r="A34" t="str">
            <v>Investments Govt Securities</v>
          </cell>
        </row>
      </sheetData>
      <sheetData sheetId="5088">
        <row r="34">
          <cell r="A34" t="str">
            <v>Investments Govt Securities</v>
          </cell>
        </row>
      </sheetData>
      <sheetData sheetId="5089">
        <row r="34">
          <cell r="A34" t="str">
            <v>Investments Govt Securities</v>
          </cell>
        </row>
      </sheetData>
      <sheetData sheetId="5090">
        <row r="34">
          <cell r="A34" t="str">
            <v>Investments Govt Securities</v>
          </cell>
        </row>
      </sheetData>
      <sheetData sheetId="5091">
        <row r="34">
          <cell r="A34" t="str">
            <v>Investments Govt Securities</v>
          </cell>
        </row>
      </sheetData>
      <sheetData sheetId="5092">
        <row r="34">
          <cell r="A34" t="str">
            <v>Investments Govt Securities</v>
          </cell>
        </row>
      </sheetData>
      <sheetData sheetId="5093">
        <row r="34">
          <cell r="A34" t="str">
            <v>Investments Govt Securities</v>
          </cell>
        </row>
      </sheetData>
      <sheetData sheetId="5094">
        <row r="34">
          <cell r="A34" t="str">
            <v>Investments Govt Securities</v>
          </cell>
        </row>
      </sheetData>
      <sheetData sheetId="5095" refreshError="1"/>
      <sheetData sheetId="5096">
        <row r="34">
          <cell r="A34" t="str">
            <v>Investments Govt Securities</v>
          </cell>
        </row>
      </sheetData>
      <sheetData sheetId="5097">
        <row r="34">
          <cell r="A34" t="str">
            <v>Investments Govt Securities</v>
          </cell>
        </row>
      </sheetData>
      <sheetData sheetId="5098">
        <row r="34">
          <cell r="A34" t="str">
            <v>Investments Govt Securities</v>
          </cell>
        </row>
      </sheetData>
      <sheetData sheetId="5099">
        <row r="34">
          <cell r="A34" t="str">
            <v>Investments Govt Securities</v>
          </cell>
        </row>
      </sheetData>
      <sheetData sheetId="5100">
        <row r="34">
          <cell r="A34" t="str">
            <v>Investments Govt Securities</v>
          </cell>
        </row>
      </sheetData>
      <sheetData sheetId="5101">
        <row r="34">
          <cell r="A34" t="str">
            <v>Investments Govt Securities</v>
          </cell>
        </row>
      </sheetData>
      <sheetData sheetId="5102">
        <row r="34">
          <cell r="A34" t="str">
            <v>Investments Govt Securities</v>
          </cell>
        </row>
      </sheetData>
      <sheetData sheetId="5103">
        <row r="34">
          <cell r="A34" t="str">
            <v>Investments Govt Securities</v>
          </cell>
        </row>
      </sheetData>
      <sheetData sheetId="5104">
        <row r="34">
          <cell r="A34" t="str">
            <v>Investments Govt Securities</v>
          </cell>
        </row>
      </sheetData>
      <sheetData sheetId="5105">
        <row r="34">
          <cell r="A34" t="str">
            <v>Investments Govt Securities</v>
          </cell>
        </row>
      </sheetData>
      <sheetData sheetId="5106">
        <row r="34">
          <cell r="A34" t="str">
            <v>Investments Govt Securities</v>
          </cell>
        </row>
      </sheetData>
      <sheetData sheetId="5107">
        <row r="34">
          <cell r="A34" t="str">
            <v>Investments Govt Securities</v>
          </cell>
        </row>
      </sheetData>
      <sheetData sheetId="5108">
        <row r="34">
          <cell r="A34" t="str">
            <v>Investments Govt Securities</v>
          </cell>
        </row>
      </sheetData>
      <sheetData sheetId="5109">
        <row r="34">
          <cell r="A34" t="str">
            <v>Investments Govt Securities</v>
          </cell>
        </row>
      </sheetData>
      <sheetData sheetId="5110">
        <row r="34">
          <cell r="A34" t="str">
            <v>Investments Govt Securities</v>
          </cell>
        </row>
      </sheetData>
      <sheetData sheetId="5111">
        <row r="34">
          <cell r="A34" t="str">
            <v>Investments Govt Securities</v>
          </cell>
        </row>
      </sheetData>
      <sheetData sheetId="5112">
        <row r="34">
          <cell r="A34" t="str">
            <v>Investments Govt Securities</v>
          </cell>
        </row>
      </sheetData>
      <sheetData sheetId="5113">
        <row r="34">
          <cell r="A34" t="str">
            <v>Investments Govt Securities</v>
          </cell>
        </row>
      </sheetData>
      <sheetData sheetId="5114">
        <row r="34">
          <cell r="A34" t="str">
            <v>Investments Govt Securities</v>
          </cell>
        </row>
      </sheetData>
      <sheetData sheetId="5115">
        <row r="34">
          <cell r="A34" t="str">
            <v>Investments Govt Securities</v>
          </cell>
        </row>
      </sheetData>
      <sheetData sheetId="5116">
        <row r="34">
          <cell r="A34" t="str">
            <v>Investments Govt Securities</v>
          </cell>
        </row>
      </sheetData>
      <sheetData sheetId="5117">
        <row r="34">
          <cell r="A34" t="str">
            <v>Investments Govt Securities</v>
          </cell>
        </row>
      </sheetData>
      <sheetData sheetId="5118">
        <row r="34">
          <cell r="A34" t="str">
            <v>Investments Govt Securities</v>
          </cell>
        </row>
      </sheetData>
      <sheetData sheetId="5119">
        <row r="34">
          <cell r="A34" t="str">
            <v>Investments Govt Securities</v>
          </cell>
        </row>
      </sheetData>
      <sheetData sheetId="5120">
        <row r="34">
          <cell r="A34" t="str">
            <v>Investments Govt Securities</v>
          </cell>
        </row>
      </sheetData>
      <sheetData sheetId="5121">
        <row r="34">
          <cell r="A34" t="str">
            <v>Investments Govt Securities</v>
          </cell>
        </row>
      </sheetData>
      <sheetData sheetId="5122">
        <row r="34">
          <cell r="A34" t="str">
            <v>Investments Govt Securities</v>
          </cell>
        </row>
      </sheetData>
      <sheetData sheetId="5123">
        <row r="34">
          <cell r="A34" t="str">
            <v>Investments Govt Securities</v>
          </cell>
        </row>
      </sheetData>
      <sheetData sheetId="5124">
        <row r="34">
          <cell r="A34" t="str">
            <v>Investments Govt Securities</v>
          </cell>
        </row>
      </sheetData>
      <sheetData sheetId="5125">
        <row r="34">
          <cell r="A34" t="str">
            <v>Investments Govt Securities</v>
          </cell>
        </row>
      </sheetData>
      <sheetData sheetId="5126">
        <row r="34">
          <cell r="A34" t="str">
            <v>Investments Govt Securities</v>
          </cell>
        </row>
      </sheetData>
      <sheetData sheetId="5127">
        <row r="34">
          <cell r="A34" t="str">
            <v>Investments Govt Securities</v>
          </cell>
        </row>
      </sheetData>
      <sheetData sheetId="5128">
        <row r="34">
          <cell r="A34" t="str">
            <v>Investments Govt Securities</v>
          </cell>
        </row>
      </sheetData>
      <sheetData sheetId="5129">
        <row r="34">
          <cell r="A34" t="str">
            <v>Investments Govt Securities</v>
          </cell>
        </row>
      </sheetData>
      <sheetData sheetId="5130">
        <row r="34">
          <cell r="A34" t="str">
            <v>Investments Govt Securities</v>
          </cell>
        </row>
      </sheetData>
      <sheetData sheetId="5131">
        <row r="34">
          <cell r="A34" t="str">
            <v>Investments Govt Securities</v>
          </cell>
        </row>
      </sheetData>
      <sheetData sheetId="5132">
        <row r="34">
          <cell r="A34" t="str">
            <v>Investments Govt Securities</v>
          </cell>
        </row>
      </sheetData>
      <sheetData sheetId="5133">
        <row r="34">
          <cell r="A34" t="str">
            <v>Investments Govt Securities</v>
          </cell>
        </row>
      </sheetData>
      <sheetData sheetId="5134">
        <row r="34">
          <cell r="A34" t="str">
            <v>Investments Govt Securities</v>
          </cell>
        </row>
      </sheetData>
      <sheetData sheetId="5135">
        <row r="34">
          <cell r="A34" t="str">
            <v>Investments Govt Securities</v>
          </cell>
        </row>
      </sheetData>
      <sheetData sheetId="5136">
        <row r="34">
          <cell r="A34" t="str">
            <v>Investments Govt Securities</v>
          </cell>
        </row>
      </sheetData>
      <sheetData sheetId="5137">
        <row r="34">
          <cell r="A34" t="str">
            <v>Investments Govt Securities</v>
          </cell>
        </row>
      </sheetData>
      <sheetData sheetId="5138">
        <row r="34">
          <cell r="A34" t="str">
            <v>Investments Govt Securities</v>
          </cell>
        </row>
      </sheetData>
      <sheetData sheetId="5139">
        <row r="34">
          <cell r="A34" t="str">
            <v>Investments Govt Securities</v>
          </cell>
        </row>
      </sheetData>
      <sheetData sheetId="5140">
        <row r="34">
          <cell r="A34" t="str">
            <v>Investments Govt Securities</v>
          </cell>
        </row>
      </sheetData>
      <sheetData sheetId="5141">
        <row r="34">
          <cell r="A34" t="str">
            <v>Investments Govt Securities</v>
          </cell>
        </row>
      </sheetData>
      <sheetData sheetId="5142">
        <row r="34">
          <cell r="A34" t="str">
            <v>Investments Govt Securities</v>
          </cell>
        </row>
      </sheetData>
      <sheetData sheetId="5143">
        <row r="34">
          <cell r="A34" t="str">
            <v>Investments Govt Securities</v>
          </cell>
        </row>
      </sheetData>
      <sheetData sheetId="5144">
        <row r="34">
          <cell r="A34" t="str">
            <v>Investments Govt Securities</v>
          </cell>
        </row>
      </sheetData>
      <sheetData sheetId="5145">
        <row r="34">
          <cell r="A34" t="str">
            <v>Investments Govt Securities</v>
          </cell>
        </row>
      </sheetData>
      <sheetData sheetId="5146">
        <row r="34">
          <cell r="A34" t="str">
            <v>Investments Govt Securities</v>
          </cell>
        </row>
      </sheetData>
      <sheetData sheetId="5147">
        <row r="34">
          <cell r="A34" t="str">
            <v>Investments Govt Securities</v>
          </cell>
        </row>
      </sheetData>
      <sheetData sheetId="5148">
        <row r="34">
          <cell r="A34" t="str">
            <v>Investments Govt Securities</v>
          </cell>
        </row>
      </sheetData>
      <sheetData sheetId="5149">
        <row r="34">
          <cell r="A34" t="str">
            <v>Investments Govt Securities</v>
          </cell>
        </row>
      </sheetData>
      <sheetData sheetId="5150">
        <row r="34">
          <cell r="A34" t="str">
            <v>Investments Govt Securities</v>
          </cell>
        </row>
      </sheetData>
      <sheetData sheetId="5151">
        <row r="34">
          <cell r="A34" t="str">
            <v>Investments Govt Securities</v>
          </cell>
        </row>
      </sheetData>
      <sheetData sheetId="5152">
        <row r="34">
          <cell r="A34" t="str">
            <v>Investments Govt Securities</v>
          </cell>
        </row>
      </sheetData>
      <sheetData sheetId="5153">
        <row r="34">
          <cell r="A34" t="str">
            <v>Investments Govt Securities</v>
          </cell>
        </row>
      </sheetData>
      <sheetData sheetId="5154">
        <row r="34">
          <cell r="A34" t="str">
            <v>Investments Govt Securities</v>
          </cell>
        </row>
      </sheetData>
      <sheetData sheetId="5155">
        <row r="34">
          <cell r="A34" t="str">
            <v>Investments Govt Securities</v>
          </cell>
        </row>
      </sheetData>
      <sheetData sheetId="5156">
        <row r="34">
          <cell r="A34" t="str">
            <v>Investments Govt Securities</v>
          </cell>
        </row>
      </sheetData>
      <sheetData sheetId="5157">
        <row r="34">
          <cell r="A34" t="str">
            <v>Investments Govt Securities</v>
          </cell>
        </row>
      </sheetData>
      <sheetData sheetId="5158">
        <row r="34">
          <cell r="A34" t="str">
            <v>Investments Govt Securities</v>
          </cell>
        </row>
      </sheetData>
      <sheetData sheetId="5159">
        <row r="34">
          <cell r="A34" t="str">
            <v>Investments Govt Securities</v>
          </cell>
        </row>
      </sheetData>
      <sheetData sheetId="5160">
        <row r="34">
          <cell r="A34" t="str">
            <v>Investments Govt Securities</v>
          </cell>
        </row>
      </sheetData>
      <sheetData sheetId="5161">
        <row r="34">
          <cell r="A34" t="str">
            <v>Investments Govt Securities</v>
          </cell>
        </row>
      </sheetData>
      <sheetData sheetId="5162">
        <row r="34">
          <cell r="A34" t="str">
            <v>Investments Govt Securities</v>
          </cell>
        </row>
      </sheetData>
      <sheetData sheetId="5163">
        <row r="34">
          <cell r="A34" t="str">
            <v>Investments Govt Securities</v>
          </cell>
        </row>
      </sheetData>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ow r="34">
          <cell r="A34" t="str">
            <v>Investments Govt Securities</v>
          </cell>
        </row>
      </sheetData>
      <sheetData sheetId="5256">
        <row r="34">
          <cell r="A34" t="str">
            <v>Investments Govt Securities</v>
          </cell>
        </row>
      </sheetData>
      <sheetData sheetId="5257" refreshError="1"/>
      <sheetData sheetId="5258" refreshError="1"/>
      <sheetData sheetId="5259" refreshError="1"/>
      <sheetData sheetId="5260" refreshError="1"/>
      <sheetData sheetId="5261" refreshError="1"/>
      <sheetData sheetId="5262" refreshError="1"/>
      <sheetData sheetId="5263">
        <row r="34">
          <cell r="A34" t="str">
            <v>Investments Govt Securities</v>
          </cell>
        </row>
      </sheetData>
      <sheetData sheetId="5264">
        <row r="34">
          <cell r="A34" t="str">
            <v>Investments Govt Securities</v>
          </cell>
        </row>
      </sheetData>
      <sheetData sheetId="5265">
        <row r="34">
          <cell r="A34" t="str">
            <v>Investments Govt Securities</v>
          </cell>
        </row>
      </sheetData>
      <sheetData sheetId="5266" refreshError="1"/>
      <sheetData sheetId="5267" refreshError="1"/>
      <sheetData sheetId="5268" refreshError="1"/>
      <sheetData sheetId="5269" refreshError="1"/>
      <sheetData sheetId="5270">
        <row r="34">
          <cell r="A34" t="str">
            <v>Investments Govt Securities</v>
          </cell>
        </row>
      </sheetData>
      <sheetData sheetId="5271">
        <row r="34">
          <cell r="A34" t="str">
            <v>Investments Govt Securities</v>
          </cell>
        </row>
      </sheetData>
      <sheetData sheetId="5272" refreshError="1"/>
      <sheetData sheetId="5273">
        <row r="34">
          <cell r="A34" t="str">
            <v>Investments Govt Securities</v>
          </cell>
        </row>
      </sheetData>
      <sheetData sheetId="5274">
        <row r="34">
          <cell r="A34" t="str">
            <v>Investments Govt Securities</v>
          </cell>
        </row>
      </sheetData>
      <sheetData sheetId="5275">
        <row r="34">
          <cell r="A34" t="str">
            <v>Investments Govt Securities</v>
          </cell>
        </row>
      </sheetData>
      <sheetData sheetId="5276">
        <row r="34">
          <cell r="A34" t="str">
            <v>Investments Govt Securities</v>
          </cell>
        </row>
      </sheetData>
      <sheetData sheetId="5277">
        <row r="34">
          <cell r="A34" t="str">
            <v>Investments Govt Securities</v>
          </cell>
        </row>
      </sheetData>
      <sheetData sheetId="5278">
        <row r="34">
          <cell r="A34" t="str">
            <v>Investments Govt Securities</v>
          </cell>
        </row>
      </sheetData>
      <sheetData sheetId="5279">
        <row r="34">
          <cell r="A34" t="str">
            <v>Investments Govt Securities</v>
          </cell>
        </row>
      </sheetData>
      <sheetData sheetId="5280">
        <row r="34">
          <cell r="A34" t="str">
            <v>Investments Govt Securities</v>
          </cell>
        </row>
      </sheetData>
      <sheetData sheetId="5281">
        <row r="34">
          <cell r="A34" t="str">
            <v>Investments Govt Securities</v>
          </cell>
        </row>
      </sheetData>
      <sheetData sheetId="5282">
        <row r="34">
          <cell r="A34" t="str">
            <v>Investments Govt Securities</v>
          </cell>
        </row>
      </sheetData>
      <sheetData sheetId="5283">
        <row r="34">
          <cell r="A34" t="str">
            <v>Investments Govt Securities</v>
          </cell>
        </row>
      </sheetData>
      <sheetData sheetId="5284">
        <row r="34">
          <cell r="A34" t="str">
            <v>Investments Govt Securities</v>
          </cell>
        </row>
      </sheetData>
      <sheetData sheetId="5285">
        <row r="34">
          <cell r="A34" t="str">
            <v>Investments Govt Securities</v>
          </cell>
        </row>
      </sheetData>
      <sheetData sheetId="5286">
        <row r="34">
          <cell r="A34" t="str">
            <v>Investments Govt Securities</v>
          </cell>
        </row>
      </sheetData>
      <sheetData sheetId="5287">
        <row r="34">
          <cell r="A34" t="str">
            <v>Investments Govt Securities</v>
          </cell>
        </row>
      </sheetData>
      <sheetData sheetId="5288">
        <row r="34">
          <cell r="A34" t="str">
            <v>Investments Govt Securities</v>
          </cell>
        </row>
      </sheetData>
      <sheetData sheetId="5289">
        <row r="34">
          <cell r="A34" t="str">
            <v>Investments Govt Securities</v>
          </cell>
        </row>
      </sheetData>
      <sheetData sheetId="5290">
        <row r="34">
          <cell r="A34" t="str">
            <v>Investments Govt Securities</v>
          </cell>
        </row>
      </sheetData>
      <sheetData sheetId="5291">
        <row r="34">
          <cell r="A34" t="str">
            <v>Investments Govt Securities</v>
          </cell>
        </row>
      </sheetData>
      <sheetData sheetId="5292">
        <row r="34">
          <cell r="A34" t="str">
            <v>Investments Govt Securities</v>
          </cell>
        </row>
      </sheetData>
      <sheetData sheetId="5293">
        <row r="34">
          <cell r="A34" t="str">
            <v>Investments Govt Securities</v>
          </cell>
        </row>
      </sheetData>
      <sheetData sheetId="5294">
        <row r="34">
          <cell r="A34" t="str">
            <v>Investments Govt Securities</v>
          </cell>
        </row>
      </sheetData>
      <sheetData sheetId="5295">
        <row r="34">
          <cell r="A34" t="str">
            <v>Investments Govt Securities</v>
          </cell>
        </row>
      </sheetData>
      <sheetData sheetId="5296">
        <row r="34">
          <cell r="A34" t="str">
            <v>Investments Govt Securities</v>
          </cell>
        </row>
      </sheetData>
      <sheetData sheetId="5297">
        <row r="34">
          <cell r="A34" t="str">
            <v>Investments Govt Securities</v>
          </cell>
        </row>
      </sheetData>
      <sheetData sheetId="5298">
        <row r="34">
          <cell r="A34" t="str">
            <v>Investments Govt Securities</v>
          </cell>
        </row>
      </sheetData>
      <sheetData sheetId="5299">
        <row r="34">
          <cell r="A34" t="str">
            <v>Investments Govt Securities</v>
          </cell>
        </row>
      </sheetData>
      <sheetData sheetId="5300">
        <row r="34">
          <cell r="A34" t="str">
            <v>Investments Govt Securities</v>
          </cell>
        </row>
      </sheetData>
      <sheetData sheetId="5301">
        <row r="34">
          <cell r="A34" t="str">
            <v>Investments Govt Securities</v>
          </cell>
        </row>
      </sheetData>
      <sheetData sheetId="5302">
        <row r="34">
          <cell r="A34" t="str">
            <v>Investments Govt Securities</v>
          </cell>
        </row>
      </sheetData>
      <sheetData sheetId="5303">
        <row r="34">
          <cell r="A34" t="str">
            <v>Investments Govt Securities</v>
          </cell>
        </row>
      </sheetData>
      <sheetData sheetId="5304">
        <row r="34">
          <cell r="A34" t="str">
            <v>Investments Govt Securities</v>
          </cell>
        </row>
      </sheetData>
      <sheetData sheetId="5305">
        <row r="34">
          <cell r="A34" t="str">
            <v>Investments Govt Securities</v>
          </cell>
        </row>
      </sheetData>
      <sheetData sheetId="5306">
        <row r="34">
          <cell r="A34" t="str">
            <v>Investments Govt Securities</v>
          </cell>
        </row>
      </sheetData>
      <sheetData sheetId="5307" refreshError="1"/>
      <sheetData sheetId="5308">
        <row r="34">
          <cell r="A34" t="str">
            <v>Investments Govt Securities</v>
          </cell>
        </row>
      </sheetData>
      <sheetData sheetId="5309">
        <row r="34">
          <cell r="A34" t="str">
            <v>Investments Govt Securities</v>
          </cell>
        </row>
      </sheetData>
      <sheetData sheetId="5310" refreshError="1"/>
      <sheetData sheetId="5311">
        <row r="34">
          <cell r="A34" t="str">
            <v>Investments Govt Securities</v>
          </cell>
        </row>
      </sheetData>
      <sheetData sheetId="5312">
        <row r="34">
          <cell r="A34" t="str">
            <v>Investments Govt Securities</v>
          </cell>
        </row>
      </sheetData>
      <sheetData sheetId="5313">
        <row r="34">
          <cell r="A34" t="str">
            <v>Investments Govt Securities</v>
          </cell>
        </row>
      </sheetData>
      <sheetData sheetId="5314">
        <row r="34">
          <cell r="A34" t="str">
            <v>Investments Govt Securities</v>
          </cell>
        </row>
      </sheetData>
      <sheetData sheetId="5315">
        <row r="34">
          <cell r="A34" t="str">
            <v>Investments Govt Securities</v>
          </cell>
        </row>
      </sheetData>
      <sheetData sheetId="5316">
        <row r="34">
          <cell r="A34" t="str">
            <v>Investments Govt Securities</v>
          </cell>
        </row>
      </sheetData>
      <sheetData sheetId="5317">
        <row r="34">
          <cell r="A34" t="str">
            <v>Investments Govt Securities</v>
          </cell>
        </row>
      </sheetData>
      <sheetData sheetId="5318"/>
      <sheetData sheetId="5319">
        <row r="34">
          <cell r="A34" t="str">
            <v>Investments Govt Securities</v>
          </cell>
        </row>
      </sheetData>
      <sheetData sheetId="5320">
        <row r="34">
          <cell r="A34" t="str">
            <v>Investments Govt Securities</v>
          </cell>
        </row>
      </sheetData>
      <sheetData sheetId="5321">
        <row r="34">
          <cell r="A34" t="str">
            <v>Investments Govt Securities</v>
          </cell>
        </row>
      </sheetData>
      <sheetData sheetId="5322">
        <row r="34">
          <cell r="A34" t="str">
            <v>Investments Govt Securities</v>
          </cell>
        </row>
      </sheetData>
      <sheetData sheetId="5323">
        <row r="34">
          <cell r="A34" t="str">
            <v>Investments Govt Securities</v>
          </cell>
        </row>
      </sheetData>
      <sheetData sheetId="5324">
        <row r="34">
          <cell r="A34" t="str">
            <v>Investments Govt Securities</v>
          </cell>
        </row>
      </sheetData>
      <sheetData sheetId="5325">
        <row r="34">
          <cell r="A34" t="str">
            <v>Investments Govt Securities</v>
          </cell>
        </row>
      </sheetData>
      <sheetData sheetId="5326">
        <row r="34">
          <cell r="A34" t="str">
            <v>Investments Govt Securities</v>
          </cell>
        </row>
      </sheetData>
      <sheetData sheetId="5327">
        <row r="34">
          <cell r="A34" t="str">
            <v>Investments Govt Securities</v>
          </cell>
        </row>
      </sheetData>
      <sheetData sheetId="5328">
        <row r="34">
          <cell r="A34" t="str">
            <v>Investments Govt Securities</v>
          </cell>
        </row>
      </sheetData>
      <sheetData sheetId="5329">
        <row r="34">
          <cell r="A34" t="str">
            <v>Investments Govt Securities</v>
          </cell>
        </row>
      </sheetData>
      <sheetData sheetId="5330">
        <row r="34">
          <cell r="A34" t="str">
            <v>Investments Govt Securities</v>
          </cell>
        </row>
      </sheetData>
      <sheetData sheetId="5331">
        <row r="34">
          <cell r="A34" t="str">
            <v>Investments Govt Securities</v>
          </cell>
        </row>
      </sheetData>
      <sheetData sheetId="5332"/>
      <sheetData sheetId="5333">
        <row r="34">
          <cell r="A34" t="str">
            <v>Investments Govt Securities</v>
          </cell>
        </row>
      </sheetData>
      <sheetData sheetId="5334">
        <row r="34">
          <cell r="A34" t="str">
            <v>Investments Govt Securities</v>
          </cell>
        </row>
      </sheetData>
      <sheetData sheetId="5335">
        <row r="34">
          <cell r="A34" t="str">
            <v>Investments Govt Securities</v>
          </cell>
        </row>
      </sheetData>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ow r="34">
          <cell r="A34" t="str">
            <v>Investments Govt Securities</v>
          </cell>
        </row>
      </sheetData>
      <sheetData sheetId="5428">
        <row r="34">
          <cell r="A34" t="str">
            <v>Investments Govt Securities</v>
          </cell>
        </row>
      </sheetData>
      <sheetData sheetId="5429" refreshError="1"/>
      <sheetData sheetId="5430" refreshError="1"/>
      <sheetData sheetId="5431" refreshError="1"/>
      <sheetData sheetId="5432" refreshError="1"/>
      <sheetData sheetId="5433" refreshError="1"/>
      <sheetData sheetId="5434" refreshError="1"/>
      <sheetData sheetId="5435">
        <row r="34">
          <cell r="A34" t="str">
            <v>Investments Govt Securities</v>
          </cell>
        </row>
      </sheetData>
      <sheetData sheetId="5436">
        <row r="34">
          <cell r="A34" t="str">
            <v>Investments Govt Securities</v>
          </cell>
        </row>
      </sheetData>
      <sheetData sheetId="5437">
        <row r="34">
          <cell r="A34" t="str">
            <v>Investments Govt Securities</v>
          </cell>
        </row>
      </sheetData>
      <sheetData sheetId="5438" refreshError="1"/>
      <sheetData sheetId="5439" refreshError="1"/>
      <sheetData sheetId="5440" refreshError="1"/>
      <sheetData sheetId="5441" refreshError="1"/>
      <sheetData sheetId="5442">
        <row r="34">
          <cell r="A34" t="str">
            <v>Investments Govt Securities</v>
          </cell>
        </row>
      </sheetData>
      <sheetData sheetId="5443">
        <row r="34">
          <cell r="A34" t="str">
            <v>Investments Govt Securities</v>
          </cell>
        </row>
      </sheetData>
      <sheetData sheetId="5444" refreshError="1"/>
      <sheetData sheetId="5445">
        <row r="34">
          <cell r="A34" t="str">
            <v>Investments Govt Securities</v>
          </cell>
        </row>
      </sheetData>
      <sheetData sheetId="5446">
        <row r="34">
          <cell r="A34" t="str">
            <v>Investments Govt Securities</v>
          </cell>
        </row>
      </sheetData>
      <sheetData sheetId="5447">
        <row r="34">
          <cell r="A34" t="str">
            <v>Investments Govt Securities</v>
          </cell>
        </row>
      </sheetData>
      <sheetData sheetId="5448">
        <row r="34">
          <cell r="A34" t="str">
            <v>Investments Govt Securities</v>
          </cell>
        </row>
      </sheetData>
      <sheetData sheetId="5449">
        <row r="34">
          <cell r="A34" t="str">
            <v>Investments Govt Securities</v>
          </cell>
        </row>
      </sheetData>
      <sheetData sheetId="5450">
        <row r="34">
          <cell r="A34" t="str">
            <v>Investments Govt Securities</v>
          </cell>
        </row>
      </sheetData>
      <sheetData sheetId="5451">
        <row r="34">
          <cell r="A34" t="str">
            <v>Investments Govt Securities</v>
          </cell>
        </row>
      </sheetData>
      <sheetData sheetId="5452">
        <row r="34">
          <cell r="A34" t="str">
            <v>Investments Govt Securities</v>
          </cell>
        </row>
      </sheetData>
      <sheetData sheetId="5453">
        <row r="34">
          <cell r="A34" t="str">
            <v>Investments Govt Securities</v>
          </cell>
        </row>
      </sheetData>
      <sheetData sheetId="5454">
        <row r="34">
          <cell r="A34" t="str">
            <v>Investments Govt Securities</v>
          </cell>
        </row>
      </sheetData>
      <sheetData sheetId="5455">
        <row r="34">
          <cell r="A34" t="str">
            <v>Investments Govt Securities</v>
          </cell>
        </row>
      </sheetData>
      <sheetData sheetId="5456">
        <row r="34">
          <cell r="A34" t="str">
            <v>Investments Govt Securities</v>
          </cell>
        </row>
      </sheetData>
      <sheetData sheetId="5457">
        <row r="34">
          <cell r="A34" t="str">
            <v>Investments Govt Securities</v>
          </cell>
        </row>
      </sheetData>
      <sheetData sheetId="5458">
        <row r="34">
          <cell r="A34" t="str">
            <v>Investments Govt Securities</v>
          </cell>
        </row>
      </sheetData>
      <sheetData sheetId="5459">
        <row r="34">
          <cell r="A34" t="str">
            <v>Investments Govt Securities</v>
          </cell>
        </row>
      </sheetData>
      <sheetData sheetId="5460">
        <row r="34">
          <cell r="A34" t="str">
            <v>Investments Govt Securities</v>
          </cell>
        </row>
      </sheetData>
      <sheetData sheetId="5461">
        <row r="34">
          <cell r="A34" t="str">
            <v>Investments Govt Securities</v>
          </cell>
        </row>
      </sheetData>
      <sheetData sheetId="5462">
        <row r="34">
          <cell r="A34" t="str">
            <v>Investments Govt Securities</v>
          </cell>
        </row>
      </sheetData>
      <sheetData sheetId="5463">
        <row r="34">
          <cell r="A34" t="str">
            <v>Investments Govt Securities</v>
          </cell>
        </row>
      </sheetData>
      <sheetData sheetId="5464">
        <row r="34">
          <cell r="A34" t="str">
            <v>Investments Govt Securities</v>
          </cell>
        </row>
      </sheetData>
      <sheetData sheetId="5465">
        <row r="34">
          <cell r="A34" t="str">
            <v>Investments Govt Securities</v>
          </cell>
        </row>
      </sheetData>
      <sheetData sheetId="5466">
        <row r="34">
          <cell r="A34" t="str">
            <v>Investments Govt Securities</v>
          </cell>
        </row>
      </sheetData>
      <sheetData sheetId="5467">
        <row r="34">
          <cell r="A34" t="str">
            <v>Investments Govt Securities</v>
          </cell>
        </row>
      </sheetData>
      <sheetData sheetId="5468">
        <row r="34">
          <cell r="A34" t="str">
            <v>Investments Govt Securities</v>
          </cell>
        </row>
      </sheetData>
      <sheetData sheetId="5469">
        <row r="34">
          <cell r="A34" t="str">
            <v>Investments Govt Securities</v>
          </cell>
        </row>
      </sheetData>
      <sheetData sheetId="5470">
        <row r="34">
          <cell r="A34" t="str">
            <v>Investments Govt Securities</v>
          </cell>
        </row>
      </sheetData>
      <sheetData sheetId="5471">
        <row r="34">
          <cell r="A34" t="str">
            <v>Investments Govt Securities</v>
          </cell>
        </row>
      </sheetData>
      <sheetData sheetId="5472">
        <row r="34">
          <cell r="A34" t="str">
            <v>Investments Govt Securities</v>
          </cell>
        </row>
      </sheetData>
      <sheetData sheetId="5473">
        <row r="34">
          <cell r="A34" t="str">
            <v>Investments Govt Securities</v>
          </cell>
        </row>
      </sheetData>
      <sheetData sheetId="5474">
        <row r="34">
          <cell r="A34" t="str">
            <v>Investments Govt Securities</v>
          </cell>
        </row>
      </sheetData>
      <sheetData sheetId="5475">
        <row r="34">
          <cell r="A34" t="str">
            <v>Investments Govt Securities</v>
          </cell>
        </row>
      </sheetData>
      <sheetData sheetId="5476">
        <row r="34">
          <cell r="A34" t="str">
            <v>Investments Govt Securities</v>
          </cell>
        </row>
      </sheetData>
      <sheetData sheetId="5477">
        <row r="34">
          <cell r="A34" t="str">
            <v>Investments Govt Securities</v>
          </cell>
        </row>
      </sheetData>
      <sheetData sheetId="5478">
        <row r="34">
          <cell r="A34" t="str">
            <v>Investments Govt Securities</v>
          </cell>
        </row>
      </sheetData>
      <sheetData sheetId="5479" refreshError="1"/>
      <sheetData sheetId="5480">
        <row r="34">
          <cell r="A34" t="str">
            <v>Investments Govt Securities</v>
          </cell>
        </row>
      </sheetData>
      <sheetData sheetId="5481">
        <row r="34">
          <cell r="A34" t="str">
            <v>Investments Govt Securities</v>
          </cell>
        </row>
      </sheetData>
      <sheetData sheetId="5482" refreshError="1"/>
      <sheetData sheetId="5483">
        <row r="34">
          <cell r="A34" t="str">
            <v>Investments Govt Securities</v>
          </cell>
        </row>
      </sheetData>
      <sheetData sheetId="5484" refreshError="1"/>
      <sheetData sheetId="5485">
        <row r="34">
          <cell r="A34" t="str">
            <v>Investments Govt Securities</v>
          </cell>
        </row>
      </sheetData>
      <sheetData sheetId="5486" refreshError="1"/>
      <sheetData sheetId="5487">
        <row r="34">
          <cell r="A34" t="str">
            <v>Investments Govt Securities</v>
          </cell>
        </row>
      </sheetData>
      <sheetData sheetId="5488">
        <row r="34">
          <cell r="A34" t="str">
            <v>Investments Govt Securities</v>
          </cell>
        </row>
      </sheetData>
      <sheetData sheetId="5489"/>
      <sheetData sheetId="5490"/>
      <sheetData sheetId="5491">
        <row r="34">
          <cell r="A34" t="str">
            <v>Investments Govt Securities</v>
          </cell>
        </row>
      </sheetData>
      <sheetData sheetId="5492">
        <row r="34">
          <cell r="A34" t="str">
            <v>Investments Govt Securities</v>
          </cell>
        </row>
      </sheetData>
      <sheetData sheetId="5493">
        <row r="34">
          <cell r="A34" t="str">
            <v>Investments Govt Securities</v>
          </cell>
        </row>
      </sheetData>
      <sheetData sheetId="5494">
        <row r="34">
          <cell r="A34" t="str">
            <v>Investments Govt Securities</v>
          </cell>
        </row>
      </sheetData>
      <sheetData sheetId="5495"/>
      <sheetData sheetId="5496"/>
      <sheetData sheetId="5497"/>
      <sheetData sheetId="5498"/>
      <sheetData sheetId="5499" refreshError="1"/>
      <sheetData sheetId="5500">
        <row r="34">
          <cell r="A34" t="str">
            <v>Investments Govt Securities</v>
          </cell>
        </row>
      </sheetData>
      <sheetData sheetId="5501">
        <row r="34">
          <cell r="A34" t="str">
            <v>Investments Govt Securities</v>
          </cell>
        </row>
      </sheetData>
      <sheetData sheetId="5502">
        <row r="34">
          <cell r="A34" t="str">
            <v>Investments Govt Securities</v>
          </cell>
        </row>
      </sheetData>
      <sheetData sheetId="5503">
        <row r="34">
          <cell r="A34" t="str">
            <v>Investments Govt Securities</v>
          </cell>
        </row>
      </sheetData>
      <sheetData sheetId="5504">
        <row r="34">
          <cell r="A34" t="str">
            <v>Investments Govt Securities</v>
          </cell>
        </row>
      </sheetData>
      <sheetData sheetId="5505">
        <row r="34">
          <cell r="A34" t="str">
            <v>Investments Govt Securities</v>
          </cell>
        </row>
      </sheetData>
      <sheetData sheetId="5506">
        <row r="34">
          <cell r="A34" t="str">
            <v>Investments Govt Securities</v>
          </cell>
        </row>
      </sheetData>
      <sheetData sheetId="5507">
        <row r="34">
          <cell r="A34" t="str">
            <v>Investments Govt Securities</v>
          </cell>
        </row>
      </sheetData>
      <sheetData sheetId="5508">
        <row r="34">
          <cell r="A34" t="str">
            <v>Investments Govt Securities</v>
          </cell>
        </row>
      </sheetData>
      <sheetData sheetId="5509">
        <row r="34">
          <cell r="A34" t="str">
            <v>Investments Govt Securities</v>
          </cell>
        </row>
      </sheetData>
      <sheetData sheetId="5510">
        <row r="34">
          <cell r="A34" t="str">
            <v>Investments Govt Securities</v>
          </cell>
        </row>
      </sheetData>
      <sheetData sheetId="5511">
        <row r="34">
          <cell r="A34" t="str">
            <v>Investments Govt Securities</v>
          </cell>
        </row>
      </sheetData>
      <sheetData sheetId="5512">
        <row r="34">
          <cell r="A34" t="str">
            <v>Investments Govt Securities</v>
          </cell>
        </row>
      </sheetData>
      <sheetData sheetId="5513">
        <row r="34">
          <cell r="A34" t="str">
            <v>Investments Govt Securities</v>
          </cell>
        </row>
      </sheetData>
      <sheetData sheetId="5514">
        <row r="34">
          <cell r="A34" t="str">
            <v>Investments Govt Securities</v>
          </cell>
        </row>
      </sheetData>
      <sheetData sheetId="5515">
        <row r="34">
          <cell r="A34" t="str">
            <v>Investments Govt Securities</v>
          </cell>
        </row>
      </sheetData>
      <sheetData sheetId="5516">
        <row r="34">
          <cell r="A34" t="str">
            <v>Investments Govt Securities</v>
          </cell>
        </row>
      </sheetData>
      <sheetData sheetId="5517">
        <row r="34">
          <cell r="A34" t="str">
            <v>Investments Govt Securities</v>
          </cell>
        </row>
      </sheetData>
      <sheetData sheetId="5518">
        <row r="34">
          <cell r="A34" t="str">
            <v>Investments Govt Securities</v>
          </cell>
        </row>
      </sheetData>
      <sheetData sheetId="5519">
        <row r="34">
          <cell r="A34" t="str">
            <v>Investments Govt Securities</v>
          </cell>
        </row>
      </sheetData>
      <sheetData sheetId="5520">
        <row r="34">
          <cell r="A34" t="str">
            <v>Investments Govt Securities</v>
          </cell>
        </row>
      </sheetData>
      <sheetData sheetId="5521">
        <row r="34">
          <cell r="A34" t="str">
            <v>Investments Govt Securities</v>
          </cell>
        </row>
      </sheetData>
      <sheetData sheetId="5522">
        <row r="34">
          <cell r="A34" t="str">
            <v>Investments Govt Securities</v>
          </cell>
        </row>
      </sheetData>
      <sheetData sheetId="5523">
        <row r="34">
          <cell r="A34" t="str">
            <v>Investments Govt Securities</v>
          </cell>
        </row>
      </sheetData>
      <sheetData sheetId="5524">
        <row r="34">
          <cell r="A34" t="str">
            <v>Investments Govt Securities</v>
          </cell>
        </row>
      </sheetData>
      <sheetData sheetId="5525">
        <row r="34">
          <cell r="A34" t="str">
            <v>Investments Govt Securities</v>
          </cell>
        </row>
      </sheetData>
      <sheetData sheetId="5526">
        <row r="34">
          <cell r="A34" t="str">
            <v>Investments Govt Securities</v>
          </cell>
        </row>
      </sheetData>
      <sheetData sheetId="5527">
        <row r="34">
          <cell r="A34" t="str">
            <v>Investments Govt Securities</v>
          </cell>
        </row>
      </sheetData>
      <sheetData sheetId="5528">
        <row r="34">
          <cell r="A34" t="str">
            <v>Investments Govt Securities</v>
          </cell>
        </row>
      </sheetData>
      <sheetData sheetId="5529" refreshError="1"/>
      <sheetData sheetId="5530">
        <row r="34">
          <cell r="A34" t="str">
            <v>Investments Govt Securities</v>
          </cell>
        </row>
      </sheetData>
      <sheetData sheetId="5531">
        <row r="34">
          <cell r="A34" t="str">
            <v>Investments Govt Securities</v>
          </cell>
        </row>
      </sheetData>
      <sheetData sheetId="5532">
        <row r="34">
          <cell r="A34" t="str">
            <v>Investments Govt Securities</v>
          </cell>
        </row>
      </sheetData>
      <sheetData sheetId="5533">
        <row r="34">
          <cell r="A34" t="str">
            <v>Investments Govt Securities</v>
          </cell>
        </row>
      </sheetData>
      <sheetData sheetId="5534">
        <row r="34">
          <cell r="A34" t="str">
            <v>Investments Govt Securities</v>
          </cell>
        </row>
      </sheetData>
      <sheetData sheetId="5535">
        <row r="34">
          <cell r="A34" t="str">
            <v>Investments Govt Securities</v>
          </cell>
        </row>
      </sheetData>
      <sheetData sheetId="5536">
        <row r="34">
          <cell r="A34" t="str">
            <v>Investments Govt Securities</v>
          </cell>
        </row>
      </sheetData>
      <sheetData sheetId="5537">
        <row r="34">
          <cell r="A34" t="str">
            <v>Investments Govt Securities</v>
          </cell>
        </row>
      </sheetData>
      <sheetData sheetId="5538">
        <row r="34">
          <cell r="A34" t="str">
            <v>Investments Govt Securities</v>
          </cell>
        </row>
      </sheetData>
      <sheetData sheetId="5539">
        <row r="34">
          <cell r="A34" t="str">
            <v>Investments Govt Securities</v>
          </cell>
        </row>
      </sheetData>
      <sheetData sheetId="5540">
        <row r="34">
          <cell r="A34" t="str">
            <v>Investments Govt Securities</v>
          </cell>
        </row>
      </sheetData>
      <sheetData sheetId="5541">
        <row r="34">
          <cell r="A34" t="str">
            <v>Investments Govt Securities</v>
          </cell>
        </row>
      </sheetData>
      <sheetData sheetId="5542">
        <row r="34">
          <cell r="A34" t="str">
            <v>Investments Govt Securities</v>
          </cell>
        </row>
      </sheetData>
      <sheetData sheetId="5543">
        <row r="34">
          <cell r="A34" t="str">
            <v>Investments Govt Securities</v>
          </cell>
        </row>
      </sheetData>
      <sheetData sheetId="5544">
        <row r="34">
          <cell r="A34" t="str">
            <v>Investments Govt Securities</v>
          </cell>
        </row>
      </sheetData>
      <sheetData sheetId="5545">
        <row r="34">
          <cell r="A34" t="str">
            <v>Investments Govt Securities</v>
          </cell>
        </row>
      </sheetData>
      <sheetData sheetId="5546">
        <row r="34">
          <cell r="A34" t="str">
            <v>Investments Govt Securities</v>
          </cell>
        </row>
      </sheetData>
      <sheetData sheetId="5547">
        <row r="34">
          <cell r="A34" t="str">
            <v>Investments Govt Securities</v>
          </cell>
        </row>
      </sheetData>
      <sheetData sheetId="5548">
        <row r="34">
          <cell r="A34" t="str">
            <v>Investments Govt Securities</v>
          </cell>
        </row>
      </sheetData>
      <sheetData sheetId="5549">
        <row r="34">
          <cell r="A34" t="str">
            <v>Investments Govt Securities</v>
          </cell>
        </row>
      </sheetData>
      <sheetData sheetId="5550">
        <row r="34">
          <cell r="A34" t="str">
            <v>Investments Govt Securities</v>
          </cell>
        </row>
      </sheetData>
      <sheetData sheetId="5551">
        <row r="34">
          <cell r="A34" t="str">
            <v>Investments Govt Securities</v>
          </cell>
        </row>
      </sheetData>
      <sheetData sheetId="5552">
        <row r="34">
          <cell r="A34" t="str">
            <v>Investments Govt Securities</v>
          </cell>
        </row>
      </sheetData>
      <sheetData sheetId="5553">
        <row r="34">
          <cell r="A34" t="str">
            <v>Investments Govt Securities</v>
          </cell>
        </row>
      </sheetData>
      <sheetData sheetId="5554">
        <row r="34">
          <cell r="A34" t="str">
            <v>Investments Govt Securities</v>
          </cell>
        </row>
      </sheetData>
      <sheetData sheetId="5555">
        <row r="34">
          <cell r="A34" t="str">
            <v>Investments Govt Securities</v>
          </cell>
        </row>
      </sheetData>
      <sheetData sheetId="5556">
        <row r="34">
          <cell r="A34" t="str">
            <v>Investments Govt Securities</v>
          </cell>
        </row>
      </sheetData>
      <sheetData sheetId="5557">
        <row r="34">
          <cell r="A34" t="str">
            <v>Investments Govt Securities</v>
          </cell>
        </row>
      </sheetData>
      <sheetData sheetId="5558">
        <row r="34">
          <cell r="A34" t="str">
            <v>Investments Govt Securities</v>
          </cell>
        </row>
      </sheetData>
      <sheetData sheetId="5559">
        <row r="34">
          <cell r="A34" t="str">
            <v>Investments Govt Securities</v>
          </cell>
        </row>
      </sheetData>
      <sheetData sheetId="5560">
        <row r="34">
          <cell r="A34" t="str">
            <v>Investments Govt Securities</v>
          </cell>
        </row>
      </sheetData>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ow r="34">
          <cell r="A34" t="str">
            <v>Investments Govt Securities</v>
          </cell>
        </row>
      </sheetData>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ow r="34">
          <cell r="A34" t="str">
            <v>Investments Govt Securities</v>
          </cell>
        </row>
      </sheetData>
      <sheetData sheetId="5593">
        <row r="34">
          <cell r="A34" t="str">
            <v>Investments Govt Securities</v>
          </cell>
        </row>
      </sheetData>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ow r="34">
          <cell r="A34" t="str">
            <v>Investments Govt Securities</v>
          </cell>
        </row>
      </sheetData>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ow r="34">
          <cell r="A34" t="str">
            <v>Investments Govt Securities</v>
          </cell>
        </row>
      </sheetData>
      <sheetData sheetId="5639">
        <row r="34">
          <cell r="A34" t="str">
            <v>Investments Govt Securities</v>
          </cell>
        </row>
      </sheetData>
      <sheetData sheetId="5640">
        <row r="34">
          <cell r="A34" t="str">
            <v>Investments Govt Securities</v>
          </cell>
        </row>
      </sheetData>
      <sheetData sheetId="5641" refreshError="1"/>
      <sheetData sheetId="5642">
        <row r="34">
          <cell r="A34" t="str">
            <v>Investments Govt Securities</v>
          </cell>
        </row>
      </sheetData>
      <sheetData sheetId="5643">
        <row r="34">
          <cell r="A34" t="str">
            <v>Investments Govt Securities</v>
          </cell>
        </row>
      </sheetData>
      <sheetData sheetId="5644" refreshError="1"/>
      <sheetData sheetId="5645">
        <row r="34">
          <cell r="A34" t="str">
            <v>Investments Govt Securities</v>
          </cell>
        </row>
      </sheetData>
      <sheetData sheetId="5646">
        <row r="34">
          <cell r="A34" t="str">
            <v>Investments Govt Securities</v>
          </cell>
        </row>
      </sheetData>
      <sheetData sheetId="5647" refreshError="1"/>
      <sheetData sheetId="5648">
        <row r="34">
          <cell r="A34" t="str">
            <v>Investments Govt Securities</v>
          </cell>
        </row>
      </sheetData>
      <sheetData sheetId="5649" refreshError="1"/>
      <sheetData sheetId="5650">
        <row r="34">
          <cell r="A34" t="str">
            <v>Investments Govt Securities</v>
          </cell>
        </row>
      </sheetData>
      <sheetData sheetId="5651">
        <row r="34">
          <cell r="A34" t="str">
            <v>Investments Govt Securities</v>
          </cell>
        </row>
      </sheetData>
      <sheetData sheetId="5652">
        <row r="34">
          <cell r="A34" t="str">
            <v>Investments Govt Securities</v>
          </cell>
        </row>
      </sheetData>
      <sheetData sheetId="5653">
        <row r="34">
          <cell r="A34" t="str">
            <v>Investments Govt Securities</v>
          </cell>
        </row>
      </sheetData>
      <sheetData sheetId="5654">
        <row r="34">
          <cell r="A34" t="str">
            <v>Investments Govt Securities</v>
          </cell>
        </row>
      </sheetData>
      <sheetData sheetId="5655">
        <row r="34">
          <cell r="A34" t="str">
            <v>Investments Govt Securities</v>
          </cell>
        </row>
      </sheetData>
      <sheetData sheetId="5656">
        <row r="34">
          <cell r="A34" t="str">
            <v>Investments Govt Securities</v>
          </cell>
        </row>
      </sheetData>
      <sheetData sheetId="5657">
        <row r="34">
          <cell r="A34" t="str">
            <v>Investments Govt Securities</v>
          </cell>
        </row>
      </sheetData>
      <sheetData sheetId="5658">
        <row r="34">
          <cell r="A34" t="str">
            <v>Investments Govt Securities</v>
          </cell>
        </row>
      </sheetData>
      <sheetData sheetId="5659">
        <row r="34">
          <cell r="A34" t="str">
            <v>Investments Govt Securities</v>
          </cell>
        </row>
      </sheetData>
      <sheetData sheetId="5660">
        <row r="34">
          <cell r="A34" t="str">
            <v>Investments Govt Securities</v>
          </cell>
        </row>
      </sheetData>
      <sheetData sheetId="5661"/>
      <sheetData sheetId="5662">
        <row r="34">
          <cell r="A34" t="str">
            <v>Investments Govt Securities</v>
          </cell>
        </row>
      </sheetData>
      <sheetData sheetId="5663" refreshError="1"/>
      <sheetData sheetId="5664">
        <row r="34">
          <cell r="A34" t="str">
            <v>Investments Govt Securities</v>
          </cell>
        </row>
      </sheetData>
      <sheetData sheetId="5665">
        <row r="34">
          <cell r="A34" t="str">
            <v>Investments Govt Securities</v>
          </cell>
        </row>
      </sheetData>
      <sheetData sheetId="5666">
        <row r="34">
          <cell r="A34" t="str">
            <v>Investments Govt Securities</v>
          </cell>
        </row>
      </sheetData>
      <sheetData sheetId="5667">
        <row r="34">
          <cell r="A34" t="str">
            <v>Investments Govt Securities</v>
          </cell>
        </row>
      </sheetData>
      <sheetData sheetId="5668">
        <row r="34">
          <cell r="A34" t="str">
            <v>Investments Govt Securities</v>
          </cell>
        </row>
      </sheetData>
      <sheetData sheetId="5669" refreshError="1"/>
      <sheetData sheetId="5670">
        <row r="34">
          <cell r="A34" t="str">
            <v>Investments Govt Securities</v>
          </cell>
        </row>
      </sheetData>
      <sheetData sheetId="5671" refreshError="1"/>
      <sheetData sheetId="5672">
        <row r="34">
          <cell r="A34" t="str">
            <v>Investments Govt Securities</v>
          </cell>
        </row>
      </sheetData>
      <sheetData sheetId="5673" refreshError="1"/>
      <sheetData sheetId="5674">
        <row r="34">
          <cell r="A34" t="str">
            <v>Investments Govt Securities</v>
          </cell>
        </row>
      </sheetData>
      <sheetData sheetId="5675">
        <row r="34">
          <cell r="A34" t="str">
            <v>Investments Govt Securities</v>
          </cell>
        </row>
      </sheetData>
      <sheetData sheetId="5676">
        <row r="34">
          <cell r="A34" t="str">
            <v>Investments Govt Securities</v>
          </cell>
        </row>
      </sheetData>
      <sheetData sheetId="5677">
        <row r="34">
          <cell r="A34" t="str">
            <v>Investments Govt Securities</v>
          </cell>
        </row>
      </sheetData>
      <sheetData sheetId="5678">
        <row r="34">
          <cell r="A34" t="str">
            <v>Investments Govt Securities</v>
          </cell>
        </row>
      </sheetData>
      <sheetData sheetId="5679">
        <row r="34">
          <cell r="A34" t="str">
            <v>Investments Govt Securities</v>
          </cell>
        </row>
      </sheetData>
      <sheetData sheetId="5680"/>
      <sheetData sheetId="5681"/>
      <sheetData sheetId="5682"/>
      <sheetData sheetId="5683"/>
      <sheetData sheetId="5684"/>
      <sheetData sheetId="5685"/>
      <sheetData sheetId="5686">
        <row r="34">
          <cell r="A34" t="str">
            <v>Investments Govt Securities</v>
          </cell>
        </row>
      </sheetData>
      <sheetData sheetId="5687">
        <row r="34">
          <cell r="A34" t="str">
            <v>Investments Govt Securities</v>
          </cell>
        </row>
      </sheetData>
      <sheetData sheetId="5688">
        <row r="34">
          <cell r="A34" t="str">
            <v>Investments Govt Securities</v>
          </cell>
        </row>
      </sheetData>
      <sheetData sheetId="5689">
        <row r="34">
          <cell r="A34" t="str">
            <v>Investments Govt Securities</v>
          </cell>
        </row>
      </sheetData>
      <sheetData sheetId="5690">
        <row r="34">
          <cell r="A34" t="str">
            <v>Investments Govt Securities</v>
          </cell>
        </row>
      </sheetData>
      <sheetData sheetId="5691">
        <row r="34">
          <cell r="A34" t="str">
            <v>Investments Govt Securities</v>
          </cell>
        </row>
      </sheetData>
      <sheetData sheetId="5692">
        <row r="34">
          <cell r="A34" t="str">
            <v>Investments Govt Securities</v>
          </cell>
        </row>
      </sheetData>
      <sheetData sheetId="5693">
        <row r="34">
          <cell r="A34" t="str">
            <v>Investments Govt Securities</v>
          </cell>
        </row>
      </sheetData>
      <sheetData sheetId="5694">
        <row r="34">
          <cell r="A34" t="str">
            <v>Investments Govt Securities</v>
          </cell>
        </row>
      </sheetData>
      <sheetData sheetId="5695">
        <row r="34">
          <cell r="A34" t="str">
            <v>Investments Govt Securities</v>
          </cell>
        </row>
      </sheetData>
      <sheetData sheetId="5696">
        <row r="34">
          <cell r="A34" t="str">
            <v>Investments Govt Securities</v>
          </cell>
        </row>
      </sheetData>
      <sheetData sheetId="5697">
        <row r="34">
          <cell r="A34" t="str">
            <v>Investments Govt Securities</v>
          </cell>
        </row>
      </sheetData>
      <sheetData sheetId="5698">
        <row r="34">
          <cell r="A34" t="str">
            <v>Investments Govt Securities</v>
          </cell>
        </row>
      </sheetData>
      <sheetData sheetId="5699">
        <row r="34">
          <cell r="A34" t="str">
            <v>Investments Govt Securities</v>
          </cell>
        </row>
      </sheetData>
      <sheetData sheetId="5700">
        <row r="34">
          <cell r="A34" t="str">
            <v>Investments Govt Securities</v>
          </cell>
        </row>
      </sheetData>
      <sheetData sheetId="5701">
        <row r="34">
          <cell r="A34" t="str">
            <v>Investments Govt Securities</v>
          </cell>
        </row>
      </sheetData>
      <sheetData sheetId="5702">
        <row r="34">
          <cell r="A34" t="str">
            <v>Investments Govt Securities</v>
          </cell>
        </row>
      </sheetData>
      <sheetData sheetId="5703">
        <row r="34">
          <cell r="A34" t="str">
            <v>Investments Govt Securities</v>
          </cell>
        </row>
      </sheetData>
      <sheetData sheetId="5704">
        <row r="34">
          <cell r="A34" t="str">
            <v>Investments Govt Securities</v>
          </cell>
        </row>
      </sheetData>
      <sheetData sheetId="5705">
        <row r="34">
          <cell r="A34" t="str">
            <v>Investments Govt Securities</v>
          </cell>
        </row>
      </sheetData>
      <sheetData sheetId="5706">
        <row r="34">
          <cell r="A34" t="str">
            <v>Investments Govt Securities</v>
          </cell>
        </row>
      </sheetData>
      <sheetData sheetId="5707">
        <row r="34">
          <cell r="A34" t="str">
            <v>Investments Govt Securities</v>
          </cell>
        </row>
      </sheetData>
      <sheetData sheetId="5708">
        <row r="34">
          <cell r="A34" t="str">
            <v>Investments Govt Securities</v>
          </cell>
        </row>
      </sheetData>
      <sheetData sheetId="5709">
        <row r="34">
          <cell r="A34" t="str">
            <v>Investments Govt Securities</v>
          </cell>
        </row>
      </sheetData>
      <sheetData sheetId="5710">
        <row r="34">
          <cell r="A34" t="str">
            <v>Investments Govt Securities</v>
          </cell>
        </row>
      </sheetData>
      <sheetData sheetId="5711">
        <row r="34">
          <cell r="A34" t="str">
            <v>Investments Govt Securities</v>
          </cell>
        </row>
      </sheetData>
      <sheetData sheetId="5712">
        <row r="34">
          <cell r="A34" t="str">
            <v>Investments Govt Securities</v>
          </cell>
        </row>
      </sheetData>
      <sheetData sheetId="5713"/>
      <sheetData sheetId="5714">
        <row r="34">
          <cell r="A34" t="str">
            <v>Investments Govt Securities</v>
          </cell>
        </row>
      </sheetData>
      <sheetData sheetId="5715">
        <row r="34">
          <cell r="A34" t="str">
            <v>Investments Govt Securities</v>
          </cell>
        </row>
      </sheetData>
      <sheetData sheetId="5716">
        <row r="34">
          <cell r="A34" t="str">
            <v>Investments Govt Securities</v>
          </cell>
        </row>
      </sheetData>
      <sheetData sheetId="5717">
        <row r="34">
          <cell r="A34" t="str">
            <v>Investments Govt Securities</v>
          </cell>
        </row>
      </sheetData>
      <sheetData sheetId="5718">
        <row r="34">
          <cell r="A34" t="str">
            <v>Investments Govt Securities</v>
          </cell>
        </row>
      </sheetData>
      <sheetData sheetId="5719"/>
      <sheetData sheetId="5720"/>
      <sheetData sheetId="5721">
        <row r="34">
          <cell r="A34" t="str">
            <v>Investments Govt Securities</v>
          </cell>
        </row>
      </sheetData>
      <sheetData sheetId="5722">
        <row r="34">
          <cell r="A34" t="str">
            <v>Investments Govt Securities</v>
          </cell>
        </row>
      </sheetData>
      <sheetData sheetId="5723"/>
      <sheetData sheetId="5724">
        <row r="34">
          <cell r="A34" t="str">
            <v>Investments Govt Securities</v>
          </cell>
        </row>
      </sheetData>
      <sheetData sheetId="5725">
        <row r="34">
          <cell r="A34" t="str">
            <v>Investments Govt Securities</v>
          </cell>
        </row>
      </sheetData>
      <sheetData sheetId="5726">
        <row r="34">
          <cell r="A34" t="str">
            <v>Investments Govt Securities</v>
          </cell>
        </row>
      </sheetData>
      <sheetData sheetId="5727">
        <row r="34">
          <cell r="A34" t="str">
            <v>Investments Govt Securities</v>
          </cell>
        </row>
      </sheetData>
      <sheetData sheetId="5728">
        <row r="34">
          <cell r="A34" t="str">
            <v>Investments Govt Securities</v>
          </cell>
        </row>
      </sheetData>
      <sheetData sheetId="5729">
        <row r="34">
          <cell r="A34" t="str">
            <v>Investments Govt Securities</v>
          </cell>
        </row>
      </sheetData>
      <sheetData sheetId="5730">
        <row r="34">
          <cell r="A34" t="str">
            <v>Investments Govt Securities</v>
          </cell>
        </row>
      </sheetData>
      <sheetData sheetId="5731">
        <row r="34">
          <cell r="A34" t="str">
            <v>Investments Govt Securities</v>
          </cell>
        </row>
      </sheetData>
      <sheetData sheetId="5732">
        <row r="34">
          <cell r="A34" t="str">
            <v>Investments Govt Securities</v>
          </cell>
        </row>
      </sheetData>
      <sheetData sheetId="5733">
        <row r="34">
          <cell r="A34" t="str">
            <v>Investments Govt Securities</v>
          </cell>
        </row>
      </sheetData>
      <sheetData sheetId="5734">
        <row r="34">
          <cell r="A34" t="str">
            <v>Investments Govt Securities</v>
          </cell>
        </row>
      </sheetData>
      <sheetData sheetId="5735">
        <row r="34">
          <cell r="A34" t="str">
            <v>Investments Govt Securities</v>
          </cell>
        </row>
      </sheetData>
      <sheetData sheetId="5736">
        <row r="34">
          <cell r="A34" t="str">
            <v>Investments Govt Securities</v>
          </cell>
        </row>
      </sheetData>
      <sheetData sheetId="5737">
        <row r="34">
          <cell r="A34" t="str">
            <v>Investments Govt Securities</v>
          </cell>
        </row>
      </sheetData>
      <sheetData sheetId="5738">
        <row r="34">
          <cell r="A34" t="str">
            <v>Investments Govt Securities</v>
          </cell>
        </row>
      </sheetData>
      <sheetData sheetId="5739">
        <row r="34">
          <cell r="A34" t="str">
            <v>Investments Govt Securities</v>
          </cell>
        </row>
      </sheetData>
      <sheetData sheetId="5740">
        <row r="34">
          <cell r="A34" t="str">
            <v>Investments Govt Securities</v>
          </cell>
        </row>
      </sheetData>
      <sheetData sheetId="5741" refreshError="1"/>
      <sheetData sheetId="5742">
        <row r="34">
          <cell r="A34" t="str">
            <v>Investments Govt Securities</v>
          </cell>
        </row>
      </sheetData>
      <sheetData sheetId="5743">
        <row r="34">
          <cell r="A34" t="str">
            <v>Investments Govt Securities</v>
          </cell>
        </row>
      </sheetData>
      <sheetData sheetId="5744">
        <row r="34">
          <cell r="A34" t="str">
            <v>Investments Govt Securities</v>
          </cell>
        </row>
      </sheetData>
      <sheetData sheetId="5745">
        <row r="34">
          <cell r="A34" t="str">
            <v>Investments Govt Securities</v>
          </cell>
        </row>
      </sheetData>
      <sheetData sheetId="5746">
        <row r="34">
          <cell r="A34" t="str">
            <v>Investments Govt Securities</v>
          </cell>
        </row>
      </sheetData>
      <sheetData sheetId="5747">
        <row r="34">
          <cell r="A34" t="str">
            <v>Investments Govt Securities</v>
          </cell>
        </row>
      </sheetData>
      <sheetData sheetId="5748">
        <row r="34">
          <cell r="A34" t="str">
            <v>Investments Govt Securities</v>
          </cell>
        </row>
      </sheetData>
      <sheetData sheetId="5749">
        <row r="34">
          <cell r="A34" t="str">
            <v>Investments Govt Securities</v>
          </cell>
        </row>
      </sheetData>
      <sheetData sheetId="5750">
        <row r="34">
          <cell r="A34" t="str">
            <v>Investments Govt Securities</v>
          </cell>
        </row>
      </sheetData>
      <sheetData sheetId="5751">
        <row r="34">
          <cell r="A34" t="str">
            <v>Investments Govt Securities</v>
          </cell>
        </row>
      </sheetData>
      <sheetData sheetId="5752">
        <row r="34">
          <cell r="A34" t="str">
            <v>Investments Govt Securities</v>
          </cell>
        </row>
      </sheetData>
      <sheetData sheetId="5753">
        <row r="34">
          <cell r="A34" t="str">
            <v>Investments Govt Securities</v>
          </cell>
        </row>
      </sheetData>
      <sheetData sheetId="5754">
        <row r="34">
          <cell r="A34" t="str">
            <v>Investments Govt Securities</v>
          </cell>
        </row>
      </sheetData>
      <sheetData sheetId="5755">
        <row r="34">
          <cell r="A34" t="str">
            <v>Investments Govt Securities</v>
          </cell>
        </row>
      </sheetData>
      <sheetData sheetId="5756">
        <row r="34">
          <cell r="A34" t="str">
            <v>Investments Govt Securities</v>
          </cell>
        </row>
      </sheetData>
      <sheetData sheetId="5757">
        <row r="34">
          <cell r="A34" t="str">
            <v>Investments Govt Securities</v>
          </cell>
        </row>
      </sheetData>
      <sheetData sheetId="5758">
        <row r="34">
          <cell r="A34" t="str">
            <v>Investments Govt Securities</v>
          </cell>
        </row>
      </sheetData>
      <sheetData sheetId="5759">
        <row r="34">
          <cell r="A34" t="str">
            <v>Investments Govt Securities</v>
          </cell>
        </row>
      </sheetData>
      <sheetData sheetId="5760">
        <row r="34">
          <cell r="A34" t="str">
            <v>Investments Govt Securities</v>
          </cell>
        </row>
      </sheetData>
      <sheetData sheetId="5761" refreshError="1"/>
      <sheetData sheetId="5762">
        <row r="34">
          <cell r="A34" t="str">
            <v>Investments Govt Securities</v>
          </cell>
        </row>
      </sheetData>
      <sheetData sheetId="5763">
        <row r="34">
          <cell r="A34" t="str">
            <v>Investments Govt Securities</v>
          </cell>
        </row>
      </sheetData>
      <sheetData sheetId="5764">
        <row r="34">
          <cell r="A34" t="str">
            <v>Investments Govt Securities</v>
          </cell>
        </row>
      </sheetData>
      <sheetData sheetId="5765" refreshError="1"/>
      <sheetData sheetId="5766">
        <row r="34">
          <cell r="A34" t="str">
            <v>Investments Govt Securities</v>
          </cell>
        </row>
      </sheetData>
      <sheetData sheetId="5767">
        <row r="34">
          <cell r="A34" t="str">
            <v>Investments Govt Securities</v>
          </cell>
        </row>
      </sheetData>
      <sheetData sheetId="5768">
        <row r="34">
          <cell r="A34" t="str">
            <v>Investments Govt Securities</v>
          </cell>
        </row>
      </sheetData>
      <sheetData sheetId="5769">
        <row r="34">
          <cell r="A34" t="str">
            <v>Investments Govt Securities</v>
          </cell>
        </row>
      </sheetData>
      <sheetData sheetId="5770">
        <row r="34">
          <cell r="A34" t="str">
            <v>Investments Govt Securities</v>
          </cell>
        </row>
      </sheetData>
      <sheetData sheetId="5771">
        <row r="34">
          <cell r="A34" t="str">
            <v>Investments Govt Securities</v>
          </cell>
        </row>
      </sheetData>
      <sheetData sheetId="5772">
        <row r="34">
          <cell r="A34" t="str">
            <v>Investments Govt Securities</v>
          </cell>
        </row>
      </sheetData>
      <sheetData sheetId="5773">
        <row r="34">
          <cell r="A34" t="str">
            <v>Investments Govt Securities</v>
          </cell>
        </row>
      </sheetData>
      <sheetData sheetId="5774">
        <row r="34">
          <cell r="A34" t="str">
            <v>Investments Govt Securities</v>
          </cell>
        </row>
      </sheetData>
      <sheetData sheetId="5775">
        <row r="34">
          <cell r="A34" t="str">
            <v>Investments Govt Securities</v>
          </cell>
        </row>
      </sheetData>
      <sheetData sheetId="5776">
        <row r="34">
          <cell r="A34" t="str">
            <v>Investments Govt Securities</v>
          </cell>
        </row>
      </sheetData>
      <sheetData sheetId="5777">
        <row r="34">
          <cell r="A34" t="str">
            <v>Investments Govt Securities</v>
          </cell>
        </row>
      </sheetData>
      <sheetData sheetId="5778">
        <row r="34">
          <cell r="A34" t="str">
            <v>Investments Govt Securities</v>
          </cell>
        </row>
      </sheetData>
      <sheetData sheetId="5779">
        <row r="34">
          <cell r="A34" t="str">
            <v>Investments Govt Securities</v>
          </cell>
        </row>
      </sheetData>
      <sheetData sheetId="5780">
        <row r="34">
          <cell r="A34" t="str">
            <v>Investments Govt Securities</v>
          </cell>
        </row>
      </sheetData>
      <sheetData sheetId="5781">
        <row r="34">
          <cell r="A34" t="str">
            <v>Investments Govt Securities</v>
          </cell>
        </row>
      </sheetData>
      <sheetData sheetId="5782">
        <row r="34">
          <cell r="A34" t="str">
            <v>Investments Govt Securities</v>
          </cell>
        </row>
      </sheetData>
      <sheetData sheetId="5783">
        <row r="34">
          <cell r="A34" t="str">
            <v>Investments Govt Securities</v>
          </cell>
        </row>
      </sheetData>
      <sheetData sheetId="5784">
        <row r="34">
          <cell r="A34" t="str">
            <v>Investments Govt Securities</v>
          </cell>
        </row>
      </sheetData>
      <sheetData sheetId="5785">
        <row r="34">
          <cell r="A34" t="str">
            <v>Investments Govt Securities</v>
          </cell>
        </row>
      </sheetData>
      <sheetData sheetId="5786">
        <row r="34">
          <cell r="A34" t="str">
            <v>Investments Govt Securities</v>
          </cell>
        </row>
      </sheetData>
      <sheetData sheetId="5787">
        <row r="34">
          <cell r="A34" t="str">
            <v>Investments Govt Securities</v>
          </cell>
        </row>
      </sheetData>
      <sheetData sheetId="5788">
        <row r="34">
          <cell r="A34" t="str">
            <v>Investments Govt Securities</v>
          </cell>
        </row>
      </sheetData>
      <sheetData sheetId="5789">
        <row r="34">
          <cell r="A34" t="str">
            <v>Investments Govt Securities</v>
          </cell>
        </row>
      </sheetData>
      <sheetData sheetId="5790">
        <row r="34">
          <cell r="A34" t="str">
            <v>Investments Govt Securities</v>
          </cell>
        </row>
      </sheetData>
      <sheetData sheetId="5791">
        <row r="34">
          <cell r="A34" t="str">
            <v>Investments Govt Securities</v>
          </cell>
        </row>
      </sheetData>
      <sheetData sheetId="5792">
        <row r="34">
          <cell r="A34" t="str">
            <v>Investments Govt Securities</v>
          </cell>
        </row>
      </sheetData>
      <sheetData sheetId="5793">
        <row r="34">
          <cell r="A34" t="str">
            <v>Investments Govt Securities</v>
          </cell>
        </row>
      </sheetData>
      <sheetData sheetId="5794">
        <row r="34">
          <cell r="A34" t="str">
            <v>Investments Govt Securities</v>
          </cell>
        </row>
      </sheetData>
      <sheetData sheetId="5795">
        <row r="34">
          <cell r="A34" t="str">
            <v>Investments Govt Securities</v>
          </cell>
        </row>
      </sheetData>
      <sheetData sheetId="5796">
        <row r="34">
          <cell r="A34" t="str">
            <v>Investments Govt Securities</v>
          </cell>
        </row>
      </sheetData>
      <sheetData sheetId="5797">
        <row r="34">
          <cell r="A34" t="str">
            <v>Investments Govt Securities</v>
          </cell>
        </row>
      </sheetData>
      <sheetData sheetId="5798">
        <row r="34">
          <cell r="A34" t="str">
            <v>Investments Govt Securities</v>
          </cell>
        </row>
      </sheetData>
      <sheetData sheetId="5799">
        <row r="34">
          <cell r="A34" t="str">
            <v>Investments Govt Securities</v>
          </cell>
        </row>
      </sheetData>
      <sheetData sheetId="5800">
        <row r="34">
          <cell r="A34" t="str">
            <v>Investments Govt Securities</v>
          </cell>
        </row>
      </sheetData>
      <sheetData sheetId="5801">
        <row r="34">
          <cell r="A34" t="str">
            <v>Investments Govt Securities</v>
          </cell>
        </row>
      </sheetData>
      <sheetData sheetId="5802">
        <row r="34">
          <cell r="A34" t="str">
            <v>Investments Govt Securities</v>
          </cell>
        </row>
      </sheetData>
      <sheetData sheetId="5803">
        <row r="34">
          <cell r="A34" t="str">
            <v>Investments Govt Securities</v>
          </cell>
        </row>
      </sheetData>
      <sheetData sheetId="5804">
        <row r="34">
          <cell r="A34" t="str">
            <v>Investments Govt Securities</v>
          </cell>
        </row>
      </sheetData>
      <sheetData sheetId="5805">
        <row r="34">
          <cell r="A34" t="str">
            <v>Investments Govt Securities</v>
          </cell>
        </row>
      </sheetData>
      <sheetData sheetId="5806">
        <row r="34">
          <cell r="A34" t="str">
            <v>Investments Govt Securities</v>
          </cell>
        </row>
      </sheetData>
      <sheetData sheetId="5807">
        <row r="34">
          <cell r="A34" t="str">
            <v>Investments Govt Securities</v>
          </cell>
        </row>
      </sheetData>
      <sheetData sheetId="5808">
        <row r="34">
          <cell r="A34" t="str">
            <v>Investments Govt Securities</v>
          </cell>
        </row>
      </sheetData>
      <sheetData sheetId="5809">
        <row r="34">
          <cell r="A34" t="str">
            <v>Investments Govt Securities</v>
          </cell>
        </row>
      </sheetData>
      <sheetData sheetId="5810">
        <row r="34">
          <cell r="A34" t="str">
            <v>Investments Govt Securities</v>
          </cell>
        </row>
      </sheetData>
      <sheetData sheetId="5811">
        <row r="34">
          <cell r="A34" t="str">
            <v>Investments Govt Securities</v>
          </cell>
        </row>
      </sheetData>
      <sheetData sheetId="5812">
        <row r="34">
          <cell r="A34" t="str">
            <v>Investments Govt Securities</v>
          </cell>
        </row>
      </sheetData>
      <sheetData sheetId="5813">
        <row r="34">
          <cell r="A34" t="str">
            <v>Investments Govt Securities</v>
          </cell>
        </row>
      </sheetData>
      <sheetData sheetId="5814">
        <row r="34">
          <cell r="A34" t="str">
            <v>Investments Govt Securities</v>
          </cell>
        </row>
      </sheetData>
      <sheetData sheetId="5815">
        <row r="34">
          <cell r="A34" t="str">
            <v>Investments Govt Securities</v>
          </cell>
        </row>
      </sheetData>
      <sheetData sheetId="5816">
        <row r="34">
          <cell r="A34" t="str">
            <v>Investments Govt Securities</v>
          </cell>
        </row>
      </sheetData>
      <sheetData sheetId="5817">
        <row r="34">
          <cell r="A34" t="str">
            <v>Investments Govt Securities</v>
          </cell>
        </row>
      </sheetData>
      <sheetData sheetId="5818">
        <row r="34">
          <cell r="A34" t="str">
            <v>Investments Govt Securities</v>
          </cell>
        </row>
      </sheetData>
      <sheetData sheetId="5819">
        <row r="34">
          <cell r="A34" t="str">
            <v>Investments Govt Securities</v>
          </cell>
        </row>
      </sheetData>
      <sheetData sheetId="5820">
        <row r="34">
          <cell r="A34" t="str">
            <v>Investments Govt Securities</v>
          </cell>
        </row>
      </sheetData>
      <sheetData sheetId="5821">
        <row r="34">
          <cell r="A34" t="str">
            <v>Investments Govt Securities</v>
          </cell>
        </row>
      </sheetData>
      <sheetData sheetId="5822">
        <row r="34">
          <cell r="A34" t="str">
            <v>Investments Govt Securities</v>
          </cell>
        </row>
      </sheetData>
      <sheetData sheetId="5823">
        <row r="34">
          <cell r="A34" t="str">
            <v>Investments Govt Securities</v>
          </cell>
        </row>
      </sheetData>
      <sheetData sheetId="5824">
        <row r="34">
          <cell r="A34" t="str">
            <v>Investments Govt Securities</v>
          </cell>
        </row>
      </sheetData>
      <sheetData sheetId="5825">
        <row r="34">
          <cell r="A34" t="str">
            <v>Investments Govt Securities</v>
          </cell>
        </row>
      </sheetData>
      <sheetData sheetId="5826">
        <row r="34">
          <cell r="A34" t="str">
            <v>Investments Govt Securities</v>
          </cell>
        </row>
      </sheetData>
      <sheetData sheetId="5827">
        <row r="34">
          <cell r="A34" t="str">
            <v>Investments Govt Securities</v>
          </cell>
        </row>
      </sheetData>
      <sheetData sheetId="5828">
        <row r="34">
          <cell r="A34" t="str">
            <v>Investments Govt Securities</v>
          </cell>
        </row>
      </sheetData>
      <sheetData sheetId="5829">
        <row r="34">
          <cell r="A34" t="str">
            <v>Investments Govt Securities</v>
          </cell>
        </row>
      </sheetData>
      <sheetData sheetId="5830">
        <row r="34">
          <cell r="A34" t="str">
            <v>Investments Govt Securities</v>
          </cell>
        </row>
      </sheetData>
      <sheetData sheetId="5831">
        <row r="34">
          <cell r="A34" t="str">
            <v>Investments Govt Securities</v>
          </cell>
        </row>
      </sheetData>
      <sheetData sheetId="5832">
        <row r="34">
          <cell r="A34" t="str">
            <v>Investments Govt Securities</v>
          </cell>
        </row>
      </sheetData>
      <sheetData sheetId="5833">
        <row r="34">
          <cell r="A34" t="str">
            <v>Investments Govt Securities</v>
          </cell>
        </row>
      </sheetData>
      <sheetData sheetId="5834">
        <row r="34">
          <cell r="A34" t="str">
            <v>Investments Govt Securities</v>
          </cell>
        </row>
      </sheetData>
      <sheetData sheetId="5835">
        <row r="34">
          <cell r="A34" t="str">
            <v>Investments Govt Securities</v>
          </cell>
        </row>
      </sheetData>
      <sheetData sheetId="5836">
        <row r="34">
          <cell r="A34" t="str">
            <v>Investments Govt Securities</v>
          </cell>
        </row>
      </sheetData>
      <sheetData sheetId="5837">
        <row r="34">
          <cell r="A34" t="str">
            <v>Investments Govt Securities</v>
          </cell>
        </row>
      </sheetData>
      <sheetData sheetId="5838">
        <row r="34">
          <cell r="A34" t="str">
            <v>Investments Govt Securities</v>
          </cell>
        </row>
      </sheetData>
      <sheetData sheetId="5839">
        <row r="34">
          <cell r="A34" t="str">
            <v>Investments Govt Securities</v>
          </cell>
        </row>
      </sheetData>
      <sheetData sheetId="5840">
        <row r="34">
          <cell r="A34" t="str">
            <v>Investments Govt Securities</v>
          </cell>
        </row>
      </sheetData>
      <sheetData sheetId="5841">
        <row r="34">
          <cell r="A34" t="str">
            <v>Investments Govt Securities</v>
          </cell>
        </row>
      </sheetData>
      <sheetData sheetId="5842">
        <row r="34">
          <cell r="A34" t="str">
            <v>Investments Govt Securities</v>
          </cell>
        </row>
      </sheetData>
      <sheetData sheetId="5843">
        <row r="34">
          <cell r="A34" t="str">
            <v>Investments Govt Securities</v>
          </cell>
        </row>
      </sheetData>
      <sheetData sheetId="5844">
        <row r="34">
          <cell r="A34" t="str">
            <v>Investments Govt Securities</v>
          </cell>
        </row>
      </sheetData>
      <sheetData sheetId="5845">
        <row r="34">
          <cell r="A34" t="str">
            <v>Investments Govt Securities</v>
          </cell>
        </row>
      </sheetData>
      <sheetData sheetId="5846">
        <row r="34">
          <cell r="A34" t="str">
            <v>Investments Govt Securities</v>
          </cell>
        </row>
      </sheetData>
      <sheetData sheetId="5847">
        <row r="34">
          <cell r="A34" t="str">
            <v>Investments Govt Securities</v>
          </cell>
        </row>
      </sheetData>
      <sheetData sheetId="5848">
        <row r="34">
          <cell r="A34" t="str">
            <v>Investments Govt Securities</v>
          </cell>
        </row>
      </sheetData>
      <sheetData sheetId="5849">
        <row r="34">
          <cell r="A34" t="str">
            <v>Investments Govt Securities</v>
          </cell>
        </row>
      </sheetData>
      <sheetData sheetId="5850">
        <row r="34">
          <cell r="A34" t="str">
            <v>Investments Govt Securities</v>
          </cell>
        </row>
      </sheetData>
      <sheetData sheetId="5851">
        <row r="34">
          <cell r="A34" t="str">
            <v>Investments Govt Securities</v>
          </cell>
        </row>
      </sheetData>
      <sheetData sheetId="5852">
        <row r="34">
          <cell r="A34" t="str">
            <v>Investments Govt Securities</v>
          </cell>
        </row>
      </sheetData>
      <sheetData sheetId="5853">
        <row r="34">
          <cell r="A34" t="str">
            <v>Investments Govt Securities</v>
          </cell>
        </row>
      </sheetData>
      <sheetData sheetId="5854">
        <row r="34">
          <cell r="A34" t="str">
            <v>Investments Govt Securities</v>
          </cell>
        </row>
      </sheetData>
      <sheetData sheetId="5855">
        <row r="34">
          <cell r="A34" t="str">
            <v>Investments Govt Securities</v>
          </cell>
        </row>
      </sheetData>
      <sheetData sheetId="5856">
        <row r="34">
          <cell r="A34" t="str">
            <v>Investments Govt Securities</v>
          </cell>
        </row>
      </sheetData>
      <sheetData sheetId="5857">
        <row r="34">
          <cell r="A34" t="str">
            <v>Investments Govt Securities</v>
          </cell>
        </row>
      </sheetData>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ow r="34">
          <cell r="A34" t="str">
            <v>Investments Govt Securities</v>
          </cell>
        </row>
      </sheetData>
      <sheetData sheetId="5912" refreshError="1"/>
      <sheetData sheetId="5913" refreshError="1"/>
      <sheetData sheetId="5914">
        <row r="34">
          <cell r="A34" t="str">
            <v>Investments Govt Securities</v>
          </cell>
        </row>
      </sheetData>
      <sheetData sheetId="5915">
        <row r="34">
          <cell r="A34" t="str">
            <v>Investments Govt Securities</v>
          </cell>
        </row>
      </sheetData>
      <sheetData sheetId="5916">
        <row r="34">
          <cell r="A34" t="str">
            <v>Investments Govt Securities</v>
          </cell>
        </row>
      </sheetData>
      <sheetData sheetId="5917" refreshError="1"/>
      <sheetData sheetId="5918">
        <row r="34">
          <cell r="A34" t="str">
            <v>Investments Govt Securities</v>
          </cell>
        </row>
      </sheetData>
      <sheetData sheetId="5919">
        <row r="34">
          <cell r="A34" t="str">
            <v>Investments Govt Securities</v>
          </cell>
        </row>
      </sheetData>
      <sheetData sheetId="5920">
        <row r="34">
          <cell r="A34" t="str">
            <v>Investments Govt Securities</v>
          </cell>
        </row>
      </sheetData>
      <sheetData sheetId="5921">
        <row r="34">
          <cell r="A34" t="str">
            <v>Investments Govt Securities</v>
          </cell>
        </row>
      </sheetData>
      <sheetData sheetId="5922">
        <row r="34">
          <cell r="A34" t="str">
            <v>Investments Govt Securities</v>
          </cell>
        </row>
      </sheetData>
      <sheetData sheetId="5923">
        <row r="34">
          <cell r="A34" t="str">
            <v>Investments Govt Securities</v>
          </cell>
        </row>
      </sheetData>
      <sheetData sheetId="5924">
        <row r="34">
          <cell r="A34" t="str">
            <v>Investments Govt Securities</v>
          </cell>
        </row>
      </sheetData>
      <sheetData sheetId="5925">
        <row r="34">
          <cell r="A34" t="str">
            <v>Investments Govt Securities</v>
          </cell>
        </row>
      </sheetData>
      <sheetData sheetId="5926">
        <row r="34">
          <cell r="A34" t="str">
            <v>Investments Govt Securities</v>
          </cell>
        </row>
      </sheetData>
      <sheetData sheetId="5927">
        <row r="34">
          <cell r="A34" t="str">
            <v>Investments Govt Securities</v>
          </cell>
        </row>
      </sheetData>
      <sheetData sheetId="5928">
        <row r="34">
          <cell r="A34" t="str">
            <v>Investments Govt Securities</v>
          </cell>
        </row>
      </sheetData>
      <sheetData sheetId="5929">
        <row r="34">
          <cell r="A34" t="str">
            <v>Investments Govt Securities</v>
          </cell>
        </row>
      </sheetData>
      <sheetData sheetId="5930">
        <row r="34">
          <cell r="A34" t="str">
            <v>Investments Govt Securities</v>
          </cell>
        </row>
      </sheetData>
      <sheetData sheetId="5931">
        <row r="34">
          <cell r="A34" t="str">
            <v>Investments Govt Securities</v>
          </cell>
        </row>
      </sheetData>
      <sheetData sheetId="5932">
        <row r="34">
          <cell r="A34" t="str">
            <v>Investments Govt Securities</v>
          </cell>
        </row>
      </sheetData>
      <sheetData sheetId="5933">
        <row r="34">
          <cell r="A34" t="str">
            <v>Investments Govt Securities</v>
          </cell>
        </row>
      </sheetData>
      <sheetData sheetId="5934">
        <row r="34">
          <cell r="A34" t="str">
            <v>Investments Govt Securities</v>
          </cell>
        </row>
      </sheetData>
      <sheetData sheetId="5935">
        <row r="34">
          <cell r="A34" t="str">
            <v>Investments Govt Securities</v>
          </cell>
        </row>
      </sheetData>
      <sheetData sheetId="5936">
        <row r="34">
          <cell r="A34" t="str">
            <v>Investments Govt Securities</v>
          </cell>
        </row>
      </sheetData>
      <sheetData sheetId="5937">
        <row r="34">
          <cell r="A34" t="str">
            <v>Investments Govt Securities</v>
          </cell>
        </row>
      </sheetData>
      <sheetData sheetId="5938">
        <row r="34">
          <cell r="A34" t="str">
            <v>Investments Govt Securities</v>
          </cell>
        </row>
      </sheetData>
      <sheetData sheetId="5939">
        <row r="34">
          <cell r="A34" t="str">
            <v>Investments Govt Securities</v>
          </cell>
        </row>
      </sheetData>
      <sheetData sheetId="5940">
        <row r="34">
          <cell r="A34" t="str">
            <v>Investments Govt Securities</v>
          </cell>
        </row>
      </sheetData>
      <sheetData sheetId="5941">
        <row r="34">
          <cell r="A34" t="str">
            <v>Investments Govt Securities</v>
          </cell>
        </row>
      </sheetData>
      <sheetData sheetId="5942">
        <row r="34">
          <cell r="A34" t="str">
            <v>Investments Govt Securities</v>
          </cell>
        </row>
      </sheetData>
      <sheetData sheetId="5943">
        <row r="34">
          <cell r="A34" t="str">
            <v>Investments Govt Securities</v>
          </cell>
        </row>
      </sheetData>
      <sheetData sheetId="5944">
        <row r="34">
          <cell r="A34" t="str">
            <v>Investments Govt Securities</v>
          </cell>
        </row>
      </sheetData>
      <sheetData sheetId="5945">
        <row r="34">
          <cell r="A34" t="str">
            <v>Investments Govt Securities</v>
          </cell>
        </row>
      </sheetData>
      <sheetData sheetId="5946">
        <row r="34">
          <cell r="A34" t="str">
            <v>Investments Govt Securities</v>
          </cell>
        </row>
      </sheetData>
      <sheetData sheetId="5947">
        <row r="34">
          <cell r="A34" t="str">
            <v>Investments Govt Securities</v>
          </cell>
        </row>
      </sheetData>
      <sheetData sheetId="5948">
        <row r="34">
          <cell r="A34" t="str">
            <v>Investments Govt Securities</v>
          </cell>
        </row>
      </sheetData>
      <sheetData sheetId="5949">
        <row r="34">
          <cell r="A34" t="str">
            <v>Investments Govt Securities</v>
          </cell>
        </row>
      </sheetData>
      <sheetData sheetId="5950">
        <row r="34">
          <cell r="A34" t="str">
            <v>Investments Govt Securities</v>
          </cell>
        </row>
      </sheetData>
      <sheetData sheetId="5951">
        <row r="34">
          <cell r="A34" t="str">
            <v>Investments Govt Securities</v>
          </cell>
        </row>
      </sheetData>
      <sheetData sheetId="5952">
        <row r="34">
          <cell r="A34" t="str">
            <v>Investments Govt Securities</v>
          </cell>
        </row>
      </sheetData>
      <sheetData sheetId="5953">
        <row r="34">
          <cell r="A34" t="str">
            <v>Investments Govt Securities</v>
          </cell>
        </row>
      </sheetData>
      <sheetData sheetId="5954">
        <row r="34">
          <cell r="A34" t="str">
            <v>Investments Govt Securities</v>
          </cell>
        </row>
      </sheetData>
      <sheetData sheetId="5955">
        <row r="34">
          <cell r="A34" t="str">
            <v>Investments Govt Securities</v>
          </cell>
        </row>
      </sheetData>
      <sheetData sheetId="5956">
        <row r="34">
          <cell r="A34" t="str">
            <v>Investments Govt Securities</v>
          </cell>
        </row>
      </sheetData>
      <sheetData sheetId="5957">
        <row r="34">
          <cell r="A34" t="str">
            <v>Investments Govt Securities</v>
          </cell>
        </row>
      </sheetData>
      <sheetData sheetId="5958">
        <row r="34">
          <cell r="A34" t="str">
            <v>Investments Govt Securities</v>
          </cell>
        </row>
      </sheetData>
      <sheetData sheetId="5959">
        <row r="34">
          <cell r="A34" t="str">
            <v>Investments Govt Securities</v>
          </cell>
        </row>
      </sheetData>
      <sheetData sheetId="5960">
        <row r="34">
          <cell r="A34" t="str">
            <v>Investments Govt Securities</v>
          </cell>
        </row>
      </sheetData>
      <sheetData sheetId="5961">
        <row r="34">
          <cell r="A34" t="str">
            <v>Investments Govt Securities</v>
          </cell>
        </row>
      </sheetData>
      <sheetData sheetId="5962">
        <row r="34">
          <cell r="A34" t="str">
            <v>Investments Govt Securities</v>
          </cell>
        </row>
      </sheetData>
      <sheetData sheetId="5963">
        <row r="34">
          <cell r="A34" t="str">
            <v>Investments Govt Securities</v>
          </cell>
        </row>
      </sheetData>
      <sheetData sheetId="5964">
        <row r="34">
          <cell r="A34" t="str">
            <v>Investments Govt Securities</v>
          </cell>
        </row>
      </sheetData>
      <sheetData sheetId="5965">
        <row r="34">
          <cell r="A34" t="str">
            <v>Investments Govt Securities</v>
          </cell>
        </row>
      </sheetData>
      <sheetData sheetId="5966">
        <row r="34">
          <cell r="A34" t="str">
            <v>Investments Govt Securities</v>
          </cell>
        </row>
      </sheetData>
      <sheetData sheetId="5967">
        <row r="34">
          <cell r="A34" t="str">
            <v>Investments Govt Securities</v>
          </cell>
        </row>
      </sheetData>
      <sheetData sheetId="5968">
        <row r="34">
          <cell r="A34" t="str">
            <v>Investments Govt Securities</v>
          </cell>
        </row>
      </sheetData>
      <sheetData sheetId="5969">
        <row r="34">
          <cell r="A34" t="str">
            <v>Investments Govt Securities</v>
          </cell>
        </row>
      </sheetData>
      <sheetData sheetId="5970">
        <row r="34">
          <cell r="A34" t="str">
            <v>Investments Govt Securities</v>
          </cell>
        </row>
      </sheetData>
      <sheetData sheetId="5971">
        <row r="34">
          <cell r="A34" t="str">
            <v>Investments Govt Securities</v>
          </cell>
        </row>
      </sheetData>
      <sheetData sheetId="5972">
        <row r="34">
          <cell r="A34" t="str">
            <v>Investments Govt Securities</v>
          </cell>
        </row>
      </sheetData>
      <sheetData sheetId="5973">
        <row r="34">
          <cell r="A34" t="str">
            <v>Investments Govt Securities</v>
          </cell>
        </row>
      </sheetData>
      <sheetData sheetId="5974">
        <row r="34">
          <cell r="A34" t="str">
            <v>Investments Govt Securities</v>
          </cell>
        </row>
      </sheetData>
      <sheetData sheetId="5975">
        <row r="34">
          <cell r="A34" t="str">
            <v>Investments Govt Securities</v>
          </cell>
        </row>
      </sheetData>
      <sheetData sheetId="5976">
        <row r="34">
          <cell r="A34" t="str">
            <v>Investments Govt Securities</v>
          </cell>
        </row>
      </sheetData>
      <sheetData sheetId="5977">
        <row r="34">
          <cell r="A34" t="str">
            <v>Investments Govt Securities</v>
          </cell>
        </row>
      </sheetData>
      <sheetData sheetId="5978">
        <row r="34">
          <cell r="A34" t="str">
            <v>Investments Govt Securities</v>
          </cell>
        </row>
      </sheetData>
      <sheetData sheetId="5979">
        <row r="34">
          <cell r="A34" t="str">
            <v>Investments Govt Securities</v>
          </cell>
        </row>
      </sheetData>
      <sheetData sheetId="5980">
        <row r="34">
          <cell r="A34" t="str">
            <v>Investments Govt Securities</v>
          </cell>
        </row>
      </sheetData>
      <sheetData sheetId="5981" refreshError="1"/>
      <sheetData sheetId="5982" refreshError="1"/>
      <sheetData sheetId="5983" refreshError="1"/>
      <sheetData sheetId="5984">
        <row r="34">
          <cell r="A34" t="str">
            <v>Investments Govt Securities</v>
          </cell>
        </row>
      </sheetData>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ow r="34">
          <cell r="A34" t="str">
            <v>Investments Govt Securities</v>
          </cell>
        </row>
      </sheetData>
      <sheetData sheetId="6035"/>
      <sheetData sheetId="6036"/>
      <sheetData sheetId="6037"/>
      <sheetData sheetId="6038"/>
      <sheetData sheetId="6039">
        <row r="34">
          <cell r="A34" t="str">
            <v>Investments Govt Securities</v>
          </cell>
        </row>
      </sheetData>
      <sheetData sheetId="6040">
        <row r="34">
          <cell r="A34" t="str">
            <v>Investments Govt Securities</v>
          </cell>
        </row>
      </sheetData>
      <sheetData sheetId="6041"/>
      <sheetData sheetId="6042"/>
      <sheetData sheetId="6043"/>
      <sheetData sheetId="6044"/>
      <sheetData sheetId="6045"/>
      <sheetData sheetId="6046"/>
      <sheetData sheetId="6047"/>
      <sheetData sheetId="6048">
        <row r="34">
          <cell r="A34" t="str">
            <v>Investments Govt Securities</v>
          </cell>
        </row>
      </sheetData>
      <sheetData sheetId="6049">
        <row r="34">
          <cell r="A34" t="str">
            <v>Investments Govt Securities</v>
          </cell>
        </row>
      </sheetData>
      <sheetData sheetId="6050">
        <row r="34">
          <cell r="A34" t="str">
            <v>Investments Govt Securities</v>
          </cell>
        </row>
      </sheetData>
      <sheetData sheetId="6051">
        <row r="34">
          <cell r="A34" t="str">
            <v>Investments Govt Securities</v>
          </cell>
        </row>
      </sheetData>
      <sheetData sheetId="6052">
        <row r="34">
          <cell r="A34" t="str">
            <v>Investments Govt Securities</v>
          </cell>
        </row>
      </sheetData>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ow r="34">
          <cell r="A34" t="str">
            <v>Investments Govt Securities</v>
          </cell>
        </row>
      </sheetData>
      <sheetData sheetId="6088"/>
      <sheetData sheetId="6089"/>
      <sheetData sheetId="6090">
        <row r="34">
          <cell r="A34" t="str">
            <v>Investments Govt Securities</v>
          </cell>
        </row>
      </sheetData>
      <sheetData sheetId="6091">
        <row r="34">
          <cell r="A34" t="str">
            <v>Investments Govt Securities</v>
          </cell>
        </row>
      </sheetData>
      <sheetData sheetId="6092">
        <row r="34">
          <cell r="A34" t="str">
            <v>Investments Govt Securities</v>
          </cell>
        </row>
      </sheetData>
      <sheetData sheetId="6093">
        <row r="34">
          <cell r="A34" t="str">
            <v>Investments Govt Securities</v>
          </cell>
        </row>
      </sheetData>
      <sheetData sheetId="6094">
        <row r="34">
          <cell r="A34" t="str">
            <v>Investments Govt Securities</v>
          </cell>
        </row>
      </sheetData>
      <sheetData sheetId="6095">
        <row r="34">
          <cell r="A34" t="str">
            <v>Investments Govt Securities</v>
          </cell>
        </row>
      </sheetData>
      <sheetData sheetId="6096">
        <row r="34">
          <cell r="A34" t="str">
            <v>Investments Govt Securities</v>
          </cell>
        </row>
      </sheetData>
      <sheetData sheetId="6097">
        <row r="34">
          <cell r="A34" t="str">
            <v>Investments Govt Securities</v>
          </cell>
        </row>
      </sheetData>
      <sheetData sheetId="6098">
        <row r="34">
          <cell r="A34" t="str">
            <v>Investments Govt Securities</v>
          </cell>
        </row>
      </sheetData>
      <sheetData sheetId="6099">
        <row r="34">
          <cell r="A34" t="str">
            <v>Investments Govt Securities</v>
          </cell>
        </row>
      </sheetData>
      <sheetData sheetId="6100">
        <row r="34">
          <cell r="A34" t="str">
            <v>Investments Govt Securities</v>
          </cell>
        </row>
      </sheetData>
      <sheetData sheetId="6101">
        <row r="34">
          <cell r="A34" t="str">
            <v>Investments Govt Securities</v>
          </cell>
        </row>
      </sheetData>
      <sheetData sheetId="6102">
        <row r="34">
          <cell r="A34" t="str">
            <v>Investments Govt Securities</v>
          </cell>
        </row>
      </sheetData>
      <sheetData sheetId="6103">
        <row r="34">
          <cell r="A34" t="str">
            <v>Investments Govt Securities</v>
          </cell>
        </row>
      </sheetData>
      <sheetData sheetId="6104">
        <row r="34">
          <cell r="A34" t="str">
            <v>Investments Govt Securities</v>
          </cell>
        </row>
      </sheetData>
      <sheetData sheetId="6105">
        <row r="34">
          <cell r="A34" t="str">
            <v>Investments Govt Securities</v>
          </cell>
        </row>
      </sheetData>
      <sheetData sheetId="6106">
        <row r="34">
          <cell r="A34" t="str">
            <v>Investments Govt Securities</v>
          </cell>
        </row>
      </sheetData>
      <sheetData sheetId="6107">
        <row r="34">
          <cell r="A34" t="str">
            <v>Investments Govt Securities</v>
          </cell>
        </row>
      </sheetData>
      <sheetData sheetId="6108">
        <row r="34">
          <cell r="A34" t="str">
            <v>Investments Govt Securities</v>
          </cell>
        </row>
      </sheetData>
      <sheetData sheetId="6109">
        <row r="34">
          <cell r="A34" t="str">
            <v>Investments Govt Securities</v>
          </cell>
        </row>
      </sheetData>
      <sheetData sheetId="6110">
        <row r="34">
          <cell r="A34" t="str">
            <v>Investments Govt Securities</v>
          </cell>
        </row>
      </sheetData>
      <sheetData sheetId="6111">
        <row r="34">
          <cell r="A34" t="str">
            <v>Investments Govt Securities</v>
          </cell>
        </row>
      </sheetData>
      <sheetData sheetId="6112">
        <row r="34">
          <cell r="A34" t="str">
            <v>Investments Govt Securities</v>
          </cell>
        </row>
      </sheetData>
      <sheetData sheetId="6113">
        <row r="34">
          <cell r="A34" t="str">
            <v>Investments Govt Securities</v>
          </cell>
        </row>
      </sheetData>
      <sheetData sheetId="6114">
        <row r="34">
          <cell r="A34" t="str">
            <v>Investments Govt Securities</v>
          </cell>
        </row>
      </sheetData>
      <sheetData sheetId="6115">
        <row r="34">
          <cell r="A34" t="str">
            <v>Investments Govt Securities</v>
          </cell>
        </row>
      </sheetData>
      <sheetData sheetId="6116">
        <row r="34">
          <cell r="A34" t="str">
            <v>Investments Govt Securities</v>
          </cell>
        </row>
      </sheetData>
      <sheetData sheetId="6117">
        <row r="34">
          <cell r="A34" t="str">
            <v>Investments Govt Securities</v>
          </cell>
        </row>
      </sheetData>
      <sheetData sheetId="6118">
        <row r="34">
          <cell r="A34" t="str">
            <v>Investments Govt Securities</v>
          </cell>
        </row>
      </sheetData>
      <sheetData sheetId="6119">
        <row r="34">
          <cell r="A34" t="str">
            <v>Investments Govt Securities</v>
          </cell>
        </row>
      </sheetData>
      <sheetData sheetId="6120">
        <row r="34">
          <cell r="A34" t="str">
            <v>Investments Govt Securities</v>
          </cell>
        </row>
      </sheetData>
      <sheetData sheetId="6121">
        <row r="34">
          <cell r="A34" t="str">
            <v>Investments Govt Securities</v>
          </cell>
        </row>
      </sheetData>
      <sheetData sheetId="6122">
        <row r="34">
          <cell r="A34" t="str">
            <v>Investments Govt Securities</v>
          </cell>
        </row>
      </sheetData>
      <sheetData sheetId="6123">
        <row r="34">
          <cell r="A34" t="str">
            <v>Investments Govt Securities</v>
          </cell>
        </row>
      </sheetData>
      <sheetData sheetId="6124">
        <row r="34">
          <cell r="A34" t="str">
            <v>Investments Govt Securities</v>
          </cell>
        </row>
      </sheetData>
      <sheetData sheetId="6125">
        <row r="34">
          <cell r="A34" t="str">
            <v>Investments Govt Securities</v>
          </cell>
        </row>
      </sheetData>
      <sheetData sheetId="6126">
        <row r="34">
          <cell r="A34" t="str">
            <v>Investments Govt Securities</v>
          </cell>
        </row>
      </sheetData>
      <sheetData sheetId="6127">
        <row r="34">
          <cell r="A34" t="str">
            <v>Investments Govt Securities</v>
          </cell>
        </row>
      </sheetData>
      <sheetData sheetId="6128">
        <row r="34">
          <cell r="A34" t="str">
            <v>Investments Govt Securities</v>
          </cell>
        </row>
      </sheetData>
      <sheetData sheetId="6129">
        <row r="34">
          <cell r="A34" t="str">
            <v>Investments Govt Securities</v>
          </cell>
        </row>
      </sheetData>
      <sheetData sheetId="6130">
        <row r="34">
          <cell r="A34" t="str">
            <v>Investments Govt Securities</v>
          </cell>
        </row>
      </sheetData>
      <sheetData sheetId="6131">
        <row r="34">
          <cell r="A34" t="str">
            <v>Investments Govt Securities</v>
          </cell>
        </row>
      </sheetData>
      <sheetData sheetId="6132">
        <row r="34">
          <cell r="A34" t="str">
            <v>Investments Govt Securities</v>
          </cell>
        </row>
      </sheetData>
      <sheetData sheetId="6133">
        <row r="34">
          <cell r="A34" t="str">
            <v>Investments Govt Securities</v>
          </cell>
        </row>
      </sheetData>
      <sheetData sheetId="6134">
        <row r="34">
          <cell r="A34" t="str">
            <v>Investments Govt Securities</v>
          </cell>
        </row>
      </sheetData>
      <sheetData sheetId="6135">
        <row r="34">
          <cell r="A34" t="str">
            <v>Investments Govt Securities</v>
          </cell>
        </row>
      </sheetData>
      <sheetData sheetId="6136">
        <row r="34">
          <cell r="A34" t="str">
            <v>Investments Govt Securities</v>
          </cell>
        </row>
      </sheetData>
      <sheetData sheetId="6137">
        <row r="34">
          <cell r="A34" t="str">
            <v>Investments Govt Securities</v>
          </cell>
        </row>
      </sheetData>
      <sheetData sheetId="6138">
        <row r="34">
          <cell r="A34" t="str">
            <v>Investments Govt Securities</v>
          </cell>
        </row>
      </sheetData>
      <sheetData sheetId="6139">
        <row r="34">
          <cell r="A34" t="str">
            <v>Investments Govt Securities</v>
          </cell>
        </row>
      </sheetData>
      <sheetData sheetId="6140">
        <row r="34">
          <cell r="A34" t="str">
            <v>Investments Govt Securities</v>
          </cell>
        </row>
      </sheetData>
      <sheetData sheetId="6141">
        <row r="34">
          <cell r="A34" t="str">
            <v>Investments Govt Securities</v>
          </cell>
        </row>
      </sheetData>
      <sheetData sheetId="6142">
        <row r="34">
          <cell r="A34" t="str">
            <v>Investments Govt Securities</v>
          </cell>
        </row>
      </sheetData>
      <sheetData sheetId="6143">
        <row r="34">
          <cell r="A34" t="str">
            <v>Investments Govt Securities</v>
          </cell>
        </row>
      </sheetData>
      <sheetData sheetId="6144">
        <row r="34">
          <cell r="A34" t="str">
            <v>Investments Govt Securities</v>
          </cell>
        </row>
      </sheetData>
      <sheetData sheetId="6145">
        <row r="34">
          <cell r="A34" t="str">
            <v>Investments Govt Securities</v>
          </cell>
        </row>
      </sheetData>
      <sheetData sheetId="6146">
        <row r="34">
          <cell r="A34" t="str">
            <v>Investments Govt Securities</v>
          </cell>
        </row>
      </sheetData>
      <sheetData sheetId="6147">
        <row r="34">
          <cell r="A34" t="str">
            <v>Investments Govt Securities</v>
          </cell>
        </row>
      </sheetData>
      <sheetData sheetId="6148">
        <row r="34">
          <cell r="A34" t="str">
            <v>Investments Govt Securities</v>
          </cell>
        </row>
      </sheetData>
      <sheetData sheetId="6149">
        <row r="34">
          <cell r="A34" t="str">
            <v>Investments Govt Securities</v>
          </cell>
        </row>
      </sheetData>
      <sheetData sheetId="6150">
        <row r="34">
          <cell r="A34" t="str">
            <v>Investments Govt Securities</v>
          </cell>
        </row>
      </sheetData>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row r="34">
          <cell r="A34" t="str">
            <v>Investments Govt Securities</v>
          </cell>
        </row>
      </sheetData>
      <sheetData sheetId="6173"/>
      <sheetData sheetId="6174"/>
      <sheetData sheetId="6175">
        <row r="34">
          <cell r="A34" t="str">
            <v>Investments Govt Securities</v>
          </cell>
        </row>
      </sheetData>
      <sheetData sheetId="6176">
        <row r="34">
          <cell r="A34" t="str">
            <v>Investments Govt Securities</v>
          </cell>
        </row>
      </sheetData>
      <sheetData sheetId="6177"/>
      <sheetData sheetId="6178"/>
      <sheetData sheetId="6179"/>
      <sheetData sheetId="6180"/>
      <sheetData sheetId="6181"/>
      <sheetData sheetId="6182"/>
      <sheetData sheetId="6183"/>
      <sheetData sheetId="6184">
        <row r="34">
          <cell r="A34" t="str">
            <v>Investments Govt Securities</v>
          </cell>
        </row>
      </sheetData>
      <sheetData sheetId="6185">
        <row r="34">
          <cell r="A34" t="str">
            <v>Investments Govt Securities</v>
          </cell>
        </row>
      </sheetData>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row r="34">
          <cell r="A34" t="str">
            <v>Investments Govt Securities</v>
          </cell>
        </row>
      </sheetData>
      <sheetData sheetId="6220"/>
      <sheetData sheetId="6221"/>
      <sheetData sheetId="6222"/>
      <sheetData sheetId="6223"/>
      <sheetData sheetId="6224"/>
      <sheetData sheetId="6225"/>
      <sheetData sheetId="6226"/>
      <sheetData sheetId="6227"/>
      <sheetData sheetId="6228"/>
      <sheetData sheetId="6229"/>
      <sheetData sheetId="6230"/>
      <sheetData sheetId="6231">
        <row r="34">
          <cell r="A34" t="str">
            <v>Investments Govt Securities</v>
          </cell>
        </row>
      </sheetData>
      <sheetData sheetId="6232"/>
      <sheetData sheetId="6233">
        <row r="34">
          <cell r="A34" t="str">
            <v>Investments Govt Securities</v>
          </cell>
        </row>
      </sheetData>
      <sheetData sheetId="6234">
        <row r="34">
          <cell r="A34" t="str">
            <v>Investments Govt Securities</v>
          </cell>
        </row>
      </sheetData>
      <sheetData sheetId="6235"/>
      <sheetData sheetId="6236"/>
      <sheetData sheetId="6237"/>
      <sheetData sheetId="6238">
        <row r="34">
          <cell r="A34" t="str">
            <v>Investments Govt Securities</v>
          </cell>
        </row>
      </sheetData>
      <sheetData sheetId="6239">
        <row r="34">
          <cell r="A34" t="str">
            <v>Investments Govt Securities</v>
          </cell>
        </row>
      </sheetData>
      <sheetData sheetId="6240"/>
      <sheetData sheetId="6241">
        <row r="34">
          <cell r="A34" t="str">
            <v>Investments Govt Securities</v>
          </cell>
        </row>
      </sheetData>
      <sheetData sheetId="6242">
        <row r="34">
          <cell r="A34" t="str">
            <v>Investments Govt Securities</v>
          </cell>
        </row>
      </sheetData>
      <sheetData sheetId="6243">
        <row r="34">
          <cell r="A34" t="str">
            <v>Investments Govt Securities</v>
          </cell>
        </row>
      </sheetData>
      <sheetData sheetId="6244">
        <row r="34">
          <cell r="A34" t="str">
            <v>Investments Govt Securities</v>
          </cell>
        </row>
      </sheetData>
      <sheetData sheetId="6245">
        <row r="34">
          <cell r="A34" t="str">
            <v>Investments Govt Securities</v>
          </cell>
        </row>
      </sheetData>
      <sheetData sheetId="6246">
        <row r="34">
          <cell r="A34" t="str">
            <v>Investments Govt Securities</v>
          </cell>
        </row>
      </sheetData>
      <sheetData sheetId="6247">
        <row r="34">
          <cell r="A34" t="str">
            <v>Investments Govt Securities</v>
          </cell>
        </row>
      </sheetData>
      <sheetData sheetId="6248">
        <row r="34">
          <cell r="A34" t="str">
            <v>Investments Govt Securities</v>
          </cell>
        </row>
      </sheetData>
      <sheetData sheetId="6249">
        <row r="34">
          <cell r="A34" t="str">
            <v>Investments Govt Securities</v>
          </cell>
        </row>
      </sheetData>
      <sheetData sheetId="6250">
        <row r="34">
          <cell r="A34" t="str">
            <v>Investments Govt Securities</v>
          </cell>
        </row>
      </sheetData>
      <sheetData sheetId="6251">
        <row r="34">
          <cell r="A34" t="str">
            <v>Investments Govt Securities</v>
          </cell>
        </row>
      </sheetData>
      <sheetData sheetId="6252">
        <row r="34">
          <cell r="A34" t="str">
            <v>Investments Govt Securities</v>
          </cell>
        </row>
      </sheetData>
      <sheetData sheetId="6253">
        <row r="34">
          <cell r="A34" t="str">
            <v>Investments Govt Securities</v>
          </cell>
        </row>
      </sheetData>
      <sheetData sheetId="6254">
        <row r="34">
          <cell r="A34" t="str">
            <v>Investments Govt Securities</v>
          </cell>
        </row>
      </sheetData>
      <sheetData sheetId="6255"/>
      <sheetData sheetId="6256">
        <row r="34">
          <cell r="A34" t="str">
            <v>Investments Govt Securities</v>
          </cell>
        </row>
      </sheetData>
      <sheetData sheetId="6257">
        <row r="34">
          <cell r="A34" t="str">
            <v>Investments Govt Securities</v>
          </cell>
        </row>
      </sheetData>
      <sheetData sheetId="6258">
        <row r="34">
          <cell r="A34" t="str">
            <v>Investments Govt Securities</v>
          </cell>
        </row>
      </sheetData>
      <sheetData sheetId="6259">
        <row r="34">
          <cell r="A34" t="str">
            <v>Investments Govt Securities</v>
          </cell>
        </row>
      </sheetData>
      <sheetData sheetId="6260">
        <row r="34">
          <cell r="A34" t="str">
            <v>Investments Govt Securities</v>
          </cell>
        </row>
      </sheetData>
      <sheetData sheetId="6261">
        <row r="34">
          <cell r="A34" t="str">
            <v>Investments Govt Securities</v>
          </cell>
        </row>
      </sheetData>
      <sheetData sheetId="6262">
        <row r="34">
          <cell r="A34" t="str">
            <v>Investments Govt Securities</v>
          </cell>
        </row>
      </sheetData>
      <sheetData sheetId="6263">
        <row r="34">
          <cell r="A34" t="str">
            <v>Investments Govt Securities</v>
          </cell>
        </row>
      </sheetData>
      <sheetData sheetId="6264">
        <row r="34">
          <cell r="A34" t="str">
            <v>Investments Govt Securities</v>
          </cell>
        </row>
      </sheetData>
      <sheetData sheetId="6265">
        <row r="34">
          <cell r="A34" t="str">
            <v>Investments Govt Securities</v>
          </cell>
        </row>
      </sheetData>
      <sheetData sheetId="6266">
        <row r="34">
          <cell r="A34" t="str">
            <v>Investments Govt Securities</v>
          </cell>
        </row>
      </sheetData>
      <sheetData sheetId="6267">
        <row r="34">
          <cell r="A34" t="str">
            <v>Investments Govt Securities</v>
          </cell>
        </row>
      </sheetData>
      <sheetData sheetId="6268">
        <row r="34">
          <cell r="A34" t="str">
            <v>Investments Govt Securities</v>
          </cell>
        </row>
      </sheetData>
      <sheetData sheetId="6269">
        <row r="34">
          <cell r="A34" t="str">
            <v>Investments Govt Securities</v>
          </cell>
        </row>
      </sheetData>
      <sheetData sheetId="6270">
        <row r="34">
          <cell r="A34" t="str">
            <v>Investments Govt Securities</v>
          </cell>
        </row>
      </sheetData>
      <sheetData sheetId="6271">
        <row r="34">
          <cell r="A34" t="str">
            <v>Investments Govt Securities</v>
          </cell>
        </row>
      </sheetData>
      <sheetData sheetId="6272">
        <row r="34">
          <cell r="A34" t="str">
            <v>Investments Govt Securities</v>
          </cell>
        </row>
      </sheetData>
      <sheetData sheetId="6273">
        <row r="34">
          <cell r="A34" t="str">
            <v>Investments Govt Securities</v>
          </cell>
        </row>
      </sheetData>
      <sheetData sheetId="6274">
        <row r="34">
          <cell r="A34" t="str">
            <v>Investments Govt Securities</v>
          </cell>
        </row>
      </sheetData>
      <sheetData sheetId="6275">
        <row r="34">
          <cell r="A34" t="str">
            <v>Investments Govt Securities</v>
          </cell>
        </row>
      </sheetData>
      <sheetData sheetId="6276">
        <row r="34">
          <cell r="A34" t="str">
            <v>Investments Govt Securities</v>
          </cell>
        </row>
      </sheetData>
      <sheetData sheetId="6277">
        <row r="34">
          <cell r="A34" t="str">
            <v>Investments Govt Securities</v>
          </cell>
        </row>
      </sheetData>
      <sheetData sheetId="6278">
        <row r="34">
          <cell r="A34" t="str">
            <v>Investments Govt Securities</v>
          </cell>
        </row>
      </sheetData>
      <sheetData sheetId="6279">
        <row r="34">
          <cell r="A34" t="str">
            <v>Investments Govt Securities</v>
          </cell>
        </row>
      </sheetData>
      <sheetData sheetId="6280">
        <row r="34">
          <cell r="A34" t="str">
            <v>Investments Govt Securities</v>
          </cell>
        </row>
      </sheetData>
      <sheetData sheetId="6281">
        <row r="34">
          <cell r="A34" t="str">
            <v>Investments Govt Securities</v>
          </cell>
        </row>
      </sheetData>
      <sheetData sheetId="6282">
        <row r="34">
          <cell r="A34" t="str">
            <v>Investments Govt Securities</v>
          </cell>
        </row>
      </sheetData>
      <sheetData sheetId="6283">
        <row r="34">
          <cell r="A34" t="str">
            <v>Investments Govt Securities</v>
          </cell>
        </row>
      </sheetData>
      <sheetData sheetId="6284">
        <row r="34">
          <cell r="A34" t="str">
            <v>Investments Govt Securities</v>
          </cell>
        </row>
      </sheetData>
      <sheetData sheetId="6285">
        <row r="34">
          <cell r="A34" t="str">
            <v>Investments Govt Securities</v>
          </cell>
        </row>
      </sheetData>
      <sheetData sheetId="6286">
        <row r="34">
          <cell r="A34" t="str">
            <v>Investments Govt Securities</v>
          </cell>
        </row>
      </sheetData>
      <sheetData sheetId="6287">
        <row r="34">
          <cell r="A34" t="str">
            <v>Investments Govt Securities</v>
          </cell>
        </row>
      </sheetData>
      <sheetData sheetId="6288">
        <row r="34">
          <cell r="A34" t="str">
            <v>Investments Govt Securities</v>
          </cell>
        </row>
      </sheetData>
      <sheetData sheetId="6289">
        <row r="34">
          <cell r="A34" t="str">
            <v>Investments Govt Securities</v>
          </cell>
        </row>
      </sheetData>
      <sheetData sheetId="6290">
        <row r="34">
          <cell r="A34" t="str">
            <v>Investments Govt Securities</v>
          </cell>
        </row>
      </sheetData>
      <sheetData sheetId="6291">
        <row r="34">
          <cell r="A34" t="str">
            <v>Investments Govt Securities</v>
          </cell>
        </row>
      </sheetData>
      <sheetData sheetId="6292">
        <row r="34">
          <cell r="A34" t="str">
            <v>Investments Govt Securities</v>
          </cell>
        </row>
      </sheetData>
      <sheetData sheetId="6293">
        <row r="34">
          <cell r="A34" t="str">
            <v>Investments Govt Securities</v>
          </cell>
        </row>
      </sheetData>
      <sheetData sheetId="6294">
        <row r="34">
          <cell r="A34" t="str">
            <v>Investments Govt Securities</v>
          </cell>
        </row>
      </sheetData>
      <sheetData sheetId="6295">
        <row r="34">
          <cell r="A34" t="str">
            <v>Investments Govt Securities</v>
          </cell>
        </row>
      </sheetData>
      <sheetData sheetId="6296">
        <row r="34">
          <cell r="A34" t="str">
            <v>Investments Govt Securities</v>
          </cell>
        </row>
      </sheetData>
      <sheetData sheetId="6297">
        <row r="34">
          <cell r="A34" t="str">
            <v>Investments Govt Securities</v>
          </cell>
        </row>
      </sheetData>
      <sheetData sheetId="6298">
        <row r="34">
          <cell r="A34" t="str">
            <v>Investments Govt Securities</v>
          </cell>
        </row>
      </sheetData>
      <sheetData sheetId="6299">
        <row r="34">
          <cell r="A34" t="str">
            <v>Investments Govt Securities</v>
          </cell>
        </row>
      </sheetData>
      <sheetData sheetId="6300">
        <row r="34">
          <cell r="A34" t="str">
            <v>Investments Govt Securities</v>
          </cell>
        </row>
      </sheetData>
      <sheetData sheetId="6301">
        <row r="34">
          <cell r="A34" t="str">
            <v>Investments Govt Securities</v>
          </cell>
        </row>
      </sheetData>
      <sheetData sheetId="6302">
        <row r="34">
          <cell r="A34" t="str">
            <v>Investments Govt Securities</v>
          </cell>
        </row>
      </sheetData>
      <sheetData sheetId="6303">
        <row r="34">
          <cell r="A34" t="str">
            <v>Investments Govt Securities</v>
          </cell>
        </row>
      </sheetData>
      <sheetData sheetId="6304">
        <row r="34">
          <cell r="A34" t="str">
            <v>Investments Govt Securities</v>
          </cell>
        </row>
      </sheetData>
      <sheetData sheetId="6305">
        <row r="34">
          <cell r="A34" t="str">
            <v>Investments Govt Securities</v>
          </cell>
        </row>
      </sheetData>
      <sheetData sheetId="6306">
        <row r="34">
          <cell r="A34" t="str">
            <v>Investments Govt Securities</v>
          </cell>
        </row>
      </sheetData>
      <sheetData sheetId="6307">
        <row r="34">
          <cell r="A34" t="str">
            <v>Investments Govt Securities</v>
          </cell>
        </row>
      </sheetData>
      <sheetData sheetId="6308">
        <row r="34">
          <cell r="A34" t="str">
            <v>Investments Govt Securities</v>
          </cell>
        </row>
      </sheetData>
      <sheetData sheetId="6309">
        <row r="34">
          <cell r="A34" t="str">
            <v>Investments Govt Securities</v>
          </cell>
        </row>
      </sheetData>
      <sheetData sheetId="6310">
        <row r="34">
          <cell r="A34" t="str">
            <v>Investments Govt Securities</v>
          </cell>
        </row>
      </sheetData>
      <sheetData sheetId="6311">
        <row r="34">
          <cell r="A34" t="str">
            <v>Investments Govt Securities</v>
          </cell>
        </row>
      </sheetData>
      <sheetData sheetId="6312">
        <row r="34">
          <cell r="A34" t="str">
            <v>Investments Govt Securities</v>
          </cell>
        </row>
      </sheetData>
      <sheetData sheetId="6313">
        <row r="34">
          <cell r="A34" t="str">
            <v>Investments Govt Securities</v>
          </cell>
        </row>
      </sheetData>
      <sheetData sheetId="6314">
        <row r="34">
          <cell r="A34" t="str">
            <v>Investments Govt Securities</v>
          </cell>
        </row>
      </sheetData>
      <sheetData sheetId="6315">
        <row r="34">
          <cell r="A34" t="str">
            <v>Investments Govt Securities</v>
          </cell>
        </row>
      </sheetData>
      <sheetData sheetId="6316">
        <row r="34">
          <cell r="A34" t="str">
            <v>Investments Govt Securities</v>
          </cell>
        </row>
      </sheetData>
      <sheetData sheetId="6317">
        <row r="34">
          <cell r="A34" t="str">
            <v>Investments Govt Securities</v>
          </cell>
        </row>
      </sheetData>
      <sheetData sheetId="6318">
        <row r="34">
          <cell r="A34" t="str">
            <v>Investments Govt Securities</v>
          </cell>
        </row>
      </sheetData>
      <sheetData sheetId="6319">
        <row r="34">
          <cell r="A34" t="str">
            <v>Investments Govt Securities</v>
          </cell>
        </row>
      </sheetData>
      <sheetData sheetId="6320">
        <row r="34">
          <cell r="A34" t="str">
            <v>Investments Govt Securities</v>
          </cell>
        </row>
      </sheetData>
      <sheetData sheetId="6321">
        <row r="34">
          <cell r="A34" t="str">
            <v>Investments Govt Securities</v>
          </cell>
        </row>
      </sheetData>
      <sheetData sheetId="6322">
        <row r="34">
          <cell r="A34" t="str">
            <v>Investments Govt Securities</v>
          </cell>
        </row>
      </sheetData>
      <sheetData sheetId="6323">
        <row r="34">
          <cell r="A34" t="str">
            <v>Investments Govt Securities</v>
          </cell>
        </row>
      </sheetData>
      <sheetData sheetId="6324">
        <row r="34">
          <cell r="A34" t="str">
            <v>Investments Govt Securities</v>
          </cell>
        </row>
      </sheetData>
      <sheetData sheetId="6325">
        <row r="34">
          <cell r="A34" t="str">
            <v>Investments Govt Securities</v>
          </cell>
        </row>
      </sheetData>
      <sheetData sheetId="6326">
        <row r="34">
          <cell r="A34" t="str">
            <v>Investments Govt Securities</v>
          </cell>
        </row>
      </sheetData>
      <sheetData sheetId="6327">
        <row r="34">
          <cell r="A34" t="str">
            <v>Investments Govt Securities</v>
          </cell>
        </row>
      </sheetData>
      <sheetData sheetId="6328">
        <row r="34">
          <cell r="A34" t="str">
            <v>Investments Govt Securities</v>
          </cell>
        </row>
      </sheetData>
      <sheetData sheetId="6329">
        <row r="34">
          <cell r="A34" t="str">
            <v>Investments Govt Securities</v>
          </cell>
        </row>
      </sheetData>
      <sheetData sheetId="6330">
        <row r="34">
          <cell r="A34" t="str">
            <v>Investments Govt Securities</v>
          </cell>
        </row>
      </sheetData>
      <sheetData sheetId="6331"/>
      <sheetData sheetId="6332"/>
      <sheetData sheetId="6333">
        <row r="34">
          <cell r="A34" t="str">
            <v>Investments Govt Securities</v>
          </cell>
        </row>
      </sheetData>
      <sheetData sheetId="6334">
        <row r="34">
          <cell r="A34" t="str">
            <v>Investments Govt Securities</v>
          </cell>
        </row>
      </sheetData>
      <sheetData sheetId="6335"/>
      <sheetData sheetId="6336"/>
      <sheetData sheetId="6337">
        <row r="34">
          <cell r="A34" t="str">
            <v>Investments Govt Securities</v>
          </cell>
        </row>
      </sheetData>
      <sheetData sheetId="6338">
        <row r="34">
          <cell r="A34" t="str">
            <v>Investments Govt Securities</v>
          </cell>
        </row>
      </sheetData>
      <sheetData sheetId="6339">
        <row r="34">
          <cell r="A34" t="str">
            <v>Investments Govt Securities</v>
          </cell>
        </row>
      </sheetData>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ow r="34">
          <cell r="A34" t="str">
            <v>Investments Govt Securities</v>
          </cell>
        </row>
      </sheetData>
      <sheetData sheetId="6373" refreshError="1"/>
      <sheetData sheetId="6374" refreshError="1"/>
      <sheetData sheetId="6375" refreshError="1"/>
      <sheetData sheetId="6376" refreshError="1"/>
      <sheetData sheetId="6377" refreshError="1"/>
      <sheetData sheetId="6378">
        <row r="34">
          <cell r="A34" t="str">
            <v>Investments Govt Securities</v>
          </cell>
        </row>
      </sheetData>
      <sheetData sheetId="6379">
        <row r="34">
          <cell r="A34" t="str">
            <v>Investments Govt Securities</v>
          </cell>
        </row>
      </sheetData>
      <sheetData sheetId="6380">
        <row r="34">
          <cell r="A34" t="str">
            <v>Investments Govt Securities</v>
          </cell>
        </row>
      </sheetData>
      <sheetData sheetId="6381">
        <row r="34">
          <cell r="A34" t="str">
            <v>Investments Govt Securities</v>
          </cell>
        </row>
      </sheetData>
      <sheetData sheetId="6382">
        <row r="34">
          <cell r="A34" t="str">
            <v>Investments Govt Securities</v>
          </cell>
        </row>
      </sheetData>
      <sheetData sheetId="6383">
        <row r="34">
          <cell r="A34" t="str">
            <v>Investments Govt Securities</v>
          </cell>
        </row>
      </sheetData>
      <sheetData sheetId="6384">
        <row r="34">
          <cell r="A34" t="str">
            <v>Investments Govt Securities</v>
          </cell>
        </row>
      </sheetData>
      <sheetData sheetId="6385">
        <row r="34">
          <cell r="A34" t="str">
            <v>Investments Govt Securities</v>
          </cell>
        </row>
      </sheetData>
      <sheetData sheetId="6386">
        <row r="34">
          <cell r="A34" t="str">
            <v>Investments Govt Securities</v>
          </cell>
        </row>
      </sheetData>
      <sheetData sheetId="6387">
        <row r="34">
          <cell r="A34" t="str">
            <v>Investments Govt Securities</v>
          </cell>
        </row>
      </sheetData>
      <sheetData sheetId="6388">
        <row r="34">
          <cell r="A34" t="str">
            <v>Investments Govt Securities</v>
          </cell>
        </row>
      </sheetData>
      <sheetData sheetId="6389">
        <row r="34">
          <cell r="A34" t="str">
            <v>Investments Govt Securities</v>
          </cell>
        </row>
      </sheetData>
      <sheetData sheetId="6390">
        <row r="34">
          <cell r="A34" t="str">
            <v>Investments Govt Securities</v>
          </cell>
        </row>
      </sheetData>
      <sheetData sheetId="6391">
        <row r="34">
          <cell r="A34" t="str">
            <v>Investments Govt Securities</v>
          </cell>
        </row>
      </sheetData>
      <sheetData sheetId="6392">
        <row r="34">
          <cell r="A34" t="str">
            <v>Investments Govt Securities</v>
          </cell>
        </row>
      </sheetData>
      <sheetData sheetId="6393" refreshError="1"/>
      <sheetData sheetId="6394" refreshError="1"/>
      <sheetData sheetId="6395" refreshError="1"/>
      <sheetData sheetId="6396" refreshError="1"/>
      <sheetData sheetId="6397">
        <row r="34">
          <cell r="A34" t="str">
            <v>Investments Govt Securities</v>
          </cell>
        </row>
      </sheetData>
      <sheetData sheetId="6398">
        <row r="34">
          <cell r="A34" t="str">
            <v>Investments Govt Securities</v>
          </cell>
        </row>
      </sheetData>
      <sheetData sheetId="6399" refreshError="1"/>
      <sheetData sheetId="6400" refreshError="1"/>
      <sheetData sheetId="6401" refreshError="1"/>
      <sheetData sheetId="6402" refreshError="1"/>
      <sheetData sheetId="6403">
        <row r="34">
          <cell r="A34" t="str">
            <v>Investments Govt Securities</v>
          </cell>
        </row>
      </sheetData>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ow r="34">
          <cell r="A34" t="str">
            <v>Investments Govt Securities</v>
          </cell>
        </row>
      </sheetData>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ow r="34">
          <cell r="A34" t="str">
            <v>Investments Govt Securities</v>
          </cell>
        </row>
      </sheetData>
      <sheetData sheetId="6458">
        <row r="34">
          <cell r="A34" t="str">
            <v>Investments Govt Securities</v>
          </cell>
        </row>
      </sheetData>
      <sheetData sheetId="6459" refreshError="1"/>
      <sheetData sheetId="6460" refreshError="1"/>
      <sheetData sheetId="6461" refreshError="1"/>
      <sheetData sheetId="6462">
        <row r="34">
          <cell r="A34" t="str">
            <v>Investments Govt Securities</v>
          </cell>
        </row>
      </sheetData>
      <sheetData sheetId="6463">
        <row r="34">
          <cell r="A34" t="str">
            <v>Investments Govt Securities</v>
          </cell>
        </row>
      </sheetData>
      <sheetData sheetId="6464">
        <row r="34">
          <cell r="A34" t="str">
            <v>Investments Govt Securities</v>
          </cell>
        </row>
      </sheetData>
      <sheetData sheetId="6465">
        <row r="34">
          <cell r="A34" t="str">
            <v>Investments Govt Securities</v>
          </cell>
        </row>
      </sheetData>
      <sheetData sheetId="6466">
        <row r="34">
          <cell r="A34" t="str">
            <v>Investments Govt Securities</v>
          </cell>
        </row>
      </sheetData>
      <sheetData sheetId="6467">
        <row r="34">
          <cell r="A34" t="str">
            <v>Investments Govt Securities</v>
          </cell>
        </row>
      </sheetData>
      <sheetData sheetId="6468">
        <row r="34">
          <cell r="A34" t="str">
            <v>Investments Govt Securities</v>
          </cell>
        </row>
      </sheetData>
      <sheetData sheetId="6469">
        <row r="34">
          <cell r="A34" t="str">
            <v>Investments Govt Securities</v>
          </cell>
        </row>
      </sheetData>
      <sheetData sheetId="6470">
        <row r="34">
          <cell r="A34" t="str">
            <v>Investments Govt Securities</v>
          </cell>
        </row>
      </sheetData>
      <sheetData sheetId="6471">
        <row r="34">
          <cell r="A34" t="str">
            <v>Investments Govt Securities</v>
          </cell>
        </row>
      </sheetData>
      <sheetData sheetId="6472">
        <row r="34">
          <cell r="A34" t="str">
            <v>Investments Govt Securities</v>
          </cell>
        </row>
      </sheetData>
      <sheetData sheetId="6473">
        <row r="34">
          <cell r="A34" t="str">
            <v>Investments Govt Securities</v>
          </cell>
        </row>
      </sheetData>
      <sheetData sheetId="6474">
        <row r="34">
          <cell r="A34" t="str">
            <v>Investments Govt Securities</v>
          </cell>
        </row>
      </sheetData>
      <sheetData sheetId="6475">
        <row r="34">
          <cell r="A34" t="str">
            <v>Investments Govt Securities</v>
          </cell>
        </row>
      </sheetData>
      <sheetData sheetId="6476">
        <row r="34">
          <cell r="A34" t="str">
            <v>Investments Govt Securities</v>
          </cell>
        </row>
      </sheetData>
      <sheetData sheetId="6477">
        <row r="34">
          <cell r="A34" t="str">
            <v>Investments Govt Securities</v>
          </cell>
        </row>
      </sheetData>
      <sheetData sheetId="6478">
        <row r="34">
          <cell r="A34" t="str">
            <v>Investments Govt Securities</v>
          </cell>
        </row>
      </sheetData>
      <sheetData sheetId="6479">
        <row r="34">
          <cell r="A34" t="str">
            <v>Investments Govt Securities</v>
          </cell>
        </row>
      </sheetData>
      <sheetData sheetId="6480">
        <row r="34">
          <cell r="A34" t="str">
            <v>Investments Govt Securities</v>
          </cell>
        </row>
      </sheetData>
      <sheetData sheetId="6481">
        <row r="34">
          <cell r="A34" t="str">
            <v>Investments Govt Securities</v>
          </cell>
        </row>
      </sheetData>
      <sheetData sheetId="6482">
        <row r="34">
          <cell r="A34" t="str">
            <v>Investments Govt Securities</v>
          </cell>
        </row>
      </sheetData>
      <sheetData sheetId="6483">
        <row r="34">
          <cell r="A34" t="str">
            <v>Investments Govt Securities</v>
          </cell>
        </row>
      </sheetData>
      <sheetData sheetId="6484">
        <row r="34">
          <cell r="A34" t="str">
            <v>Investments Govt Securities</v>
          </cell>
        </row>
      </sheetData>
      <sheetData sheetId="6485">
        <row r="34">
          <cell r="A34" t="str">
            <v>Investments Govt Securities</v>
          </cell>
        </row>
      </sheetData>
      <sheetData sheetId="6486">
        <row r="34">
          <cell r="A34" t="str">
            <v>Investments Govt Securities</v>
          </cell>
        </row>
      </sheetData>
      <sheetData sheetId="6487">
        <row r="34">
          <cell r="A34" t="str">
            <v>Investments Govt Securities</v>
          </cell>
        </row>
      </sheetData>
      <sheetData sheetId="6488">
        <row r="34">
          <cell r="A34" t="str">
            <v>Investments Govt Securities</v>
          </cell>
        </row>
      </sheetData>
      <sheetData sheetId="6489">
        <row r="34">
          <cell r="A34" t="str">
            <v>Investments Govt Securities</v>
          </cell>
        </row>
      </sheetData>
      <sheetData sheetId="6490">
        <row r="34">
          <cell r="A34" t="str">
            <v>Investments Govt Securities</v>
          </cell>
        </row>
      </sheetData>
      <sheetData sheetId="6491">
        <row r="34">
          <cell r="A34" t="str">
            <v>Investments Govt Securities</v>
          </cell>
        </row>
      </sheetData>
      <sheetData sheetId="6492">
        <row r="34">
          <cell r="A34" t="str">
            <v>Investments Govt Securities</v>
          </cell>
        </row>
      </sheetData>
      <sheetData sheetId="6493">
        <row r="34">
          <cell r="A34" t="str">
            <v>Investments Govt Securities</v>
          </cell>
        </row>
      </sheetData>
      <sheetData sheetId="6494">
        <row r="34">
          <cell r="A34" t="str">
            <v>Investments Govt Securities</v>
          </cell>
        </row>
      </sheetData>
      <sheetData sheetId="6495">
        <row r="34">
          <cell r="A34" t="str">
            <v>Investments Govt Securities</v>
          </cell>
        </row>
      </sheetData>
      <sheetData sheetId="6496">
        <row r="34">
          <cell r="A34" t="str">
            <v>Investments Govt Securities</v>
          </cell>
        </row>
      </sheetData>
      <sheetData sheetId="6497">
        <row r="34">
          <cell r="A34" t="str">
            <v>Investments Govt Securities</v>
          </cell>
        </row>
      </sheetData>
      <sheetData sheetId="6498">
        <row r="34">
          <cell r="A34" t="str">
            <v>Investments Govt Securities</v>
          </cell>
        </row>
      </sheetData>
      <sheetData sheetId="6499">
        <row r="34">
          <cell r="A34" t="str">
            <v>Investments Govt Securities</v>
          </cell>
        </row>
      </sheetData>
      <sheetData sheetId="6500">
        <row r="34">
          <cell r="A34" t="str">
            <v>Investments Govt Securities</v>
          </cell>
        </row>
      </sheetData>
      <sheetData sheetId="6501">
        <row r="34">
          <cell r="A34" t="str">
            <v>Investments Govt Securities</v>
          </cell>
        </row>
      </sheetData>
      <sheetData sheetId="6502">
        <row r="34">
          <cell r="A34" t="str">
            <v>Investments Govt Securities</v>
          </cell>
        </row>
      </sheetData>
      <sheetData sheetId="6503">
        <row r="34">
          <cell r="A34" t="str">
            <v>Investments Govt Securities</v>
          </cell>
        </row>
      </sheetData>
      <sheetData sheetId="6504">
        <row r="34">
          <cell r="A34" t="str">
            <v>Investments Govt Securities</v>
          </cell>
        </row>
      </sheetData>
      <sheetData sheetId="6505">
        <row r="34">
          <cell r="A34" t="str">
            <v>Investments Govt Securities</v>
          </cell>
        </row>
      </sheetData>
      <sheetData sheetId="6506">
        <row r="34">
          <cell r="A34" t="str">
            <v>Investments Govt Securities</v>
          </cell>
        </row>
      </sheetData>
      <sheetData sheetId="6507">
        <row r="34">
          <cell r="A34" t="str">
            <v>Investments Govt Securities</v>
          </cell>
        </row>
      </sheetData>
      <sheetData sheetId="6508">
        <row r="34">
          <cell r="A34" t="str">
            <v>Investments Govt Securities</v>
          </cell>
        </row>
      </sheetData>
      <sheetData sheetId="6509">
        <row r="34">
          <cell r="A34" t="str">
            <v>Investments Govt Securities</v>
          </cell>
        </row>
      </sheetData>
      <sheetData sheetId="6510">
        <row r="34">
          <cell r="A34" t="str">
            <v>Investments Govt Securities</v>
          </cell>
        </row>
      </sheetData>
      <sheetData sheetId="6511">
        <row r="34">
          <cell r="A34" t="str">
            <v>Investments Govt Securities</v>
          </cell>
        </row>
      </sheetData>
      <sheetData sheetId="6512">
        <row r="34">
          <cell r="A34" t="str">
            <v>Investments Govt Securities</v>
          </cell>
        </row>
      </sheetData>
      <sheetData sheetId="6513">
        <row r="34">
          <cell r="A34" t="str">
            <v>Investments Govt Securities</v>
          </cell>
        </row>
      </sheetData>
      <sheetData sheetId="6514">
        <row r="34">
          <cell r="A34" t="str">
            <v>Investments Govt Securities</v>
          </cell>
        </row>
      </sheetData>
      <sheetData sheetId="6515">
        <row r="34">
          <cell r="A34" t="str">
            <v>Investments Govt Securities</v>
          </cell>
        </row>
      </sheetData>
      <sheetData sheetId="6516">
        <row r="34">
          <cell r="A34" t="str">
            <v>Investments Govt Securities</v>
          </cell>
        </row>
      </sheetData>
      <sheetData sheetId="6517">
        <row r="34">
          <cell r="A34" t="str">
            <v>Investments Govt Securities</v>
          </cell>
        </row>
      </sheetData>
      <sheetData sheetId="6518">
        <row r="34">
          <cell r="A34" t="str">
            <v>Investments Govt Securities</v>
          </cell>
        </row>
      </sheetData>
      <sheetData sheetId="6519">
        <row r="34">
          <cell r="A34" t="str">
            <v>Investments Govt Securities</v>
          </cell>
        </row>
      </sheetData>
      <sheetData sheetId="6520">
        <row r="34">
          <cell r="A34" t="str">
            <v>Investments Govt Securities</v>
          </cell>
        </row>
      </sheetData>
      <sheetData sheetId="6521">
        <row r="34">
          <cell r="A34" t="str">
            <v>Investments Govt Securities</v>
          </cell>
        </row>
      </sheetData>
      <sheetData sheetId="6522">
        <row r="34">
          <cell r="A34" t="str">
            <v>Investments Govt Securities</v>
          </cell>
        </row>
      </sheetData>
      <sheetData sheetId="6523">
        <row r="34">
          <cell r="A34" t="str">
            <v>Investments Govt Securities</v>
          </cell>
        </row>
      </sheetData>
      <sheetData sheetId="6524">
        <row r="34">
          <cell r="A34" t="str">
            <v>Investments Govt Securities</v>
          </cell>
        </row>
      </sheetData>
      <sheetData sheetId="6525">
        <row r="34">
          <cell r="A34" t="str">
            <v>Investments Govt Securities</v>
          </cell>
        </row>
      </sheetData>
      <sheetData sheetId="6526">
        <row r="34">
          <cell r="A34" t="str">
            <v>Investments Govt Securities</v>
          </cell>
        </row>
      </sheetData>
      <sheetData sheetId="6527">
        <row r="34">
          <cell r="A34" t="str">
            <v>Investments Govt Securities</v>
          </cell>
        </row>
      </sheetData>
      <sheetData sheetId="6528">
        <row r="34">
          <cell r="A34" t="str">
            <v>Investments Govt Securities</v>
          </cell>
        </row>
      </sheetData>
      <sheetData sheetId="6529">
        <row r="34">
          <cell r="A34" t="str">
            <v>Investments Govt Securities</v>
          </cell>
        </row>
      </sheetData>
      <sheetData sheetId="6530">
        <row r="34">
          <cell r="A34" t="str">
            <v>Investments Govt Securities</v>
          </cell>
        </row>
      </sheetData>
      <sheetData sheetId="6531">
        <row r="34">
          <cell r="A34" t="str">
            <v>Investments Govt Securities</v>
          </cell>
        </row>
      </sheetData>
      <sheetData sheetId="6532">
        <row r="34">
          <cell r="A34" t="str">
            <v>Investments Govt Securities</v>
          </cell>
        </row>
      </sheetData>
      <sheetData sheetId="6533">
        <row r="34">
          <cell r="A34" t="str">
            <v>Investments Govt Securities</v>
          </cell>
        </row>
      </sheetData>
      <sheetData sheetId="6534">
        <row r="34">
          <cell r="A34" t="str">
            <v>Investments Govt Securities</v>
          </cell>
        </row>
      </sheetData>
      <sheetData sheetId="6535">
        <row r="34">
          <cell r="A34" t="str">
            <v>Investments Govt Securities</v>
          </cell>
        </row>
      </sheetData>
      <sheetData sheetId="6536">
        <row r="34">
          <cell r="A34" t="str">
            <v>Investments Govt Securities</v>
          </cell>
        </row>
      </sheetData>
      <sheetData sheetId="6537">
        <row r="34">
          <cell r="A34" t="str">
            <v>Investments Govt Securities</v>
          </cell>
        </row>
      </sheetData>
      <sheetData sheetId="6538">
        <row r="34">
          <cell r="A34" t="str">
            <v>Investments Govt Securities</v>
          </cell>
        </row>
      </sheetData>
      <sheetData sheetId="6539">
        <row r="34">
          <cell r="A34" t="str">
            <v>Investments Govt Securities</v>
          </cell>
        </row>
      </sheetData>
      <sheetData sheetId="6540">
        <row r="34">
          <cell r="A34" t="str">
            <v>Investments Govt Securities</v>
          </cell>
        </row>
      </sheetData>
      <sheetData sheetId="6541">
        <row r="34">
          <cell r="A34" t="str">
            <v>Investments Govt Securities</v>
          </cell>
        </row>
      </sheetData>
      <sheetData sheetId="6542">
        <row r="34">
          <cell r="A34" t="str">
            <v>Investments Govt Securities</v>
          </cell>
        </row>
      </sheetData>
      <sheetData sheetId="6543">
        <row r="34">
          <cell r="A34" t="str">
            <v>Investments Govt Securities</v>
          </cell>
        </row>
      </sheetData>
      <sheetData sheetId="6544">
        <row r="34">
          <cell r="A34" t="str">
            <v>Investments Govt Securities</v>
          </cell>
        </row>
      </sheetData>
      <sheetData sheetId="6545">
        <row r="34">
          <cell r="A34" t="str">
            <v>Investments Govt Securities</v>
          </cell>
        </row>
      </sheetData>
      <sheetData sheetId="6546">
        <row r="34">
          <cell r="A34" t="str">
            <v>Investments Govt Securities</v>
          </cell>
        </row>
      </sheetData>
      <sheetData sheetId="6547">
        <row r="34">
          <cell r="A34" t="str">
            <v>Investments Govt Securities</v>
          </cell>
        </row>
      </sheetData>
      <sheetData sheetId="6548">
        <row r="34">
          <cell r="A34" t="str">
            <v>Investments Govt Securities</v>
          </cell>
        </row>
      </sheetData>
      <sheetData sheetId="6549">
        <row r="34">
          <cell r="A34" t="str">
            <v>Investments Govt Securities</v>
          </cell>
        </row>
      </sheetData>
      <sheetData sheetId="6550">
        <row r="34">
          <cell r="A34" t="str">
            <v>Investments Govt Securities</v>
          </cell>
        </row>
      </sheetData>
      <sheetData sheetId="6551">
        <row r="34">
          <cell r="A34" t="str">
            <v>Investments Govt Securities</v>
          </cell>
        </row>
      </sheetData>
      <sheetData sheetId="6552">
        <row r="34">
          <cell r="A34" t="str">
            <v>Investments Govt Securities</v>
          </cell>
        </row>
      </sheetData>
      <sheetData sheetId="6553">
        <row r="34">
          <cell r="A34" t="str">
            <v>Investments Govt Securities</v>
          </cell>
        </row>
      </sheetData>
      <sheetData sheetId="6554">
        <row r="34">
          <cell r="A34" t="str">
            <v>Investments Govt Securities</v>
          </cell>
        </row>
      </sheetData>
      <sheetData sheetId="6555">
        <row r="34">
          <cell r="A34" t="str">
            <v>Investments Govt Securities</v>
          </cell>
        </row>
      </sheetData>
      <sheetData sheetId="6556">
        <row r="34">
          <cell r="A34" t="str">
            <v>Investments Govt Securities</v>
          </cell>
        </row>
      </sheetData>
      <sheetData sheetId="6557">
        <row r="34">
          <cell r="A34" t="str">
            <v>Investments Govt Securities</v>
          </cell>
        </row>
      </sheetData>
      <sheetData sheetId="6558">
        <row r="34">
          <cell r="A34" t="str">
            <v>Investments Govt Securities</v>
          </cell>
        </row>
      </sheetData>
      <sheetData sheetId="6559">
        <row r="34">
          <cell r="A34" t="str">
            <v>Investments Govt Securities</v>
          </cell>
        </row>
      </sheetData>
      <sheetData sheetId="6560">
        <row r="34">
          <cell r="A34" t="str">
            <v>Investments Govt Securities</v>
          </cell>
        </row>
      </sheetData>
      <sheetData sheetId="6561">
        <row r="34">
          <cell r="A34" t="str">
            <v>Investments Govt Securities</v>
          </cell>
        </row>
      </sheetData>
      <sheetData sheetId="6562">
        <row r="34">
          <cell r="A34" t="str">
            <v>Investments Govt Securities</v>
          </cell>
        </row>
      </sheetData>
      <sheetData sheetId="6563">
        <row r="34">
          <cell r="A34" t="str">
            <v>Investments Govt Securities</v>
          </cell>
        </row>
      </sheetData>
      <sheetData sheetId="6564">
        <row r="34">
          <cell r="A34" t="str">
            <v>Investments Govt Securities</v>
          </cell>
        </row>
      </sheetData>
      <sheetData sheetId="6565">
        <row r="34">
          <cell r="A34" t="str">
            <v>Investments Govt Securities</v>
          </cell>
        </row>
      </sheetData>
      <sheetData sheetId="6566">
        <row r="34">
          <cell r="A34" t="str">
            <v>Investments Govt Securities</v>
          </cell>
        </row>
      </sheetData>
      <sheetData sheetId="6567">
        <row r="34">
          <cell r="A34" t="str">
            <v>Investments Govt Securities</v>
          </cell>
        </row>
      </sheetData>
      <sheetData sheetId="6568">
        <row r="34">
          <cell r="A34" t="str">
            <v>Investments Govt Securities</v>
          </cell>
        </row>
      </sheetData>
      <sheetData sheetId="6569">
        <row r="34">
          <cell r="A34" t="str">
            <v>Investments Govt Securities</v>
          </cell>
        </row>
      </sheetData>
      <sheetData sheetId="6570">
        <row r="34">
          <cell r="A34" t="str">
            <v>Investments Govt Securities</v>
          </cell>
        </row>
      </sheetData>
      <sheetData sheetId="6571">
        <row r="34">
          <cell r="A34" t="str">
            <v>Investments Govt Securities</v>
          </cell>
        </row>
      </sheetData>
      <sheetData sheetId="6572">
        <row r="34">
          <cell r="A34" t="str">
            <v>Investments Govt Securities</v>
          </cell>
        </row>
      </sheetData>
      <sheetData sheetId="6573">
        <row r="34">
          <cell r="A34" t="str">
            <v>Investments Govt Securities</v>
          </cell>
        </row>
      </sheetData>
      <sheetData sheetId="6574">
        <row r="34">
          <cell r="A34" t="str">
            <v>Investments Govt Securities</v>
          </cell>
        </row>
      </sheetData>
      <sheetData sheetId="6575">
        <row r="34">
          <cell r="A34" t="str">
            <v>Investments Govt Securities</v>
          </cell>
        </row>
      </sheetData>
      <sheetData sheetId="6576">
        <row r="34">
          <cell r="A34" t="str">
            <v>Investments Govt Securities</v>
          </cell>
        </row>
      </sheetData>
      <sheetData sheetId="6577">
        <row r="34">
          <cell r="A34" t="str">
            <v>Investments Govt Securities</v>
          </cell>
        </row>
      </sheetData>
      <sheetData sheetId="6578">
        <row r="34">
          <cell r="A34" t="str">
            <v>Investments Govt Securities</v>
          </cell>
        </row>
      </sheetData>
      <sheetData sheetId="6579">
        <row r="34">
          <cell r="A34" t="str">
            <v>Investments Govt Securities</v>
          </cell>
        </row>
      </sheetData>
      <sheetData sheetId="6580">
        <row r="34">
          <cell r="A34" t="str">
            <v>Investments Govt Securities</v>
          </cell>
        </row>
      </sheetData>
      <sheetData sheetId="6581">
        <row r="34">
          <cell r="A34" t="str">
            <v>Investments Govt Securities</v>
          </cell>
        </row>
      </sheetData>
      <sheetData sheetId="6582">
        <row r="34">
          <cell r="A34" t="str">
            <v>Investments Govt Securities</v>
          </cell>
        </row>
      </sheetData>
      <sheetData sheetId="6583">
        <row r="34">
          <cell r="A34" t="str">
            <v>Investments Govt Securities</v>
          </cell>
        </row>
      </sheetData>
      <sheetData sheetId="6584">
        <row r="34">
          <cell r="A34" t="str">
            <v>Investments Govt Securities</v>
          </cell>
        </row>
      </sheetData>
      <sheetData sheetId="6585">
        <row r="34">
          <cell r="A34" t="str">
            <v>Investments Govt Securities</v>
          </cell>
        </row>
      </sheetData>
      <sheetData sheetId="6586">
        <row r="34">
          <cell r="A34" t="str">
            <v>Investments Govt Securities</v>
          </cell>
        </row>
      </sheetData>
      <sheetData sheetId="6587">
        <row r="34">
          <cell r="A34" t="str">
            <v>Investments Govt Securities</v>
          </cell>
        </row>
      </sheetData>
      <sheetData sheetId="6588">
        <row r="34">
          <cell r="A34" t="str">
            <v>Investments Govt Securities</v>
          </cell>
        </row>
      </sheetData>
      <sheetData sheetId="6589">
        <row r="34">
          <cell r="A34" t="str">
            <v>Investments Govt Securities</v>
          </cell>
        </row>
      </sheetData>
      <sheetData sheetId="6590">
        <row r="34">
          <cell r="A34" t="str">
            <v>Investments Govt Securities</v>
          </cell>
        </row>
      </sheetData>
      <sheetData sheetId="6591">
        <row r="34">
          <cell r="A34" t="str">
            <v>Investments Govt Securities</v>
          </cell>
        </row>
      </sheetData>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ow r="34">
          <cell r="A34" t="str">
            <v>Investments Govt Securities</v>
          </cell>
        </row>
      </sheetData>
      <sheetData sheetId="6622">
        <row r="34">
          <cell r="A34" t="str">
            <v>Investments Govt Securities</v>
          </cell>
        </row>
      </sheetData>
      <sheetData sheetId="6623" refreshError="1"/>
      <sheetData sheetId="6624" refreshError="1"/>
      <sheetData sheetId="6625" refreshError="1"/>
      <sheetData sheetId="6626">
        <row r="34">
          <cell r="A34" t="str">
            <v>Investments Govt Securities</v>
          </cell>
        </row>
      </sheetData>
      <sheetData sheetId="6627">
        <row r="34">
          <cell r="A34" t="str">
            <v>Investments Govt Securities</v>
          </cell>
        </row>
      </sheetData>
      <sheetData sheetId="6628">
        <row r="34">
          <cell r="A34" t="str">
            <v>Investments Govt Securities</v>
          </cell>
        </row>
      </sheetData>
      <sheetData sheetId="6629">
        <row r="34">
          <cell r="A34" t="str">
            <v>Investments Govt Securities</v>
          </cell>
        </row>
      </sheetData>
      <sheetData sheetId="6630" refreshError="1"/>
      <sheetData sheetId="6631" refreshError="1"/>
      <sheetData sheetId="6632" refreshError="1"/>
      <sheetData sheetId="6633"/>
      <sheetData sheetId="6634"/>
      <sheetData sheetId="6635" refreshError="1"/>
      <sheetData sheetId="6636" refreshError="1"/>
      <sheetData sheetId="6637" refreshError="1"/>
      <sheetData sheetId="6638" refreshError="1"/>
      <sheetData sheetId="6639" refreshError="1"/>
      <sheetData sheetId="6640" refreshError="1"/>
      <sheetData sheetId="6641" refreshError="1"/>
      <sheetData sheetId="6642"/>
      <sheetData sheetId="6643" refreshError="1"/>
      <sheetData sheetId="6644" refreshError="1"/>
      <sheetData sheetId="6645" refreshError="1"/>
      <sheetData sheetId="6646">
        <row r="34">
          <cell r="A34" t="str">
            <v>Investments Govt Securities</v>
          </cell>
        </row>
      </sheetData>
      <sheetData sheetId="6647" refreshError="1"/>
      <sheetData sheetId="6648" refreshError="1"/>
      <sheetData sheetId="6649" refreshError="1"/>
      <sheetData sheetId="6650" refreshError="1"/>
      <sheetData sheetId="6651" refreshError="1"/>
      <sheetData sheetId="6652">
        <row r="34">
          <cell r="A34" t="str">
            <v>Investments Govt Securities</v>
          </cell>
        </row>
      </sheetData>
      <sheetData sheetId="6653">
        <row r="34">
          <cell r="A34" t="str">
            <v>Investments Govt Securities</v>
          </cell>
        </row>
      </sheetData>
      <sheetData sheetId="6654">
        <row r="34">
          <cell r="A34" t="str">
            <v>Investments Govt Securities</v>
          </cell>
        </row>
      </sheetData>
      <sheetData sheetId="6655">
        <row r="34">
          <cell r="A34" t="str">
            <v>Investments Govt Securities</v>
          </cell>
        </row>
      </sheetData>
      <sheetData sheetId="6656">
        <row r="34">
          <cell r="A34" t="str">
            <v>Investments Govt Securities</v>
          </cell>
        </row>
      </sheetData>
      <sheetData sheetId="6657">
        <row r="34">
          <cell r="A34" t="str">
            <v>Investments Govt Securities</v>
          </cell>
        </row>
      </sheetData>
      <sheetData sheetId="6658">
        <row r="34">
          <cell r="A34" t="str">
            <v>Investments Govt Securities</v>
          </cell>
        </row>
      </sheetData>
      <sheetData sheetId="6659">
        <row r="34">
          <cell r="A34" t="str">
            <v>Investments Govt Securities</v>
          </cell>
        </row>
      </sheetData>
      <sheetData sheetId="6660">
        <row r="34">
          <cell r="A34" t="str">
            <v>Investments Govt Securities</v>
          </cell>
        </row>
      </sheetData>
      <sheetData sheetId="6661">
        <row r="34">
          <cell r="A34" t="str">
            <v>Investments Govt Securities</v>
          </cell>
        </row>
      </sheetData>
      <sheetData sheetId="6662">
        <row r="34">
          <cell r="A34" t="str">
            <v>Investments Govt Securities</v>
          </cell>
        </row>
      </sheetData>
      <sheetData sheetId="6663">
        <row r="34">
          <cell r="A34" t="str">
            <v>Investments Govt Securities</v>
          </cell>
        </row>
      </sheetData>
      <sheetData sheetId="6664">
        <row r="34">
          <cell r="A34" t="str">
            <v>Investments Govt Securities</v>
          </cell>
        </row>
      </sheetData>
      <sheetData sheetId="6665">
        <row r="34">
          <cell r="A34" t="str">
            <v>Investments Govt Securities</v>
          </cell>
        </row>
      </sheetData>
      <sheetData sheetId="6666">
        <row r="34">
          <cell r="A34" t="str">
            <v>Investments Govt Securities</v>
          </cell>
        </row>
      </sheetData>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ow r="34">
          <cell r="A34" t="str">
            <v>Investments Govt Securities</v>
          </cell>
        </row>
      </sheetData>
      <sheetData sheetId="6803">
        <row r="34">
          <cell r="A34" t="str">
            <v>Investments Govt Securities</v>
          </cell>
        </row>
      </sheetData>
      <sheetData sheetId="6804">
        <row r="34">
          <cell r="A34" t="str">
            <v>Investments Govt Securities</v>
          </cell>
        </row>
      </sheetData>
      <sheetData sheetId="6805">
        <row r="34">
          <cell r="A34" t="str">
            <v>Investments Govt Securities</v>
          </cell>
        </row>
      </sheetData>
      <sheetData sheetId="6806">
        <row r="34">
          <cell r="A34" t="str">
            <v>Investments Govt Securities</v>
          </cell>
        </row>
      </sheetData>
      <sheetData sheetId="6807">
        <row r="34">
          <cell r="A34" t="str">
            <v>Investments Govt Securities</v>
          </cell>
        </row>
      </sheetData>
      <sheetData sheetId="6808">
        <row r="34">
          <cell r="A34" t="str">
            <v>Investments Govt Securities</v>
          </cell>
        </row>
      </sheetData>
      <sheetData sheetId="6809">
        <row r="34">
          <cell r="A34" t="str">
            <v>Investments Govt Securities</v>
          </cell>
        </row>
      </sheetData>
      <sheetData sheetId="6810">
        <row r="34">
          <cell r="A34" t="str">
            <v>Investments Govt Securities</v>
          </cell>
        </row>
      </sheetData>
      <sheetData sheetId="6811">
        <row r="34">
          <cell r="A34" t="str">
            <v>Investments Govt Securities</v>
          </cell>
        </row>
      </sheetData>
      <sheetData sheetId="6812">
        <row r="34">
          <cell r="A34" t="str">
            <v>Investments Govt Securities</v>
          </cell>
        </row>
      </sheetData>
      <sheetData sheetId="6813">
        <row r="34">
          <cell r="A34" t="str">
            <v>Investments Govt Securities</v>
          </cell>
        </row>
      </sheetData>
      <sheetData sheetId="6814">
        <row r="34">
          <cell r="A34" t="str">
            <v>Investments Govt Securities</v>
          </cell>
        </row>
      </sheetData>
      <sheetData sheetId="6815"/>
      <sheetData sheetId="6816"/>
      <sheetData sheetId="6817"/>
      <sheetData sheetId="6818">
        <row r="34">
          <cell r="A34" t="str">
            <v>Investments Govt Securities</v>
          </cell>
        </row>
      </sheetData>
      <sheetData sheetId="6819">
        <row r="34">
          <cell r="A34" t="str">
            <v>Investments Govt Securities</v>
          </cell>
        </row>
      </sheetData>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row r="34">
          <cell r="A34" t="str">
            <v>Investments Govt Securities</v>
          </cell>
        </row>
      </sheetData>
      <sheetData sheetId="6870">
        <row r="34">
          <cell r="A34" t="str">
            <v>Investments Govt Securities</v>
          </cell>
        </row>
      </sheetData>
      <sheetData sheetId="6871"/>
      <sheetData sheetId="6872"/>
      <sheetData sheetId="6873"/>
      <sheetData sheetId="6874"/>
      <sheetData sheetId="6875">
        <row r="34">
          <cell r="A34" t="str">
            <v>Investments Govt Securities</v>
          </cell>
        </row>
      </sheetData>
      <sheetData sheetId="6876">
        <row r="34">
          <cell r="A34" t="str">
            <v>Investments Govt Securities</v>
          </cell>
        </row>
      </sheetData>
      <sheetData sheetId="6877">
        <row r="34">
          <cell r="A34" t="str">
            <v>Investments Govt Securities</v>
          </cell>
        </row>
      </sheetData>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row r="34">
          <cell r="A34" t="str">
            <v>Investments Govt Securities</v>
          </cell>
        </row>
      </sheetData>
      <sheetData sheetId="6896">
        <row r="34">
          <cell r="A34" t="str">
            <v>Investments Govt Securities</v>
          </cell>
        </row>
      </sheetData>
      <sheetData sheetId="6897"/>
      <sheetData sheetId="6898"/>
      <sheetData sheetId="6899"/>
      <sheetData sheetId="6900"/>
      <sheetData sheetId="6901"/>
      <sheetData sheetId="6902">
        <row r="34">
          <cell r="A34" t="str">
            <v>Investments Govt Securities</v>
          </cell>
        </row>
      </sheetData>
      <sheetData sheetId="6903">
        <row r="34">
          <cell r="A34" t="str">
            <v>Investments Govt Securities</v>
          </cell>
        </row>
      </sheetData>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row r="34">
          <cell r="A34" t="str">
            <v>Investments Govt Securities</v>
          </cell>
        </row>
      </sheetData>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sheetData sheetId="7061"/>
      <sheetData sheetId="7062"/>
      <sheetData sheetId="7063"/>
      <sheetData sheetId="7064"/>
      <sheetData sheetId="7065"/>
      <sheetData sheetId="7066"/>
      <sheetData sheetId="7067"/>
      <sheetData sheetId="7068"/>
      <sheetData sheetId="7069"/>
      <sheetData sheetId="7070"/>
      <sheetData sheetId="7071"/>
      <sheetData sheetId="7072"/>
      <sheetData sheetId="7073"/>
      <sheetData sheetId="7074"/>
      <sheetData sheetId="7075"/>
      <sheetData sheetId="7076"/>
      <sheetData sheetId="7077"/>
      <sheetData sheetId="7078"/>
      <sheetData sheetId="7079"/>
      <sheetData sheetId="7080"/>
      <sheetData sheetId="7081"/>
      <sheetData sheetId="7082"/>
      <sheetData sheetId="7083"/>
      <sheetData sheetId="7084"/>
      <sheetData sheetId="7085"/>
      <sheetData sheetId="7086"/>
      <sheetData sheetId="7087">
        <row r="34">
          <cell r="A34" t="str">
            <v>Investments Govt Securities</v>
          </cell>
        </row>
      </sheetData>
      <sheetData sheetId="7088">
        <row r="34">
          <cell r="A34" t="str">
            <v>Investments Govt Securities</v>
          </cell>
        </row>
      </sheetData>
      <sheetData sheetId="7089">
        <row r="34">
          <cell r="A34" t="str">
            <v>Investments Govt Securities</v>
          </cell>
        </row>
      </sheetData>
      <sheetData sheetId="7090">
        <row r="34">
          <cell r="A34" t="str">
            <v>Investments Govt Securities</v>
          </cell>
        </row>
      </sheetData>
      <sheetData sheetId="7091">
        <row r="34">
          <cell r="A34" t="str">
            <v>Investments Govt Securities</v>
          </cell>
        </row>
      </sheetData>
      <sheetData sheetId="7092">
        <row r="34">
          <cell r="A34" t="str">
            <v>Investments Govt Securities</v>
          </cell>
        </row>
      </sheetData>
      <sheetData sheetId="7093">
        <row r="34">
          <cell r="A34" t="str">
            <v>Investments Govt Securities</v>
          </cell>
        </row>
      </sheetData>
      <sheetData sheetId="7094">
        <row r="34">
          <cell r="A34" t="str">
            <v>Investments Govt Securities</v>
          </cell>
        </row>
      </sheetData>
      <sheetData sheetId="7095">
        <row r="34">
          <cell r="A34" t="str">
            <v>Investments Govt Securities</v>
          </cell>
        </row>
      </sheetData>
      <sheetData sheetId="7096">
        <row r="34">
          <cell r="A34" t="str">
            <v>Investments Govt Securities</v>
          </cell>
        </row>
      </sheetData>
      <sheetData sheetId="7097">
        <row r="34">
          <cell r="A34" t="str">
            <v>Investments Govt Securities</v>
          </cell>
        </row>
      </sheetData>
      <sheetData sheetId="7098">
        <row r="34">
          <cell r="A34" t="str">
            <v>Investments Govt Securities</v>
          </cell>
        </row>
      </sheetData>
      <sheetData sheetId="7099">
        <row r="34">
          <cell r="A34" t="str">
            <v>Investments Govt Securities</v>
          </cell>
        </row>
      </sheetData>
      <sheetData sheetId="7100">
        <row r="34">
          <cell r="A34" t="str">
            <v>Investments Govt Securities</v>
          </cell>
        </row>
      </sheetData>
      <sheetData sheetId="7101">
        <row r="34">
          <cell r="A34" t="str">
            <v>Investments Govt Securities</v>
          </cell>
        </row>
      </sheetData>
      <sheetData sheetId="7102">
        <row r="34">
          <cell r="A34" t="str">
            <v>Investments Govt Securities</v>
          </cell>
        </row>
      </sheetData>
      <sheetData sheetId="7103">
        <row r="34">
          <cell r="A34" t="str">
            <v>Investments Govt Securities</v>
          </cell>
        </row>
      </sheetData>
      <sheetData sheetId="7104">
        <row r="34">
          <cell r="A34" t="str">
            <v>Investments Govt Securities</v>
          </cell>
        </row>
      </sheetData>
      <sheetData sheetId="7105">
        <row r="34">
          <cell r="A34" t="str">
            <v>Investments Govt Securities</v>
          </cell>
        </row>
      </sheetData>
      <sheetData sheetId="7106">
        <row r="34">
          <cell r="A34" t="str">
            <v>Investments Govt Securities</v>
          </cell>
        </row>
      </sheetData>
      <sheetData sheetId="7107">
        <row r="34">
          <cell r="A34" t="str">
            <v>Investments Govt Securities</v>
          </cell>
        </row>
      </sheetData>
      <sheetData sheetId="7108">
        <row r="34">
          <cell r="A34" t="str">
            <v>Investments Govt Securities</v>
          </cell>
        </row>
      </sheetData>
      <sheetData sheetId="7109">
        <row r="34">
          <cell r="A34" t="str">
            <v>Investments Govt Securities</v>
          </cell>
        </row>
      </sheetData>
      <sheetData sheetId="7110">
        <row r="34">
          <cell r="A34" t="str">
            <v>Investments Govt Securities</v>
          </cell>
        </row>
      </sheetData>
      <sheetData sheetId="7111">
        <row r="34">
          <cell r="A34" t="str">
            <v>Investments Govt Securities</v>
          </cell>
        </row>
      </sheetData>
      <sheetData sheetId="7112">
        <row r="34">
          <cell r="A34" t="str">
            <v>Investments Govt Securities</v>
          </cell>
        </row>
      </sheetData>
      <sheetData sheetId="7113">
        <row r="34">
          <cell r="A34" t="str">
            <v>Investments Govt Securities</v>
          </cell>
        </row>
      </sheetData>
      <sheetData sheetId="7114">
        <row r="34">
          <cell r="A34" t="str">
            <v>Investments Govt Securities</v>
          </cell>
        </row>
      </sheetData>
      <sheetData sheetId="7115">
        <row r="34">
          <cell r="A34" t="str">
            <v>Investments Govt Securities</v>
          </cell>
        </row>
      </sheetData>
      <sheetData sheetId="7116">
        <row r="34">
          <cell r="A34" t="str">
            <v>Investments Govt Securities</v>
          </cell>
        </row>
      </sheetData>
      <sheetData sheetId="7117">
        <row r="34">
          <cell r="A34" t="str">
            <v>Investments Govt Securities</v>
          </cell>
        </row>
      </sheetData>
      <sheetData sheetId="7118">
        <row r="34">
          <cell r="A34" t="str">
            <v>Investments Govt Securities</v>
          </cell>
        </row>
      </sheetData>
      <sheetData sheetId="7119">
        <row r="34">
          <cell r="A34" t="str">
            <v>Investments Govt Securities</v>
          </cell>
        </row>
      </sheetData>
      <sheetData sheetId="7120">
        <row r="34">
          <cell r="A34" t="str">
            <v>Investments Govt Securities</v>
          </cell>
        </row>
      </sheetData>
      <sheetData sheetId="7121">
        <row r="34">
          <cell r="A34" t="str">
            <v>Investments Govt Securities</v>
          </cell>
        </row>
      </sheetData>
      <sheetData sheetId="7122">
        <row r="34">
          <cell r="A34" t="str">
            <v>Investments Govt Securities</v>
          </cell>
        </row>
      </sheetData>
      <sheetData sheetId="7123">
        <row r="34">
          <cell r="A34" t="str">
            <v>Investments Govt Securities</v>
          </cell>
        </row>
      </sheetData>
      <sheetData sheetId="7124">
        <row r="34">
          <cell r="A34" t="str">
            <v>Investments Govt Securities</v>
          </cell>
        </row>
      </sheetData>
      <sheetData sheetId="7125">
        <row r="34">
          <cell r="A34" t="str">
            <v>Investments Govt Securities</v>
          </cell>
        </row>
      </sheetData>
      <sheetData sheetId="7126">
        <row r="34">
          <cell r="A34" t="str">
            <v>Investments Govt Securities</v>
          </cell>
        </row>
      </sheetData>
      <sheetData sheetId="7127">
        <row r="34">
          <cell r="A34" t="str">
            <v>Investments Govt Securities</v>
          </cell>
        </row>
      </sheetData>
      <sheetData sheetId="7128">
        <row r="34">
          <cell r="A34" t="str">
            <v>Investments Govt Securities</v>
          </cell>
        </row>
      </sheetData>
      <sheetData sheetId="7129">
        <row r="34">
          <cell r="A34" t="str">
            <v>Investments Govt Securities</v>
          </cell>
        </row>
      </sheetData>
      <sheetData sheetId="7130">
        <row r="34">
          <cell r="A34" t="str">
            <v>Investments Govt Securities</v>
          </cell>
        </row>
      </sheetData>
      <sheetData sheetId="7131">
        <row r="34">
          <cell r="A34" t="str">
            <v>Investments Govt Securities</v>
          </cell>
        </row>
      </sheetData>
      <sheetData sheetId="7132">
        <row r="34">
          <cell r="A34" t="str">
            <v>Investments Govt Securities</v>
          </cell>
        </row>
      </sheetData>
      <sheetData sheetId="7133">
        <row r="34">
          <cell r="A34" t="str">
            <v>Investments Govt Securities</v>
          </cell>
        </row>
      </sheetData>
      <sheetData sheetId="7134">
        <row r="34">
          <cell r="A34" t="str">
            <v>Investments Govt Securities</v>
          </cell>
        </row>
      </sheetData>
      <sheetData sheetId="7135">
        <row r="34">
          <cell r="A34" t="str">
            <v>Investments Govt Securities</v>
          </cell>
        </row>
      </sheetData>
      <sheetData sheetId="7136">
        <row r="34">
          <cell r="A34" t="str">
            <v>Investments Govt Securities</v>
          </cell>
        </row>
      </sheetData>
      <sheetData sheetId="7137">
        <row r="34">
          <cell r="A34" t="str">
            <v>Investments Govt Securities</v>
          </cell>
        </row>
      </sheetData>
      <sheetData sheetId="7138">
        <row r="34">
          <cell r="A34" t="str">
            <v>Investments Govt Securities</v>
          </cell>
        </row>
      </sheetData>
      <sheetData sheetId="7139">
        <row r="34">
          <cell r="A34" t="str">
            <v>Investments Govt Securities</v>
          </cell>
        </row>
      </sheetData>
      <sheetData sheetId="7140">
        <row r="34">
          <cell r="A34" t="str">
            <v>Investments Govt Securities</v>
          </cell>
        </row>
      </sheetData>
      <sheetData sheetId="7141">
        <row r="34">
          <cell r="A34" t="str">
            <v>Investments Govt Securities</v>
          </cell>
        </row>
      </sheetData>
      <sheetData sheetId="7142">
        <row r="34">
          <cell r="A34" t="str">
            <v>Investments Govt Securities</v>
          </cell>
        </row>
      </sheetData>
      <sheetData sheetId="7143">
        <row r="34">
          <cell r="A34" t="str">
            <v>Investments Govt Securities</v>
          </cell>
        </row>
      </sheetData>
      <sheetData sheetId="7144">
        <row r="34">
          <cell r="A34" t="str">
            <v>Investments Govt Securities</v>
          </cell>
        </row>
      </sheetData>
      <sheetData sheetId="7145">
        <row r="34">
          <cell r="A34" t="str">
            <v>Investments Govt Securities</v>
          </cell>
        </row>
      </sheetData>
      <sheetData sheetId="7146">
        <row r="34">
          <cell r="A34" t="str">
            <v>Investments Govt Securities</v>
          </cell>
        </row>
      </sheetData>
      <sheetData sheetId="7147">
        <row r="34">
          <cell r="A34" t="str">
            <v>Investments Govt Securities</v>
          </cell>
        </row>
      </sheetData>
      <sheetData sheetId="7148">
        <row r="34">
          <cell r="A34" t="str">
            <v>Investments Govt Securities</v>
          </cell>
        </row>
      </sheetData>
      <sheetData sheetId="7149">
        <row r="34">
          <cell r="A34" t="str">
            <v>Investments Govt Securities</v>
          </cell>
        </row>
      </sheetData>
      <sheetData sheetId="7150">
        <row r="34">
          <cell r="A34" t="str">
            <v>Investments Govt Securities</v>
          </cell>
        </row>
      </sheetData>
      <sheetData sheetId="7151">
        <row r="34">
          <cell r="A34" t="str">
            <v>Investments Govt Securities</v>
          </cell>
        </row>
      </sheetData>
      <sheetData sheetId="7152">
        <row r="34">
          <cell r="A34" t="str">
            <v>Investments Govt Securities</v>
          </cell>
        </row>
      </sheetData>
      <sheetData sheetId="7153">
        <row r="34">
          <cell r="A34" t="str">
            <v>Investments Govt Securities</v>
          </cell>
        </row>
      </sheetData>
      <sheetData sheetId="7154">
        <row r="34">
          <cell r="A34" t="str">
            <v>Investments Govt Securities</v>
          </cell>
        </row>
      </sheetData>
      <sheetData sheetId="7155">
        <row r="34">
          <cell r="A34" t="str">
            <v>Investments Govt Securities</v>
          </cell>
        </row>
      </sheetData>
      <sheetData sheetId="7156">
        <row r="34">
          <cell r="A34" t="str">
            <v>Investments Govt Securities</v>
          </cell>
        </row>
      </sheetData>
      <sheetData sheetId="7157">
        <row r="34">
          <cell r="A34" t="str">
            <v>Investments Govt Securities</v>
          </cell>
        </row>
      </sheetData>
      <sheetData sheetId="7158">
        <row r="34">
          <cell r="A34" t="str">
            <v>Investments Govt Securities</v>
          </cell>
        </row>
      </sheetData>
      <sheetData sheetId="7159">
        <row r="34">
          <cell r="A34" t="str">
            <v>Investments Govt Securities</v>
          </cell>
        </row>
      </sheetData>
      <sheetData sheetId="7160">
        <row r="34">
          <cell r="A34" t="str">
            <v>Investments Govt Securities</v>
          </cell>
        </row>
      </sheetData>
      <sheetData sheetId="7161">
        <row r="34">
          <cell r="A34" t="str">
            <v>Investments Govt Securities</v>
          </cell>
        </row>
      </sheetData>
      <sheetData sheetId="7162">
        <row r="34">
          <cell r="A34" t="str">
            <v>Investments Govt Securities</v>
          </cell>
        </row>
      </sheetData>
      <sheetData sheetId="7163">
        <row r="34">
          <cell r="A34" t="str">
            <v>Investments Govt Securities</v>
          </cell>
        </row>
      </sheetData>
      <sheetData sheetId="7164">
        <row r="34">
          <cell r="A34" t="str">
            <v>Investments Govt Securities</v>
          </cell>
        </row>
      </sheetData>
      <sheetData sheetId="7165">
        <row r="34">
          <cell r="A34" t="str">
            <v>Investments Govt Securities</v>
          </cell>
        </row>
      </sheetData>
      <sheetData sheetId="7166">
        <row r="34">
          <cell r="A34" t="str">
            <v>Investments Govt Securities</v>
          </cell>
        </row>
      </sheetData>
      <sheetData sheetId="7167">
        <row r="34">
          <cell r="A34" t="str">
            <v>Investments Govt Securities</v>
          </cell>
        </row>
      </sheetData>
      <sheetData sheetId="7168">
        <row r="34">
          <cell r="A34" t="str">
            <v>Investments Govt Securities</v>
          </cell>
        </row>
      </sheetData>
      <sheetData sheetId="7169">
        <row r="34">
          <cell r="A34" t="str">
            <v>Investments Govt Securities</v>
          </cell>
        </row>
      </sheetData>
      <sheetData sheetId="7170">
        <row r="34">
          <cell r="A34" t="str">
            <v>Investments Govt Securities</v>
          </cell>
        </row>
      </sheetData>
      <sheetData sheetId="7171">
        <row r="34">
          <cell r="A34" t="str">
            <v>Investments Govt Securities</v>
          </cell>
        </row>
      </sheetData>
      <sheetData sheetId="7172">
        <row r="34">
          <cell r="A34" t="str">
            <v>Investments Govt Securities</v>
          </cell>
        </row>
      </sheetData>
      <sheetData sheetId="7173">
        <row r="34">
          <cell r="A34" t="str">
            <v>Investments Govt Securities</v>
          </cell>
        </row>
      </sheetData>
      <sheetData sheetId="7174">
        <row r="34">
          <cell r="A34" t="str">
            <v>Investments Govt Securities</v>
          </cell>
        </row>
      </sheetData>
      <sheetData sheetId="7175">
        <row r="34">
          <cell r="A34" t="str">
            <v>Investments Govt Securities</v>
          </cell>
        </row>
      </sheetData>
      <sheetData sheetId="7176">
        <row r="34">
          <cell r="A34" t="str">
            <v>Investments Govt Securities</v>
          </cell>
        </row>
      </sheetData>
      <sheetData sheetId="7177">
        <row r="34">
          <cell r="A34" t="str">
            <v>Investments Govt Securities</v>
          </cell>
        </row>
      </sheetData>
      <sheetData sheetId="7178">
        <row r="34">
          <cell r="A34" t="str">
            <v>Investments Govt Securities</v>
          </cell>
        </row>
      </sheetData>
      <sheetData sheetId="7179">
        <row r="34">
          <cell r="A34" t="str">
            <v>Investments Govt Securities</v>
          </cell>
        </row>
      </sheetData>
      <sheetData sheetId="7180">
        <row r="34">
          <cell r="A34" t="str">
            <v>Investments Govt Securities</v>
          </cell>
        </row>
      </sheetData>
      <sheetData sheetId="7181">
        <row r="34">
          <cell r="A34" t="str">
            <v>Investments Govt Securities</v>
          </cell>
        </row>
      </sheetData>
      <sheetData sheetId="7182">
        <row r="34">
          <cell r="A34" t="str">
            <v>Investments Govt Securities</v>
          </cell>
        </row>
      </sheetData>
      <sheetData sheetId="7183">
        <row r="34">
          <cell r="A34" t="str">
            <v>Investments Govt Securities</v>
          </cell>
        </row>
      </sheetData>
      <sheetData sheetId="7184">
        <row r="34">
          <cell r="A34" t="str">
            <v>Investments Govt Securities</v>
          </cell>
        </row>
      </sheetData>
      <sheetData sheetId="7185">
        <row r="34">
          <cell r="A34" t="str">
            <v>Investments Govt Securities</v>
          </cell>
        </row>
      </sheetData>
      <sheetData sheetId="7186">
        <row r="34">
          <cell r="A34" t="str">
            <v>Investments Govt Securities</v>
          </cell>
        </row>
      </sheetData>
      <sheetData sheetId="7187">
        <row r="34">
          <cell r="A34" t="str">
            <v>Investments Govt Securities</v>
          </cell>
        </row>
      </sheetData>
      <sheetData sheetId="7188">
        <row r="34">
          <cell r="A34" t="str">
            <v>Investments Govt Securities</v>
          </cell>
        </row>
      </sheetData>
      <sheetData sheetId="7189">
        <row r="34">
          <cell r="A34" t="str">
            <v>Investments Govt Securities</v>
          </cell>
        </row>
      </sheetData>
      <sheetData sheetId="7190">
        <row r="34">
          <cell r="A34" t="str">
            <v>Investments Govt Securities</v>
          </cell>
        </row>
      </sheetData>
      <sheetData sheetId="7191">
        <row r="34">
          <cell r="A34" t="str">
            <v>Investments Govt Securities</v>
          </cell>
        </row>
      </sheetData>
      <sheetData sheetId="7192">
        <row r="34">
          <cell r="A34" t="str">
            <v>Investments Govt Securities</v>
          </cell>
        </row>
      </sheetData>
      <sheetData sheetId="7193">
        <row r="34">
          <cell r="A34" t="str">
            <v>Investments Govt Securities</v>
          </cell>
        </row>
      </sheetData>
      <sheetData sheetId="7194">
        <row r="34">
          <cell r="A34" t="str">
            <v>Investments Govt Securities</v>
          </cell>
        </row>
      </sheetData>
      <sheetData sheetId="7195">
        <row r="34">
          <cell r="A34" t="str">
            <v>Investments Govt Securities</v>
          </cell>
        </row>
      </sheetData>
      <sheetData sheetId="7196">
        <row r="34">
          <cell r="A34" t="str">
            <v>Investments Govt Securities</v>
          </cell>
        </row>
      </sheetData>
      <sheetData sheetId="7197">
        <row r="34">
          <cell r="A34" t="str">
            <v>Investments Govt Securities</v>
          </cell>
        </row>
      </sheetData>
      <sheetData sheetId="7198">
        <row r="34">
          <cell r="A34" t="str">
            <v>Investments Govt Securities</v>
          </cell>
        </row>
      </sheetData>
      <sheetData sheetId="7199">
        <row r="34">
          <cell r="A34" t="str">
            <v>Investments Govt Securities</v>
          </cell>
        </row>
      </sheetData>
      <sheetData sheetId="7200">
        <row r="34">
          <cell r="A34" t="str">
            <v>Investments Govt Securities</v>
          </cell>
        </row>
      </sheetData>
      <sheetData sheetId="7201">
        <row r="34">
          <cell r="A34" t="str">
            <v>Investments Govt Securities</v>
          </cell>
        </row>
      </sheetData>
      <sheetData sheetId="7202">
        <row r="34">
          <cell r="A34" t="str">
            <v>Investments Govt Securities</v>
          </cell>
        </row>
      </sheetData>
      <sheetData sheetId="7203">
        <row r="34">
          <cell r="A34" t="str">
            <v>Investments Govt Securities</v>
          </cell>
        </row>
      </sheetData>
      <sheetData sheetId="7204">
        <row r="34">
          <cell r="A34" t="str">
            <v>Investments Govt Securities</v>
          </cell>
        </row>
      </sheetData>
      <sheetData sheetId="7205">
        <row r="34">
          <cell r="A34" t="str">
            <v>Investments Govt Securities</v>
          </cell>
        </row>
      </sheetData>
      <sheetData sheetId="7206">
        <row r="34">
          <cell r="A34" t="str">
            <v>Investments Govt Securities</v>
          </cell>
        </row>
      </sheetData>
      <sheetData sheetId="7207">
        <row r="34">
          <cell r="A34" t="str">
            <v>Investments Govt Securities</v>
          </cell>
        </row>
      </sheetData>
      <sheetData sheetId="7208">
        <row r="34">
          <cell r="A34" t="str">
            <v>Investments Govt Securities</v>
          </cell>
        </row>
      </sheetData>
      <sheetData sheetId="7209">
        <row r="34">
          <cell r="A34" t="str">
            <v>Investments Govt Securities</v>
          </cell>
        </row>
      </sheetData>
      <sheetData sheetId="7210">
        <row r="34">
          <cell r="A34" t="str">
            <v>Investments Govt Securities</v>
          </cell>
        </row>
      </sheetData>
      <sheetData sheetId="7211">
        <row r="34">
          <cell r="A34" t="str">
            <v>Investments Govt Securities</v>
          </cell>
        </row>
      </sheetData>
      <sheetData sheetId="7212">
        <row r="34">
          <cell r="A34" t="str">
            <v>Investments Govt Securities</v>
          </cell>
        </row>
      </sheetData>
      <sheetData sheetId="7213">
        <row r="34">
          <cell r="A34" t="str">
            <v>Investments Govt Securities</v>
          </cell>
        </row>
      </sheetData>
      <sheetData sheetId="7214">
        <row r="34">
          <cell r="A34" t="str">
            <v>Investments Govt Securities</v>
          </cell>
        </row>
      </sheetData>
      <sheetData sheetId="7215">
        <row r="34">
          <cell r="A34" t="str">
            <v>Investments Govt Securities</v>
          </cell>
        </row>
      </sheetData>
      <sheetData sheetId="7216">
        <row r="34">
          <cell r="A34" t="str">
            <v>Investments Govt Securities</v>
          </cell>
        </row>
      </sheetData>
      <sheetData sheetId="7217">
        <row r="34">
          <cell r="A34" t="str">
            <v>Investments Govt Securities</v>
          </cell>
        </row>
      </sheetData>
      <sheetData sheetId="7218">
        <row r="34">
          <cell r="A34" t="str">
            <v>Investments Govt Securities</v>
          </cell>
        </row>
      </sheetData>
      <sheetData sheetId="7219">
        <row r="34">
          <cell r="A34" t="str">
            <v>Investments Govt Securities</v>
          </cell>
        </row>
      </sheetData>
      <sheetData sheetId="7220">
        <row r="34">
          <cell r="A34" t="str">
            <v>Investments Govt Securities</v>
          </cell>
        </row>
      </sheetData>
      <sheetData sheetId="7221">
        <row r="34">
          <cell r="A34" t="str">
            <v>Investments Govt Securities</v>
          </cell>
        </row>
      </sheetData>
      <sheetData sheetId="7222">
        <row r="34">
          <cell r="A34" t="str">
            <v>Investments Govt Securities</v>
          </cell>
        </row>
      </sheetData>
      <sheetData sheetId="7223">
        <row r="34">
          <cell r="A34" t="str">
            <v>Investments Govt Securities</v>
          </cell>
        </row>
      </sheetData>
      <sheetData sheetId="7224">
        <row r="34">
          <cell r="A34" t="str">
            <v>Investments Govt Securities</v>
          </cell>
        </row>
      </sheetData>
      <sheetData sheetId="7225">
        <row r="34">
          <cell r="A34" t="str">
            <v>Investments Govt Securities</v>
          </cell>
        </row>
      </sheetData>
      <sheetData sheetId="7226">
        <row r="34">
          <cell r="A34" t="str">
            <v>Investments Govt Securities</v>
          </cell>
        </row>
      </sheetData>
      <sheetData sheetId="7227">
        <row r="34">
          <cell r="A34" t="str">
            <v>Investments Govt Securities</v>
          </cell>
        </row>
      </sheetData>
      <sheetData sheetId="7228">
        <row r="34">
          <cell r="A34" t="str">
            <v>Investments Govt Securities</v>
          </cell>
        </row>
      </sheetData>
      <sheetData sheetId="7229">
        <row r="34">
          <cell r="A34" t="str">
            <v>Investments Govt Securities</v>
          </cell>
        </row>
      </sheetData>
      <sheetData sheetId="7230">
        <row r="34">
          <cell r="A34" t="str">
            <v>Investments Govt Securities</v>
          </cell>
        </row>
      </sheetData>
      <sheetData sheetId="7231">
        <row r="34">
          <cell r="A34" t="str">
            <v>Investments Govt Securities</v>
          </cell>
        </row>
      </sheetData>
      <sheetData sheetId="7232">
        <row r="34">
          <cell r="A34" t="str">
            <v>Investments Govt Securities</v>
          </cell>
        </row>
      </sheetData>
      <sheetData sheetId="7233">
        <row r="34">
          <cell r="A34" t="str">
            <v>Investments Govt Securities</v>
          </cell>
        </row>
      </sheetData>
      <sheetData sheetId="7234">
        <row r="34">
          <cell r="A34" t="str">
            <v>Investments Govt Securities</v>
          </cell>
        </row>
      </sheetData>
      <sheetData sheetId="7235">
        <row r="34">
          <cell r="A34" t="str">
            <v>Investments Govt Securities</v>
          </cell>
        </row>
      </sheetData>
      <sheetData sheetId="7236">
        <row r="34">
          <cell r="A34" t="str">
            <v>Investments Govt Securities</v>
          </cell>
        </row>
      </sheetData>
      <sheetData sheetId="7237">
        <row r="34">
          <cell r="A34" t="str">
            <v>Investments Govt Securities</v>
          </cell>
        </row>
      </sheetData>
      <sheetData sheetId="7238">
        <row r="34">
          <cell r="A34" t="str">
            <v>Investments Govt Securities</v>
          </cell>
        </row>
      </sheetData>
      <sheetData sheetId="7239">
        <row r="34">
          <cell r="A34" t="str">
            <v>Investments Govt Securities</v>
          </cell>
        </row>
      </sheetData>
      <sheetData sheetId="7240">
        <row r="34">
          <cell r="A34" t="str">
            <v>Investments Govt Securities</v>
          </cell>
        </row>
      </sheetData>
      <sheetData sheetId="7241">
        <row r="34">
          <cell r="A34" t="str">
            <v>Investments Govt Securities</v>
          </cell>
        </row>
      </sheetData>
      <sheetData sheetId="7242">
        <row r="34">
          <cell r="A34" t="str">
            <v>Investments Govt Securities</v>
          </cell>
        </row>
      </sheetData>
      <sheetData sheetId="7243">
        <row r="34">
          <cell r="A34" t="str">
            <v>Investments Govt Securities</v>
          </cell>
        </row>
      </sheetData>
      <sheetData sheetId="7244">
        <row r="34">
          <cell r="A34" t="str">
            <v>Investments Govt Securities</v>
          </cell>
        </row>
      </sheetData>
      <sheetData sheetId="7245">
        <row r="34">
          <cell r="A34" t="str">
            <v>Investments Govt Securities</v>
          </cell>
        </row>
      </sheetData>
      <sheetData sheetId="7246">
        <row r="34">
          <cell r="A34" t="str">
            <v>Investments Govt Securities</v>
          </cell>
        </row>
      </sheetData>
      <sheetData sheetId="7247">
        <row r="34">
          <cell r="A34" t="str">
            <v>Investments Govt Securities</v>
          </cell>
        </row>
      </sheetData>
      <sheetData sheetId="7248">
        <row r="34">
          <cell r="A34" t="str">
            <v>Investments Govt Securities</v>
          </cell>
        </row>
      </sheetData>
      <sheetData sheetId="7249">
        <row r="34">
          <cell r="A34" t="str">
            <v>Investments Govt Securities</v>
          </cell>
        </row>
      </sheetData>
      <sheetData sheetId="7250">
        <row r="34">
          <cell r="A34" t="str">
            <v>Investments Govt Securities</v>
          </cell>
        </row>
      </sheetData>
      <sheetData sheetId="7251">
        <row r="34">
          <cell r="A34" t="str">
            <v>Investments Govt Securities</v>
          </cell>
        </row>
      </sheetData>
      <sheetData sheetId="7252">
        <row r="34">
          <cell r="A34" t="str">
            <v>Investments Govt Securities</v>
          </cell>
        </row>
      </sheetData>
      <sheetData sheetId="7253">
        <row r="34">
          <cell r="A34" t="str">
            <v>Investments Govt Securities</v>
          </cell>
        </row>
      </sheetData>
      <sheetData sheetId="7254">
        <row r="34">
          <cell r="A34" t="str">
            <v>Investments Govt Securities</v>
          </cell>
        </row>
      </sheetData>
      <sheetData sheetId="7255">
        <row r="34">
          <cell r="A34" t="str">
            <v>Investments Govt Securities</v>
          </cell>
        </row>
      </sheetData>
      <sheetData sheetId="7256">
        <row r="34">
          <cell r="A34" t="str">
            <v>Investments Govt Securities</v>
          </cell>
        </row>
      </sheetData>
      <sheetData sheetId="7257">
        <row r="34">
          <cell r="A34" t="str">
            <v>Investments Govt Securities</v>
          </cell>
        </row>
      </sheetData>
      <sheetData sheetId="7258">
        <row r="34">
          <cell r="A34" t="str">
            <v>Investments Govt Securities</v>
          </cell>
        </row>
      </sheetData>
      <sheetData sheetId="7259">
        <row r="34">
          <cell r="A34" t="str">
            <v>Investments Govt Securities</v>
          </cell>
        </row>
      </sheetData>
      <sheetData sheetId="7260">
        <row r="34">
          <cell r="A34" t="str">
            <v>Investments Govt Securities</v>
          </cell>
        </row>
      </sheetData>
      <sheetData sheetId="7261">
        <row r="34">
          <cell r="A34" t="str">
            <v>Investments Govt Securities</v>
          </cell>
        </row>
      </sheetData>
      <sheetData sheetId="7262">
        <row r="34">
          <cell r="A34" t="str">
            <v>Investments Govt Securities</v>
          </cell>
        </row>
      </sheetData>
      <sheetData sheetId="7263">
        <row r="34">
          <cell r="A34" t="str">
            <v>Investments Govt Securities</v>
          </cell>
        </row>
      </sheetData>
      <sheetData sheetId="7264">
        <row r="34">
          <cell r="A34" t="str">
            <v>Investments Govt Securities</v>
          </cell>
        </row>
      </sheetData>
      <sheetData sheetId="7265">
        <row r="34">
          <cell r="A34" t="str">
            <v>Investments Govt Securities</v>
          </cell>
        </row>
      </sheetData>
      <sheetData sheetId="7266">
        <row r="34">
          <cell r="A34" t="str">
            <v>Investments Govt Securities</v>
          </cell>
        </row>
      </sheetData>
      <sheetData sheetId="7267">
        <row r="34">
          <cell r="A34" t="str">
            <v>Investments Govt Securities</v>
          </cell>
        </row>
      </sheetData>
      <sheetData sheetId="7268">
        <row r="34">
          <cell r="A34" t="str">
            <v>Investments Govt Securities</v>
          </cell>
        </row>
      </sheetData>
      <sheetData sheetId="7269">
        <row r="34">
          <cell r="A34" t="str">
            <v>Investments Govt Securities</v>
          </cell>
        </row>
      </sheetData>
      <sheetData sheetId="7270">
        <row r="34">
          <cell r="A34" t="str">
            <v>Investments Govt Securities</v>
          </cell>
        </row>
      </sheetData>
      <sheetData sheetId="7271">
        <row r="34">
          <cell r="A34" t="str">
            <v>Investments Govt Securities</v>
          </cell>
        </row>
      </sheetData>
      <sheetData sheetId="7272">
        <row r="34">
          <cell r="A34" t="str">
            <v>Investments Govt Securities</v>
          </cell>
        </row>
      </sheetData>
      <sheetData sheetId="7273">
        <row r="34">
          <cell r="A34" t="str">
            <v>Investments Govt Securities</v>
          </cell>
        </row>
      </sheetData>
      <sheetData sheetId="7274">
        <row r="34">
          <cell r="A34" t="str">
            <v>Investments Govt Securities</v>
          </cell>
        </row>
      </sheetData>
      <sheetData sheetId="7275">
        <row r="34">
          <cell r="A34" t="str">
            <v>Investments Govt Securities</v>
          </cell>
        </row>
      </sheetData>
      <sheetData sheetId="7276">
        <row r="34">
          <cell r="A34" t="str">
            <v>Investments Govt Securities</v>
          </cell>
        </row>
      </sheetData>
      <sheetData sheetId="7277">
        <row r="34">
          <cell r="A34" t="str">
            <v>Investments Govt Securities</v>
          </cell>
        </row>
      </sheetData>
      <sheetData sheetId="7278">
        <row r="34">
          <cell r="A34" t="str">
            <v>Investments Govt Securities</v>
          </cell>
        </row>
      </sheetData>
      <sheetData sheetId="7279">
        <row r="34">
          <cell r="A34" t="str">
            <v>Investments Govt Securities</v>
          </cell>
        </row>
      </sheetData>
      <sheetData sheetId="7280">
        <row r="34">
          <cell r="A34" t="str">
            <v>Investments Govt Securities</v>
          </cell>
        </row>
      </sheetData>
      <sheetData sheetId="7281">
        <row r="34">
          <cell r="A34" t="str">
            <v>Investments Govt Securities</v>
          </cell>
        </row>
      </sheetData>
      <sheetData sheetId="7282">
        <row r="34">
          <cell r="A34" t="str">
            <v>Investments Govt Securities</v>
          </cell>
        </row>
      </sheetData>
      <sheetData sheetId="7283">
        <row r="34">
          <cell r="A34" t="str">
            <v>Investments Govt Securities</v>
          </cell>
        </row>
      </sheetData>
      <sheetData sheetId="7284">
        <row r="34">
          <cell r="A34" t="str">
            <v>Investments Govt Securities</v>
          </cell>
        </row>
      </sheetData>
      <sheetData sheetId="7285">
        <row r="34">
          <cell r="A34" t="str">
            <v>Investments Govt Securities</v>
          </cell>
        </row>
      </sheetData>
      <sheetData sheetId="7286">
        <row r="34">
          <cell r="A34" t="str">
            <v>Investments Govt Securities</v>
          </cell>
        </row>
      </sheetData>
      <sheetData sheetId="7287">
        <row r="34">
          <cell r="A34" t="str">
            <v>Investments Govt Securities</v>
          </cell>
        </row>
      </sheetData>
      <sheetData sheetId="7288">
        <row r="34">
          <cell r="A34" t="str">
            <v>Investments Govt Securities</v>
          </cell>
        </row>
      </sheetData>
      <sheetData sheetId="7289">
        <row r="34">
          <cell r="A34" t="str">
            <v>Investments Govt Securities</v>
          </cell>
        </row>
      </sheetData>
      <sheetData sheetId="7290">
        <row r="34">
          <cell r="A34" t="str">
            <v>Investments Govt Securities</v>
          </cell>
        </row>
      </sheetData>
      <sheetData sheetId="7291">
        <row r="34">
          <cell r="A34" t="str">
            <v>Investments Govt Securities</v>
          </cell>
        </row>
      </sheetData>
      <sheetData sheetId="7292">
        <row r="34">
          <cell r="A34" t="str">
            <v>Investments Govt Securities</v>
          </cell>
        </row>
      </sheetData>
      <sheetData sheetId="7293">
        <row r="34">
          <cell r="A34" t="str">
            <v>Investments Govt Securities</v>
          </cell>
        </row>
      </sheetData>
      <sheetData sheetId="7294">
        <row r="34">
          <cell r="A34" t="str">
            <v>Investments Govt Securities</v>
          </cell>
        </row>
      </sheetData>
      <sheetData sheetId="7295">
        <row r="34">
          <cell r="A34" t="str">
            <v>Investments Govt Securities</v>
          </cell>
        </row>
      </sheetData>
      <sheetData sheetId="7296">
        <row r="34">
          <cell r="A34" t="str">
            <v>Investments Govt Securities</v>
          </cell>
        </row>
      </sheetData>
      <sheetData sheetId="7297">
        <row r="34">
          <cell r="A34" t="str">
            <v>Investments Govt Securities</v>
          </cell>
        </row>
      </sheetData>
      <sheetData sheetId="7298">
        <row r="34">
          <cell r="A34" t="str">
            <v>Investments Govt Securities</v>
          </cell>
        </row>
      </sheetData>
      <sheetData sheetId="7299">
        <row r="34">
          <cell r="A34" t="str">
            <v>Investments Govt Securities</v>
          </cell>
        </row>
      </sheetData>
      <sheetData sheetId="7300">
        <row r="34">
          <cell r="A34" t="str">
            <v>Investments Govt Securities</v>
          </cell>
        </row>
      </sheetData>
      <sheetData sheetId="7301">
        <row r="34">
          <cell r="A34" t="str">
            <v>Investments Govt Securities</v>
          </cell>
        </row>
      </sheetData>
      <sheetData sheetId="7302">
        <row r="34">
          <cell r="A34" t="str">
            <v>Investments Govt Securities</v>
          </cell>
        </row>
      </sheetData>
      <sheetData sheetId="7303">
        <row r="34">
          <cell r="A34" t="str">
            <v>Investments Govt Securities</v>
          </cell>
        </row>
      </sheetData>
      <sheetData sheetId="7304">
        <row r="34">
          <cell r="A34" t="str">
            <v>Investments Govt Securities</v>
          </cell>
        </row>
      </sheetData>
      <sheetData sheetId="7305">
        <row r="34">
          <cell r="A34" t="str">
            <v>Investments Govt Securities</v>
          </cell>
        </row>
      </sheetData>
      <sheetData sheetId="7306">
        <row r="34">
          <cell r="A34" t="str">
            <v>Investments Govt Securities</v>
          </cell>
        </row>
      </sheetData>
      <sheetData sheetId="7307">
        <row r="34">
          <cell r="A34" t="str">
            <v>Investments Govt Securities</v>
          </cell>
        </row>
      </sheetData>
      <sheetData sheetId="7308">
        <row r="34">
          <cell r="A34" t="str">
            <v>Investments Govt Securities</v>
          </cell>
        </row>
      </sheetData>
      <sheetData sheetId="7309">
        <row r="34">
          <cell r="A34" t="str">
            <v>Investments Govt Securities</v>
          </cell>
        </row>
      </sheetData>
      <sheetData sheetId="7310">
        <row r="34">
          <cell r="A34" t="str">
            <v>Investments Govt Securities</v>
          </cell>
        </row>
      </sheetData>
      <sheetData sheetId="7311">
        <row r="34">
          <cell r="A34" t="str">
            <v>Investments Govt Securities</v>
          </cell>
        </row>
      </sheetData>
      <sheetData sheetId="7312">
        <row r="34">
          <cell r="A34" t="str">
            <v>Investments Govt Securities</v>
          </cell>
        </row>
      </sheetData>
      <sheetData sheetId="7313">
        <row r="34">
          <cell r="A34" t="str">
            <v>Investments Govt Securities</v>
          </cell>
        </row>
      </sheetData>
      <sheetData sheetId="7314">
        <row r="34">
          <cell r="A34" t="str">
            <v>Investments Govt Securities</v>
          </cell>
        </row>
      </sheetData>
      <sheetData sheetId="7315">
        <row r="34">
          <cell r="A34" t="str">
            <v>Investments Govt Securities</v>
          </cell>
        </row>
      </sheetData>
      <sheetData sheetId="7316">
        <row r="34">
          <cell r="A34" t="str">
            <v>Investments Govt Securities</v>
          </cell>
        </row>
      </sheetData>
      <sheetData sheetId="7317">
        <row r="34">
          <cell r="A34" t="str">
            <v>Investments Govt Securities</v>
          </cell>
        </row>
      </sheetData>
      <sheetData sheetId="7318">
        <row r="34">
          <cell r="A34" t="str">
            <v>Investments Govt Securities</v>
          </cell>
        </row>
      </sheetData>
      <sheetData sheetId="7319">
        <row r="34">
          <cell r="A34" t="str">
            <v>Investments Govt Securities</v>
          </cell>
        </row>
      </sheetData>
      <sheetData sheetId="7320">
        <row r="34">
          <cell r="A34" t="str">
            <v>Investments Govt Securities</v>
          </cell>
        </row>
      </sheetData>
      <sheetData sheetId="7321">
        <row r="34">
          <cell r="A34" t="str">
            <v>Investments Govt Securities</v>
          </cell>
        </row>
      </sheetData>
      <sheetData sheetId="7322">
        <row r="34">
          <cell r="A34" t="str">
            <v>Investments Govt Securities</v>
          </cell>
        </row>
      </sheetData>
      <sheetData sheetId="7323">
        <row r="34">
          <cell r="A34" t="str">
            <v>Investments Govt Securities</v>
          </cell>
        </row>
      </sheetData>
      <sheetData sheetId="7324">
        <row r="34">
          <cell r="A34" t="str">
            <v>Investments Govt Securities</v>
          </cell>
        </row>
      </sheetData>
      <sheetData sheetId="7325">
        <row r="34">
          <cell r="A34" t="str">
            <v>Investments Govt Securities</v>
          </cell>
        </row>
      </sheetData>
      <sheetData sheetId="7326">
        <row r="34">
          <cell r="A34" t="str">
            <v>Investments Govt Securities</v>
          </cell>
        </row>
      </sheetData>
      <sheetData sheetId="7327">
        <row r="34">
          <cell r="A34" t="str">
            <v>Investments Govt Securities</v>
          </cell>
        </row>
      </sheetData>
      <sheetData sheetId="7328">
        <row r="34">
          <cell r="A34" t="str">
            <v>Investments Govt Securities</v>
          </cell>
        </row>
      </sheetData>
      <sheetData sheetId="7329">
        <row r="34">
          <cell r="A34" t="str">
            <v>Investments Govt Securities</v>
          </cell>
        </row>
      </sheetData>
      <sheetData sheetId="7330">
        <row r="34">
          <cell r="A34" t="str">
            <v>Investments Govt Securities</v>
          </cell>
        </row>
      </sheetData>
      <sheetData sheetId="7331">
        <row r="34">
          <cell r="A34" t="str">
            <v>Investments Govt Securities</v>
          </cell>
        </row>
      </sheetData>
      <sheetData sheetId="7332">
        <row r="34">
          <cell r="A34" t="str">
            <v>Investments Govt Securities</v>
          </cell>
        </row>
      </sheetData>
      <sheetData sheetId="7333">
        <row r="34">
          <cell r="A34" t="str">
            <v>Investments Govt Securities</v>
          </cell>
        </row>
      </sheetData>
      <sheetData sheetId="7334">
        <row r="34">
          <cell r="A34" t="str">
            <v>Investments Govt Securities</v>
          </cell>
        </row>
      </sheetData>
      <sheetData sheetId="7335">
        <row r="34">
          <cell r="A34" t="str">
            <v>Investments Govt Securities</v>
          </cell>
        </row>
      </sheetData>
      <sheetData sheetId="7336">
        <row r="34">
          <cell r="A34" t="str">
            <v>Investments Govt Securities</v>
          </cell>
        </row>
      </sheetData>
      <sheetData sheetId="7337">
        <row r="34">
          <cell r="A34" t="str">
            <v>Investments Govt Securities</v>
          </cell>
        </row>
      </sheetData>
      <sheetData sheetId="7338">
        <row r="34">
          <cell r="A34" t="str">
            <v>Investments Govt Securities</v>
          </cell>
        </row>
      </sheetData>
      <sheetData sheetId="7339">
        <row r="34">
          <cell r="A34" t="str">
            <v>Investments Govt Securities</v>
          </cell>
        </row>
      </sheetData>
      <sheetData sheetId="7340">
        <row r="34">
          <cell r="A34" t="str">
            <v>Investments Govt Securities</v>
          </cell>
        </row>
      </sheetData>
      <sheetData sheetId="7341">
        <row r="34">
          <cell r="A34" t="str">
            <v>Investments Govt Securities</v>
          </cell>
        </row>
      </sheetData>
      <sheetData sheetId="7342">
        <row r="34">
          <cell r="A34" t="str">
            <v>Investments Govt Securities</v>
          </cell>
        </row>
      </sheetData>
      <sheetData sheetId="7343">
        <row r="34">
          <cell r="A34" t="str">
            <v>Investments Govt Securities</v>
          </cell>
        </row>
      </sheetData>
      <sheetData sheetId="7344">
        <row r="34">
          <cell r="A34" t="str">
            <v>Investments Govt Securities</v>
          </cell>
        </row>
      </sheetData>
      <sheetData sheetId="7345">
        <row r="34">
          <cell r="A34" t="str">
            <v>Investments Govt Securities</v>
          </cell>
        </row>
      </sheetData>
      <sheetData sheetId="7346">
        <row r="34">
          <cell r="A34" t="str">
            <v>Investments Govt Securities</v>
          </cell>
        </row>
      </sheetData>
      <sheetData sheetId="7347">
        <row r="34">
          <cell r="A34" t="str">
            <v>Investments Govt Securities</v>
          </cell>
        </row>
      </sheetData>
      <sheetData sheetId="7348">
        <row r="34">
          <cell r="A34" t="str">
            <v>Investments Govt Securities</v>
          </cell>
        </row>
      </sheetData>
      <sheetData sheetId="7349">
        <row r="34">
          <cell r="A34" t="str">
            <v>Investments Govt Securities</v>
          </cell>
        </row>
      </sheetData>
      <sheetData sheetId="7350">
        <row r="34">
          <cell r="A34" t="str">
            <v>Investments Govt Securities</v>
          </cell>
        </row>
      </sheetData>
      <sheetData sheetId="7351">
        <row r="34">
          <cell r="A34" t="str">
            <v>Investments Govt Securities</v>
          </cell>
        </row>
      </sheetData>
      <sheetData sheetId="7352">
        <row r="34">
          <cell r="A34" t="str">
            <v>Investments Govt Securities</v>
          </cell>
        </row>
      </sheetData>
      <sheetData sheetId="7353">
        <row r="34">
          <cell r="A34" t="str">
            <v>Investments Govt Securities</v>
          </cell>
        </row>
      </sheetData>
      <sheetData sheetId="7354">
        <row r="34">
          <cell r="A34" t="str">
            <v>Investments Govt Securities</v>
          </cell>
        </row>
      </sheetData>
      <sheetData sheetId="7355">
        <row r="34">
          <cell r="A34" t="str">
            <v>Investments Govt Securities</v>
          </cell>
        </row>
      </sheetData>
      <sheetData sheetId="7356">
        <row r="34">
          <cell r="A34" t="str">
            <v>Investments Govt Securities</v>
          </cell>
        </row>
      </sheetData>
      <sheetData sheetId="7357">
        <row r="34">
          <cell r="A34" t="str">
            <v>Investments Govt Securities</v>
          </cell>
        </row>
      </sheetData>
      <sheetData sheetId="7358">
        <row r="34">
          <cell r="A34" t="str">
            <v>Investments Govt Securities</v>
          </cell>
        </row>
      </sheetData>
      <sheetData sheetId="7359">
        <row r="34">
          <cell r="A34" t="str">
            <v>Investments Govt Securities</v>
          </cell>
        </row>
      </sheetData>
      <sheetData sheetId="7360">
        <row r="34">
          <cell r="A34" t="str">
            <v>Investments Govt Securities</v>
          </cell>
        </row>
      </sheetData>
      <sheetData sheetId="7361">
        <row r="34">
          <cell r="A34" t="str">
            <v>Investments Govt Securities</v>
          </cell>
        </row>
      </sheetData>
      <sheetData sheetId="7362">
        <row r="34">
          <cell r="A34" t="str">
            <v>Investments Govt Securities</v>
          </cell>
        </row>
      </sheetData>
      <sheetData sheetId="7363">
        <row r="34">
          <cell r="A34" t="str">
            <v>Investments Govt Securities</v>
          </cell>
        </row>
      </sheetData>
      <sheetData sheetId="7364">
        <row r="34">
          <cell r="A34" t="str">
            <v>Investments Govt Securities</v>
          </cell>
        </row>
      </sheetData>
      <sheetData sheetId="7365">
        <row r="34">
          <cell r="A34" t="str">
            <v>Investments Govt Securities</v>
          </cell>
        </row>
      </sheetData>
      <sheetData sheetId="7366">
        <row r="34">
          <cell r="A34" t="str">
            <v>Investments Govt Securities</v>
          </cell>
        </row>
      </sheetData>
      <sheetData sheetId="7367">
        <row r="34">
          <cell r="A34" t="str">
            <v>Investments Govt Securities</v>
          </cell>
        </row>
      </sheetData>
      <sheetData sheetId="7368">
        <row r="34">
          <cell r="A34" t="str">
            <v>Investments Govt Securities</v>
          </cell>
        </row>
      </sheetData>
      <sheetData sheetId="7369">
        <row r="34">
          <cell r="A34" t="str">
            <v>Investments Govt Securities</v>
          </cell>
        </row>
      </sheetData>
      <sheetData sheetId="7370">
        <row r="34">
          <cell r="A34" t="str">
            <v>Investments Govt Securities</v>
          </cell>
        </row>
      </sheetData>
      <sheetData sheetId="7371">
        <row r="34">
          <cell r="A34" t="str">
            <v>Investments Govt Securities</v>
          </cell>
        </row>
      </sheetData>
      <sheetData sheetId="7372">
        <row r="34">
          <cell r="A34" t="str">
            <v>Investments Govt Securities</v>
          </cell>
        </row>
      </sheetData>
      <sheetData sheetId="7373">
        <row r="34">
          <cell r="A34" t="str">
            <v>Investments Govt Securities</v>
          </cell>
        </row>
      </sheetData>
      <sheetData sheetId="7374">
        <row r="34">
          <cell r="A34" t="str">
            <v>Investments Govt Securities</v>
          </cell>
        </row>
      </sheetData>
      <sheetData sheetId="7375">
        <row r="34">
          <cell r="A34" t="str">
            <v>Investments Govt Securities</v>
          </cell>
        </row>
      </sheetData>
      <sheetData sheetId="7376">
        <row r="34">
          <cell r="A34" t="str">
            <v>Investments Govt Securities</v>
          </cell>
        </row>
      </sheetData>
      <sheetData sheetId="7377">
        <row r="34">
          <cell r="A34" t="str">
            <v>Investments Govt Securities</v>
          </cell>
        </row>
      </sheetData>
      <sheetData sheetId="7378">
        <row r="34">
          <cell r="A34" t="str">
            <v>Investments Govt Securities</v>
          </cell>
        </row>
      </sheetData>
      <sheetData sheetId="7379">
        <row r="34">
          <cell r="A34" t="str">
            <v>Investments Govt Securities</v>
          </cell>
        </row>
      </sheetData>
      <sheetData sheetId="7380">
        <row r="34">
          <cell r="A34" t="str">
            <v>Investments Govt Securities</v>
          </cell>
        </row>
      </sheetData>
      <sheetData sheetId="7381">
        <row r="34">
          <cell r="A34" t="str">
            <v>Investments Govt Securities</v>
          </cell>
        </row>
      </sheetData>
      <sheetData sheetId="7382">
        <row r="34">
          <cell r="A34" t="str">
            <v>Investments Govt Securities</v>
          </cell>
        </row>
      </sheetData>
      <sheetData sheetId="7383">
        <row r="34">
          <cell r="A34" t="str">
            <v>Investments Govt Securities</v>
          </cell>
        </row>
      </sheetData>
      <sheetData sheetId="7384">
        <row r="34">
          <cell r="A34" t="str">
            <v>Investments Govt Securities</v>
          </cell>
        </row>
      </sheetData>
      <sheetData sheetId="7385">
        <row r="34">
          <cell r="A34" t="str">
            <v>Investments Govt Securities</v>
          </cell>
        </row>
      </sheetData>
      <sheetData sheetId="7386">
        <row r="34">
          <cell r="A34" t="str">
            <v>Investments Govt Securities</v>
          </cell>
        </row>
      </sheetData>
      <sheetData sheetId="7387">
        <row r="34">
          <cell r="A34" t="str">
            <v>Investments Govt Securities</v>
          </cell>
        </row>
      </sheetData>
      <sheetData sheetId="7388">
        <row r="34">
          <cell r="A34" t="str">
            <v>Investments Govt Securities</v>
          </cell>
        </row>
      </sheetData>
      <sheetData sheetId="7389">
        <row r="34">
          <cell r="A34" t="str">
            <v>Investments Govt Securities</v>
          </cell>
        </row>
      </sheetData>
      <sheetData sheetId="7390">
        <row r="34">
          <cell r="A34" t="str">
            <v>Investments Govt Securities</v>
          </cell>
        </row>
      </sheetData>
      <sheetData sheetId="7391">
        <row r="34">
          <cell r="A34" t="str">
            <v>Investments Govt Securities</v>
          </cell>
        </row>
      </sheetData>
      <sheetData sheetId="7392">
        <row r="34">
          <cell r="A34" t="str">
            <v>Investments Govt Securities</v>
          </cell>
        </row>
      </sheetData>
      <sheetData sheetId="7393">
        <row r="34">
          <cell r="A34" t="str">
            <v>Investments Govt Securities</v>
          </cell>
        </row>
      </sheetData>
      <sheetData sheetId="7394">
        <row r="34">
          <cell r="A34" t="str">
            <v>Investments Govt Securities</v>
          </cell>
        </row>
      </sheetData>
      <sheetData sheetId="7395">
        <row r="34">
          <cell r="A34" t="str">
            <v>Investments Govt Securities</v>
          </cell>
        </row>
      </sheetData>
      <sheetData sheetId="7396">
        <row r="34">
          <cell r="A34" t="str">
            <v>Investments Govt Securities</v>
          </cell>
        </row>
      </sheetData>
      <sheetData sheetId="7397">
        <row r="34">
          <cell r="A34" t="str">
            <v>Investments Govt Securities</v>
          </cell>
        </row>
      </sheetData>
      <sheetData sheetId="7398">
        <row r="34">
          <cell r="A34" t="str">
            <v>Investments Govt Securities</v>
          </cell>
        </row>
      </sheetData>
      <sheetData sheetId="7399">
        <row r="34">
          <cell r="A34" t="str">
            <v>Investments Govt Securities</v>
          </cell>
        </row>
      </sheetData>
      <sheetData sheetId="7400">
        <row r="34">
          <cell r="A34" t="str">
            <v>Investments Govt Securities</v>
          </cell>
        </row>
      </sheetData>
      <sheetData sheetId="7401">
        <row r="34">
          <cell r="A34" t="str">
            <v>Investments Govt Securities</v>
          </cell>
        </row>
      </sheetData>
      <sheetData sheetId="7402">
        <row r="34">
          <cell r="A34" t="str">
            <v>Investments Govt Securities</v>
          </cell>
        </row>
      </sheetData>
      <sheetData sheetId="7403">
        <row r="34">
          <cell r="A34" t="str">
            <v>Investments Govt Securities</v>
          </cell>
        </row>
      </sheetData>
      <sheetData sheetId="7404">
        <row r="34">
          <cell r="A34" t="str">
            <v>Investments Govt Securities</v>
          </cell>
        </row>
      </sheetData>
      <sheetData sheetId="7405">
        <row r="34">
          <cell r="A34" t="str">
            <v>Investments Govt Securities</v>
          </cell>
        </row>
      </sheetData>
      <sheetData sheetId="7406">
        <row r="34">
          <cell r="A34" t="str">
            <v>Investments Govt Securities</v>
          </cell>
        </row>
      </sheetData>
      <sheetData sheetId="7407">
        <row r="34">
          <cell r="A34" t="str">
            <v>Investments Govt Securities</v>
          </cell>
        </row>
      </sheetData>
      <sheetData sheetId="7408">
        <row r="34">
          <cell r="A34" t="str">
            <v>Investments Govt Securities</v>
          </cell>
        </row>
      </sheetData>
      <sheetData sheetId="7409">
        <row r="34">
          <cell r="A34" t="str">
            <v>Investments Govt Securities</v>
          </cell>
        </row>
      </sheetData>
      <sheetData sheetId="7410">
        <row r="34">
          <cell r="A34" t="str">
            <v>Investments Govt Securities</v>
          </cell>
        </row>
      </sheetData>
      <sheetData sheetId="7411">
        <row r="34">
          <cell r="A34" t="str">
            <v>Investments Govt Securities</v>
          </cell>
        </row>
      </sheetData>
      <sheetData sheetId="7412">
        <row r="34">
          <cell r="A34" t="str">
            <v>Investments Govt Securities</v>
          </cell>
        </row>
      </sheetData>
      <sheetData sheetId="7413">
        <row r="34">
          <cell r="A34" t="str">
            <v>Investments Govt Securities</v>
          </cell>
        </row>
      </sheetData>
      <sheetData sheetId="7414">
        <row r="34">
          <cell r="A34" t="str">
            <v>Investments Govt Securities</v>
          </cell>
        </row>
      </sheetData>
      <sheetData sheetId="7415">
        <row r="34">
          <cell r="A34" t="str">
            <v>Investments Govt Securities</v>
          </cell>
        </row>
      </sheetData>
      <sheetData sheetId="7416">
        <row r="34">
          <cell r="A34" t="str">
            <v>Investments Govt Securities</v>
          </cell>
        </row>
      </sheetData>
      <sheetData sheetId="7417">
        <row r="34">
          <cell r="A34" t="str">
            <v>Investments Govt Securities</v>
          </cell>
        </row>
      </sheetData>
      <sheetData sheetId="7418">
        <row r="34">
          <cell r="A34" t="str">
            <v>Investments Govt Securities</v>
          </cell>
        </row>
      </sheetData>
      <sheetData sheetId="7419">
        <row r="34">
          <cell r="A34" t="str">
            <v>Investments Govt Securities</v>
          </cell>
        </row>
      </sheetData>
      <sheetData sheetId="7420">
        <row r="34">
          <cell r="A34" t="str">
            <v>Investments Govt Securities</v>
          </cell>
        </row>
      </sheetData>
      <sheetData sheetId="7421">
        <row r="34">
          <cell r="A34" t="str">
            <v>Investments Govt Securities</v>
          </cell>
        </row>
      </sheetData>
      <sheetData sheetId="7422">
        <row r="34">
          <cell r="A34" t="str">
            <v>Investments Govt Securities</v>
          </cell>
        </row>
      </sheetData>
      <sheetData sheetId="7423">
        <row r="34">
          <cell r="A34" t="str">
            <v>Investments Govt Securities</v>
          </cell>
        </row>
      </sheetData>
      <sheetData sheetId="7424">
        <row r="34">
          <cell r="A34" t="str">
            <v>Investments Govt Securities</v>
          </cell>
        </row>
      </sheetData>
      <sheetData sheetId="7425">
        <row r="34">
          <cell r="A34" t="str">
            <v>Investments Govt Securities</v>
          </cell>
        </row>
      </sheetData>
      <sheetData sheetId="7426">
        <row r="34">
          <cell r="A34" t="str">
            <v>Investments Govt Securities</v>
          </cell>
        </row>
      </sheetData>
      <sheetData sheetId="7427">
        <row r="34">
          <cell r="A34" t="str">
            <v>Investments Govt Securities</v>
          </cell>
        </row>
      </sheetData>
      <sheetData sheetId="7428">
        <row r="34">
          <cell r="A34" t="str">
            <v>Investments Govt Securities</v>
          </cell>
        </row>
      </sheetData>
      <sheetData sheetId="7429">
        <row r="34">
          <cell r="A34" t="str">
            <v>Investments Govt Securities</v>
          </cell>
        </row>
      </sheetData>
      <sheetData sheetId="7430">
        <row r="34">
          <cell r="A34" t="str">
            <v>Investments Govt Securities</v>
          </cell>
        </row>
      </sheetData>
      <sheetData sheetId="7431">
        <row r="34">
          <cell r="A34" t="str">
            <v>Investments Govt Securities</v>
          </cell>
        </row>
      </sheetData>
      <sheetData sheetId="7432">
        <row r="34">
          <cell r="A34" t="str">
            <v>Investments Govt Securities</v>
          </cell>
        </row>
      </sheetData>
      <sheetData sheetId="7433">
        <row r="34">
          <cell r="A34" t="str">
            <v>Investments Govt Securities</v>
          </cell>
        </row>
      </sheetData>
      <sheetData sheetId="7434">
        <row r="34">
          <cell r="A34" t="str">
            <v>Investments Govt Securities</v>
          </cell>
        </row>
      </sheetData>
      <sheetData sheetId="7435">
        <row r="34">
          <cell r="A34" t="str">
            <v>Investments Govt Securities</v>
          </cell>
        </row>
      </sheetData>
      <sheetData sheetId="7436">
        <row r="34">
          <cell r="A34" t="str">
            <v>Investments Govt Securities</v>
          </cell>
        </row>
      </sheetData>
      <sheetData sheetId="7437">
        <row r="34">
          <cell r="A34" t="str">
            <v>Investments Govt Securities</v>
          </cell>
        </row>
      </sheetData>
      <sheetData sheetId="7438">
        <row r="34">
          <cell r="A34" t="str">
            <v>Investments Govt Securities</v>
          </cell>
        </row>
      </sheetData>
      <sheetData sheetId="7439">
        <row r="34">
          <cell r="A34" t="str">
            <v>Investments Govt Securities</v>
          </cell>
        </row>
      </sheetData>
      <sheetData sheetId="7440">
        <row r="34">
          <cell r="A34" t="str">
            <v>Investments Govt Securities</v>
          </cell>
        </row>
      </sheetData>
      <sheetData sheetId="7441">
        <row r="34">
          <cell r="A34" t="str">
            <v>Investments Govt Securities</v>
          </cell>
        </row>
      </sheetData>
      <sheetData sheetId="7442">
        <row r="34">
          <cell r="A34" t="str">
            <v>Investments Govt Securities</v>
          </cell>
        </row>
      </sheetData>
      <sheetData sheetId="7443">
        <row r="34">
          <cell r="A34" t="str">
            <v>Investments Govt Securities</v>
          </cell>
        </row>
      </sheetData>
      <sheetData sheetId="7444">
        <row r="34">
          <cell r="A34" t="str">
            <v>Investments Govt Securities</v>
          </cell>
        </row>
      </sheetData>
      <sheetData sheetId="7445">
        <row r="34">
          <cell r="A34" t="str">
            <v>Investments Govt Securities</v>
          </cell>
        </row>
      </sheetData>
      <sheetData sheetId="7446">
        <row r="34">
          <cell r="A34" t="str">
            <v>Investments Govt Securities</v>
          </cell>
        </row>
      </sheetData>
      <sheetData sheetId="7447">
        <row r="34">
          <cell r="A34" t="str">
            <v>Investments Govt Securities</v>
          </cell>
        </row>
      </sheetData>
      <sheetData sheetId="7448">
        <row r="34">
          <cell r="A34" t="str">
            <v>Investments Govt Securities</v>
          </cell>
        </row>
      </sheetData>
      <sheetData sheetId="7449">
        <row r="34">
          <cell r="A34" t="str">
            <v>Investments Govt Securities</v>
          </cell>
        </row>
      </sheetData>
      <sheetData sheetId="7450">
        <row r="34">
          <cell r="A34" t="str">
            <v>Investments Govt Securities</v>
          </cell>
        </row>
      </sheetData>
      <sheetData sheetId="7451">
        <row r="34">
          <cell r="A34" t="str">
            <v>Investments Govt Securities</v>
          </cell>
        </row>
      </sheetData>
      <sheetData sheetId="7452">
        <row r="34">
          <cell r="A34" t="str">
            <v>Investments Govt Securities</v>
          </cell>
        </row>
      </sheetData>
      <sheetData sheetId="7453">
        <row r="34">
          <cell r="A34" t="str">
            <v>Investments Govt Securities</v>
          </cell>
        </row>
      </sheetData>
      <sheetData sheetId="7454">
        <row r="34">
          <cell r="A34" t="str">
            <v>Investments Govt Securities</v>
          </cell>
        </row>
      </sheetData>
      <sheetData sheetId="7455">
        <row r="34">
          <cell r="A34" t="str">
            <v>Investments Govt Securities</v>
          </cell>
        </row>
      </sheetData>
      <sheetData sheetId="7456">
        <row r="34">
          <cell r="A34" t="str">
            <v>Investments Govt Securities</v>
          </cell>
        </row>
      </sheetData>
      <sheetData sheetId="7457">
        <row r="34">
          <cell r="A34" t="str">
            <v>Investments Govt Securities</v>
          </cell>
        </row>
      </sheetData>
      <sheetData sheetId="7458">
        <row r="34">
          <cell r="A34" t="str">
            <v>Investments Govt Securities</v>
          </cell>
        </row>
      </sheetData>
      <sheetData sheetId="7459">
        <row r="34">
          <cell r="A34" t="str">
            <v>Investments Govt Securities</v>
          </cell>
        </row>
      </sheetData>
      <sheetData sheetId="7460">
        <row r="34">
          <cell r="A34" t="str">
            <v>Investments Govt Securities</v>
          </cell>
        </row>
      </sheetData>
      <sheetData sheetId="7461">
        <row r="34">
          <cell r="A34" t="str">
            <v>Investments Govt Securities</v>
          </cell>
        </row>
      </sheetData>
      <sheetData sheetId="7462">
        <row r="34">
          <cell r="A34" t="str">
            <v>Investments Govt Securities</v>
          </cell>
        </row>
      </sheetData>
      <sheetData sheetId="7463">
        <row r="34">
          <cell r="A34" t="str">
            <v>Investments Govt Securities</v>
          </cell>
        </row>
      </sheetData>
      <sheetData sheetId="7464">
        <row r="34">
          <cell r="A34" t="str">
            <v>Investments Govt Securities</v>
          </cell>
        </row>
      </sheetData>
      <sheetData sheetId="7465">
        <row r="34">
          <cell r="A34" t="str">
            <v>Investments Govt Securities</v>
          </cell>
        </row>
      </sheetData>
      <sheetData sheetId="7466">
        <row r="34">
          <cell r="A34" t="str">
            <v>Investments Govt Securities</v>
          </cell>
        </row>
      </sheetData>
      <sheetData sheetId="7467">
        <row r="34">
          <cell r="A34" t="str">
            <v>Investments Govt Securities</v>
          </cell>
        </row>
      </sheetData>
      <sheetData sheetId="7468">
        <row r="34">
          <cell r="A34" t="str">
            <v>Investments Govt Securities</v>
          </cell>
        </row>
      </sheetData>
      <sheetData sheetId="7469">
        <row r="34">
          <cell r="A34" t="str">
            <v>Investments Govt Securities</v>
          </cell>
        </row>
      </sheetData>
      <sheetData sheetId="7470">
        <row r="34">
          <cell r="A34" t="str">
            <v>Investments Govt Securities</v>
          </cell>
        </row>
      </sheetData>
      <sheetData sheetId="7471">
        <row r="34">
          <cell r="A34" t="str">
            <v>Investments Govt Securities</v>
          </cell>
        </row>
      </sheetData>
      <sheetData sheetId="7472">
        <row r="34">
          <cell r="A34" t="str">
            <v>Investments Govt Securities</v>
          </cell>
        </row>
      </sheetData>
      <sheetData sheetId="7473">
        <row r="34">
          <cell r="A34" t="str">
            <v>Investments Govt Securities</v>
          </cell>
        </row>
      </sheetData>
      <sheetData sheetId="7474">
        <row r="34">
          <cell r="A34" t="str">
            <v>Investments Govt Securities</v>
          </cell>
        </row>
      </sheetData>
      <sheetData sheetId="7475">
        <row r="34">
          <cell r="A34" t="str">
            <v>Investments Govt Securities</v>
          </cell>
        </row>
      </sheetData>
      <sheetData sheetId="7476">
        <row r="34">
          <cell r="A34" t="str">
            <v>Investments Govt Securities</v>
          </cell>
        </row>
      </sheetData>
      <sheetData sheetId="7477">
        <row r="34">
          <cell r="A34" t="str">
            <v>Investments Govt Securities</v>
          </cell>
        </row>
      </sheetData>
      <sheetData sheetId="7478">
        <row r="34">
          <cell r="A34" t="str">
            <v>Investments Govt Securities</v>
          </cell>
        </row>
      </sheetData>
      <sheetData sheetId="7479">
        <row r="34">
          <cell r="A34" t="str">
            <v>Investments Govt Securities</v>
          </cell>
        </row>
      </sheetData>
      <sheetData sheetId="7480">
        <row r="34">
          <cell r="A34" t="str">
            <v>Investments Govt Securities</v>
          </cell>
        </row>
      </sheetData>
      <sheetData sheetId="7481">
        <row r="34">
          <cell r="A34" t="str">
            <v>Investments Govt Securities</v>
          </cell>
        </row>
      </sheetData>
      <sheetData sheetId="7482">
        <row r="34">
          <cell r="A34" t="str">
            <v>Investments Govt Securities</v>
          </cell>
        </row>
      </sheetData>
      <sheetData sheetId="7483">
        <row r="34">
          <cell r="A34" t="str">
            <v>Investments Govt Securities</v>
          </cell>
        </row>
      </sheetData>
      <sheetData sheetId="7484">
        <row r="34">
          <cell r="A34" t="str">
            <v>Investments Govt Securities</v>
          </cell>
        </row>
      </sheetData>
      <sheetData sheetId="7485">
        <row r="34">
          <cell r="A34" t="str">
            <v>Investments Govt Securities</v>
          </cell>
        </row>
      </sheetData>
      <sheetData sheetId="7486">
        <row r="34">
          <cell r="A34" t="str">
            <v>Investments Govt Securities</v>
          </cell>
        </row>
      </sheetData>
      <sheetData sheetId="7487">
        <row r="34">
          <cell r="A34" t="str">
            <v>Investments Govt Securities</v>
          </cell>
        </row>
      </sheetData>
      <sheetData sheetId="7488">
        <row r="34">
          <cell r="A34" t="str">
            <v>Investments Govt Securities</v>
          </cell>
        </row>
      </sheetData>
      <sheetData sheetId="7489">
        <row r="34">
          <cell r="A34" t="str">
            <v>Investments Govt Securities</v>
          </cell>
        </row>
      </sheetData>
      <sheetData sheetId="7490">
        <row r="34">
          <cell r="A34" t="str">
            <v>Investments Govt Securities</v>
          </cell>
        </row>
      </sheetData>
      <sheetData sheetId="7491">
        <row r="34">
          <cell r="A34" t="str">
            <v>Investments Govt Securities</v>
          </cell>
        </row>
      </sheetData>
      <sheetData sheetId="7492">
        <row r="34">
          <cell r="A34" t="str">
            <v>Investments Govt Securities</v>
          </cell>
        </row>
      </sheetData>
      <sheetData sheetId="7493">
        <row r="34">
          <cell r="A34" t="str">
            <v>Investments Govt Securities</v>
          </cell>
        </row>
      </sheetData>
      <sheetData sheetId="7494">
        <row r="34">
          <cell r="A34" t="str">
            <v>Investments Govt Securities</v>
          </cell>
        </row>
      </sheetData>
      <sheetData sheetId="7495">
        <row r="34">
          <cell r="A34" t="str">
            <v>Investments Govt Securities</v>
          </cell>
        </row>
      </sheetData>
      <sheetData sheetId="7496">
        <row r="34">
          <cell r="A34" t="str">
            <v>Investments Govt Securities</v>
          </cell>
        </row>
      </sheetData>
      <sheetData sheetId="7497">
        <row r="34">
          <cell r="A34" t="str">
            <v>Investments Govt Securities</v>
          </cell>
        </row>
      </sheetData>
      <sheetData sheetId="7498">
        <row r="34">
          <cell r="A34" t="str">
            <v>Investments Govt Securities</v>
          </cell>
        </row>
      </sheetData>
      <sheetData sheetId="7499">
        <row r="34">
          <cell r="A34" t="str">
            <v>Investments Govt Securities</v>
          </cell>
        </row>
      </sheetData>
      <sheetData sheetId="7500">
        <row r="34">
          <cell r="A34" t="str">
            <v>Investments Govt Securities</v>
          </cell>
        </row>
      </sheetData>
      <sheetData sheetId="7501">
        <row r="34">
          <cell r="A34" t="str">
            <v>Investments Govt Securities</v>
          </cell>
        </row>
      </sheetData>
      <sheetData sheetId="7502">
        <row r="34">
          <cell r="A34" t="str">
            <v>Investments Govt Securities</v>
          </cell>
        </row>
      </sheetData>
      <sheetData sheetId="7503">
        <row r="34">
          <cell r="A34" t="str">
            <v>Investments Govt Securities</v>
          </cell>
        </row>
      </sheetData>
      <sheetData sheetId="7504">
        <row r="34">
          <cell r="A34" t="str">
            <v>Investments Govt Securities</v>
          </cell>
        </row>
      </sheetData>
      <sheetData sheetId="7505">
        <row r="34">
          <cell r="A34" t="str">
            <v>Investments Govt Securities</v>
          </cell>
        </row>
      </sheetData>
      <sheetData sheetId="7506">
        <row r="34">
          <cell r="A34" t="str">
            <v>Investments Govt Securities</v>
          </cell>
        </row>
      </sheetData>
      <sheetData sheetId="7507">
        <row r="34">
          <cell r="A34" t="str">
            <v>Investments Govt Securities</v>
          </cell>
        </row>
      </sheetData>
      <sheetData sheetId="7508">
        <row r="34">
          <cell r="A34" t="str">
            <v>Investments Govt Securities</v>
          </cell>
        </row>
      </sheetData>
      <sheetData sheetId="7509">
        <row r="34">
          <cell r="A34" t="str">
            <v>Investments Govt Securities</v>
          </cell>
        </row>
      </sheetData>
      <sheetData sheetId="7510">
        <row r="34">
          <cell r="A34" t="str">
            <v>Investments Govt Securities</v>
          </cell>
        </row>
      </sheetData>
      <sheetData sheetId="7511">
        <row r="34">
          <cell r="A34" t="str">
            <v>Investments Govt Securities</v>
          </cell>
        </row>
      </sheetData>
      <sheetData sheetId="7512">
        <row r="34">
          <cell r="A34" t="str">
            <v>Investments Govt Securities</v>
          </cell>
        </row>
      </sheetData>
      <sheetData sheetId="7513">
        <row r="34">
          <cell r="A34" t="str">
            <v>Investments Govt Securities</v>
          </cell>
        </row>
      </sheetData>
      <sheetData sheetId="7514">
        <row r="34">
          <cell r="A34" t="str">
            <v>Investments Govt Securities</v>
          </cell>
        </row>
      </sheetData>
      <sheetData sheetId="7515">
        <row r="34">
          <cell r="A34" t="str">
            <v>Investments Govt Securities</v>
          </cell>
        </row>
      </sheetData>
      <sheetData sheetId="7516">
        <row r="34">
          <cell r="A34" t="str">
            <v>Investments Govt Securities</v>
          </cell>
        </row>
      </sheetData>
      <sheetData sheetId="7517">
        <row r="34">
          <cell r="A34" t="str">
            <v>Investments Govt Securities</v>
          </cell>
        </row>
      </sheetData>
      <sheetData sheetId="7518">
        <row r="34">
          <cell r="A34" t="str">
            <v>Investments Govt Securities</v>
          </cell>
        </row>
      </sheetData>
      <sheetData sheetId="7519">
        <row r="34">
          <cell r="A34" t="str">
            <v>Investments Govt Securities</v>
          </cell>
        </row>
      </sheetData>
      <sheetData sheetId="7520">
        <row r="34">
          <cell r="A34" t="str">
            <v>Investments Govt Securities</v>
          </cell>
        </row>
      </sheetData>
      <sheetData sheetId="7521">
        <row r="34">
          <cell r="A34" t="str">
            <v>Investments Govt Securities</v>
          </cell>
        </row>
      </sheetData>
      <sheetData sheetId="7522">
        <row r="34">
          <cell r="A34" t="str">
            <v>Investments Govt Securities</v>
          </cell>
        </row>
      </sheetData>
      <sheetData sheetId="7523">
        <row r="34">
          <cell r="A34" t="str">
            <v>Investments Govt Securities</v>
          </cell>
        </row>
      </sheetData>
      <sheetData sheetId="7524">
        <row r="34">
          <cell r="A34" t="str">
            <v>Investments Govt Securities</v>
          </cell>
        </row>
      </sheetData>
      <sheetData sheetId="7525">
        <row r="34">
          <cell r="A34" t="str">
            <v>Investments Govt Securities</v>
          </cell>
        </row>
      </sheetData>
      <sheetData sheetId="7526">
        <row r="34">
          <cell r="A34" t="str">
            <v>Investments Govt Securities</v>
          </cell>
        </row>
      </sheetData>
      <sheetData sheetId="7527">
        <row r="34">
          <cell r="A34" t="str">
            <v>Investments Govt Securities</v>
          </cell>
        </row>
      </sheetData>
      <sheetData sheetId="7528">
        <row r="34">
          <cell r="A34" t="str">
            <v>Investments Govt Securities</v>
          </cell>
        </row>
      </sheetData>
      <sheetData sheetId="7529">
        <row r="34">
          <cell r="A34" t="str">
            <v>Investments Govt Securities</v>
          </cell>
        </row>
      </sheetData>
      <sheetData sheetId="7530">
        <row r="34">
          <cell r="A34" t="str">
            <v>Investments Govt Securities</v>
          </cell>
        </row>
      </sheetData>
      <sheetData sheetId="7531">
        <row r="34">
          <cell r="A34" t="str">
            <v>Investments Govt Securities</v>
          </cell>
        </row>
      </sheetData>
      <sheetData sheetId="7532">
        <row r="34">
          <cell r="A34" t="str">
            <v>Investments Govt Securities</v>
          </cell>
        </row>
      </sheetData>
      <sheetData sheetId="7533">
        <row r="34">
          <cell r="A34" t="str">
            <v>Investments Govt Securities</v>
          </cell>
        </row>
      </sheetData>
      <sheetData sheetId="7534">
        <row r="34">
          <cell r="A34" t="str">
            <v>Investments Govt Securities</v>
          </cell>
        </row>
      </sheetData>
      <sheetData sheetId="7535">
        <row r="34">
          <cell r="A34" t="str">
            <v>Investments Govt Securities</v>
          </cell>
        </row>
      </sheetData>
      <sheetData sheetId="7536">
        <row r="34">
          <cell r="A34" t="str">
            <v>Investments Govt Securities</v>
          </cell>
        </row>
      </sheetData>
      <sheetData sheetId="7537">
        <row r="34">
          <cell r="A34" t="str">
            <v>Investments Govt Securities</v>
          </cell>
        </row>
      </sheetData>
      <sheetData sheetId="7538">
        <row r="34">
          <cell r="A34" t="str">
            <v>Investments Govt Securities</v>
          </cell>
        </row>
      </sheetData>
      <sheetData sheetId="7539">
        <row r="34">
          <cell r="A34" t="str">
            <v>Investments Govt Securities</v>
          </cell>
        </row>
      </sheetData>
      <sheetData sheetId="7540">
        <row r="34">
          <cell r="A34" t="str">
            <v>Investments Govt Securities</v>
          </cell>
        </row>
      </sheetData>
      <sheetData sheetId="7541">
        <row r="34">
          <cell r="A34" t="str">
            <v>Investments Govt Securities</v>
          </cell>
        </row>
      </sheetData>
      <sheetData sheetId="7542">
        <row r="34">
          <cell r="A34" t="str">
            <v>Investments Govt Securities</v>
          </cell>
        </row>
      </sheetData>
      <sheetData sheetId="7543">
        <row r="34">
          <cell r="A34" t="str">
            <v>Investments Govt Securities</v>
          </cell>
        </row>
      </sheetData>
      <sheetData sheetId="7544">
        <row r="34">
          <cell r="A34" t="str">
            <v>Investments Govt Securities</v>
          </cell>
        </row>
      </sheetData>
      <sheetData sheetId="7545">
        <row r="34">
          <cell r="A34" t="str">
            <v>Investments Govt Securities</v>
          </cell>
        </row>
      </sheetData>
      <sheetData sheetId="7546">
        <row r="34">
          <cell r="A34" t="str">
            <v>Investments Govt Securities</v>
          </cell>
        </row>
      </sheetData>
      <sheetData sheetId="7547">
        <row r="34">
          <cell r="A34" t="str">
            <v>Investments Govt Securities</v>
          </cell>
        </row>
      </sheetData>
      <sheetData sheetId="7548">
        <row r="34">
          <cell r="A34" t="str">
            <v>Investments Govt Securities</v>
          </cell>
        </row>
      </sheetData>
      <sheetData sheetId="7549">
        <row r="34">
          <cell r="A34" t="str">
            <v>Investments Govt Securities</v>
          </cell>
        </row>
      </sheetData>
      <sheetData sheetId="7550">
        <row r="34">
          <cell r="A34" t="str">
            <v>Investments Govt Securities</v>
          </cell>
        </row>
      </sheetData>
      <sheetData sheetId="7551">
        <row r="34">
          <cell r="A34" t="str">
            <v>Investments Govt Securities</v>
          </cell>
        </row>
      </sheetData>
      <sheetData sheetId="7552">
        <row r="34">
          <cell r="A34" t="str">
            <v>Investments Govt Securities</v>
          </cell>
        </row>
      </sheetData>
      <sheetData sheetId="7553">
        <row r="34">
          <cell r="A34" t="str">
            <v>Investments Govt Securities</v>
          </cell>
        </row>
      </sheetData>
      <sheetData sheetId="7554">
        <row r="34">
          <cell r="A34" t="str">
            <v>Investments Govt Securities</v>
          </cell>
        </row>
      </sheetData>
      <sheetData sheetId="7555">
        <row r="34">
          <cell r="A34" t="str">
            <v>Investments Govt Securities</v>
          </cell>
        </row>
      </sheetData>
      <sheetData sheetId="7556">
        <row r="34">
          <cell r="A34" t="str">
            <v>Investments Govt Securities</v>
          </cell>
        </row>
      </sheetData>
      <sheetData sheetId="7557">
        <row r="34">
          <cell r="A34" t="str">
            <v>Investments Govt Securities</v>
          </cell>
        </row>
      </sheetData>
      <sheetData sheetId="7558">
        <row r="34">
          <cell r="A34" t="str">
            <v>Investments Govt Securities</v>
          </cell>
        </row>
      </sheetData>
      <sheetData sheetId="7559">
        <row r="34">
          <cell r="A34" t="str">
            <v>Investments Govt Securities</v>
          </cell>
        </row>
      </sheetData>
      <sheetData sheetId="7560">
        <row r="34">
          <cell r="A34" t="str">
            <v>Investments Govt Securities</v>
          </cell>
        </row>
      </sheetData>
      <sheetData sheetId="7561">
        <row r="34">
          <cell r="A34" t="str">
            <v>Investments Govt Securities</v>
          </cell>
        </row>
      </sheetData>
      <sheetData sheetId="7562">
        <row r="34">
          <cell r="A34" t="str">
            <v>Investments Govt Securities</v>
          </cell>
        </row>
      </sheetData>
      <sheetData sheetId="7563">
        <row r="34">
          <cell r="A34" t="str">
            <v>Investments Govt Securities</v>
          </cell>
        </row>
      </sheetData>
      <sheetData sheetId="7564">
        <row r="34">
          <cell r="A34" t="str">
            <v>Investments Govt Securities</v>
          </cell>
        </row>
      </sheetData>
      <sheetData sheetId="7565">
        <row r="34">
          <cell r="A34" t="str">
            <v>Investments Govt Securities</v>
          </cell>
        </row>
      </sheetData>
      <sheetData sheetId="7566">
        <row r="34">
          <cell r="A34" t="str">
            <v>Investments Govt Securities</v>
          </cell>
        </row>
      </sheetData>
      <sheetData sheetId="7567">
        <row r="34">
          <cell r="A34" t="str">
            <v>Investments Govt Securities</v>
          </cell>
        </row>
      </sheetData>
      <sheetData sheetId="7568">
        <row r="34">
          <cell r="A34" t="str">
            <v>Investments Govt Securities</v>
          </cell>
        </row>
      </sheetData>
      <sheetData sheetId="7569">
        <row r="34">
          <cell r="A34" t="str">
            <v>Investments Govt Securities</v>
          </cell>
        </row>
      </sheetData>
      <sheetData sheetId="7570">
        <row r="34">
          <cell r="A34" t="str">
            <v>Investments Govt Securities</v>
          </cell>
        </row>
      </sheetData>
      <sheetData sheetId="7571">
        <row r="34">
          <cell r="A34" t="str">
            <v>Investments Govt Securities</v>
          </cell>
        </row>
      </sheetData>
      <sheetData sheetId="7572">
        <row r="34">
          <cell r="A34" t="str">
            <v>Investments Govt Securities</v>
          </cell>
        </row>
      </sheetData>
      <sheetData sheetId="7573">
        <row r="34">
          <cell r="A34" t="str">
            <v>Investments Govt Securities</v>
          </cell>
        </row>
      </sheetData>
      <sheetData sheetId="7574">
        <row r="34">
          <cell r="A34" t="str">
            <v>Investments Govt Securities</v>
          </cell>
        </row>
      </sheetData>
      <sheetData sheetId="7575">
        <row r="34">
          <cell r="A34" t="str">
            <v>Investments Govt Securities</v>
          </cell>
        </row>
      </sheetData>
      <sheetData sheetId="7576">
        <row r="34">
          <cell r="A34" t="str">
            <v>Investments Govt Securities</v>
          </cell>
        </row>
      </sheetData>
      <sheetData sheetId="7577">
        <row r="34">
          <cell r="A34" t="str">
            <v>Investments Govt Securities</v>
          </cell>
        </row>
      </sheetData>
      <sheetData sheetId="7578">
        <row r="34">
          <cell r="A34" t="str">
            <v>Investments Govt Securities</v>
          </cell>
        </row>
      </sheetData>
      <sheetData sheetId="7579">
        <row r="34">
          <cell r="A34" t="str">
            <v>Investments Govt Securities</v>
          </cell>
        </row>
      </sheetData>
      <sheetData sheetId="7580">
        <row r="34">
          <cell r="A34" t="str">
            <v>Investments Govt Securities</v>
          </cell>
        </row>
      </sheetData>
      <sheetData sheetId="7581">
        <row r="34">
          <cell r="A34" t="str">
            <v>Investments Govt Securities</v>
          </cell>
        </row>
      </sheetData>
      <sheetData sheetId="7582">
        <row r="34">
          <cell r="A34" t="str">
            <v>Investments Govt Securities</v>
          </cell>
        </row>
      </sheetData>
      <sheetData sheetId="7583">
        <row r="34">
          <cell r="A34" t="str">
            <v>Investments Govt Securities</v>
          </cell>
        </row>
      </sheetData>
      <sheetData sheetId="7584">
        <row r="34">
          <cell r="A34" t="str">
            <v>Investments Govt Securities</v>
          </cell>
        </row>
      </sheetData>
      <sheetData sheetId="7585">
        <row r="34">
          <cell r="A34" t="str">
            <v>Investments Govt Securities</v>
          </cell>
        </row>
      </sheetData>
      <sheetData sheetId="7586">
        <row r="34">
          <cell r="A34" t="str">
            <v>Investments Govt Securities</v>
          </cell>
        </row>
      </sheetData>
      <sheetData sheetId="7587">
        <row r="34">
          <cell r="A34" t="str">
            <v>Investments Govt Securities</v>
          </cell>
        </row>
      </sheetData>
      <sheetData sheetId="7588">
        <row r="34">
          <cell r="A34" t="str">
            <v>Investments Govt Securities</v>
          </cell>
        </row>
      </sheetData>
      <sheetData sheetId="7589">
        <row r="34">
          <cell r="A34" t="str">
            <v>Investments Govt Securities</v>
          </cell>
        </row>
      </sheetData>
      <sheetData sheetId="7590">
        <row r="34">
          <cell r="A34" t="str">
            <v>Investments Govt Securities</v>
          </cell>
        </row>
      </sheetData>
      <sheetData sheetId="7591">
        <row r="34">
          <cell r="A34" t="str">
            <v>Investments Govt Securities</v>
          </cell>
        </row>
      </sheetData>
      <sheetData sheetId="7592">
        <row r="34">
          <cell r="A34" t="str">
            <v>Investments Govt Securities</v>
          </cell>
        </row>
      </sheetData>
      <sheetData sheetId="7593">
        <row r="34">
          <cell r="A34" t="str">
            <v>Investments Govt Securities</v>
          </cell>
        </row>
      </sheetData>
      <sheetData sheetId="7594">
        <row r="34">
          <cell r="A34" t="str">
            <v>Investments Govt Securities</v>
          </cell>
        </row>
      </sheetData>
      <sheetData sheetId="7595">
        <row r="34">
          <cell r="A34" t="str">
            <v>Investments Govt Securities</v>
          </cell>
        </row>
      </sheetData>
      <sheetData sheetId="7596">
        <row r="34">
          <cell r="A34" t="str">
            <v>Investments Govt Securities</v>
          </cell>
        </row>
      </sheetData>
      <sheetData sheetId="7597">
        <row r="34">
          <cell r="A34" t="str">
            <v>Investments Govt Securities</v>
          </cell>
        </row>
      </sheetData>
      <sheetData sheetId="7598">
        <row r="34">
          <cell r="A34" t="str">
            <v>Investments Govt Securities</v>
          </cell>
        </row>
      </sheetData>
      <sheetData sheetId="7599">
        <row r="34">
          <cell r="A34" t="str">
            <v>Investments Govt Securities</v>
          </cell>
        </row>
      </sheetData>
      <sheetData sheetId="7600">
        <row r="34">
          <cell r="A34" t="str">
            <v>Investments Govt Securities</v>
          </cell>
        </row>
      </sheetData>
      <sheetData sheetId="7601">
        <row r="34">
          <cell r="A34" t="str">
            <v>Investments Govt Securities</v>
          </cell>
        </row>
      </sheetData>
      <sheetData sheetId="7602">
        <row r="34">
          <cell r="A34" t="str">
            <v>Investments Govt Securities</v>
          </cell>
        </row>
      </sheetData>
      <sheetData sheetId="7603">
        <row r="34">
          <cell r="A34" t="str">
            <v>Investments Govt Securities</v>
          </cell>
        </row>
      </sheetData>
      <sheetData sheetId="7604">
        <row r="34">
          <cell r="A34" t="str">
            <v>Investments Govt Securities</v>
          </cell>
        </row>
      </sheetData>
      <sheetData sheetId="7605">
        <row r="34">
          <cell r="A34" t="str">
            <v>Investments Govt Securities</v>
          </cell>
        </row>
      </sheetData>
      <sheetData sheetId="7606">
        <row r="34">
          <cell r="A34" t="str">
            <v>Investments Govt Securities</v>
          </cell>
        </row>
      </sheetData>
      <sheetData sheetId="7607">
        <row r="34">
          <cell r="A34" t="str">
            <v>Investments Govt Securities</v>
          </cell>
        </row>
      </sheetData>
      <sheetData sheetId="7608">
        <row r="34">
          <cell r="A34" t="str">
            <v>Investments Govt Securities</v>
          </cell>
        </row>
      </sheetData>
      <sheetData sheetId="7609">
        <row r="34">
          <cell r="A34" t="str">
            <v>Investments Govt Securities</v>
          </cell>
        </row>
      </sheetData>
      <sheetData sheetId="7610">
        <row r="34">
          <cell r="A34" t="str">
            <v>Investments Govt Securities</v>
          </cell>
        </row>
      </sheetData>
      <sheetData sheetId="7611">
        <row r="34">
          <cell r="A34" t="str">
            <v>Investments Govt Securities</v>
          </cell>
        </row>
      </sheetData>
      <sheetData sheetId="7612">
        <row r="34">
          <cell r="A34" t="str">
            <v>Investments Govt Securities</v>
          </cell>
        </row>
      </sheetData>
      <sheetData sheetId="7613">
        <row r="34">
          <cell r="A34" t="str">
            <v>Investments Govt Securities</v>
          </cell>
        </row>
      </sheetData>
      <sheetData sheetId="7614">
        <row r="34">
          <cell r="A34" t="str">
            <v>Investments Govt Securities</v>
          </cell>
        </row>
      </sheetData>
      <sheetData sheetId="7615">
        <row r="34">
          <cell r="A34" t="str">
            <v>Investments Govt Securities</v>
          </cell>
        </row>
      </sheetData>
      <sheetData sheetId="7616">
        <row r="34">
          <cell r="A34" t="str">
            <v>Investments Govt Securities</v>
          </cell>
        </row>
      </sheetData>
      <sheetData sheetId="7617">
        <row r="34">
          <cell r="A34" t="str">
            <v>Investments Govt Securities</v>
          </cell>
        </row>
      </sheetData>
      <sheetData sheetId="7618">
        <row r="34">
          <cell r="A34" t="str">
            <v>Investments Govt Securities</v>
          </cell>
        </row>
      </sheetData>
      <sheetData sheetId="7619">
        <row r="34">
          <cell r="A34" t="str">
            <v>Investments Govt Securities</v>
          </cell>
        </row>
      </sheetData>
      <sheetData sheetId="7620">
        <row r="34">
          <cell r="A34" t="str">
            <v>Investments Govt Securities</v>
          </cell>
        </row>
      </sheetData>
      <sheetData sheetId="7621">
        <row r="34">
          <cell r="A34" t="str">
            <v>Investments Govt Securities</v>
          </cell>
        </row>
      </sheetData>
      <sheetData sheetId="7622">
        <row r="34">
          <cell r="A34" t="str">
            <v>Investments Govt Securities</v>
          </cell>
        </row>
      </sheetData>
      <sheetData sheetId="7623">
        <row r="34">
          <cell r="A34" t="str">
            <v>Investments Govt Securities</v>
          </cell>
        </row>
      </sheetData>
      <sheetData sheetId="7624">
        <row r="34">
          <cell r="A34" t="str">
            <v>Investments Govt Securities</v>
          </cell>
        </row>
      </sheetData>
      <sheetData sheetId="7625">
        <row r="34">
          <cell r="A34" t="str">
            <v>Investments Govt Securities</v>
          </cell>
        </row>
      </sheetData>
      <sheetData sheetId="7626">
        <row r="34">
          <cell r="A34" t="str">
            <v>Investments Govt Securities</v>
          </cell>
        </row>
      </sheetData>
      <sheetData sheetId="7627">
        <row r="34">
          <cell r="A34" t="str">
            <v>Investments Govt Securities</v>
          </cell>
        </row>
      </sheetData>
      <sheetData sheetId="7628">
        <row r="34">
          <cell r="A34" t="str">
            <v>Investments Govt Securities</v>
          </cell>
        </row>
      </sheetData>
      <sheetData sheetId="7629">
        <row r="34">
          <cell r="A34" t="str">
            <v>Investments Govt Securities</v>
          </cell>
        </row>
      </sheetData>
      <sheetData sheetId="7630">
        <row r="34">
          <cell r="A34" t="str">
            <v>Investments Govt Securities</v>
          </cell>
        </row>
      </sheetData>
      <sheetData sheetId="7631">
        <row r="34">
          <cell r="A34" t="str">
            <v>Investments Govt Securities</v>
          </cell>
        </row>
      </sheetData>
      <sheetData sheetId="7632">
        <row r="34">
          <cell r="A34" t="str">
            <v>Investments Govt Securities</v>
          </cell>
        </row>
      </sheetData>
      <sheetData sheetId="7633">
        <row r="34">
          <cell r="A34" t="str">
            <v>Investments Govt Securities</v>
          </cell>
        </row>
      </sheetData>
      <sheetData sheetId="7634">
        <row r="34">
          <cell r="A34" t="str">
            <v>Investments Govt Securities</v>
          </cell>
        </row>
      </sheetData>
      <sheetData sheetId="7635">
        <row r="34">
          <cell r="A34" t="str">
            <v>Investments Govt Securities</v>
          </cell>
        </row>
      </sheetData>
      <sheetData sheetId="7636">
        <row r="34">
          <cell r="A34" t="str">
            <v>Investments Govt Securities</v>
          </cell>
        </row>
      </sheetData>
      <sheetData sheetId="7637">
        <row r="34">
          <cell r="A34" t="str">
            <v>Investments Govt Securities</v>
          </cell>
        </row>
      </sheetData>
      <sheetData sheetId="7638">
        <row r="34">
          <cell r="A34" t="str">
            <v>Investments Govt Securities</v>
          </cell>
        </row>
      </sheetData>
      <sheetData sheetId="7639">
        <row r="34">
          <cell r="A34" t="str">
            <v>Investments Govt Securities</v>
          </cell>
        </row>
      </sheetData>
      <sheetData sheetId="7640">
        <row r="34">
          <cell r="A34" t="str">
            <v>Investments Govt Securities</v>
          </cell>
        </row>
      </sheetData>
      <sheetData sheetId="7641">
        <row r="34">
          <cell r="A34" t="str">
            <v>Investments Govt Securities</v>
          </cell>
        </row>
      </sheetData>
      <sheetData sheetId="7642">
        <row r="34">
          <cell r="A34" t="str">
            <v>Investments Govt Securities</v>
          </cell>
        </row>
      </sheetData>
      <sheetData sheetId="7643">
        <row r="34">
          <cell r="A34" t="str">
            <v>Investments Govt Securities</v>
          </cell>
        </row>
      </sheetData>
      <sheetData sheetId="7644">
        <row r="34">
          <cell r="A34" t="str">
            <v>Investments Govt Securities</v>
          </cell>
        </row>
      </sheetData>
      <sheetData sheetId="7645">
        <row r="34">
          <cell r="A34" t="str">
            <v>Investments Govt Securities</v>
          </cell>
        </row>
      </sheetData>
      <sheetData sheetId="7646">
        <row r="34">
          <cell r="A34" t="str">
            <v>Investments Govt Securities</v>
          </cell>
        </row>
      </sheetData>
      <sheetData sheetId="7647">
        <row r="34">
          <cell r="A34" t="str">
            <v>Investments Govt Securities</v>
          </cell>
        </row>
      </sheetData>
      <sheetData sheetId="7648">
        <row r="34">
          <cell r="A34" t="str">
            <v>Investments Govt Securities</v>
          </cell>
        </row>
      </sheetData>
      <sheetData sheetId="7649">
        <row r="34">
          <cell r="A34" t="str">
            <v>Investments Govt Securities</v>
          </cell>
        </row>
      </sheetData>
      <sheetData sheetId="7650">
        <row r="34">
          <cell r="A34" t="str">
            <v>Investments Govt Securities</v>
          </cell>
        </row>
      </sheetData>
      <sheetData sheetId="7651">
        <row r="34">
          <cell r="A34" t="str">
            <v>Investments Govt Securities</v>
          </cell>
        </row>
      </sheetData>
      <sheetData sheetId="7652">
        <row r="34">
          <cell r="A34" t="str">
            <v>Investments Govt Securities</v>
          </cell>
        </row>
      </sheetData>
      <sheetData sheetId="7653">
        <row r="34">
          <cell r="A34" t="str">
            <v>Investments Govt Securities</v>
          </cell>
        </row>
      </sheetData>
      <sheetData sheetId="7654">
        <row r="34">
          <cell r="A34" t="str">
            <v>Investments Govt Securities</v>
          </cell>
        </row>
      </sheetData>
      <sheetData sheetId="7655">
        <row r="34">
          <cell r="A34" t="str">
            <v>Investments Govt Securities</v>
          </cell>
        </row>
      </sheetData>
      <sheetData sheetId="7656">
        <row r="34">
          <cell r="A34" t="str">
            <v>Investments Govt Securities</v>
          </cell>
        </row>
      </sheetData>
      <sheetData sheetId="7657">
        <row r="34">
          <cell r="A34" t="str">
            <v>Investments Govt Securities</v>
          </cell>
        </row>
      </sheetData>
      <sheetData sheetId="7658">
        <row r="34">
          <cell r="A34" t="str">
            <v>Investments Govt Securities</v>
          </cell>
        </row>
      </sheetData>
      <sheetData sheetId="7659">
        <row r="34">
          <cell r="A34" t="str">
            <v>Investments Govt Securities</v>
          </cell>
        </row>
      </sheetData>
      <sheetData sheetId="7660">
        <row r="34">
          <cell r="A34" t="str">
            <v>Investments Govt Securities</v>
          </cell>
        </row>
      </sheetData>
      <sheetData sheetId="7661">
        <row r="34">
          <cell r="A34" t="str">
            <v>Investments Govt Securities</v>
          </cell>
        </row>
      </sheetData>
      <sheetData sheetId="7662">
        <row r="34">
          <cell r="A34" t="str">
            <v>Investments Govt Securities</v>
          </cell>
        </row>
      </sheetData>
      <sheetData sheetId="7663">
        <row r="34">
          <cell r="A34" t="str">
            <v>Investments Govt Securities</v>
          </cell>
        </row>
      </sheetData>
      <sheetData sheetId="7664">
        <row r="34">
          <cell r="A34" t="str">
            <v>Investments Govt Securities</v>
          </cell>
        </row>
      </sheetData>
      <sheetData sheetId="7665">
        <row r="34">
          <cell r="A34" t="str">
            <v>Investments Govt Securities</v>
          </cell>
        </row>
      </sheetData>
      <sheetData sheetId="7666">
        <row r="34">
          <cell r="A34" t="str">
            <v>Investments Govt Securities</v>
          </cell>
        </row>
      </sheetData>
      <sheetData sheetId="7667">
        <row r="34">
          <cell r="A34" t="str">
            <v>Investments Govt Securities</v>
          </cell>
        </row>
      </sheetData>
      <sheetData sheetId="7668">
        <row r="34">
          <cell r="A34" t="str">
            <v>Investments Govt Securities</v>
          </cell>
        </row>
      </sheetData>
      <sheetData sheetId="7669">
        <row r="34">
          <cell r="A34" t="str">
            <v>Investments Govt Securities</v>
          </cell>
        </row>
      </sheetData>
      <sheetData sheetId="7670">
        <row r="34">
          <cell r="A34" t="str">
            <v>Investments Govt Securities</v>
          </cell>
        </row>
      </sheetData>
      <sheetData sheetId="7671">
        <row r="34">
          <cell r="A34" t="str">
            <v>Investments Govt Securities</v>
          </cell>
        </row>
      </sheetData>
      <sheetData sheetId="7672">
        <row r="34">
          <cell r="A34" t="str">
            <v>Investments Govt Securities</v>
          </cell>
        </row>
      </sheetData>
      <sheetData sheetId="7673">
        <row r="34">
          <cell r="A34" t="str">
            <v>Investments Govt Securities</v>
          </cell>
        </row>
      </sheetData>
      <sheetData sheetId="7674">
        <row r="34">
          <cell r="A34" t="str">
            <v>Investments Govt Securities</v>
          </cell>
        </row>
      </sheetData>
      <sheetData sheetId="7675">
        <row r="34">
          <cell r="A34" t="str">
            <v>Investments Govt Securities</v>
          </cell>
        </row>
      </sheetData>
      <sheetData sheetId="7676">
        <row r="34">
          <cell r="A34" t="str">
            <v>Investments Govt Securities</v>
          </cell>
        </row>
      </sheetData>
      <sheetData sheetId="7677">
        <row r="34">
          <cell r="A34" t="str">
            <v>Investments Govt Securities</v>
          </cell>
        </row>
      </sheetData>
      <sheetData sheetId="7678">
        <row r="34">
          <cell r="A34" t="str">
            <v>Investments Govt Securities</v>
          </cell>
        </row>
      </sheetData>
      <sheetData sheetId="7679">
        <row r="34">
          <cell r="A34" t="str">
            <v>Investments Govt Securities</v>
          </cell>
        </row>
      </sheetData>
      <sheetData sheetId="7680">
        <row r="34">
          <cell r="A34" t="str">
            <v>Investments Govt Securities</v>
          </cell>
        </row>
      </sheetData>
      <sheetData sheetId="7681">
        <row r="34">
          <cell r="A34" t="str">
            <v>Investments Govt Securities</v>
          </cell>
        </row>
      </sheetData>
      <sheetData sheetId="7682">
        <row r="34">
          <cell r="A34" t="str">
            <v>Investments Govt Securities</v>
          </cell>
        </row>
      </sheetData>
      <sheetData sheetId="7683">
        <row r="34">
          <cell r="A34" t="str">
            <v>Investments Govt Securities</v>
          </cell>
        </row>
      </sheetData>
      <sheetData sheetId="7684">
        <row r="34">
          <cell r="A34" t="str">
            <v>Investments Govt Securities</v>
          </cell>
        </row>
      </sheetData>
      <sheetData sheetId="7685">
        <row r="34">
          <cell r="A34" t="str">
            <v>Investments Govt Securities</v>
          </cell>
        </row>
      </sheetData>
      <sheetData sheetId="7686">
        <row r="34">
          <cell r="A34" t="str">
            <v>Investments Govt Securities</v>
          </cell>
        </row>
      </sheetData>
      <sheetData sheetId="7687">
        <row r="34">
          <cell r="A34" t="str">
            <v>Investments Govt Securities</v>
          </cell>
        </row>
      </sheetData>
      <sheetData sheetId="7688">
        <row r="34">
          <cell r="A34" t="str">
            <v>Investments Govt Securities</v>
          </cell>
        </row>
      </sheetData>
      <sheetData sheetId="7689">
        <row r="34">
          <cell r="A34" t="str">
            <v>Investments Govt Securities</v>
          </cell>
        </row>
      </sheetData>
      <sheetData sheetId="7690">
        <row r="34">
          <cell r="A34" t="str">
            <v>Investments Govt Securities</v>
          </cell>
        </row>
      </sheetData>
      <sheetData sheetId="7691">
        <row r="34">
          <cell r="A34" t="str">
            <v>Investments Govt Securities</v>
          </cell>
        </row>
      </sheetData>
      <sheetData sheetId="7692">
        <row r="34">
          <cell r="A34" t="str">
            <v>Investments Govt Securities</v>
          </cell>
        </row>
      </sheetData>
      <sheetData sheetId="7693">
        <row r="34">
          <cell r="A34" t="str">
            <v>Investments Govt Securities</v>
          </cell>
        </row>
      </sheetData>
      <sheetData sheetId="7694">
        <row r="34">
          <cell r="A34" t="str">
            <v>Investments Govt Securities</v>
          </cell>
        </row>
      </sheetData>
      <sheetData sheetId="7695">
        <row r="34">
          <cell r="A34" t="str">
            <v>Investments Govt Securities</v>
          </cell>
        </row>
      </sheetData>
      <sheetData sheetId="7696">
        <row r="34">
          <cell r="A34" t="str">
            <v>Investments Govt Securities</v>
          </cell>
        </row>
      </sheetData>
      <sheetData sheetId="7697">
        <row r="34">
          <cell r="A34" t="str">
            <v>Investments Govt Securities</v>
          </cell>
        </row>
      </sheetData>
      <sheetData sheetId="7698">
        <row r="34">
          <cell r="A34" t="str">
            <v>Investments Govt Securities</v>
          </cell>
        </row>
      </sheetData>
      <sheetData sheetId="7699">
        <row r="34">
          <cell r="A34" t="str">
            <v>Investments Govt Securities</v>
          </cell>
        </row>
      </sheetData>
      <sheetData sheetId="7700"/>
      <sheetData sheetId="7701">
        <row r="34">
          <cell r="A34" t="str">
            <v>Investments Govt Securities</v>
          </cell>
        </row>
      </sheetData>
      <sheetData sheetId="7702">
        <row r="34">
          <cell r="A34" t="str">
            <v>Investments Govt Securities</v>
          </cell>
        </row>
      </sheetData>
      <sheetData sheetId="7703">
        <row r="34">
          <cell r="A34" t="str">
            <v>Investments Govt Securities</v>
          </cell>
        </row>
      </sheetData>
      <sheetData sheetId="7704">
        <row r="34">
          <cell r="A34" t="str">
            <v>Investments Govt Securities</v>
          </cell>
        </row>
      </sheetData>
      <sheetData sheetId="7705"/>
      <sheetData sheetId="7706">
        <row r="34">
          <cell r="A34" t="str">
            <v>Investments Govt Securities</v>
          </cell>
        </row>
      </sheetData>
      <sheetData sheetId="7707">
        <row r="34">
          <cell r="A34" t="str">
            <v>Investments Govt Securities</v>
          </cell>
        </row>
      </sheetData>
      <sheetData sheetId="7708">
        <row r="34">
          <cell r="A34" t="str">
            <v>Investments Govt Securities</v>
          </cell>
        </row>
      </sheetData>
      <sheetData sheetId="7709">
        <row r="34">
          <cell r="A34" t="str">
            <v>Investments Govt Securities</v>
          </cell>
        </row>
      </sheetData>
      <sheetData sheetId="7710">
        <row r="34">
          <cell r="A34" t="str">
            <v>Investments Govt Securities</v>
          </cell>
        </row>
      </sheetData>
      <sheetData sheetId="7711">
        <row r="34">
          <cell r="A34" t="str">
            <v>Investments Govt Securities</v>
          </cell>
        </row>
      </sheetData>
      <sheetData sheetId="7712">
        <row r="34">
          <cell r="A34" t="str">
            <v>Investments Govt Securities</v>
          </cell>
        </row>
      </sheetData>
      <sheetData sheetId="7713">
        <row r="34">
          <cell r="A34" t="str">
            <v>Investments Govt Securities</v>
          </cell>
        </row>
      </sheetData>
      <sheetData sheetId="7714">
        <row r="34">
          <cell r="A34" t="str">
            <v>Investments Govt Securities</v>
          </cell>
        </row>
      </sheetData>
      <sheetData sheetId="7715">
        <row r="34">
          <cell r="A34" t="str">
            <v>Investments Govt Securities</v>
          </cell>
        </row>
      </sheetData>
      <sheetData sheetId="7716">
        <row r="34">
          <cell r="A34" t="str">
            <v>Investments Govt Securities</v>
          </cell>
        </row>
      </sheetData>
      <sheetData sheetId="7717">
        <row r="34">
          <cell r="A34" t="str">
            <v>Investments Govt Securities</v>
          </cell>
        </row>
      </sheetData>
      <sheetData sheetId="7718">
        <row r="34">
          <cell r="A34" t="str">
            <v>Investments Govt Securities</v>
          </cell>
        </row>
      </sheetData>
      <sheetData sheetId="7719">
        <row r="34">
          <cell r="A34" t="str">
            <v>Investments Govt Securities</v>
          </cell>
        </row>
      </sheetData>
      <sheetData sheetId="7720">
        <row r="34">
          <cell r="A34" t="str">
            <v>Investments Govt Securities</v>
          </cell>
        </row>
      </sheetData>
      <sheetData sheetId="7721">
        <row r="34">
          <cell r="A34" t="str">
            <v>Investments Govt Securities</v>
          </cell>
        </row>
      </sheetData>
      <sheetData sheetId="7722">
        <row r="34">
          <cell r="A34" t="str">
            <v>Investments Govt Securities</v>
          </cell>
        </row>
      </sheetData>
      <sheetData sheetId="7723">
        <row r="34">
          <cell r="A34" t="str">
            <v>Investments Govt Securities</v>
          </cell>
        </row>
      </sheetData>
      <sheetData sheetId="7724">
        <row r="34">
          <cell r="A34" t="str">
            <v>Investments Govt Securities</v>
          </cell>
        </row>
      </sheetData>
      <sheetData sheetId="7725">
        <row r="34">
          <cell r="A34" t="str">
            <v>Investments Govt Securities</v>
          </cell>
        </row>
      </sheetData>
      <sheetData sheetId="7726">
        <row r="34">
          <cell r="A34" t="str">
            <v>Investments Govt Securities</v>
          </cell>
        </row>
      </sheetData>
      <sheetData sheetId="7727">
        <row r="34">
          <cell r="A34" t="str">
            <v>Investments Govt Securities</v>
          </cell>
        </row>
      </sheetData>
      <sheetData sheetId="7728">
        <row r="34">
          <cell r="A34" t="str">
            <v>Investments Govt Securities</v>
          </cell>
        </row>
      </sheetData>
      <sheetData sheetId="7729">
        <row r="34">
          <cell r="A34" t="str">
            <v>Investments Govt Securities</v>
          </cell>
        </row>
      </sheetData>
      <sheetData sheetId="7730">
        <row r="34">
          <cell r="A34" t="str">
            <v>Investments Govt Securities</v>
          </cell>
        </row>
      </sheetData>
      <sheetData sheetId="7731">
        <row r="34">
          <cell r="A34" t="str">
            <v>Investments Govt Securities</v>
          </cell>
        </row>
      </sheetData>
      <sheetData sheetId="7732">
        <row r="34">
          <cell r="A34" t="str">
            <v>Investments Govt Securities</v>
          </cell>
        </row>
      </sheetData>
      <sheetData sheetId="7733">
        <row r="34">
          <cell r="A34" t="str">
            <v>Investments Govt Securities</v>
          </cell>
        </row>
      </sheetData>
      <sheetData sheetId="7734">
        <row r="34">
          <cell r="A34" t="str">
            <v>Investments Govt Securities</v>
          </cell>
        </row>
      </sheetData>
      <sheetData sheetId="7735">
        <row r="34">
          <cell r="A34" t="str">
            <v>Investments Govt Securities</v>
          </cell>
        </row>
      </sheetData>
      <sheetData sheetId="7736">
        <row r="34">
          <cell r="A34" t="str">
            <v>Investments Govt Securities</v>
          </cell>
        </row>
      </sheetData>
      <sheetData sheetId="7737">
        <row r="34">
          <cell r="A34" t="str">
            <v>Investments Govt Securities</v>
          </cell>
        </row>
      </sheetData>
      <sheetData sheetId="7738">
        <row r="34">
          <cell r="A34" t="str">
            <v>Investments Govt Securities</v>
          </cell>
        </row>
      </sheetData>
      <sheetData sheetId="7739">
        <row r="34">
          <cell r="A34" t="str">
            <v>Investments Govt Securities</v>
          </cell>
        </row>
      </sheetData>
      <sheetData sheetId="7740">
        <row r="34">
          <cell r="A34" t="str">
            <v>Investments Govt Securities</v>
          </cell>
        </row>
      </sheetData>
      <sheetData sheetId="7741">
        <row r="34">
          <cell r="A34" t="str">
            <v>Investments Govt Securities</v>
          </cell>
        </row>
      </sheetData>
      <sheetData sheetId="7742">
        <row r="34">
          <cell r="A34" t="str">
            <v>Investments Govt Securities</v>
          </cell>
        </row>
      </sheetData>
      <sheetData sheetId="7743">
        <row r="34">
          <cell r="A34" t="str">
            <v>Investments Govt Securities</v>
          </cell>
        </row>
      </sheetData>
      <sheetData sheetId="7744">
        <row r="34">
          <cell r="A34" t="str">
            <v>Investments Govt Securities</v>
          </cell>
        </row>
      </sheetData>
      <sheetData sheetId="7745">
        <row r="34">
          <cell r="A34" t="str">
            <v>Investments Govt Securities</v>
          </cell>
        </row>
      </sheetData>
      <sheetData sheetId="7746">
        <row r="34">
          <cell r="A34" t="str">
            <v>Investments Govt Securities</v>
          </cell>
        </row>
      </sheetData>
      <sheetData sheetId="7747">
        <row r="34">
          <cell r="A34" t="str">
            <v>Investments Govt Securities</v>
          </cell>
        </row>
      </sheetData>
      <sheetData sheetId="7748">
        <row r="34">
          <cell r="A34" t="str">
            <v>Investments Govt Securities</v>
          </cell>
        </row>
      </sheetData>
      <sheetData sheetId="7749">
        <row r="34">
          <cell r="A34" t="str">
            <v>Investments Govt Securities</v>
          </cell>
        </row>
      </sheetData>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ow r="34">
          <cell r="A34" t="str">
            <v>Investments Govt Securities</v>
          </cell>
        </row>
      </sheetData>
      <sheetData sheetId="7896">
        <row r="34">
          <cell r="A34" t="str">
            <v>Investments Govt Securities</v>
          </cell>
        </row>
      </sheetData>
      <sheetData sheetId="7897">
        <row r="34">
          <cell r="A34" t="str">
            <v>Investments Govt Securities</v>
          </cell>
        </row>
      </sheetData>
      <sheetData sheetId="7898">
        <row r="34">
          <cell r="A34" t="str">
            <v>Investments Govt Securities</v>
          </cell>
        </row>
      </sheetData>
      <sheetData sheetId="7899">
        <row r="34">
          <cell r="A34" t="str">
            <v>Investments Govt Securities</v>
          </cell>
        </row>
      </sheetData>
      <sheetData sheetId="7900">
        <row r="34">
          <cell r="A34" t="str">
            <v>Investments Govt Securities</v>
          </cell>
        </row>
      </sheetData>
      <sheetData sheetId="7901">
        <row r="34">
          <cell r="A34" t="str">
            <v>Investments Govt Securities</v>
          </cell>
        </row>
      </sheetData>
      <sheetData sheetId="7902">
        <row r="34">
          <cell r="A34" t="str">
            <v>Investments Govt Securities</v>
          </cell>
        </row>
      </sheetData>
      <sheetData sheetId="7903">
        <row r="34">
          <cell r="A34" t="str">
            <v>Investments Govt Securities</v>
          </cell>
        </row>
      </sheetData>
      <sheetData sheetId="7904">
        <row r="34">
          <cell r="A34" t="str">
            <v>Investments Govt Securities</v>
          </cell>
        </row>
      </sheetData>
      <sheetData sheetId="7905">
        <row r="34">
          <cell r="A34" t="str">
            <v>Investments Govt Securities</v>
          </cell>
        </row>
      </sheetData>
      <sheetData sheetId="7906">
        <row r="34">
          <cell r="A34" t="str">
            <v>Investments Govt Securities</v>
          </cell>
        </row>
      </sheetData>
      <sheetData sheetId="7907">
        <row r="34">
          <cell r="A34" t="str">
            <v>Investments Govt Securities</v>
          </cell>
        </row>
      </sheetData>
      <sheetData sheetId="7908">
        <row r="34">
          <cell r="A34" t="str">
            <v>Investments Govt Securities</v>
          </cell>
        </row>
      </sheetData>
      <sheetData sheetId="7909">
        <row r="34">
          <cell r="A34" t="str">
            <v>Investments Govt Securities</v>
          </cell>
        </row>
      </sheetData>
      <sheetData sheetId="7910">
        <row r="34">
          <cell r="A34" t="str">
            <v>Investments Govt Securities</v>
          </cell>
        </row>
      </sheetData>
      <sheetData sheetId="7911">
        <row r="34">
          <cell r="A34" t="str">
            <v>Investments Govt Securities</v>
          </cell>
        </row>
      </sheetData>
      <sheetData sheetId="7912">
        <row r="34">
          <cell r="A34" t="str">
            <v>Investments Govt Securities</v>
          </cell>
        </row>
      </sheetData>
      <sheetData sheetId="7913">
        <row r="34">
          <cell r="A34" t="str">
            <v>Investments Govt Securities</v>
          </cell>
        </row>
      </sheetData>
      <sheetData sheetId="7914">
        <row r="34">
          <cell r="A34" t="str">
            <v>Investments Govt Securities</v>
          </cell>
        </row>
      </sheetData>
      <sheetData sheetId="7915">
        <row r="34">
          <cell r="A34" t="str">
            <v>Investments Govt Securities</v>
          </cell>
        </row>
      </sheetData>
      <sheetData sheetId="7916">
        <row r="34">
          <cell r="A34" t="str">
            <v>Investments Govt Securities</v>
          </cell>
        </row>
      </sheetData>
      <sheetData sheetId="7917">
        <row r="34">
          <cell r="A34" t="str">
            <v>Investments Govt Securities</v>
          </cell>
        </row>
      </sheetData>
      <sheetData sheetId="7918">
        <row r="34">
          <cell r="A34" t="str">
            <v>Investments Govt Securities</v>
          </cell>
        </row>
      </sheetData>
      <sheetData sheetId="7919">
        <row r="34">
          <cell r="A34" t="str">
            <v>Investments Govt Securities</v>
          </cell>
        </row>
      </sheetData>
      <sheetData sheetId="7920">
        <row r="34">
          <cell r="A34" t="str">
            <v>Investments Govt Securities</v>
          </cell>
        </row>
      </sheetData>
      <sheetData sheetId="7921">
        <row r="34">
          <cell r="A34" t="str">
            <v>Investments Govt Securities</v>
          </cell>
        </row>
      </sheetData>
      <sheetData sheetId="7922">
        <row r="34">
          <cell r="A34" t="str">
            <v>Investments Govt Securities</v>
          </cell>
        </row>
      </sheetData>
      <sheetData sheetId="7923">
        <row r="34">
          <cell r="A34" t="str">
            <v>Investments Govt Securities</v>
          </cell>
        </row>
      </sheetData>
      <sheetData sheetId="7924">
        <row r="34">
          <cell r="A34" t="str">
            <v>Investments Govt Securities</v>
          </cell>
        </row>
      </sheetData>
      <sheetData sheetId="7925">
        <row r="34">
          <cell r="A34" t="str">
            <v>Investments Govt Securities</v>
          </cell>
        </row>
      </sheetData>
      <sheetData sheetId="7926">
        <row r="34">
          <cell r="A34" t="str">
            <v>Investments Govt Securities</v>
          </cell>
        </row>
      </sheetData>
      <sheetData sheetId="7927">
        <row r="34">
          <cell r="A34" t="str">
            <v>Investments Govt Securities</v>
          </cell>
        </row>
      </sheetData>
      <sheetData sheetId="7928">
        <row r="34">
          <cell r="A34" t="str">
            <v>Investments Govt Securities</v>
          </cell>
        </row>
      </sheetData>
      <sheetData sheetId="7929">
        <row r="34">
          <cell r="A34" t="str">
            <v>Investments Govt Securities</v>
          </cell>
        </row>
      </sheetData>
      <sheetData sheetId="7930">
        <row r="34">
          <cell r="A34" t="str">
            <v>Investments Govt Securities</v>
          </cell>
        </row>
      </sheetData>
      <sheetData sheetId="7931">
        <row r="34">
          <cell r="A34" t="str">
            <v>Investments Govt Securities</v>
          </cell>
        </row>
      </sheetData>
      <sheetData sheetId="7932">
        <row r="34">
          <cell r="A34" t="str">
            <v>Investments Govt Securities</v>
          </cell>
        </row>
      </sheetData>
      <sheetData sheetId="7933">
        <row r="34">
          <cell r="A34" t="str">
            <v>Investments Govt Securities</v>
          </cell>
        </row>
      </sheetData>
      <sheetData sheetId="7934">
        <row r="34">
          <cell r="A34" t="str">
            <v>Investments Govt Securities</v>
          </cell>
        </row>
      </sheetData>
      <sheetData sheetId="7935">
        <row r="34">
          <cell r="A34" t="str">
            <v>Investments Govt Securities</v>
          </cell>
        </row>
      </sheetData>
      <sheetData sheetId="7936">
        <row r="34">
          <cell r="A34" t="str">
            <v>Investments Govt Securities</v>
          </cell>
        </row>
      </sheetData>
      <sheetData sheetId="7937">
        <row r="34">
          <cell r="A34" t="str">
            <v>Investments Govt Securities</v>
          </cell>
        </row>
      </sheetData>
      <sheetData sheetId="7938">
        <row r="34">
          <cell r="A34" t="str">
            <v>Investments Govt Securities</v>
          </cell>
        </row>
      </sheetData>
      <sheetData sheetId="7939">
        <row r="34">
          <cell r="A34" t="str">
            <v>Investments Govt Securities</v>
          </cell>
        </row>
      </sheetData>
      <sheetData sheetId="7940">
        <row r="34">
          <cell r="A34" t="str">
            <v>Investments Govt Securities</v>
          </cell>
        </row>
      </sheetData>
      <sheetData sheetId="7941">
        <row r="34">
          <cell r="A34" t="str">
            <v>Investments Govt Securities</v>
          </cell>
        </row>
      </sheetData>
      <sheetData sheetId="7942">
        <row r="34">
          <cell r="A34" t="str">
            <v>Investments Govt Securities</v>
          </cell>
        </row>
      </sheetData>
      <sheetData sheetId="7943">
        <row r="34">
          <cell r="A34" t="str">
            <v>Investments Govt Securities</v>
          </cell>
        </row>
      </sheetData>
      <sheetData sheetId="7944">
        <row r="34">
          <cell r="A34" t="str">
            <v>Investments Govt Securities</v>
          </cell>
        </row>
      </sheetData>
      <sheetData sheetId="7945">
        <row r="34">
          <cell r="A34" t="str">
            <v>Investments Govt Securities</v>
          </cell>
        </row>
      </sheetData>
      <sheetData sheetId="7946">
        <row r="34">
          <cell r="A34" t="str">
            <v>Investments Govt Securities</v>
          </cell>
        </row>
      </sheetData>
      <sheetData sheetId="7947">
        <row r="34">
          <cell r="A34" t="str">
            <v>Investments Govt Securities</v>
          </cell>
        </row>
      </sheetData>
      <sheetData sheetId="7948">
        <row r="34">
          <cell r="A34" t="str">
            <v>Investments Govt Securities</v>
          </cell>
        </row>
      </sheetData>
      <sheetData sheetId="7949">
        <row r="34">
          <cell r="A34" t="str">
            <v>Investments Govt Securities</v>
          </cell>
        </row>
      </sheetData>
      <sheetData sheetId="7950">
        <row r="34">
          <cell r="A34" t="str">
            <v>Investments Govt Securities</v>
          </cell>
        </row>
      </sheetData>
      <sheetData sheetId="7951">
        <row r="34">
          <cell r="A34" t="str">
            <v>Investments Govt Securities</v>
          </cell>
        </row>
      </sheetData>
      <sheetData sheetId="7952">
        <row r="34">
          <cell r="A34" t="str">
            <v>Investments Govt Securities</v>
          </cell>
        </row>
      </sheetData>
      <sheetData sheetId="7953">
        <row r="34">
          <cell r="A34" t="str">
            <v>Investments Govt Securities</v>
          </cell>
        </row>
      </sheetData>
      <sheetData sheetId="7954">
        <row r="34">
          <cell r="A34" t="str">
            <v>Investments Govt Securities</v>
          </cell>
        </row>
      </sheetData>
      <sheetData sheetId="7955">
        <row r="34">
          <cell r="A34" t="str">
            <v>Investments Govt Securities</v>
          </cell>
        </row>
      </sheetData>
      <sheetData sheetId="7956">
        <row r="34">
          <cell r="A34" t="str">
            <v>Investments Govt Securities</v>
          </cell>
        </row>
      </sheetData>
      <sheetData sheetId="7957">
        <row r="34">
          <cell r="A34" t="str">
            <v>Investments Govt Securities</v>
          </cell>
        </row>
      </sheetData>
      <sheetData sheetId="7958">
        <row r="34">
          <cell r="A34" t="str">
            <v>Investments Govt Securities</v>
          </cell>
        </row>
      </sheetData>
      <sheetData sheetId="7959">
        <row r="34">
          <cell r="A34" t="str">
            <v>Investments Govt Securities</v>
          </cell>
        </row>
      </sheetData>
      <sheetData sheetId="7960">
        <row r="34">
          <cell r="A34" t="str">
            <v>Investments Govt Securities</v>
          </cell>
        </row>
      </sheetData>
      <sheetData sheetId="7961">
        <row r="34">
          <cell r="A34" t="str">
            <v>Investments Govt Securities</v>
          </cell>
        </row>
      </sheetData>
      <sheetData sheetId="7962">
        <row r="34">
          <cell r="A34" t="str">
            <v>Investments Govt Securities</v>
          </cell>
        </row>
      </sheetData>
      <sheetData sheetId="7963">
        <row r="34">
          <cell r="A34" t="str">
            <v>Investments Govt Securities</v>
          </cell>
        </row>
      </sheetData>
      <sheetData sheetId="7964">
        <row r="34">
          <cell r="A34" t="str">
            <v>Investments Govt Securities</v>
          </cell>
        </row>
      </sheetData>
      <sheetData sheetId="7965">
        <row r="34">
          <cell r="A34" t="str">
            <v>Investments Govt Securities</v>
          </cell>
        </row>
      </sheetData>
      <sheetData sheetId="7966">
        <row r="34">
          <cell r="A34" t="str">
            <v>Investments Govt Securities</v>
          </cell>
        </row>
      </sheetData>
      <sheetData sheetId="7967">
        <row r="34">
          <cell r="A34" t="str">
            <v>Investments Govt Securities</v>
          </cell>
        </row>
      </sheetData>
      <sheetData sheetId="7968">
        <row r="34">
          <cell r="A34" t="str">
            <v>Investments Govt Securities</v>
          </cell>
        </row>
      </sheetData>
      <sheetData sheetId="7969">
        <row r="34">
          <cell r="A34" t="str">
            <v>Investments Govt Securities</v>
          </cell>
        </row>
      </sheetData>
      <sheetData sheetId="7970">
        <row r="34">
          <cell r="A34" t="str">
            <v>Investments Govt Securities</v>
          </cell>
        </row>
      </sheetData>
      <sheetData sheetId="7971">
        <row r="34">
          <cell r="A34" t="str">
            <v>Investments Govt Securities</v>
          </cell>
        </row>
      </sheetData>
      <sheetData sheetId="7972">
        <row r="34">
          <cell r="A34" t="str">
            <v>Investments Govt Securities</v>
          </cell>
        </row>
      </sheetData>
      <sheetData sheetId="7973">
        <row r="34">
          <cell r="A34" t="str">
            <v>Investments Govt Securities</v>
          </cell>
        </row>
      </sheetData>
      <sheetData sheetId="7974">
        <row r="34">
          <cell r="A34" t="str">
            <v>Investments Govt Securities</v>
          </cell>
        </row>
      </sheetData>
      <sheetData sheetId="7975">
        <row r="34">
          <cell r="A34" t="str">
            <v>Investments Govt Securities</v>
          </cell>
        </row>
      </sheetData>
      <sheetData sheetId="7976">
        <row r="34">
          <cell r="A34" t="str">
            <v>Investments Govt Securities</v>
          </cell>
        </row>
      </sheetData>
      <sheetData sheetId="7977">
        <row r="34">
          <cell r="A34" t="str">
            <v>Investments Govt Securities</v>
          </cell>
        </row>
      </sheetData>
      <sheetData sheetId="7978">
        <row r="34">
          <cell r="A34" t="str">
            <v>Investments Govt Securities</v>
          </cell>
        </row>
      </sheetData>
      <sheetData sheetId="7979">
        <row r="34">
          <cell r="A34" t="str">
            <v>Investments Govt Securities</v>
          </cell>
        </row>
      </sheetData>
      <sheetData sheetId="7980">
        <row r="34">
          <cell r="A34" t="str">
            <v>Investments Govt Securities</v>
          </cell>
        </row>
      </sheetData>
      <sheetData sheetId="7981">
        <row r="34">
          <cell r="A34" t="str">
            <v>Investments Govt Securities</v>
          </cell>
        </row>
      </sheetData>
      <sheetData sheetId="7982">
        <row r="34">
          <cell r="A34" t="str">
            <v>Investments Govt Securities</v>
          </cell>
        </row>
      </sheetData>
      <sheetData sheetId="7983">
        <row r="34">
          <cell r="A34" t="str">
            <v>Investments Govt Securities</v>
          </cell>
        </row>
      </sheetData>
      <sheetData sheetId="7984">
        <row r="34">
          <cell r="A34" t="str">
            <v>Investments Govt Securities</v>
          </cell>
        </row>
      </sheetData>
      <sheetData sheetId="7985">
        <row r="34">
          <cell r="A34" t="str">
            <v>Investments Govt Securities</v>
          </cell>
        </row>
      </sheetData>
      <sheetData sheetId="7986">
        <row r="34">
          <cell r="A34" t="str">
            <v>Investments Govt Securities</v>
          </cell>
        </row>
      </sheetData>
      <sheetData sheetId="7987">
        <row r="34">
          <cell r="A34" t="str">
            <v>Investments Govt Securities</v>
          </cell>
        </row>
      </sheetData>
      <sheetData sheetId="7988">
        <row r="34">
          <cell r="A34" t="str">
            <v>Investments Govt Securities</v>
          </cell>
        </row>
      </sheetData>
      <sheetData sheetId="7989">
        <row r="34">
          <cell r="A34" t="str">
            <v>Investments Govt Securities</v>
          </cell>
        </row>
      </sheetData>
      <sheetData sheetId="7990">
        <row r="34">
          <cell r="A34" t="str">
            <v>Investments Govt Securities</v>
          </cell>
        </row>
      </sheetData>
      <sheetData sheetId="7991">
        <row r="34">
          <cell r="A34" t="str">
            <v>Investments Govt Securities</v>
          </cell>
        </row>
      </sheetData>
      <sheetData sheetId="7992">
        <row r="34">
          <cell r="A34" t="str">
            <v>Investments Govt Securities</v>
          </cell>
        </row>
      </sheetData>
      <sheetData sheetId="7993">
        <row r="34">
          <cell r="A34" t="str">
            <v>Investments Govt Securities</v>
          </cell>
        </row>
      </sheetData>
      <sheetData sheetId="7994">
        <row r="34">
          <cell r="A34" t="str">
            <v>Investments Govt Securities</v>
          </cell>
        </row>
      </sheetData>
      <sheetData sheetId="7995">
        <row r="34">
          <cell r="A34" t="str">
            <v>Investments Govt Securities</v>
          </cell>
        </row>
      </sheetData>
      <sheetData sheetId="7996">
        <row r="34">
          <cell r="A34" t="str">
            <v>Investments Govt Securities</v>
          </cell>
        </row>
      </sheetData>
      <sheetData sheetId="7997">
        <row r="34">
          <cell r="A34" t="str">
            <v>Investments Govt Securities</v>
          </cell>
        </row>
      </sheetData>
      <sheetData sheetId="7998">
        <row r="34">
          <cell r="A34" t="str">
            <v>Investments Govt Securities</v>
          </cell>
        </row>
      </sheetData>
      <sheetData sheetId="7999">
        <row r="34">
          <cell r="A34" t="str">
            <v>Investments Govt Securities</v>
          </cell>
        </row>
      </sheetData>
      <sheetData sheetId="8000">
        <row r="34">
          <cell r="A34" t="str">
            <v>Investments Govt Securities</v>
          </cell>
        </row>
      </sheetData>
      <sheetData sheetId="8001">
        <row r="34">
          <cell r="A34" t="str">
            <v>Investments Govt Securities</v>
          </cell>
        </row>
      </sheetData>
      <sheetData sheetId="8002">
        <row r="34">
          <cell r="A34" t="str">
            <v>Investments Govt Securities</v>
          </cell>
        </row>
      </sheetData>
      <sheetData sheetId="8003">
        <row r="34">
          <cell r="A34" t="str">
            <v>Investments Govt Securities</v>
          </cell>
        </row>
      </sheetData>
      <sheetData sheetId="8004">
        <row r="34">
          <cell r="A34" t="str">
            <v>Investments Govt Securities</v>
          </cell>
        </row>
      </sheetData>
      <sheetData sheetId="8005">
        <row r="34">
          <cell r="A34" t="str">
            <v>Investments Govt Securities</v>
          </cell>
        </row>
      </sheetData>
      <sheetData sheetId="8006">
        <row r="34">
          <cell r="A34" t="str">
            <v>Investments Govt Securities</v>
          </cell>
        </row>
      </sheetData>
      <sheetData sheetId="8007">
        <row r="34">
          <cell r="A34" t="str">
            <v>Investments Govt Securities</v>
          </cell>
        </row>
      </sheetData>
      <sheetData sheetId="8008">
        <row r="34">
          <cell r="A34" t="str">
            <v>Investments Govt Securities</v>
          </cell>
        </row>
      </sheetData>
      <sheetData sheetId="8009">
        <row r="34">
          <cell r="A34" t="str">
            <v>Investments Govt Securities</v>
          </cell>
        </row>
      </sheetData>
      <sheetData sheetId="8010">
        <row r="34">
          <cell r="A34" t="str">
            <v>Investments Govt Securities</v>
          </cell>
        </row>
      </sheetData>
      <sheetData sheetId="8011">
        <row r="34">
          <cell r="A34" t="str">
            <v>Investments Govt Securities</v>
          </cell>
        </row>
      </sheetData>
      <sheetData sheetId="8012">
        <row r="34">
          <cell r="A34" t="str">
            <v>Investments Govt Securities</v>
          </cell>
        </row>
      </sheetData>
      <sheetData sheetId="8013">
        <row r="34">
          <cell r="A34" t="str">
            <v>Investments Govt Securities</v>
          </cell>
        </row>
      </sheetData>
      <sheetData sheetId="8014">
        <row r="34">
          <cell r="A34" t="str">
            <v>Investments Govt Securities</v>
          </cell>
        </row>
      </sheetData>
      <sheetData sheetId="8015">
        <row r="34">
          <cell r="A34" t="str">
            <v>Investments Govt Securities</v>
          </cell>
        </row>
      </sheetData>
      <sheetData sheetId="8016">
        <row r="34">
          <cell r="A34" t="str">
            <v>Investments Govt Securities</v>
          </cell>
        </row>
      </sheetData>
      <sheetData sheetId="8017">
        <row r="34">
          <cell r="A34" t="str">
            <v>Investments Govt Securities</v>
          </cell>
        </row>
      </sheetData>
      <sheetData sheetId="8018">
        <row r="34">
          <cell r="A34" t="str">
            <v>Investments Govt Securities</v>
          </cell>
        </row>
      </sheetData>
      <sheetData sheetId="8019">
        <row r="34">
          <cell r="A34" t="str">
            <v>Investments Govt Securities</v>
          </cell>
        </row>
      </sheetData>
      <sheetData sheetId="8020">
        <row r="34">
          <cell r="A34" t="str">
            <v>Investments Govt Securities</v>
          </cell>
        </row>
      </sheetData>
      <sheetData sheetId="8021">
        <row r="34">
          <cell r="A34" t="str">
            <v>Investments Govt Securities</v>
          </cell>
        </row>
      </sheetData>
      <sheetData sheetId="8022">
        <row r="34">
          <cell r="A34" t="str">
            <v>Investments Govt Securities</v>
          </cell>
        </row>
      </sheetData>
      <sheetData sheetId="8023">
        <row r="34">
          <cell r="A34" t="str">
            <v>Investments Govt Securities</v>
          </cell>
        </row>
      </sheetData>
      <sheetData sheetId="8024">
        <row r="34">
          <cell r="A34" t="str">
            <v>Investments Govt Securities</v>
          </cell>
        </row>
      </sheetData>
      <sheetData sheetId="8025">
        <row r="34">
          <cell r="A34" t="str">
            <v>Investments Govt Securities</v>
          </cell>
        </row>
      </sheetData>
      <sheetData sheetId="8026">
        <row r="34">
          <cell r="A34" t="str">
            <v>Investments Govt Securities</v>
          </cell>
        </row>
      </sheetData>
      <sheetData sheetId="8027">
        <row r="34">
          <cell r="A34" t="str">
            <v>Investments Govt Securities</v>
          </cell>
        </row>
      </sheetData>
      <sheetData sheetId="8028">
        <row r="34">
          <cell r="A34" t="str">
            <v>Investments Govt Securities</v>
          </cell>
        </row>
      </sheetData>
      <sheetData sheetId="8029">
        <row r="34">
          <cell r="A34" t="str">
            <v>Investments Govt Securities</v>
          </cell>
        </row>
      </sheetData>
      <sheetData sheetId="8030">
        <row r="34">
          <cell r="A34" t="str">
            <v>Investments Govt Securities</v>
          </cell>
        </row>
      </sheetData>
      <sheetData sheetId="8031">
        <row r="34">
          <cell r="A34" t="str">
            <v>Investments Govt Securities</v>
          </cell>
        </row>
      </sheetData>
      <sheetData sheetId="8032">
        <row r="34">
          <cell r="A34" t="str">
            <v>Investments Govt Securities</v>
          </cell>
        </row>
      </sheetData>
      <sheetData sheetId="8033">
        <row r="34">
          <cell r="A34" t="str">
            <v>Investments Govt Securities</v>
          </cell>
        </row>
      </sheetData>
      <sheetData sheetId="8034">
        <row r="34">
          <cell r="A34" t="str">
            <v>Investments Govt Securities</v>
          </cell>
        </row>
      </sheetData>
      <sheetData sheetId="8035">
        <row r="34">
          <cell r="A34" t="str">
            <v>Investments Govt Securities</v>
          </cell>
        </row>
      </sheetData>
      <sheetData sheetId="8036">
        <row r="34">
          <cell r="A34" t="str">
            <v>Investments Govt Securities</v>
          </cell>
        </row>
      </sheetData>
      <sheetData sheetId="8037">
        <row r="34">
          <cell r="A34" t="str">
            <v>Investments Govt Securities</v>
          </cell>
        </row>
      </sheetData>
      <sheetData sheetId="8038">
        <row r="34">
          <cell r="A34" t="str">
            <v>Investments Govt Securities</v>
          </cell>
        </row>
      </sheetData>
      <sheetData sheetId="8039">
        <row r="34">
          <cell r="A34" t="str">
            <v>Investments Govt Securities</v>
          </cell>
        </row>
      </sheetData>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ow r="34">
          <cell r="A34" t="str">
            <v>Investments Govt Securities</v>
          </cell>
        </row>
      </sheetData>
      <sheetData sheetId="8187">
        <row r="34">
          <cell r="A34" t="str">
            <v>Investments Govt Securities</v>
          </cell>
        </row>
      </sheetData>
      <sheetData sheetId="8188">
        <row r="34">
          <cell r="A34" t="str">
            <v>Investments Govt Securities</v>
          </cell>
        </row>
      </sheetData>
      <sheetData sheetId="8189">
        <row r="34">
          <cell r="A34" t="str">
            <v>Investments Govt Securities</v>
          </cell>
        </row>
      </sheetData>
      <sheetData sheetId="8190">
        <row r="34">
          <cell r="A34" t="str">
            <v>Investments Govt Securities</v>
          </cell>
        </row>
      </sheetData>
      <sheetData sheetId="8191">
        <row r="34">
          <cell r="A34" t="str">
            <v>Investments Govt Securities</v>
          </cell>
        </row>
      </sheetData>
      <sheetData sheetId="8192">
        <row r="34">
          <cell r="A34" t="str">
            <v>Investments Govt Securities</v>
          </cell>
        </row>
      </sheetData>
      <sheetData sheetId="8193">
        <row r="34">
          <cell r="A34" t="str">
            <v>Investments Govt Securities</v>
          </cell>
        </row>
      </sheetData>
      <sheetData sheetId="8194">
        <row r="34">
          <cell r="A34" t="str">
            <v>Investments Govt Securities</v>
          </cell>
        </row>
      </sheetData>
      <sheetData sheetId="8195">
        <row r="34">
          <cell r="A34" t="str">
            <v>Investments Govt Securities</v>
          </cell>
        </row>
      </sheetData>
      <sheetData sheetId="8196">
        <row r="34">
          <cell r="A34" t="str">
            <v>Investments Govt Securities</v>
          </cell>
        </row>
      </sheetData>
      <sheetData sheetId="8197">
        <row r="34">
          <cell r="A34" t="str">
            <v>Investments Govt Securities</v>
          </cell>
        </row>
      </sheetData>
      <sheetData sheetId="8198">
        <row r="34">
          <cell r="A34" t="str">
            <v>Investments Govt Securities</v>
          </cell>
        </row>
      </sheetData>
      <sheetData sheetId="8199">
        <row r="34">
          <cell r="A34" t="str">
            <v>Investments Govt Securities</v>
          </cell>
        </row>
      </sheetData>
      <sheetData sheetId="8200">
        <row r="34">
          <cell r="A34" t="str">
            <v>Investments Govt Securities</v>
          </cell>
        </row>
      </sheetData>
      <sheetData sheetId="8201">
        <row r="34">
          <cell r="A34" t="str">
            <v>Investments Govt Securities</v>
          </cell>
        </row>
      </sheetData>
      <sheetData sheetId="8202">
        <row r="34">
          <cell r="A34" t="str">
            <v>Investments Govt Securities</v>
          </cell>
        </row>
      </sheetData>
      <sheetData sheetId="8203">
        <row r="34">
          <cell r="A34" t="str">
            <v>Investments Govt Securities</v>
          </cell>
        </row>
      </sheetData>
      <sheetData sheetId="8204">
        <row r="34">
          <cell r="A34" t="str">
            <v>Investments Govt Securities</v>
          </cell>
        </row>
      </sheetData>
      <sheetData sheetId="8205">
        <row r="34">
          <cell r="A34" t="str">
            <v>Investments Govt Securities</v>
          </cell>
        </row>
      </sheetData>
      <sheetData sheetId="8206">
        <row r="34">
          <cell r="A34" t="str">
            <v>Investments Govt Securities</v>
          </cell>
        </row>
      </sheetData>
      <sheetData sheetId="8207">
        <row r="34">
          <cell r="A34" t="str">
            <v>Investments Govt Securities</v>
          </cell>
        </row>
      </sheetData>
      <sheetData sheetId="8208">
        <row r="34">
          <cell r="A34" t="str">
            <v>Investments Govt Securities</v>
          </cell>
        </row>
      </sheetData>
      <sheetData sheetId="8209">
        <row r="34">
          <cell r="A34" t="str">
            <v>Investments Govt Securities</v>
          </cell>
        </row>
      </sheetData>
      <sheetData sheetId="8210">
        <row r="34">
          <cell r="A34" t="str">
            <v>Investments Govt Securities</v>
          </cell>
        </row>
      </sheetData>
      <sheetData sheetId="8211">
        <row r="34">
          <cell r="A34" t="str">
            <v>Investments Govt Securities</v>
          </cell>
        </row>
      </sheetData>
      <sheetData sheetId="8212">
        <row r="34">
          <cell r="A34" t="str">
            <v>Investments Govt Securities</v>
          </cell>
        </row>
      </sheetData>
      <sheetData sheetId="8213">
        <row r="34">
          <cell r="A34" t="str">
            <v>Investments Govt Securities</v>
          </cell>
        </row>
      </sheetData>
      <sheetData sheetId="8214">
        <row r="34">
          <cell r="A34" t="str">
            <v>Investments Govt Securities</v>
          </cell>
        </row>
      </sheetData>
      <sheetData sheetId="8215">
        <row r="34">
          <cell r="A34" t="str">
            <v>Investments Govt Securities</v>
          </cell>
        </row>
      </sheetData>
      <sheetData sheetId="8216">
        <row r="34">
          <cell r="A34" t="str">
            <v>Investments Govt Securities</v>
          </cell>
        </row>
      </sheetData>
      <sheetData sheetId="8217">
        <row r="34">
          <cell r="A34" t="str">
            <v>Investments Govt Securities</v>
          </cell>
        </row>
      </sheetData>
      <sheetData sheetId="8218">
        <row r="34">
          <cell r="A34" t="str">
            <v>Investments Govt Securities</v>
          </cell>
        </row>
      </sheetData>
      <sheetData sheetId="8219">
        <row r="34">
          <cell r="A34" t="str">
            <v>Investments Govt Securities</v>
          </cell>
        </row>
      </sheetData>
      <sheetData sheetId="8220">
        <row r="34">
          <cell r="A34" t="str">
            <v>Investments Govt Securities</v>
          </cell>
        </row>
      </sheetData>
      <sheetData sheetId="8221">
        <row r="34">
          <cell r="A34" t="str">
            <v>Investments Govt Securities</v>
          </cell>
        </row>
      </sheetData>
      <sheetData sheetId="8222">
        <row r="34">
          <cell r="A34" t="str">
            <v>Investments Govt Securities</v>
          </cell>
        </row>
      </sheetData>
      <sheetData sheetId="8223">
        <row r="34">
          <cell r="A34" t="str">
            <v>Investments Govt Securities</v>
          </cell>
        </row>
      </sheetData>
      <sheetData sheetId="8224">
        <row r="34">
          <cell r="A34" t="str">
            <v>Investments Govt Securities</v>
          </cell>
        </row>
      </sheetData>
      <sheetData sheetId="8225">
        <row r="34">
          <cell r="A34" t="str">
            <v>Investments Govt Securities</v>
          </cell>
        </row>
      </sheetData>
      <sheetData sheetId="8226">
        <row r="34">
          <cell r="A34" t="str">
            <v>Investments Govt Securities</v>
          </cell>
        </row>
      </sheetData>
      <sheetData sheetId="8227">
        <row r="34">
          <cell r="A34" t="str">
            <v>Investments Govt Securities</v>
          </cell>
        </row>
      </sheetData>
      <sheetData sheetId="8228">
        <row r="34">
          <cell r="A34" t="str">
            <v>Investments Govt Securities</v>
          </cell>
        </row>
      </sheetData>
      <sheetData sheetId="8229">
        <row r="34">
          <cell r="A34" t="str">
            <v>Investments Govt Securities</v>
          </cell>
        </row>
      </sheetData>
      <sheetData sheetId="8230">
        <row r="34">
          <cell r="A34" t="str">
            <v>Investments Govt Securities</v>
          </cell>
        </row>
      </sheetData>
      <sheetData sheetId="8231">
        <row r="34">
          <cell r="A34" t="str">
            <v>Investments Govt Securities</v>
          </cell>
        </row>
      </sheetData>
      <sheetData sheetId="8232">
        <row r="34">
          <cell r="A34" t="str">
            <v>Investments Govt Securities</v>
          </cell>
        </row>
      </sheetData>
      <sheetData sheetId="8233">
        <row r="34">
          <cell r="A34" t="str">
            <v>Investments Govt Securities</v>
          </cell>
        </row>
      </sheetData>
      <sheetData sheetId="8234">
        <row r="34">
          <cell r="A34" t="str">
            <v>Investments Govt Securities</v>
          </cell>
        </row>
      </sheetData>
      <sheetData sheetId="8235">
        <row r="34">
          <cell r="A34" t="str">
            <v>Investments Govt Securities</v>
          </cell>
        </row>
      </sheetData>
      <sheetData sheetId="8236">
        <row r="34">
          <cell r="A34" t="str">
            <v>Investments Govt Securities</v>
          </cell>
        </row>
      </sheetData>
      <sheetData sheetId="8237">
        <row r="34">
          <cell r="A34" t="str">
            <v>Investments Govt Securities</v>
          </cell>
        </row>
      </sheetData>
      <sheetData sheetId="8238">
        <row r="34">
          <cell r="A34" t="str">
            <v>Investments Govt Securities</v>
          </cell>
        </row>
      </sheetData>
      <sheetData sheetId="8239">
        <row r="34">
          <cell r="A34" t="str">
            <v>Investments Govt Securities</v>
          </cell>
        </row>
      </sheetData>
      <sheetData sheetId="8240">
        <row r="34">
          <cell r="A34" t="str">
            <v>Investments Govt Securities</v>
          </cell>
        </row>
      </sheetData>
      <sheetData sheetId="8241">
        <row r="34">
          <cell r="A34" t="str">
            <v>Investments Govt Securities</v>
          </cell>
        </row>
      </sheetData>
      <sheetData sheetId="8242">
        <row r="34">
          <cell r="A34" t="str">
            <v>Investments Govt Securities</v>
          </cell>
        </row>
      </sheetData>
      <sheetData sheetId="8243">
        <row r="34">
          <cell r="A34" t="str">
            <v>Investments Govt Securities</v>
          </cell>
        </row>
      </sheetData>
      <sheetData sheetId="8244">
        <row r="34">
          <cell r="A34" t="str">
            <v>Investments Govt Securities</v>
          </cell>
        </row>
      </sheetData>
      <sheetData sheetId="8245">
        <row r="34">
          <cell r="A34" t="str">
            <v>Investments Govt Securities</v>
          </cell>
        </row>
      </sheetData>
      <sheetData sheetId="8246">
        <row r="34">
          <cell r="A34" t="str">
            <v>Investments Govt Securities</v>
          </cell>
        </row>
      </sheetData>
      <sheetData sheetId="8247">
        <row r="34">
          <cell r="A34" t="str">
            <v>Investments Govt Securities</v>
          </cell>
        </row>
      </sheetData>
      <sheetData sheetId="8248">
        <row r="34">
          <cell r="A34" t="str">
            <v>Investments Govt Securities</v>
          </cell>
        </row>
      </sheetData>
      <sheetData sheetId="8249">
        <row r="34">
          <cell r="A34" t="str">
            <v>Investments Govt Securities</v>
          </cell>
        </row>
      </sheetData>
      <sheetData sheetId="8250">
        <row r="34">
          <cell r="A34" t="str">
            <v>Investments Govt Securities</v>
          </cell>
        </row>
      </sheetData>
      <sheetData sheetId="8251">
        <row r="34">
          <cell r="A34" t="str">
            <v>Investments Govt Securities</v>
          </cell>
        </row>
      </sheetData>
      <sheetData sheetId="8252">
        <row r="34">
          <cell r="A34" t="str">
            <v>Investments Govt Securities</v>
          </cell>
        </row>
      </sheetData>
      <sheetData sheetId="8253">
        <row r="34">
          <cell r="A34" t="str">
            <v>Investments Govt Securities</v>
          </cell>
        </row>
      </sheetData>
      <sheetData sheetId="8254">
        <row r="34">
          <cell r="A34" t="str">
            <v>Investments Govt Securities</v>
          </cell>
        </row>
      </sheetData>
      <sheetData sheetId="8255">
        <row r="34">
          <cell r="A34" t="str">
            <v>Investments Govt Securities</v>
          </cell>
        </row>
      </sheetData>
      <sheetData sheetId="8256">
        <row r="34">
          <cell r="A34" t="str">
            <v>Investments Govt Securities</v>
          </cell>
        </row>
      </sheetData>
      <sheetData sheetId="8257">
        <row r="34">
          <cell r="A34" t="str">
            <v>Investments Govt Securities</v>
          </cell>
        </row>
      </sheetData>
      <sheetData sheetId="8258">
        <row r="34">
          <cell r="A34" t="str">
            <v>Investments Govt Securities</v>
          </cell>
        </row>
      </sheetData>
      <sheetData sheetId="8259">
        <row r="34">
          <cell r="A34" t="str">
            <v>Investments Govt Securities</v>
          </cell>
        </row>
      </sheetData>
      <sheetData sheetId="8260">
        <row r="34">
          <cell r="A34" t="str">
            <v>Investments Govt Securities</v>
          </cell>
        </row>
      </sheetData>
      <sheetData sheetId="8261">
        <row r="34">
          <cell r="A34" t="str">
            <v>Investments Govt Securities</v>
          </cell>
        </row>
      </sheetData>
      <sheetData sheetId="8262">
        <row r="34">
          <cell r="A34" t="str">
            <v>Investments Govt Securities</v>
          </cell>
        </row>
      </sheetData>
      <sheetData sheetId="8263">
        <row r="34">
          <cell r="A34" t="str">
            <v>Investments Govt Securities</v>
          </cell>
        </row>
      </sheetData>
      <sheetData sheetId="8264">
        <row r="34">
          <cell r="A34" t="str">
            <v>Investments Govt Securities</v>
          </cell>
        </row>
      </sheetData>
      <sheetData sheetId="8265">
        <row r="34">
          <cell r="A34" t="str">
            <v>Investments Govt Securities</v>
          </cell>
        </row>
      </sheetData>
      <sheetData sheetId="8266">
        <row r="34">
          <cell r="A34" t="str">
            <v>Investments Govt Securities</v>
          </cell>
        </row>
      </sheetData>
      <sheetData sheetId="8267">
        <row r="34">
          <cell r="A34" t="str">
            <v>Investments Govt Securities</v>
          </cell>
        </row>
      </sheetData>
      <sheetData sheetId="8268">
        <row r="34">
          <cell r="A34" t="str">
            <v>Investments Govt Securities</v>
          </cell>
        </row>
      </sheetData>
      <sheetData sheetId="8269">
        <row r="34">
          <cell r="A34" t="str">
            <v>Investments Govt Securities</v>
          </cell>
        </row>
      </sheetData>
      <sheetData sheetId="8270">
        <row r="34">
          <cell r="A34" t="str">
            <v>Investments Govt Securities</v>
          </cell>
        </row>
      </sheetData>
      <sheetData sheetId="8271">
        <row r="34">
          <cell r="A34" t="str">
            <v>Investments Govt Securities</v>
          </cell>
        </row>
      </sheetData>
      <sheetData sheetId="8272">
        <row r="34">
          <cell r="A34" t="str">
            <v>Investments Govt Securities</v>
          </cell>
        </row>
      </sheetData>
      <sheetData sheetId="8273">
        <row r="34">
          <cell r="A34" t="str">
            <v>Investments Govt Securities</v>
          </cell>
        </row>
      </sheetData>
      <sheetData sheetId="8274">
        <row r="34">
          <cell r="A34" t="str">
            <v>Investments Govt Securities</v>
          </cell>
        </row>
      </sheetData>
      <sheetData sheetId="8275">
        <row r="34">
          <cell r="A34" t="str">
            <v>Investments Govt Securities</v>
          </cell>
        </row>
      </sheetData>
      <sheetData sheetId="8276">
        <row r="34">
          <cell r="A34" t="str">
            <v>Investments Govt Securities</v>
          </cell>
        </row>
      </sheetData>
      <sheetData sheetId="8277">
        <row r="34">
          <cell r="A34" t="str">
            <v>Investments Govt Securities</v>
          </cell>
        </row>
      </sheetData>
      <sheetData sheetId="8278">
        <row r="34">
          <cell r="A34" t="str">
            <v>Investments Govt Securities</v>
          </cell>
        </row>
      </sheetData>
      <sheetData sheetId="8279">
        <row r="34">
          <cell r="A34" t="str">
            <v>Investments Govt Securities</v>
          </cell>
        </row>
      </sheetData>
      <sheetData sheetId="8280">
        <row r="34">
          <cell r="A34" t="str">
            <v>Investments Govt Securities</v>
          </cell>
        </row>
      </sheetData>
      <sheetData sheetId="8281">
        <row r="34">
          <cell r="A34" t="str">
            <v>Investments Govt Securities</v>
          </cell>
        </row>
      </sheetData>
      <sheetData sheetId="8282">
        <row r="34">
          <cell r="A34" t="str">
            <v>Investments Govt Securities</v>
          </cell>
        </row>
      </sheetData>
      <sheetData sheetId="8283">
        <row r="34">
          <cell r="A34" t="str">
            <v>Investments Govt Securities</v>
          </cell>
        </row>
      </sheetData>
      <sheetData sheetId="8284">
        <row r="34">
          <cell r="A34" t="str">
            <v>Investments Govt Securities</v>
          </cell>
        </row>
      </sheetData>
      <sheetData sheetId="8285">
        <row r="34">
          <cell r="A34" t="str">
            <v>Investments Govt Securities</v>
          </cell>
        </row>
      </sheetData>
      <sheetData sheetId="8286">
        <row r="34">
          <cell r="A34" t="str">
            <v>Investments Govt Securities</v>
          </cell>
        </row>
      </sheetData>
      <sheetData sheetId="8287">
        <row r="34">
          <cell r="A34" t="str">
            <v>Investments Govt Securities</v>
          </cell>
        </row>
      </sheetData>
      <sheetData sheetId="8288">
        <row r="34">
          <cell r="A34" t="str">
            <v>Investments Govt Securities</v>
          </cell>
        </row>
      </sheetData>
      <sheetData sheetId="8289">
        <row r="34">
          <cell r="A34" t="str">
            <v>Investments Govt Securities</v>
          </cell>
        </row>
      </sheetData>
      <sheetData sheetId="8290">
        <row r="34">
          <cell r="A34" t="str">
            <v>Investments Govt Securities</v>
          </cell>
        </row>
      </sheetData>
      <sheetData sheetId="8291">
        <row r="34">
          <cell r="A34" t="str">
            <v>Investments Govt Securities</v>
          </cell>
        </row>
      </sheetData>
      <sheetData sheetId="8292">
        <row r="34">
          <cell r="A34" t="str">
            <v>Investments Govt Securities</v>
          </cell>
        </row>
      </sheetData>
      <sheetData sheetId="8293">
        <row r="34">
          <cell r="A34" t="str">
            <v>Investments Govt Securities</v>
          </cell>
        </row>
      </sheetData>
      <sheetData sheetId="8294">
        <row r="34">
          <cell r="A34" t="str">
            <v>Investments Govt Securities</v>
          </cell>
        </row>
      </sheetData>
      <sheetData sheetId="8295">
        <row r="34">
          <cell r="A34" t="str">
            <v>Investments Govt Securities</v>
          </cell>
        </row>
      </sheetData>
      <sheetData sheetId="8296">
        <row r="34">
          <cell r="A34" t="str">
            <v>Investments Govt Securities</v>
          </cell>
        </row>
      </sheetData>
      <sheetData sheetId="8297">
        <row r="34">
          <cell r="A34" t="str">
            <v>Investments Govt Securities</v>
          </cell>
        </row>
      </sheetData>
      <sheetData sheetId="8298">
        <row r="34">
          <cell r="A34" t="str">
            <v>Investments Govt Securities</v>
          </cell>
        </row>
      </sheetData>
      <sheetData sheetId="8299">
        <row r="34">
          <cell r="A34" t="str">
            <v>Investments Govt Securities</v>
          </cell>
        </row>
      </sheetData>
      <sheetData sheetId="8300">
        <row r="34">
          <cell r="A34" t="str">
            <v>Investments Govt Securities</v>
          </cell>
        </row>
      </sheetData>
      <sheetData sheetId="8301">
        <row r="34">
          <cell r="A34" t="str">
            <v>Investments Govt Securities</v>
          </cell>
        </row>
      </sheetData>
      <sheetData sheetId="8302">
        <row r="34">
          <cell r="A34" t="str">
            <v>Investments Govt Securities</v>
          </cell>
        </row>
      </sheetData>
      <sheetData sheetId="8303">
        <row r="34">
          <cell r="A34" t="str">
            <v>Investments Govt Securities</v>
          </cell>
        </row>
      </sheetData>
      <sheetData sheetId="8304">
        <row r="34">
          <cell r="A34" t="str">
            <v>Investments Govt Securities</v>
          </cell>
        </row>
      </sheetData>
      <sheetData sheetId="8305">
        <row r="34">
          <cell r="A34" t="str">
            <v>Investments Govt Securities</v>
          </cell>
        </row>
      </sheetData>
      <sheetData sheetId="8306">
        <row r="34">
          <cell r="A34" t="str">
            <v>Investments Govt Securities</v>
          </cell>
        </row>
      </sheetData>
      <sheetData sheetId="8307">
        <row r="34">
          <cell r="A34" t="str">
            <v>Investments Govt Securities</v>
          </cell>
        </row>
      </sheetData>
      <sheetData sheetId="8308">
        <row r="34">
          <cell r="A34" t="str">
            <v>Investments Govt Securities</v>
          </cell>
        </row>
      </sheetData>
      <sheetData sheetId="8309">
        <row r="34">
          <cell r="A34" t="str">
            <v>Investments Govt Securities</v>
          </cell>
        </row>
      </sheetData>
      <sheetData sheetId="8310">
        <row r="34">
          <cell r="A34" t="str">
            <v>Investments Govt Securities</v>
          </cell>
        </row>
      </sheetData>
      <sheetData sheetId="8311">
        <row r="34">
          <cell r="A34" t="str">
            <v>Investments Govt Securities</v>
          </cell>
        </row>
      </sheetData>
      <sheetData sheetId="8312">
        <row r="34">
          <cell r="A34" t="str">
            <v>Investments Govt Securities</v>
          </cell>
        </row>
      </sheetData>
      <sheetData sheetId="8313">
        <row r="34">
          <cell r="A34" t="str">
            <v>Investments Govt Securities</v>
          </cell>
        </row>
      </sheetData>
      <sheetData sheetId="8314">
        <row r="34">
          <cell r="A34" t="str">
            <v>Investments Govt Securities</v>
          </cell>
        </row>
      </sheetData>
      <sheetData sheetId="8315">
        <row r="34">
          <cell r="A34" t="str">
            <v>Investments Govt Securities</v>
          </cell>
        </row>
      </sheetData>
      <sheetData sheetId="8316">
        <row r="34">
          <cell r="A34" t="str">
            <v>Investments Govt Securities</v>
          </cell>
        </row>
      </sheetData>
      <sheetData sheetId="8317">
        <row r="34">
          <cell r="A34" t="str">
            <v>Investments Govt Securities</v>
          </cell>
        </row>
      </sheetData>
      <sheetData sheetId="8318">
        <row r="34">
          <cell r="A34" t="str">
            <v>Investments Govt Securities</v>
          </cell>
        </row>
      </sheetData>
      <sheetData sheetId="8319">
        <row r="34">
          <cell r="A34" t="str">
            <v>Investments Govt Securities</v>
          </cell>
        </row>
      </sheetData>
      <sheetData sheetId="8320">
        <row r="34">
          <cell r="A34" t="str">
            <v>Investments Govt Securities</v>
          </cell>
        </row>
      </sheetData>
      <sheetData sheetId="8321">
        <row r="34">
          <cell r="A34" t="str">
            <v>Investments Govt Securities</v>
          </cell>
        </row>
      </sheetData>
      <sheetData sheetId="8322">
        <row r="34">
          <cell r="A34" t="str">
            <v>Investments Govt Securities</v>
          </cell>
        </row>
      </sheetData>
      <sheetData sheetId="8323">
        <row r="34">
          <cell r="A34" t="str">
            <v>Investments Govt Securities</v>
          </cell>
        </row>
      </sheetData>
      <sheetData sheetId="8324">
        <row r="34">
          <cell r="A34" t="str">
            <v>Investments Govt Securities</v>
          </cell>
        </row>
      </sheetData>
      <sheetData sheetId="8325">
        <row r="34">
          <cell r="A34" t="str">
            <v>Investments Govt Securities</v>
          </cell>
        </row>
      </sheetData>
      <sheetData sheetId="8326">
        <row r="34">
          <cell r="A34" t="str">
            <v>Investments Govt Securities</v>
          </cell>
        </row>
      </sheetData>
      <sheetData sheetId="8327">
        <row r="34">
          <cell r="A34" t="str">
            <v>Investments Govt Securities</v>
          </cell>
        </row>
      </sheetData>
      <sheetData sheetId="8328">
        <row r="34">
          <cell r="A34" t="str">
            <v>Investments Govt Securities</v>
          </cell>
        </row>
      </sheetData>
      <sheetData sheetId="8329">
        <row r="34">
          <cell r="A34" t="str">
            <v>Investments Govt Securities</v>
          </cell>
        </row>
      </sheetData>
      <sheetData sheetId="8330">
        <row r="34">
          <cell r="A34" t="str">
            <v>Investments Govt Securities</v>
          </cell>
        </row>
      </sheetData>
      <sheetData sheetId="8331">
        <row r="34">
          <cell r="A34" t="str">
            <v>Investments Govt Securities</v>
          </cell>
        </row>
      </sheetData>
      <sheetData sheetId="8332">
        <row r="34">
          <cell r="A34" t="str">
            <v>Investments Govt Securities</v>
          </cell>
        </row>
      </sheetData>
      <sheetData sheetId="8333" refreshError="1"/>
      <sheetData sheetId="8334" refreshError="1"/>
      <sheetData sheetId="8335" refreshError="1"/>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refreshError="1"/>
      <sheetData sheetId="8448" refreshError="1"/>
      <sheetData sheetId="8449" refreshError="1"/>
      <sheetData sheetId="8450" refreshError="1"/>
      <sheetData sheetId="8451" refreshError="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refreshError="1"/>
      <sheetData sheetId="8507" refreshError="1"/>
      <sheetData sheetId="8508" refreshError="1"/>
      <sheetData sheetId="8509" refreshError="1"/>
      <sheetData sheetId="8510" refreshError="1"/>
      <sheetData sheetId="8511" refreshError="1"/>
      <sheetData sheetId="8512" refreshError="1"/>
      <sheetData sheetId="8513" refreshError="1"/>
      <sheetData sheetId="8514" refreshError="1"/>
      <sheetData sheetId="8515" refreshError="1"/>
      <sheetData sheetId="8516" refreshError="1"/>
      <sheetData sheetId="8517" refreshError="1"/>
      <sheetData sheetId="8518" refreshError="1"/>
      <sheetData sheetId="8519" refreshError="1"/>
      <sheetData sheetId="8520" refreshError="1"/>
      <sheetData sheetId="8521" refreshError="1"/>
      <sheetData sheetId="8522" refreshError="1"/>
      <sheetData sheetId="8523" refreshError="1"/>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refreshError="1"/>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sheetData sheetId="8679"/>
      <sheetData sheetId="8680"/>
      <sheetData sheetId="8681"/>
      <sheetData sheetId="8682"/>
      <sheetData sheetId="8683"/>
      <sheetData sheetId="8684"/>
      <sheetData sheetId="8685"/>
      <sheetData sheetId="8686"/>
      <sheetData sheetId="8687"/>
      <sheetData sheetId="8688">
        <row r="34">
          <cell r="A34" t="str">
            <v>Investments Govt Securities</v>
          </cell>
        </row>
      </sheetData>
      <sheetData sheetId="8689">
        <row r="34">
          <cell r="A34" t="str">
            <v>Investments Govt Securities</v>
          </cell>
        </row>
      </sheetData>
      <sheetData sheetId="8690">
        <row r="34">
          <cell r="A34" t="str">
            <v>Investments Govt Securities</v>
          </cell>
        </row>
      </sheetData>
      <sheetData sheetId="8691">
        <row r="34">
          <cell r="A34" t="str">
            <v>Investments Govt Securities</v>
          </cell>
        </row>
      </sheetData>
      <sheetData sheetId="8692">
        <row r="34">
          <cell r="A34" t="str">
            <v>Investments Govt Securities</v>
          </cell>
        </row>
      </sheetData>
      <sheetData sheetId="8693">
        <row r="34">
          <cell r="A34" t="str">
            <v>Investments Govt Securities</v>
          </cell>
        </row>
      </sheetData>
      <sheetData sheetId="8694">
        <row r="34">
          <cell r="A34" t="str">
            <v>Investments Govt Securities</v>
          </cell>
        </row>
      </sheetData>
      <sheetData sheetId="8695">
        <row r="34">
          <cell r="A34" t="str">
            <v>Investments Govt Securities</v>
          </cell>
        </row>
      </sheetData>
      <sheetData sheetId="8696">
        <row r="34">
          <cell r="A34" t="str">
            <v>Investments Govt Securities</v>
          </cell>
        </row>
      </sheetData>
      <sheetData sheetId="8697">
        <row r="34">
          <cell r="A34" t="str">
            <v>Investments Govt Securities</v>
          </cell>
        </row>
      </sheetData>
      <sheetData sheetId="8698">
        <row r="34">
          <cell r="A34" t="str">
            <v>Investments Govt Securities</v>
          </cell>
        </row>
      </sheetData>
      <sheetData sheetId="8699">
        <row r="34">
          <cell r="A34" t="str">
            <v>Investments Govt Securities</v>
          </cell>
        </row>
      </sheetData>
      <sheetData sheetId="8700">
        <row r="34">
          <cell r="A34" t="str">
            <v>Investments Govt Securities</v>
          </cell>
        </row>
      </sheetData>
      <sheetData sheetId="8701">
        <row r="34">
          <cell r="A34" t="str">
            <v>Investments Govt Securities</v>
          </cell>
        </row>
      </sheetData>
      <sheetData sheetId="8702">
        <row r="34">
          <cell r="A34" t="str">
            <v>Investments Govt Securities</v>
          </cell>
        </row>
      </sheetData>
      <sheetData sheetId="8703">
        <row r="34">
          <cell r="A34" t="str">
            <v>Investments Govt Securities</v>
          </cell>
        </row>
      </sheetData>
      <sheetData sheetId="8704">
        <row r="34">
          <cell r="A34" t="str">
            <v>Investments Govt Securities</v>
          </cell>
        </row>
      </sheetData>
      <sheetData sheetId="8705">
        <row r="34">
          <cell r="A34" t="str">
            <v>Investments Govt Securities</v>
          </cell>
        </row>
      </sheetData>
      <sheetData sheetId="8706">
        <row r="34">
          <cell r="A34" t="str">
            <v>Investments Govt Securities</v>
          </cell>
        </row>
      </sheetData>
      <sheetData sheetId="8707">
        <row r="34">
          <cell r="A34" t="str">
            <v>Investments Govt Securities</v>
          </cell>
        </row>
      </sheetData>
      <sheetData sheetId="8708">
        <row r="34">
          <cell r="A34" t="str">
            <v>Investments Govt Securities</v>
          </cell>
        </row>
      </sheetData>
      <sheetData sheetId="8709">
        <row r="34">
          <cell r="A34" t="str">
            <v>Investments Govt Securities</v>
          </cell>
        </row>
      </sheetData>
      <sheetData sheetId="8710">
        <row r="34">
          <cell r="A34" t="str">
            <v>Investments Govt Securities</v>
          </cell>
        </row>
      </sheetData>
      <sheetData sheetId="8711">
        <row r="34">
          <cell r="A34" t="str">
            <v>Investments Govt Securities</v>
          </cell>
        </row>
      </sheetData>
      <sheetData sheetId="8712">
        <row r="34">
          <cell r="A34" t="str">
            <v>Investments Govt Securities</v>
          </cell>
        </row>
      </sheetData>
      <sheetData sheetId="8713">
        <row r="34">
          <cell r="A34" t="str">
            <v>Investments Govt Securities</v>
          </cell>
        </row>
      </sheetData>
      <sheetData sheetId="8714">
        <row r="34">
          <cell r="A34" t="str">
            <v>Investments Govt Securities</v>
          </cell>
        </row>
      </sheetData>
      <sheetData sheetId="8715">
        <row r="34">
          <cell r="A34" t="str">
            <v>Investments Govt Securities</v>
          </cell>
        </row>
      </sheetData>
      <sheetData sheetId="8716">
        <row r="34">
          <cell r="A34" t="str">
            <v>Investments Govt Securities</v>
          </cell>
        </row>
      </sheetData>
      <sheetData sheetId="8717">
        <row r="34">
          <cell r="A34" t="str">
            <v>Investments Govt Securities</v>
          </cell>
        </row>
      </sheetData>
      <sheetData sheetId="8718">
        <row r="34">
          <cell r="A34" t="str">
            <v>Investments Govt Securities</v>
          </cell>
        </row>
      </sheetData>
      <sheetData sheetId="8719">
        <row r="34">
          <cell r="A34" t="str">
            <v>Investments Govt Securities</v>
          </cell>
        </row>
      </sheetData>
      <sheetData sheetId="8720">
        <row r="34">
          <cell r="A34" t="str">
            <v>Investments Govt Securities</v>
          </cell>
        </row>
      </sheetData>
      <sheetData sheetId="8721">
        <row r="34">
          <cell r="A34" t="str">
            <v>Investments Govt Securities</v>
          </cell>
        </row>
      </sheetData>
      <sheetData sheetId="8722">
        <row r="34">
          <cell r="A34" t="str">
            <v>Investments Govt Securities</v>
          </cell>
        </row>
      </sheetData>
      <sheetData sheetId="8723">
        <row r="34">
          <cell r="A34" t="str">
            <v>Investments Govt Securities</v>
          </cell>
        </row>
      </sheetData>
      <sheetData sheetId="8724">
        <row r="34">
          <cell r="A34" t="str">
            <v>Investments Govt Securities</v>
          </cell>
        </row>
      </sheetData>
      <sheetData sheetId="8725">
        <row r="34">
          <cell r="A34" t="str">
            <v>Investments Govt Securities</v>
          </cell>
        </row>
      </sheetData>
      <sheetData sheetId="8726">
        <row r="34">
          <cell r="A34" t="str">
            <v>Investments Govt Securities</v>
          </cell>
        </row>
      </sheetData>
      <sheetData sheetId="8727">
        <row r="34">
          <cell r="A34" t="str">
            <v>Investments Govt Securities</v>
          </cell>
        </row>
      </sheetData>
      <sheetData sheetId="8728">
        <row r="34">
          <cell r="A34" t="str">
            <v>Investments Govt Securities</v>
          </cell>
        </row>
      </sheetData>
      <sheetData sheetId="8729">
        <row r="34">
          <cell r="A34" t="str">
            <v>Investments Govt Securities</v>
          </cell>
        </row>
      </sheetData>
      <sheetData sheetId="8730">
        <row r="34">
          <cell r="A34" t="str">
            <v>Investments Govt Securities</v>
          </cell>
        </row>
      </sheetData>
      <sheetData sheetId="8731">
        <row r="34">
          <cell r="A34" t="str">
            <v>Investments Govt Securities</v>
          </cell>
        </row>
      </sheetData>
      <sheetData sheetId="8732">
        <row r="34">
          <cell r="A34" t="str">
            <v>Investments Govt Securities</v>
          </cell>
        </row>
      </sheetData>
      <sheetData sheetId="8733">
        <row r="34">
          <cell r="A34" t="str">
            <v>Investments Govt Securities</v>
          </cell>
        </row>
      </sheetData>
      <sheetData sheetId="8734">
        <row r="34">
          <cell r="A34" t="str">
            <v>Investments Govt Securities</v>
          </cell>
        </row>
      </sheetData>
      <sheetData sheetId="8735">
        <row r="34">
          <cell r="A34" t="str">
            <v>Investments Govt Securities</v>
          </cell>
        </row>
      </sheetData>
      <sheetData sheetId="8736">
        <row r="34">
          <cell r="A34" t="str">
            <v>Investments Govt Securities</v>
          </cell>
        </row>
      </sheetData>
      <sheetData sheetId="8737">
        <row r="34">
          <cell r="A34" t="str">
            <v>Investments Govt Securities</v>
          </cell>
        </row>
      </sheetData>
      <sheetData sheetId="8738">
        <row r="34">
          <cell r="A34" t="str">
            <v>Investments Govt Securities</v>
          </cell>
        </row>
      </sheetData>
      <sheetData sheetId="8739">
        <row r="34">
          <cell r="A34" t="str">
            <v>Investments Govt Securities</v>
          </cell>
        </row>
      </sheetData>
      <sheetData sheetId="8740">
        <row r="34">
          <cell r="A34" t="str">
            <v>Investments Govt Securities</v>
          </cell>
        </row>
      </sheetData>
      <sheetData sheetId="8741">
        <row r="34">
          <cell r="A34" t="str">
            <v>Investments Govt Securities</v>
          </cell>
        </row>
      </sheetData>
      <sheetData sheetId="8742">
        <row r="34">
          <cell r="A34" t="str">
            <v>Investments Govt Securities</v>
          </cell>
        </row>
      </sheetData>
      <sheetData sheetId="8743">
        <row r="34">
          <cell r="A34" t="str">
            <v>Investments Govt Securities</v>
          </cell>
        </row>
      </sheetData>
      <sheetData sheetId="8744">
        <row r="34">
          <cell r="A34" t="str">
            <v>Investments Govt Securities</v>
          </cell>
        </row>
      </sheetData>
      <sheetData sheetId="8745">
        <row r="34">
          <cell r="A34" t="str">
            <v>Investments Govt Securities</v>
          </cell>
        </row>
      </sheetData>
      <sheetData sheetId="8746">
        <row r="34">
          <cell r="A34" t="str">
            <v>Investments Govt Securities</v>
          </cell>
        </row>
      </sheetData>
      <sheetData sheetId="8747">
        <row r="34">
          <cell r="A34" t="str">
            <v>Investments Govt Securities</v>
          </cell>
        </row>
      </sheetData>
      <sheetData sheetId="8748">
        <row r="34">
          <cell r="A34" t="str">
            <v>Investments Govt Securities</v>
          </cell>
        </row>
      </sheetData>
      <sheetData sheetId="8749">
        <row r="34">
          <cell r="A34" t="str">
            <v>Investments Govt Securities</v>
          </cell>
        </row>
      </sheetData>
      <sheetData sheetId="8750">
        <row r="34">
          <cell r="A34" t="str">
            <v>Investments Govt Securities</v>
          </cell>
        </row>
      </sheetData>
      <sheetData sheetId="8751">
        <row r="34">
          <cell r="A34" t="str">
            <v>Investments Govt Securities</v>
          </cell>
        </row>
      </sheetData>
      <sheetData sheetId="8752">
        <row r="34">
          <cell r="A34" t="str">
            <v>Investments Govt Securities</v>
          </cell>
        </row>
      </sheetData>
      <sheetData sheetId="8753">
        <row r="34">
          <cell r="A34" t="str">
            <v>Investments Govt Securities</v>
          </cell>
        </row>
      </sheetData>
      <sheetData sheetId="8754">
        <row r="34">
          <cell r="A34" t="str">
            <v>Investments Govt Securities</v>
          </cell>
        </row>
      </sheetData>
      <sheetData sheetId="8755">
        <row r="34">
          <cell r="A34" t="str">
            <v>Investments Govt Securities</v>
          </cell>
        </row>
      </sheetData>
      <sheetData sheetId="8756">
        <row r="34">
          <cell r="A34" t="str">
            <v>Investments Govt Securities</v>
          </cell>
        </row>
      </sheetData>
      <sheetData sheetId="8757">
        <row r="34">
          <cell r="A34" t="str">
            <v>Investments Govt Securities</v>
          </cell>
        </row>
      </sheetData>
      <sheetData sheetId="8758">
        <row r="34">
          <cell r="A34" t="str">
            <v>Investments Govt Securities</v>
          </cell>
        </row>
      </sheetData>
      <sheetData sheetId="8759">
        <row r="34">
          <cell r="A34" t="str">
            <v>Investments Govt Securities</v>
          </cell>
        </row>
      </sheetData>
      <sheetData sheetId="8760">
        <row r="34">
          <cell r="A34" t="str">
            <v>Investments Govt Securities</v>
          </cell>
        </row>
      </sheetData>
      <sheetData sheetId="8761">
        <row r="34">
          <cell r="A34" t="str">
            <v>Investments Govt Securities</v>
          </cell>
        </row>
      </sheetData>
      <sheetData sheetId="8762">
        <row r="34">
          <cell r="A34" t="str">
            <v>Investments Govt Securities</v>
          </cell>
        </row>
      </sheetData>
      <sheetData sheetId="8763">
        <row r="34">
          <cell r="A34" t="str">
            <v>Investments Govt Securities</v>
          </cell>
        </row>
      </sheetData>
      <sheetData sheetId="8764">
        <row r="34">
          <cell r="A34" t="str">
            <v>Investments Govt Securities</v>
          </cell>
        </row>
      </sheetData>
      <sheetData sheetId="8765">
        <row r="34">
          <cell r="A34" t="str">
            <v>Investments Govt Securities</v>
          </cell>
        </row>
      </sheetData>
      <sheetData sheetId="8766">
        <row r="34">
          <cell r="A34" t="str">
            <v>Investments Govt Securities</v>
          </cell>
        </row>
      </sheetData>
      <sheetData sheetId="8767">
        <row r="34">
          <cell r="A34" t="str">
            <v>Investments Govt Securities</v>
          </cell>
        </row>
      </sheetData>
      <sheetData sheetId="8768">
        <row r="34">
          <cell r="A34" t="str">
            <v>Investments Govt Securities</v>
          </cell>
        </row>
      </sheetData>
      <sheetData sheetId="8769">
        <row r="34">
          <cell r="A34" t="str">
            <v>Investments Govt Securities</v>
          </cell>
        </row>
      </sheetData>
      <sheetData sheetId="8770">
        <row r="34">
          <cell r="A34" t="str">
            <v>Investments Govt Securities</v>
          </cell>
        </row>
      </sheetData>
      <sheetData sheetId="8771">
        <row r="34">
          <cell r="A34" t="str">
            <v>Investments Govt Securities</v>
          </cell>
        </row>
      </sheetData>
      <sheetData sheetId="8772">
        <row r="34">
          <cell r="A34" t="str">
            <v>Investments Govt Securities</v>
          </cell>
        </row>
      </sheetData>
      <sheetData sheetId="8773">
        <row r="34">
          <cell r="A34" t="str">
            <v>Investments Govt Securities</v>
          </cell>
        </row>
      </sheetData>
      <sheetData sheetId="8774">
        <row r="34">
          <cell r="A34" t="str">
            <v>Investments Govt Securities</v>
          </cell>
        </row>
      </sheetData>
      <sheetData sheetId="8775">
        <row r="34">
          <cell r="A34" t="str">
            <v>Investments Govt Securities</v>
          </cell>
        </row>
      </sheetData>
      <sheetData sheetId="8776">
        <row r="34">
          <cell r="A34" t="str">
            <v>Investments Govt Securities</v>
          </cell>
        </row>
      </sheetData>
      <sheetData sheetId="8777">
        <row r="34">
          <cell r="A34" t="str">
            <v>Investments Govt Securities</v>
          </cell>
        </row>
      </sheetData>
      <sheetData sheetId="8778">
        <row r="34">
          <cell r="A34" t="str">
            <v>Investments Govt Securities</v>
          </cell>
        </row>
      </sheetData>
      <sheetData sheetId="8779">
        <row r="34">
          <cell r="A34" t="str">
            <v>Investments Govt Securities</v>
          </cell>
        </row>
      </sheetData>
      <sheetData sheetId="8780">
        <row r="34">
          <cell r="A34" t="str">
            <v>Investments Govt Securities</v>
          </cell>
        </row>
      </sheetData>
      <sheetData sheetId="8781">
        <row r="34">
          <cell r="A34" t="str">
            <v>Investments Govt Securities</v>
          </cell>
        </row>
      </sheetData>
      <sheetData sheetId="8782">
        <row r="34">
          <cell r="A34" t="str">
            <v>Investments Govt Securities</v>
          </cell>
        </row>
      </sheetData>
      <sheetData sheetId="8783">
        <row r="34">
          <cell r="A34" t="str">
            <v>Investments Govt Securities</v>
          </cell>
        </row>
      </sheetData>
      <sheetData sheetId="8784">
        <row r="34">
          <cell r="A34" t="str">
            <v>Investments Govt Securities</v>
          </cell>
        </row>
      </sheetData>
      <sheetData sheetId="8785">
        <row r="34">
          <cell r="A34" t="str">
            <v>Investments Govt Securities</v>
          </cell>
        </row>
      </sheetData>
      <sheetData sheetId="8786">
        <row r="34">
          <cell r="A34" t="str">
            <v>Investments Govt Securities</v>
          </cell>
        </row>
      </sheetData>
      <sheetData sheetId="8787">
        <row r="34">
          <cell r="A34" t="str">
            <v>Investments Govt Securities</v>
          </cell>
        </row>
      </sheetData>
      <sheetData sheetId="8788">
        <row r="34">
          <cell r="A34" t="str">
            <v>Investments Govt Securities</v>
          </cell>
        </row>
      </sheetData>
      <sheetData sheetId="8789">
        <row r="34">
          <cell r="A34" t="str">
            <v>Investments Govt Securities</v>
          </cell>
        </row>
      </sheetData>
      <sheetData sheetId="8790">
        <row r="34">
          <cell r="A34" t="str">
            <v>Investments Govt Securities</v>
          </cell>
        </row>
      </sheetData>
      <sheetData sheetId="8791">
        <row r="34">
          <cell r="A34" t="str">
            <v>Investments Govt Securities</v>
          </cell>
        </row>
      </sheetData>
      <sheetData sheetId="8792">
        <row r="34">
          <cell r="A34" t="str">
            <v>Investments Govt Securities</v>
          </cell>
        </row>
      </sheetData>
      <sheetData sheetId="8793">
        <row r="34">
          <cell r="A34" t="str">
            <v>Investments Govt Securities</v>
          </cell>
        </row>
      </sheetData>
      <sheetData sheetId="8794">
        <row r="34">
          <cell r="A34" t="str">
            <v>Investments Govt Securities</v>
          </cell>
        </row>
      </sheetData>
      <sheetData sheetId="8795">
        <row r="34">
          <cell r="A34" t="str">
            <v>Investments Govt Securities</v>
          </cell>
        </row>
      </sheetData>
      <sheetData sheetId="8796">
        <row r="34">
          <cell r="A34" t="str">
            <v>Investments Govt Securities</v>
          </cell>
        </row>
      </sheetData>
      <sheetData sheetId="8797">
        <row r="34">
          <cell r="A34" t="str">
            <v>Investments Govt Securities</v>
          </cell>
        </row>
      </sheetData>
      <sheetData sheetId="8798">
        <row r="34">
          <cell r="A34" t="str">
            <v>Investments Govt Securities</v>
          </cell>
        </row>
      </sheetData>
      <sheetData sheetId="8799">
        <row r="34">
          <cell r="A34" t="str">
            <v>Investments Govt Securities</v>
          </cell>
        </row>
      </sheetData>
      <sheetData sheetId="8800">
        <row r="34">
          <cell r="A34" t="str">
            <v>Investments Govt Securities</v>
          </cell>
        </row>
      </sheetData>
      <sheetData sheetId="8801">
        <row r="34">
          <cell r="A34" t="str">
            <v>Investments Govt Securities</v>
          </cell>
        </row>
      </sheetData>
      <sheetData sheetId="8802">
        <row r="34">
          <cell r="A34" t="str">
            <v>Investments Govt Securities</v>
          </cell>
        </row>
      </sheetData>
      <sheetData sheetId="8803">
        <row r="34">
          <cell r="A34" t="str">
            <v>Investments Govt Securities</v>
          </cell>
        </row>
      </sheetData>
      <sheetData sheetId="8804">
        <row r="34">
          <cell r="A34" t="str">
            <v>Investments Govt Securities</v>
          </cell>
        </row>
      </sheetData>
      <sheetData sheetId="8805">
        <row r="34">
          <cell r="A34" t="str">
            <v>Investments Govt Securities</v>
          </cell>
        </row>
      </sheetData>
      <sheetData sheetId="8806">
        <row r="34">
          <cell r="A34" t="str">
            <v>Investments Govt Securities</v>
          </cell>
        </row>
      </sheetData>
      <sheetData sheetId="8807">
        <row r="34">
          <cell r="A34" t="str">
            <v>Investments Govt Securities</v>
          </cell>
        </row>
      </sheetData>
      <sheetData sheetId="8808">
        <row r="34">
          <cell r="A34" t="str">
            <v>Investments Govt Securities</v>
          </cell>
        </row>
      </sheetData>
      <sheetData sheetId="8809">
        <row r="34">
          <cell r="A34" t="str">
            <v>Investments Govt Securities</v>
          </cell>
        </row>
      </sheetData>
      <sheetData sheetId="8810">
        <row r="34">
          <cell r="A34" t="str">
            <v>Investments Govt Securities</v>
          </cell>
        </row>
      </sheetData>
      <sheetData sheetId="8811">
        <row r="34">
          <cell r="A34" t="str">
            <v>Investments Govt Securities</v>
          </cell>
        </row>
      </sheetData>
      <sheetData sheetId="8812">
        <row r="34">
          <cell r="A34" t="str">
            <v>Investments Govt Securities</v>
          </cell>
        </row>
      </sheetData>
      <sheetData sheetId="8813">
        <row r="34">
          <cell r="A34" t="str">
            <v>Investments Govt Securities</v>
          </cell>
        </row>
      </sheetData>
      <sheetData sheetId="8814">
        <row r="34">
          <cell r="A34" t="str">
            <v>Investments Govt Securities</v>
          </cell>
        </row>
      </sheetData>
      <sheetData sheetId="8815">
        <row r="34">
          <cell r="A34" t="str">
            <v>Investments Govt Securities</v>
          </cell>
        </row>
      </sheetData>
      <sheetData sheetId="8816">
        <row r="34">
          <cell r="A34" t="str">
            <v>Investments Govt Securities</v>
          </cell>
        </row>
      </sheetData>
      <sheetData sheetId="8817">
        <row r="34">
          <cell r="A34" t="str">
            <v>Investments Govt Securities</v>
          </cell>
        </row>
      </sheetData>
      <sheetData sheetId="8818">
        <row r="34">
          <cell r="A34" t="str">
            <v>Investments Govt Securities</v>
          </cell>
        </row>
      </sheetData>
      <sheetData sheetId="8819">
        <row r="34">
          <cell r="A34" t="str">
            <v>Investments Govt Securities</v>
          </cell>
        </row>
      </sheetData>
      <sheetData sheetId="8820">
        <row r="34">
          <cell r="A34" t="str">
            <v>Investments Govt Securities</v>
          </cell>
        </row>
      </sheetData>
      <sheetData sheetId="8821">
        <row r="34">
          <cell r="A34" t="str">
            <v>Investments Govt Securities</v>
          </cell>
        </row>
      </sheetData>
      <sheetData sheetId="8822">
        <row r="34">
          <cell r="A34" t="str">
            <v>Investments Govt Securities</v>
          </cell>
        </row>
      </sheetData>
      <sheetData sheetId="8823">
        <row r="34">
          <cell r="A34" t="str">
            <v>Investments Govt Securities</v>
          </cell>
        </row>
      </sheetData>
      <sheetData sheetId="8824">
        <row r="34">
          <cell r="A34" t="str">
            <v>Investments Govt Securities</v>
          </cell>
        </row>
      </sheetData>
      <sheetData sheetId="8825">
        <row r="34">
          <cell r="A34" t="str">
            <v>Investments Govt Securities</v>
          </cell>
        </row>
      </sheetData>
      <sheetData sheetId="8826">
        <row r="34">
          <cell r="A34" t="str">
            <v>Investments Govt Securities</v>
          </cell>
        </row>
      </sheetData>
      <sheetData sheetId="8827">
        <row r="34">
          <cell r="A34" t="str">
            <v>Investments Govt Securities</v>
          </cell>
        </row>
      </sheetData>
      <sheetData sheetId="8828">
        <row r="34">
          <cell r="A34" t="str">
            <v>Investments Govt Securities</v>
          </cell>
        </row>
      </sheetData>
      <sheetData sheetId="8829">
        <row r="34">
          <cell r="A34" t="str">
            <v>Investments Govt Securities</v>
          </cell>
        </row>
      </sheetData>
      <sheetData sheetId="8830">
        <row r="34">
          <cell r="A34" t="str">
            <v>Investments Govt Securities</v>
          </cell>
        </row>
      </sheetData>
      <sheetData sheetId="8831">
        <row r="34">
          <cell r="A34" t="str">
            <v>Investments Govt Securities</v>
          </cell>
        </row>
      </sheetData>
      <sheetData sheetId="8832">
        <row r="34">
          <cell r="A34" t="str">
            <v>Investments Govt Securities</v>
          </cell>
        </row>
      </sheetData>
      <sheetData sheetId="8833">
        <row r="34">
          <cell r="A34" t="str">
            <v>Investments Govt Securities</v>
          </cell>
        </row>
      </sheetData>
      <sheetData sheetId="8834">
        <row r="34">
          <cell r="A34" t="str">
            <v>Investments Govt Securities</v>
          </cell>
        </row>
      </sheetData>
      <sheetData sheetId="8835">
        <row r="34">
          <cell r="A34" t="str">
            <v>Investments Govt Securities</v>
          </cell>
        </row>
      </sheetData>
      <sheetData sheetId="8836">
        <row r="34">
          <cell r="A34" t="str">
            <v>Investments Govt Securities</v>
          </cell>
        </row>
      </sheetData>
      <sheetData sheetId="8837">
        <row r="34">
          <cell r="A34" t="str">
            <v>Investments Govt Securities</v>
          </cell>
        </row>
      </sheetData>
      <sheetData sheetId="8838">
        <row r="34">
          <cell r="A34" t="str">
            <v>Investments Govt Securities</v>
          </cell>
        </row>
      </sheetData>
      <sheetData sheetId="8839">
        <row r="34">
          <cell r="A34" t="str">
            <v>Investments Govt Securities</v>
          </cell>
        </row>
      </sheetData>
      <sheetData sheetId="8840">
        <row r="34">
          <cell r="A34" t="str">
            <v>Investments Govt Securities</v>
          </cell>
        </row>
      </sheetData>
      <sheetData sheetId="8841">
        <row r="34">
          <cell r="A34" t="str">
            <v>Investments Govt Securities</v>
          </cell>
        </row>
      </sheetData>
      <sheetData sheetId="8842">
        <row r="34">
          <cell r="A34" t="str">
            <v>Investments Govt Securities</v>
          </cell>
        </row>
      </sheetData>
      <sheetData sheetId="8843">
        <row r="34">
          <cell r="A34" t="str">
            <v>Investments Govt Securities</v>
          </cell>
        </row>
      </sheetData>
      <sheetData sheetId="8844">
        <row r="34">
          <cell r="A34" t="str">
            <v>Investments Govt Securities</v>
          </cell>
        </row>
      </sheetData>
      <sheetData sheetId="8845">
        <row r="34">
          <cell r="A34" t="str">
            <v>Investments Govt Securities</v>
          </cell>
        </row>
      </sheetData>
      <sheetData sheetId="8846">
        <row r="34">
          <cell r="A34" t="str">
            <v>Investments Govt Securities</v>
          </cell>
        </row>
      </sheetData>
      <sheetData sheetId="8847">
        <row r="34">
          <cell r="A34" t="str">
            <v>Investments Govt Securities</v>
          </cell>
        </row>
      </sheetData>
      <sheetData sheetId="8848">
        <row r="34">
          <cell r="A34" t="str">
            <v>Investments Govt Securities</v>
          </cell>
        </row>
      </sheetData>
      <sheetData sheetId="8849">
        <row r="34">
          <cell r="A34" t="str">
            <v>Investments Govt Securities</v>
          </cell>
        </row>
      </sheetData>
      <sheetData sheetId="8850">
        <row r="34">
          <cell r="A34" t="str">
            <v>Investments Govt Securities</v>
          </cell>
        </row>
      </sheetData>
      <sheetData sheetId="8851">
        <row r="34">
          <cell r="A34" t="str">
            <v>Investments Govt Securities</v>
          </cell>
        </row>
      </sheetData>
      <sheetData sheetId="8852">
        <row r="34">
          <cell r="A34" t="str">
            <v>Investments Govt Securities</v>
          </cell>
        </row>
      </sheetData>
      <sheetData sheetId="8853">
        <row r="34">
          <cell r="A34" t="str">
            <v>Investments Govt Securities</v>
          </cell>
        </row>
      </sheetData>
      <sheetData sheetId="8854">
        <row r="34">
          <cell r="A34" t="str">
            <v>Investments Govt Securities</v>
          </cell>
        </row>
      </sheetData>
      <sheetData sheetId="8855">
        <row r="34">
          <cell r="A34" t="str">
            <v>Investments Govt Securities</v>
          </cell>
        </row>
      </sheetData>
      <sheetData sheetId="8856">
        <row r="34">
          <cell r="A34" t="str">
            <v>Investments Govt Securities</v>
          </cell>
        </row>
      </sheetData>
      <sheetData sheetId="8857">
        <row r="34">
          <cell r="A34" t="str">
            <v>Investments Govt Securities</v>
          </cell>
        </row>
      </sheetData>
      <sheetData sheetId="8858">
        <row r="34">
          <cell r="A34" t="str">
            <v>Investments Govt Securities</v>
          </cell>
        </row>
      </sheetData>
      <sheetData sheetId="8859">
        <row r="34">
          <cell r="A34" t="str">
            <v>Investments Govt Securities</v>
          </cell>
        </row>
      </sheetData>
      <sheetData sheetId="8860">
        <row r="34">
          <cell r="A34" t="str">
            <v>Investments Govt Securities</v>
          </cell>
        </row>
      </sheetData>
      <sheetData sheetId="8861">
        <row r="34">
          <cell r="A34" t="str">
            <v>Investments Govt Securities</v>
          </cell>
        </row>
      </sheetData>
      <sheetData sheetId="8862">
        <row r="34">
          <cell r="A34" t="str">
            <v>Investments Govt Securities</v>
          </cell>
        </row>
      </sheetData>
      <sheetData sheetId="8863">
        <row r="34">
          <cell r="A34" t="str">
            <v>Investments Govt Securities</v>
          </cell>
        </row>
      </sheetData>
      <sheetData sheetId="8864">
        <row r="34">
          <cell r="A34" t="str">
            <v>Investments Govt Securities</v>
          </cell>
        </row>
      </sheetData>
      <sheetData sheetId="8865">
        <row r="34">
          <cell r="A34" t="str">
            <v>Investments Govt Securities</v>
          </cell>
        </row>
      </sheetData>
      <sheetData sheetId="8866">
        <row r="34">
          <cell r="A34" t="str">
            <v>Investments Govt Securities</v>
          </cell>
        </row>
      </sheetData>
      <sheetData sheetId="8867">
        <row r="34">
          <cell r="A34" t="str">
            <v>Investments Govt Securities</v>
          </cell>
        </row>
      </sheetData>
      <sheetData sheetId="8868">
        <row r="34">
          <cell r="A34" t="str">
            <v>Investments Govt Securities</v>
          </cell>
        </row>
      </sheetData>
      <sheetData sheetId="8869">
        <row r="34">
          <cell r="A34" t="str">
            <v>Investments Govt Securities</v>
          </cell>
        </row>
      </sheetData>
      <sheetData sheetId="8870">
        <row r="34">
          <cell r="A34" t="str">
            <v>Investments Govt Securities</v>
          </cell>
        </row>
      </sheetData>
      <sheetData sheetId="8871">
        <row r="34">
          <cell r="A34" t="str">
            <v>Investments Govt Securities</v>
          </cell>
        </row>
      </sheetData>
      <sheetData sheetId="8872">
        <row r="34">
          <cell r="A34" t="str">
            <v>Investments Govt Securities</v>
          </cell>
        </row>
      </sheetData>
      <sheetData sheetId="8873">
        <row r="34">
          <cell r="A34" t="str">
            <v>Investments Govt Securities</v>
          </cell>
        </row>
      </sheetData>
      <sheetData sheetId="8874">
        <row r="34">
          <cell r="A34" t="str">
            <v>Investments Govt Securities</v>
          </cell>
        </row>
      </sheetData>
      <sheetData sheetId="8875">
        <row r="34">
          <cell r="A34" t="str">
            <v>Investments Govt Securities</v>
          </cell>
        </row>
      </sheetData>
      <sheetData sheetId="8876">
        <row r="34">
          <cell r="A34" t="str">
            <v>Investments Govt Securities</v>
          </cell>
        </row>
      </sheetData>
      <sheetData sheetId="8877">
        <row r="34">
          <cell r="A34" t="str">
            <v>Investments Govt Securities</v>
          </cell>
        </row>
      </sheetData>
      <sheetData sheetId="8878">
        <row r="34">
          <cell r="A34" t="str">
            <v>Investments Govt Securities</v>
          </cell>
        </row>
      </sheetData>
      <sheetData sheetId="8879">
        <row r="34">
          <cell r="A34" t="str">
            <v>Investments Govt Securities</v>
          </cell>
        </row>
      </sheetData>
      <sheetData sheetId="8880">
        <row r="34">
          <cell r="A34" t="str">
            <v>Investments Govt Securities</v>
          </cell>
        </row>
      </sheetData>
      <sheetData sheetId="8881">
        <row r="34">
          <cell r="A34" t="str">
            <v>Investments Govt Securities</v>
          </cell>
        </row>
      </sheetData>
      <sheetData sheetId="8882">
        <row r="34">
          <cell r="A34" t="str">
            <v>Investments Govt Securities</v>
          </cell>
        </row>
      </sheetData>
      <sheetData sheetId="8883">
        <row r="34">
          <cell r="A34" t="str">
            <v>Investments Govt Securities</v>
          </cell>
        </row>
      </sheetData>
      <sheetData sheetId="8884">
        <row r="34">
          <cell r="A34" t="str">
            <v>Investments Govt Securities</v>
          </cell>
        </row>
      </sheetData>
      <sheetData sheetId="8885">
        <row r="34">
          <cell r="A34" t="str">
            <v>Investments Govt Securities</v>
          </cell>
        </row>
      </sheetData>
      <sheetData sheetId="8886">
        <row r="34">
          <cell r="A34" t="str">
            <v>Investments Govt Securities</v>
          </cell>
        </row>
      </sheetData>
      <sheetData sheetId="8887">
        <row r="34">
          <cell r="A34" t="str">
            <v>Investments Govt Securities</v>
          </cell>
        </row>
      </sheetData>
      <sheetData sheetId="8888">
        <row r="34">
          <cell r="A34" t="str">
            <v>Investments Govt Securities</v>
          </cell>
        </row>
      </sheetData>
      <sheetData sheetId="8889">
        <row r="34">
          <cell r="A34" t="str">
            <v>Investments Govt Securities</v>
          </cell>
        </row>
      </sheetData>
      <sheetData sheetId="8890">
        <row r="34">
          <cell r="A34" t="str">
            <v>Investments Govt Securities</v>
          </cell>
        </row>
      </sheetData>
      <sheetData sheetId="8891">
        <row r="34">
          <cell r="A34" t="str">
            <v>Investments Govt Securities</v>
          </cell>
        </row>
      </sheetData>
      <sheetData sheetId="8892">
        <row r="34">
          <cell r="A34" t="str">
            <v>Investments Govt Securities</v>
          </cell>
        </row>
      </sheetData>
      <sheetData sheetId="8893">
        <row r="34">
          <cell r="A34" t="str">
            <v>Investments Govt Securities</v>
          </cell>
        </row>
      </sheetData>
      <sheetData sheetId="8894">
        <row r="34">
          <cell r="A34" t="str">
            <v>Investments Govt Securities</v>
          </cell>
        </row>
      </sheetData>
      <sheetData sheetId="8895">
        <row r="34">
          <cell r="A34" t="str">
            <v>Investments Govt Securities</v>
          </cell>
        </row>
      </sheetData>
      <sheetData sheetId="8896">
        <row r="34">
          <cell r="A34" t="str">
            <v>Investments Govt Securities</v>
          </cell>
        </row>
      </sheetData>
      <sheetData sheetId="8897">
        <row r="34">
          <cell r="A34" t="str">
            <v>Investments Govt Securities</v>
          </cell>
        </row>
      </sheetData>
      <sheetData sheetId="8898">
        <row r="34">
          <cell r="A34" t="str">
            <v>Investments Govt Securities</v>
          </cell>
        </row>
      </sheetData>
      <sheetData sheetId="8899">
        <row r="34">
          <cell r="A34" t="str">
            <v>Investments Govt Securities</v>
          </cell>
        </row>
      </sheetData>
      <sheetData sheetId="8900">
        <row r="34">
          <cell r="A34" t="str">
            <v>Investments Govt Securities</v>
          </cell>
        </row>
      </sheetData>
      <sheetData sheetId="8901">
        <row r="34">
          <cell r="A34" t="str">
            <v>Investments Govt Securities</v>
          </cell>
        </row>
      </sheetData>
      <sheetData sheetId="8902">
        <row r="34">
          <cell r="A34" t="str">
            <v>Investments Govt Securities</v>
          </cell>
        </row>
      </sheetData>
      <sheetData sheetId="8903">
        <row r="34">
          <cell r="A34" t="str">
            <v>Investments Govt Securities</v>
          </cell>
        </row>
      </sheetData>
      <sheetData sheetId="8904">
        <row r="34">
          <cell r="A34" t="str">
            <v>Investments Govt Securities</v>
          </cell>
        </row>
      </sheetData>
      <sheetData sheetId="8905">
        <row r="34">
          <cell r="A34" t="str">
            <v>Investments Govt Securities</v>
          </cell>
        </row>
      </sheetData>
      <sheetData sheetId="8906">
        <row r="34">
          <cell r="A34" t="str">
            <v>Investments Govt Securities</v>
          </cell>
        </row>
      </sheetData>
      <sheetData sheetId="8907">
        <row r="34">
          <cell r="A34" t="str">
            <v>Investments Govt Securities</v>
          </cell>
        </row>
      </sheetData>
      <sheetData sheetId="8908">
        <row r="34">
          <cell r="A34" t="str">
            <v>Investments Govt Securities</v>
          </cell>
        </row>
      </sheetData>
      <sheetData sheetId="8909">
        <row r="34">
          <cell r="A34" t="str">
            <v>Investments Govt Securities</v>
          </cell>
        </row>
      </sheetData>
      <sheetData sheetId="8910">
        <row r="34">
          <cell r="A34" t="str">
            <v>Investments Govt Securities</v>
          </cell>
        </row>
      </sheetData>
      <sheetData sheetId="8911">
        <row r="34">
          <cell r="A34" t="str">
            <v>Investments Govt Securities</v>
          </cell>
        </row>
      </sheetData>
      <sheetData sheetId="8912">
        <row r="34">
          <cell r="A34" t="str">
            <v>Investments Govt Securities</v>
          </cell>
        </row>
      </sheetData>
      <sheetData sheetId="8913">
        <row r="34">
          <cell r="A34" t="str">
            <v>Investments Govt Securities</v>
          </cell>
        </row>
      </sheetData>
      <sheetData sheetId="8914">
        <row r="34">
          <cell r="A34" t="str">
            <v>Investments Govt Securities</v>
          </cell>
        </row>
      </sheetData>
      <sheetData sheetId="8915">
        <row r="34">
          <cell r="A34" t="str">
            <v>Investments Govt Securities</v>
          </cell>
        </row>
      </sheetData>
      <sheetData sheetId="8916">
        <row r="34">
          <cell r="A34" t="str">
            <v>Investments Govt Securities</v>
          </cell>
        </row>
      </sheetData>
      <sheetData sheetId="8917">
        <row r="34">
          <cell r="A34" t="str">
            <v>Investments Govt Securities</v>
          </cell>
        </row>
      </sheetData>
      <sheetData sheetId="8918">
        <row r="34">
          <cell r="A34" t="str">
            <v>Investments Govt Securities</v>
          </cell>
        </row>
      </sheetData>
      <sheetData sheetId="8919">
        <row r="34">
          <cell r="A34" t="str">
            <v>Investments Govt Securities</v>
          </cell>
        </row>
      </sheetData>
      <sheetData sheetId="8920">
        <row r="34">
          <cell r="A34" t="str">
            <v>Investments Govt Securities</v>
          </cell>
        </row>
      </sheetData>
      <sheetData sheetId="8921">
        <row r="34">
          <cell r="A34" t="str">
            <v>Investments Govt Securities</v>
          </cell>
        </row>
      </sheetData>
      <sheetData sheetId="8922">
        <row r="34">
          <cell r="A34" t="str">
            <v>Investments Govt Securities</v>
          </cell>
        </row>
      </sheetData>
      <sheetData sheetId="8923">
        <row r="34">
          <cell r="A34" t="str">
            <v>Investments Govt Securities</v>
          </cell>
        </row>
      </sheetData>
      <sheetData sheetId="8924">
        <row r="34">
          <cell r="A34" t="str">
            <v>Investments Govt Securities</v>
          </cell>
        </row>
      </sheetData>
      <sheetData sheetId="8925">
        <row r="34">
          <cell r="A34" t="str">
            <v>Investments Govt Securities</v>
          </cell>
        </row>
      </sheetData>
      <sheetData sheetId="8926">
        <row r="34">
          <cell r="A34" t="str">
            <v>Investments Govt Securities</v>
          </cell>
        </row>
      </sheetData>
      <sheetData sheetId="8927">
        <row r="34">
          <cell r="A34" t="str">
            <v>Investments Govt Securities</v>
          </cell>
        </row>
      </sheetData>
      <sheetData sheetId="8928">
        <row r="34">
          <cell r="A34" t="str">
            <v>Investments Govt Securities</v>
          </cell>
        </row>
      </sheetData>
      <sheetData sheetId="8929">
        <row r="34">
          <cell r="A34" t="str">
            <v>Investments Govt Securities</v>
          </cell>
        </row>
      </sheetData>
      <sheetData sheetId="8930">
        <row r="34">
          <cell r="A34" t="str">
            <v>Investments Govt Securities</v>
          </cell>
        </row>
      </sheetData>
      <sheetData sheetId="8931">
        <row r="34">
          <cell r="A34" t="str">
            <v>Investments Govt Securities</v>
          </cell>
        </row>
      </sheetData>
      <sheetData sheetId="8932">
        <row r="34">
          <cell r="A34" t="str">
            <v>Investments Govt Securities</v>
          </cell>
        </row>
      </sheetData>
      <sheetData sheetId="8933">
        <row r="34">
          <cell r="A34" t="str">
            <v>Investments Govt Securities</v>
          </cell>
        </row>
      </sheetData>
      <sheetData sheetId="8934">
        <row r="34">
          <cell r="A34" t="str">
            <v>Investments Govt Securities</v>
          </cell>
        </row>
      </sheetData>
      <sheetData sheetId="8935">
        <row r="34">
          <cell r="A34" t="str">
            <v>Investments Govt Securities</v>
          </cell>
        </row>
      </sheetData>
      <sheetData sheetId="8936">
        <row r="34">
          <cell r="A34" t="str">
            <v>Investments Govt Securities</v>
          </cell>
        </row>
      </sheetData>
      <sheetData sheetId="8937">
        <row r="34">
          <cell r="A34" t="str">
            <v>Investments Govt Securities</v>
          </cell>
        </row>
      </sheetData>
      <sheetData sheetId="8938">
        <row r="34">
          <cell r="A34" t="str">
            <v>Investments Govt Securities</v>
          </cell>
        </row>
      </sheetData>
      <sheetData sheetId="8939">
        <row r="34">
          <cell r="A34" t="str">
            <v>Investments Govt Securities</v>
          </cell>
        </row>
      </sheetData>
      <sheetData sheetId="8940">
        <row r="34">
          <cell r="A34" t="str">
            <v>Investments Govt Securities</v>
          </cell>
        </row>
      </sheetData>
      <sheetData sheetId="8941">
        <row r="34">
          <cell r="A34" t="str">
            <v>Investments Govt Securities</v>
          </cell>
        </row>
      </sheetData>
      <sheetData sheetId="8942">
        <row r="34">
          <cell r="A34" t="str">
            <v>Investments Govt Securities</v>
          </cell>
        </row>
      </sheetData>
      <sheetData sheetId="8943">
        <row r="34">
          <cell r="A34" t="str">
            <v>Investments Govt Securities</v>
          </cell>
        </row>
      </sheetData>
      <sheetData sheetId="8944">
        <row r="34">
          <cell r="A34" t="str">
            <v>Investments Govt Securities</v>
          </cell>
        </row>
      </sheetData>
      <sheetData sheetId="8945">
        <row r="34">
          <cell r="A34" t="str">
            <v>Investments Govt Securities</v>
          </cell>
        </row>
      </sheetData>
      <sheetData sheetId="8946">
        <row r="34">
          <cell r="A34" t="str">
            <v>Investments Govt Securities</v>
          </cell>
        </row>
      </sheetData>
      <sheetData sheetId="8947">
        <row r="34">
          <cell r="A34" t="str">
            <v>Investments Govt Securities</v>
          </cell>
        </row>
      </sheetData>
      <sheetData sheetId="8948">
        <row r="34">
          <cell r="A34" t="str">
            <v>Investments Govt Securities</v>
          </cell>
        </row>
      </sheetData>
      <sheetData sheetId="8949">
        <row r="34">
          <cell r="A34" t="str">
            <v>Investments Govt Securities</v>
          </cell>
        </row>
      </sheetData>
      <sheetData sheetId="8950">
        <row r="34">
          <cell r="A34" t="str">
            <v>Investments Govt Securities</v>
          </cell>
        </row>
      </sheetData>
      <sheetData sheetId="8951">
        <row r="34">
          <cell r="A34" t="str">
            <v>Investments Govt Securities</v>
          </cell>
        </row>
      </sheetData>
      <sheetData sheetId="8952">
        <row r="34">
          <cell r="A34" t="str">
            <v>Investments Govt Securities</v>
          </cell>
        </row>
      </sheetData>
      <sheetData sheetId="8953">
        <row r="34">
          <cell r="A34" t="str">
            <v>Investments Govt Securities</v>
          </cell>
        </row>
      </sheetData>
      <sheetData sheetId="8954">
        <row r="34">
          <cell r="A34" t="str">
            <v>Investments Govt Securities</v>
          </cell>
        </row>
      </sheetData>
      <sheetData sheetId="8955">
        <row r="34">
          <cell r="A34" t="str">
            <v>Investments Govt Securities</v>
          </cell>
        </row>
      </sheetData>
      <sheetData sheetId="8956">
        <row r="34">
          <cell r="A34" t="str">
            <v>Investments Govt Securities</v>
          </cell>
        </row>
      </sheetData>
      <sheetData sheetId="8957">
        <row r="34">
          <cell r="A34" t="str">
            <v>Investments Govt Securities</v>
          </cell>
        </row>
      </sheetData>
      <sheetData sheetId="8958">
        <row r="34">
          <cell r="A34" t="str">
            <v>Investments Govt Securities</v>
          </cell>
        </row>
      </sheetData>
      <sheetData sheetId="8959">
        <row r="34">
          <cell r="A34" t="str">
            <v>Investments Govt Securities</v>
          </cell>
        </row>
      </sheetData>
      <sheetData sheetId="8960">
        <row r="34">
          <cell r="A34" t="str">
            <v>Investments Govt Securities</v>
          </cell>
        </row>
      </sheetData>
      <sheetData sheetId="8961">
        <row r="34">
          <cell r="A34" t="str">
            <v>Investments Govt Securities</v>
          </cell>
        </row>
      </sheetData>
      <sheetData sheetId="8962">
        <row r="34">
          <cell r="A34" t="str">
            <v>Investments Govt Securities</v>
          </cell>
        </row>
      </sheetData>
      <sheetData sheetId="8963">
        <row r="34">
          <cell r="A34" t="str">
            <v>Investments Govt Securities</v>
          </cell>
        </row>
      </sheetData>
      <sheetData sheetId="8964">
        <row r="34">
          <cell r="A34" t="str">
            <v>Investments Govt Securities</v>
          </cell>
        </row>
      </sheetData>
      <sheetData sheetId="8965">
        <row r="34">
          <cell r="A34" t="str">
            <v>Investments Govt Securities</v>
          </cell>
        </row>
      </sheetData>
      <sheetData sheetId="8966">
        <row r="34">
          <cell r="A34" t="str">
            <v>Investments Govt Securities</v>
          </cell>
        </row>
      </sheetData>
      <sheetData sheetId="8967">
        <row r="34">
          <cell r="A34" t="str">
            <v>Investments Govt Securities</v>
          </cell>
        </row>
      </sheetData>
      <sheetData sheetId="8968">
        <row r="34">
          <cell r="A34" t="str">
            <v>Investments Govt Securities</v>
          </cell>
        </row>
      </sheetData>
      <sheetData sheetId="8969">
        <row r="34">
          <cell r="A34" t="str">
            <v>Investments Govt Securities</v>
          </cell>
        </row>
      </sheetData>
      <sheetData sheetId="8970">
        <row r="34">
          <cell r="A34" t="str">
            <v>Investments Govt Securities</v>
          </cell>
        </row>
      </sheetData>
      <sheetData sheetId="8971">
        <row r="34">
          <cell r="A34" t="str">
            <v>Investments Govt Securities</v>
          </cell>
        </row>
      </sheetData>
      <sheetData sheetId="8972">
        <row r="34">
          <cell r="A34" t="str">
            <v>Investments Govt Securities</v>
          </cell>
        </row>
      </sheetData>
      <sheetData sheetId="8973">
        <row r="34">
          <cell r="A34" t="str">
            <v>Investments Govt Securities</v>
          </cell>
        </row>
      </sheetData>
      <sheetData sheetId="8974">
        <row r="34">
          <cell r="A34" t="str">
            <v>Investments Govt Securities</v>
          </cell>
        </row>
      </sheetData>
      <sheetData sheetId="8975">
        <row r="34">
          <cell r="A34" t="str">
            <v>Investments Govt Securities</v>
          </cell>
        </row>
      </sheetData>
      <sheetData sheetId="8976">
        <row r="34">
          <cell r="A34" t="str">
            <v>Investments Govt Securities</v>
          </cell>
        </row>
      </sheetData>
      <sheetData sheetId="8977">
        <row r="34">
          <cell r="A34" t="str">
            <v>Investments Govt Securities</v>
          </cell>
        </row>
      </sheetData>
      <sheetData sheetId="8978">
        <row r="34">
          <cell r="A34" t="str">
            <v>Investments Govt Securities</v>
          </cell>
        </row>
      </sheetData>
      <sheetData sheetId="8979">
        <row r="34">
          <cell r="A34" t="str">
            <v>Investments Govt Securities</v>
          </cell>
        </row>
      </sheetData>
      <sheetData sheetId="8980">
        <row r="34">
          <cell r="A34" t="str">
            <v>Investments Govt Securities</v>
          </cell>
        </row>
      </sheetData>
      <sheetData sheetId="8981">
        <row r="34">
          <cell r="A34" t="str">
            <v>Investments Govt Securities</v>
          </cell>
        </row>
      </sheetData>
      <sheetData sheetId="8982">
        <row r="34">
          <cell r="A34" t="str">
            <v>Investments Govt Securities</v>
          </cell>
        </row>
      </sheetData>
      <sheetData sheetId="8983">
        <row r="34">
          <cell r="A34" t="str">
            <v>Investments Govt Securities</v>
          </cell>
        </row>
      </sheetData>
      <sheetData sheetId="8984">
        <row r="34">
          <cell r="A34" t="str">
            <v>Investments Govt Securities</v>
          </cell>
        </row>
      </sheetData>
      <sheetData sheetId="8985">
        <row r="34">
          <cell r="A34" t="str">
            <v>Investments Govt Securities</v>
          </cell>
        </row>
      </sheetData>
      <sheetData sheetId="8986">
        <row r="34">
          <cell r="A34" t="str">
            <v>Investments Govt Securities</v>
          </cell>
        </row>
      </sheetData>
      <sheetData sheetId="8987">
        <row r="34">
          <cell r="A34" t="str">
            <v>Investments Govt Securities</v>
          </cell>
        </row>
      </sheetData>
      <sheetData sheetId="8988">
        <row r="34">
          <cell r="A34" t="str">
            <v>Investments Govt Securities</v>
          </cell>
        </row>
      </sheetData>
      <sheetData sheetId="8989">
        <row r="34">
          <cell r="A34" t="str">
            <v>Investments Govt Securities</v>
          </cell>
        </row>
      </sheetData>
      <sheetData sheetId="8990">
        <row r="34">
          <cell r="A34" t="str">
            <v>Investments Govt Securities</v>
          </cell>
        </row>
      </sheetData>
      <sheetData sheetId="8991">
        <row r="34">
          <cell r="A34" t="str">
            <v>Investments Govt Securities</v>
          </cell>
        </row>
      </sheetData>
      <sheetData sheetId="8992">
        <row r="34">
          <cell r="A34" t="str">
            <v>Investments Govt Securities</v>
          </cell>
        </row>
      </sheetData>
      <sheetData sheetId="8993">
        <row r="34">
          <cell r="A34" t="str">
            <v>Investments Govt Securities</v>
          </cell>
        </row>
      </sheetData>
      <sheetData sheetId="8994">
        <row r="34">
          <cell r="A34" t="str">
            <v>Investments Govt Securities</v>
          </cell>
        </row>
      </sheetData>
      <sheetData sheetId="8995">
        <row r="34">
          <cell r="A34" t="str">
            <v>Investments Govt Securities</v>
          </cell>
        </row>
      </sheetData>
      <sheetData sheetId="8996">
        <row r="34">
          <cell r="A34" t="str">
            <v>Investments Govt Securities</v>
          </cell>
        </row>
      </sheetData>
      <sheetData sheetId="8997">
        <row r="34">
          <cell r="A34" t="str">
            <v>Investments Govt Securities</v>
          </cell>
        </row>
      </sheetData>
      <sheetData sheetId="8998">
        <row r="34">
          <cell r="A34" t="str">
            <v>Investments Govt Securities</v>
          </cell>
        </row>
      </sheetData>
      <sheetData sheetId="8999">
        <row r="34">
          <cell r="A34" t="str">
            <v>Investments Govt Securities</v>
          </cell>
        </row>
      </sheetData>
      <sheetData sheetId="9000">
        <row r="34">
          <cell r="A34" t="str">
            <v>Investments Govt Securities</v>
          </cell>
        </row>
      </sheetData>
      <sheetData sheetId="9001">
        <row r="34">
          <cell r="A34" t="str">
            <v>Investments Govt Securities</v>
          </cell>
        </row>
      </sheetData>
      <sheetData sheetId="9002">
        <row r="34">
          <cell r="A34" t="str">
            <v>Investments Govt Securities</v>
          </cell>
        </row>
      </sheetData>
      <sheetData sheetId="9003">
        <row r="34">
          <cell r="A34" t="str">
            <v>Investments Govt Securities</v>
          </cell>
        </row>
      </sheetData>
      <sheetData sheetId="9004">
        <row r="34">
          <cell r="A34" t="str">
            <v>Investments Govt Securities</v>
          </cell>
        </row>
      </sheetData>
      <sheetData sheetId="9005">
        <row r="34">
          <cell r="A34" t="str">
            <v>Investments Govt Securities</v>
          </cell>
        </row>
      </sheetData>
      <sheetData sheetId="9006">
        <row r="34">
          <cell r="A34" t="str">
            <v>Investments Govt Securities</v>
          </cell>
        </row>
      </sheetData>
      <sheetData sheetId="9007">
        <row r="34">
          <cell r="A34" t="str">
            <v>Investments Govt Securities</v>
          </cell>
        </row>
      </sheetData>
      <sheetData sheetId="9008">
        <row r="34">
          <cell r="A34" t="str">
            <v>Investments Govt Securities</v>
          </cell>
        </row>
      </sheetData>
      <sheetData sheetId="9009">
        <row r="34">
          <cell r="A34" t="str">
            <v>Investments Govt Securities</v>
          </cell>
        </row>
      </sheetData>
      <sheetData sheetId="9010">
        <row r="34">
          <cell r="A34" t="str">
            <v>Investments Govt Securities</v>
          </cell>
        </row>
      </sheetData>
      <sheetData sheetId="9011">
        <row r="34">
          <cell r="A34" t="str">
            <v>Investments Govt Securities</v>
          </cell>
        </row>
      </sheetData>
      <sheetData sheetId="9012">
        <row r="34">
          <cell r="A34" t="str">
            <v>Investments Govt Securities</v>
          </cell>
        </row>
      </sheetData>
      <sheetData sheetId="9013">
        <row r="34">
          <cell r="A34" t="str">
            <v>Investments Govt Securities</v>
          </cell>
        </row>
      </sheetData>
      <sheetData sheetId="9014">
        <row r="34">
          <cell r="A34" t="str">
            <v>Investments Govt Securities</v>
          </cell>
        </row>
      </sheetData>
      <sheetData sheetId="9015">
        <row r="34">
          <cell r="A34" t="str">
            <v>Investments Govt Securities</v>
          </cell>
        </row>
      </sheetData>
      <sheetData sheetId="9016">
        <row r="34">
          <cell r="A34" t="str">
            <v>Investments Govt Securities</v>
          </cell>
        </row>
      </sheetData>
      <sheetData sheetId="9017">
        <row r="34">
          <cell r="A34" t="str">
            <v>Investments Govt Securities</v>
          </cell>
        </row>
      </sheetData>
      <sheetData sheetId="9018">
        <row r="34">
          <cell r="A34" t="str">
            <v>Investments Govt Securities</v>
          </cell>
        </row>
      </sheetData>
      <sheetData sheetId="9019">
        <row r="34">
          <cell r="A34" t="str">
            <v>Investments Govt Securities</v>
          </cell>
        </row>
      </sheetData>
      <sheetData sheetId="9020">
        <row r="34">
          <cell r="A34" t="str">
            <v>Investments Govt Securities</v>
          </cell>
        </row>
      </sheetData>
      <sheetData sheetId="9021">
        <row r="34">
          <cell r="A34" t="str">
            <v>Investments Govt Securities</v>
          </cell>
        </row>
      </sheetData>
      <sheetData sheetId="9022">
        <row r="34">
          <cell r="A34" t="str">
            <v>Investments Govt Securities</v>
          </cell>
        </row>
      </sheetData>
      <sheetData sheetId="9023">
        <row r="34">
          <cell r="A34" t="str">
            <v>Investments Govt Securities</v>
          </cell>
        </row>
      </sheetData>
      <sheetData sheetId="9024">
        <row r="34">
          <cell r="A34" t="str">
            <v>Investments Govt Securities</v>
          </cell>
        </row>
      </sheetData>
      <sheetData sheetId="9025">
        <row r="34">
          <cell r="A34" t="str">
            <v>Investments Govt Securities</v>
          </cell>
        </row>
      </sheetData>
      <sheetData sheetId="9026">
        <row r="34">
          <cell r="A34" t="str">
            <v>Investments Govt Securities</v>
          </cell>
        </row>
      </sheetData>
      <sheetData sheetId="9027">
        <row r="34">
          <cell r="A34" t="str">
            <v>Investments Govt Securities</v>
          </cell>
        </row>
      </sheetData>
      <sheetData sheetId="9028">
        <row r="34">
          <cell r="A34" t="str">
            <v>Investments Govt Securities</v>
          </cell>
        </row>
      </sheetData>
      <sheetData sheetId="9029">
        <row r="34">
          <cell r="A34" t="str">
            <v>Investments Govt Securities</v>
          </cell>
        </row>
      </sheetData>
      <sheetData sheetId="9030">
        <row r="34">
          <cell r="A34" t="str">
            <v>Investments Govt Securities</v>
          </cell>
        </row>
      </sheetData>
      <sheetData sheetId="9031">
        <row r="34">
          <cell r="A34" t="str">
            <v>Investments Govt Securities</v>
          </cell>
        </row>
      </sheetData>
      <sheetData sheetId="9032">
        <row r="34">
          <cell r="A34" t="str">
            <v>Investments Govt Securities</v>
          </cell>
        </row>
      </sheetData>
      <sheetData sheetId="9033">
        <row r="34">
          <cell r="A34" t="str">
            <v>Investments Govt Securities</v>
          </cell>
        </row>
      </sheetData>
      <sheetData sheetId="9034">
        <row r="34">
          <cell r="A34" t="str">
            <v>Investments Govt Securities</v>
          </cell>
        </row>
      </sheetData>
      <sheetData sheetId="9035">
        <row r="34">
          <cell r="A34" t="str">
            <v>Investments Govt Securities</v>
          </cell>
        </row>
      </sheetData>
      <sheetData sheetId="9036">
        <row r="34">
          <cell r="A34" t="str">
            <v>Investments Govt Securities</v>
          </cell>
        </row>
      </sheetData>
      <sheetData sheetId="9037">
        <row r="34">
          <cell r="A34" t="str">
            <v>Investments Govt Securities</v>
          </cell>
        </row>
      </sheetData>
      <sheetData sheetId="9038">
        <row r="34">
          <cell r="A34" t="str">
            <v>Investments Govt Securities</v>
          </cell>
        </row>
      </sheetData>
      <sheetData sheetId="9039">
        <row r="34">
          <cell r="A34" t="str">
            <v>Investments Govt Securities</v>
          </cell>
        </row>
      </sheetData>
      <sheetData sheetId="9040">
        <row r="34">
          <cell r="A34" t="str">
            <v>Investments Govt Securities</v>
          </cell>
        </row>
      </sheetData>
      <sheetData sheetId="9041">
        <row r="34">
          <cell r="A34" t="str">
            <v>Investments Govt Securities</v>
          </cell>
        </row>
      </sheetData>
      <sheetData sheetId="9042">
        <row r="34">
          <cell r="A34" t="str">
            <v>Investments Govt Securities</v>
          </cell>
        </row>
      </sheetData>
      <sheetData sheetId="9043">
        <row r="34">
          <cell r="A34" t="str">
            <v>Investments Govt Securities</v>
          </cell>
        </row>
      </sheetData>
      <sheetData sheetId="9044">
        <row r="34">
          <cell r="A34" t="str">
            <v>Investments Govt Securities</v>
          </cell>
        </row>
      </sheetData>
      <sheetData sheetId="9045">
        <row r="34">
          <cell r="A34" t="str">
            <v>Investments Govt Securities</v>
          </cell>
        </row>
      </sheetData>
      <sheetData sheetId="9046">
        <row r="34">
          <cell r="A34" t="str">
            <v>Investments Govt Securities</v>
          </cell>
        </row>
      </sheetData>
      <sheetData sheetId="9047">
        <row r="34">
          <cell r="A34" t="str">
            <v>Investments Govt Securities</v>
          </cell>
        </row>
      </sheetData>
      <sheetData sheetId="9048">
        <row r="34">
          <cell r="A34" t="str">
            <v>Investments Govt Securities</v>
          </cell>
        </row>
      </sheetData>
      <sheetData sheetId="9049">
        <row r="34">
          <cell r="A34" t="str">
            <v>Investments Govt Securities</v>
          </cell>
        </row>
      </sheetData>
      <sheetData sheetId="9050">
        <row r="34">
          <cell r="A34" t="str">
            <v>Investments Govt Securities</v>
          </cell>
        </row>
      </sheetData>
      <sheetData sheetId="9051">
        <row r="34">
          <cell r="A34" t="str">
            <v>Investments Govt Securities</v>
          </cell>
        </row>
      </sheetData>
      <sheetData sheetId="9052">
        <row r="34">
          <cell r="A34" t="str">
            <v>Investments Govt Securities</v>
          </cell>
        </row>
      </sheetData>
      <sheetData sheetId="9053">
        <row r="34">
          <cell r="A34" t="str">
            <v>Investments Govt Securities</v>
          </cell>
        </row>
      </sheetData>
      <sheetData sheetId="9054">
        <row r="34">
          <cell r="A34" t="str">
            <v>Investments Govt Securities</v>
          </cell>
        </row>
      </sheetData>
      <sheetData sheetId="9055">
        <row r="34">
          <cell r="A34" t="str">
            <v>Investments Govt Securities</v>
          </cell>
        </row>
      </sheetData>
      <sheetData sheetId="9056">
        <row r="34">
          <cell r="A34" t="str">
            <v>Investments Govt Securities</v>
          </cell>
        </row>
      </sheetData>
      <sheetData sheetId="9057">
        <row r="34">
          <cell r="A34" t="str">
            <v>Investments Govt Securities</v>
          </cell>
        </row>
      </sheetData>
      <sheetData sheetId="9058">
        <row r="34">
          <cell r="A34" t="str">
            <v>Investments Govt Securities</v>
          </cell>
        </row>
      </sheetData>
      <sheetData sheetId="9059">
        <row r="34">
          <cell r="A34" t="str">
            <v>Investments Govt Securities</v>
          </cell>
        </row>
      </sheetData>
      <sheetData sheetId="9060">
        <row r="34">
          <cell r="A34" t="str">
            <v>Investments Govt Securities</v>
          </cell>
        </row>
      </sheetData>
      <sheetData sheetId="9061">
        <row r="34">
          <cell r="A34" t="str">
            <v>Investments Govt Securities</v>
          </cell>
        </row>
      </sheetData>
      <sheetData sheetId="9062">
        <row r="34">
          <cell r="A34" t="str">
            <v>Investments Govt Securities</v>
          </cell>
        </row>
      </sheetData>
      <sheetData sheetId="9063">
        <row r="34">
          <cell r="A34" t="str">
            <v>Investments Govt Securities</v>
          </cell>
        </row>
      </sheetData>
      <sheetData sheetId="9064">
        <row r="34">
          <cell r="A34" t="str">
            <v>Investments Govt Securities</v>
          </cell>
        </row>
      </sheetData>
      <sheetData sheetId="9065">
        <row r="34">
          <cell r="A34" t="str">
            <v>Investments Govt Securities</v>
          </cell>
        </row>
      </sheetData>
      <sheetData sheetId="9066">
        <row r="34">
          <cell r="A34" t="str">
            <v>Investments Govt Securities</v>
          </cell>
        </row>
      </sheetData>
      <sheetData sheetId="9067">
        <row r="34">
          <cell r="A34" t="str">
            <v>Investments Govt Securities</v>
          </cell>
        </row>
      </sheetData>
      <sheetData sheetId="9068">
        <row r="34">
          <cell r="A34" t="str">
            <v>Investments Govt Securities</v>
          </cell>
        </row>
      </sheetData>
      <sheetData sheetId="9069">
        <row r="34">
          <cell r="A34" t="str">
            <v>Investments Govt Securities</v>
          </cell>
        </row>
      </sheetData>
      <sheetData sheetId="9070">
        <row r="34">
          <cell r="A34" t="str">
            <v>Investments Govt Securities</v>
          </cell>
        </row>
      </sheetData>
      <sheetData sheetId="9071">
        <row r="34">
          <cell r="A34" t="str">
            <v>Investments Govt Securities</v>
          </cell>
        </row>
      </sheetData>
      <sheetData sheetId="9072">
        <row r="34">
          <cell r="A34" t="str">
            <v>Investments Govt Securities</v>
          </cell>
        </row>
      </sheetData>
      <sheetData sheetId="9073">
        <row r="34">
          <cell r="A34" t="str">
            <v>Investments Govt Securities</v>
          </cell>
        </row>
      </sheetData>
      <sheetData sheetId="9074">
        <row r="34">
          <cell r="A34" t="str">
            <v>Investments Govt Securities</v>
          </cell>
        </row>
      </sheetData>
      <sheetData sheetId="9075">
        <row r="34">
          <cell r="A34" t="str">
            <v>Investments Govt Securities</v>
          </cell>
        </row>
      </sheetData>
      <sheetData sheetId="9076">
        <row r="34">
          <cell r="A34" t="str">
            <v>Investments Govt Securities</v>
          </cell>
        </row>
      </sheetData>
      <sheetData sheetId="9077">
        <row r="34">
          <cell r="A34" t="str">
            <v>Investments Govt Securities</v>
          </cell>
        </row>
      </sheetData>
      <sheetData sheetId="9078">
        <row r="34">
          <cell r="A34" t="str">
            <v>Investments Govt Securities</v>
          </cell>
        </row>
      </sheetData>
      <sheetData sheetId="9079">
        <row r="34">
          <cell r="A34" t="str">
            <v>Investments Govt Securities</v>
          </cell>
        </row>
      </sheetData>
      <sheetData sheetId="9080">
        <row r="34">
          <cell r="A34" t="str">
            <v>Investments Govt Securities</v>
          </cell>
        </row>
      </sheetData>
      <sheetData sheetId="9081">
        <row r="34">
          <cell r="A34" t="str">
            <v>Investments Govt Securities</v>
          </cell>
        </row>
      </sheetData>
      <sheetData sheetId="9082">
        <row r="34">
          <cell r="A34" t="str">
            <v>Investments Govt Securities</v>
          </cell>
        </row>
      </sheetData>
      <sheetData sheetId="9083">
        <row r="34">
          <cell r="A34" t="str">
            <v>Investments Govt Securities</v>
          </cell>
        </row>
      </sheetData>
      <sheetData sheetId="9084">
        <row r="34">
          <cell r="A34" t="str">
            <v>Investments Govt Securities</v>
          </cell>
        </row>
      </sheetData>
      <sheetData sheetId="9085">
        <row r="34">
          <cell r="A34" t="str">
            <v>Investments Govt Securities</v>
          </cell>
        </row>
      </sheetData>
      <sheetData sheetId="9086">
        <row r="34">
          <cell r="A34" t="str">
            <v>Investments Govt Securities</v>
          </cell>
        </row>
      </sheetData>
      <sheetData sheetId="9087">
        <row r="34">
          <cell r="A34" t="str">
            <v>Investments Govt Securities</v>
          </cell>
        </row>
      </sheetData>
      <sheetData sheetId="9088">
        <row r="34">
          <cell r="A34" t="str">
            <v>Investments Govt Securities</v>
          </cell>
        </row>
      </sheetData>
      <sheetData sheetId="9089">
        <row r="34">
          <cell r="A34" t="str">
            <v>Investments Govt Securities</v>
          </cell>
        </row>
      </sheetData>
      <sheetData sheetId="9090">
        <row r="34">
          <cell r="A34" t="str">
            <v>Investments Govt Securities</v>
          </cell>
        </row>
      </sheetData>
      <sheetData sheetId="9091">
        <row r="34">
          <cell r="A34" t="str">
            <v>Investments Govt Securities</v>
          </cell>
        </row>
      </sheetData>
      <sheetData sheetId="9092">
        <row r="34">
          <cell r="A34" t="str">
            <v>Investments Govt Securities</v>
          </cell>
        </row>
      </sheetData>
      <sheetData sheetId="9093">
        <row r="34">
          <cell r="A34" t="str">
            <v>Investments Govt Securities</v>
          </cell>
        </row>
      </sheetData>
      <sheetData sheetId="9094">
        <row r="34">
          <cell r="A34" t="str">
            <v>Investments Govt Securities</v>
          </cell>
        </row>
      </sheetData>
      <sheetData sheetId="9095">
        <row r="34">
          <cell r="A34" t="str">
            <v>Investments Govt Securities</v>
          </cell>
        </row>
      </sheetData>
      <sheetData sheetId="9096">
        <row r="34">
          <cell r="A34" t="str">
            <v>Investments Govt Securities</v>
          </cell>
        </row>
      </sheetData>
      <sheetData sheetId="9097">
        <row r="34">
          <cell r="A34" t="str">
            <v>Investments Govt Securities</v>
          </cell>
        </row>
      </sheetData>
      <sheetData sheetId="9098">
        <row r="34">
          <cell r="A34" t="str">
            <v>Investments Govt Securities</v>
          </cell>
        </row>
      </sheetData>
      <sheetData sheetId="9099">
        <row r="34">
          <cell r="A34" t="str">
            <v>Investments Govt Securities</v>
          </cell>
        </row>
      </sheetData>
      <sheetData sheetId="9100">
        <row r="34">
          <cell r="A34" t="str">
            <v>Investments Govt Securities</v>
          </cell>
        </row>
      </sheetData>
      <sheetData sheetId="9101">
        <row r="34">
          <cell r="A34" t="str">
            <v>Investments Govt Securities</v>
          </cell>
        </row>
      </sheetData>
      <sheetData sheetId="9102">
        <row r="34">
          <cell r="A34" t="str">
            <v>Investments Govt Securities</v>
          </cell>
        </row>
      </sheetData>
      <sheetData sheetId="9103">
        <row r="34">
          <cell r="A34" t="str">
            <v>Investments Govt Securities</v>
          </cell>
        </row>
      </sheetData>
      <sheetData sheetId="9104">
        <row r="34">
          <cell r="A34" t="str">
            <v>Investments Govt Securities</v>
          </cell>
        </row>
      </sheetData>
      <sheetData sheetId="9105">
        <row r="34">
          <cell r="A34" t="str">
            <v>Investments Govt Securities</v>
          </cell>
        </row>
      </sheetData>
      <sheetData sheetId="9106">
        <row r="34">
          <cell r="A34" t="str">
            <v>Investments Govt Securities</v>
          </cell>
        </row>
      </sheetData>
      <sheetData sheetId="9107">
        <row r="34">
          <cell r="A34" t="str">
            <v>Investments Govt Securities</v>
          </cell>
        </row>
      </sheetData>
      <sheetData sheetId="9108">
        <row r="34">
          <cell r="A34" t="str">
            <v>Investments Govt Securities</v>
          </cell>
        </row>
      </sheetData>
      <sheetData sheetId="9109">
        <row r="34">
          <cell r="A34" t="str">
            <v>Investments Govt Securities</v>
          </cell>
        </row>
      </sheetData>
      <sheetData sheetId="9110">
        <row r="34">
          <cell r="A34" t="str">
            <v>Investments Govt Securities</v>
          </cell>
        </row>
      </sheetData>
      <sheetData sheetId="9111">
        <row r="34">
          <cell r="A34" t="str">
            <v>Investments Govt Securities</v>
          </cell>
        </row>
      </sheetData>
      <sheetData sheetId="9112">
        <row r="34">
          <cell r="A34" t="str">
            <v>Investments Govt Securities</v>
          </cell>
        </row>
      </sheetData>
      <sheetData sheetId="9113">
        <row r="34">
          <cell r="A34" t="str">
            <v>Investments Govt Securities</v>
          </cell>
        </row>
      </sheetData>
      <sheetData sheetId="9114">
        <row r="34">
          <cell r="A34" t="str">
            <v>Investments Govt Securities</v>
          </cell>
        </row>
      </sheetData>
      <sheetData sheetId="9115">
        <row r="34">
          <cell r="A34" t="str">
            <v>Investments Govt Securities</v>
          </cell>
        </row>
      </sheetData>
      <sheetData sheetId="9116">
        <row r="34">
          <cell r="A34" t="str">
            <v>Investments Govt Securities</v>
          </cell>
        </row>
      </sheetData>
      <sheetData sheetId="9117">
        <row r="34">
          <cell r="A34" t="str">
            <v>Investments Govt Securities</v>
          </cell>
        </row>
      </sheetData>
      <sheetData sheetId="9118">
        <row r="34">
          <cell r="A34" t="str">
            <v>Investments Govt Securities</v>
          </cell>
        </row>
      </sheetData>
      <sheetData sheetId="9119">
        <row r="34">
          <cell r="A34" t="str">
            <v>Investments Govt Securities</v>
          </cell>
        </row>
      </sheetData>
      <sheetData sheetId="9120">
        <row r="34">
          <cell r="A34" t="str">
            <v>Investments Govt Securities</v>
          </cell>
        </row>
      </sheetData>
      <sheetData sheetId="9121">
        <row r="34">
          <cell r="A34" t="str">
            <v>Investments Govt Securities</v>
          </cell>
        </row>
      </sheetData>
      <sheetData sheetId="9122">
        <row r="34">
          <cell r="A34" t="str">
            <v>Investments Govt Securities</v>
          </cell>
        </row>
      </sheetData>
      <sheetData sheetId="9123">
        <row r="34">
          <cell r="A34" t="str">
            <v>Investments Govt Securities</v>
          </cell>
        </row>
      </sheetData>
      <sheetData sheetId="9124">
        <row r="34">
          <cell r="A34" t="str">
            <v>Investments Govt Securities</v>
          </cell>
        </row>
      </sheetData>
      <sheetData sheetId="9125">
        <row r="34">
          <cell r="A34" t="str">
            <v>Investments Govt Securities</v>
          </cell>
        </row>
      </sheetData>
      <sheetData sheetId="9126">
        <row r="34">
          <cell r="A34" t="str">
            <v>Investments Govt Securities</v>
          </cell>
        </row>
      </sheetData>
      <sheetData sheetId="9127">
        <row r="34">
          <cell r="A34" t="str">
            <v>Investments Govt Securities</v>
          </cell>
        </row>
      </sheetData>
      <sheetData sheetId="9128">
        <row r="34">
          <cell r="A34" t="str">
            <v>Investments Govt Securities</v>
          </cell>
        </row>
      </sheetData>
      <sheetData sheetId="9129">
        <row r="34">
          <cell r="A34" t="str">
            <v>Investments Govt Securities</v>
          </cell>
        </row>
      </sheetData>
      <sheetData sheetId="9130">
        <row r="34">
          <cell r="A34" t="str">
            <v>Investments Govt Securities</v>
          </cell>
        </row>
      </sheetData>
      <sheetData sheetId="9131">
        <row r="34">
          <cell r="A34" t="str">
            <v>Investments Govt Securities</v>
          </cell>
        </row>
      </sheetData>
      <sheetData sheetId="9132">
        <row r="34">
          <cell r="A34" t="str">
            <v>Investments Govt Securities</v>
          </cell>
        </row>
      </sheetData>
      <sheetData sheetId="9133">
        <row r="34">
          <cell r="A34" t="str">
            <v>Investments Govt Securities</v>
          </cell>
        </row>
      </sheetData>
      <sheetData sheetId="9134">
        <row r="34">
          <cell r="A34" t="str">
            <v>Investments Govt Securities</v>
          </cell>
        </row>
      </sheetData>
      <sheetData sheetId="9135">
        <row r="34">
          <cell r="A34" t="str">
            <v>Investments Govt Securities</v>
          </cell>
        </row>
      </sheetData>
      <sheetData sheetId="9136">
        <row r="34">
          <cell r="A34" t="str">
            <v>Investments Govt Securities</v>
          </cell>
        </row>
      </sheetData>
      <sheetData sheetId="9137">
        <row r="34">
          <cell r="A34" t="str">
            <v>Investments Govt Securities</v>
          </cell>
        </row>
      </sheetData>
      <sheetData sheetId="9138">
        <row r="34">
          <cell r="A34" t="str">
            <v>Investments Govt Securities</v>
          </cell>
        </row>
      </sheetData>
      <sheetData sheetId="9139">
        <row r="34">
          <cell r="A34" t="str">
            <v>Investments Govt Securities</v>
          </cell>
        </row>
      </sheetData>
      <sheetData sheetId="9140">
        <row r="34">
          <cell r="A34" t="str">
            <v>Investments Govt Securities</v>
          </cell>
        </row>
      </sheetData>
      <sheetData sheetId="9141">
        <row r="34">
          <cell r="A34" t="str">
            <v>Investments Govt Securities</v>
          </cell>
        </row>
      </sheetData>
      <sheetData sheetId="9142">
        <row r="34">
          <cell r="A34" t="str">
            <v>Investments Govt Securities</v>
          </cell>
        </row>
      </sheetData>
      <sheetData sheetId="9143">
        <row r="34">
          <cell r="A34" t="str">
            <v>Investments Govt Securities</v>
          </cell>
        </row>
      </sheetData>
      <sheetData sheetId="9144">
        <row r="34">
          <cell r="A34" t="str">
            <v>Investments Govt Securities</v>
          </cell>
        </row>
      </sheetData>
      <sheetData sheetId="9145">
        <row r="34">
          <cell r="A34" t="str">
            <v>Investments Govt Securities</v>
          </cell>
        </row>
      </sheetData>
      <sheetData sheetId="9146">
        <row r="34">
          <cell r="A34" t="str">
            <v>Investments Govt Securities</v>
          </cell>
        </row>
      </sheetData>
      <sheetData sheetId="9147">
        <row r="34">
          <cell r="A34" t="str">
            <v>Investments Govt Securities</v>
          </cell>
        </row>
      </sheetData>
      <sheetData sheetId="9148">
        <row r="34">
          <cell r="A34" t="str">
            <v>Investments Govt Securities</v>
          </cell>
        </row>
      </sheetData>
      <sheetData sheetId="9149">
        <row r="34">
          <cell r="A34" t="str">
            <v>Investments Govt Securities</v>
          </cell>
        </row>
      </sheetData>
      <sheetData sheetId="9150">
        <row r="34">
          <cell r="A34" t="str">
            <v>Investments Govt Securities</v>
          </cell>
        </row>
      </sheetData>
      <sheetData sheetId="9151">
        <row r="34">
          <cell r="A34" t="str">
            <v>Investments Govt Securities</v>
          </cell>
        </row>
      </sheetData>
      <sheetData sheetId="9152">
        <row r="34">
          <cell r="A34" t="str">
            <v>Investments Govt Securities</v>
          </cell>
        </row>
      </sheetData>
      <sheetData sheetId="9153">
        <row r="34">
          <cell r="A34" t="str">
            <v>Investments Govt Securities</v>
          </cell>
        </row>
      </sheetData>
      <sheetData sheetId="9154">
        <row r="34">
          <cell r="A34" t="str">
            <v>Investments Govt Securities</v>
          </cell>
        </row>
      </sheetData>
      <sheetData sheetId="9155">
        <row r="34">
          <cell r="A34" t="str">
            <v>Investments Govt Securities</v>
          </cell>
        </row>
      </sheetData>
      <sheetData sheetId="9156">
        <row r="34">
          <cell r="A34" t="str">
            <v>Investments Govt Securities</v>
          </cell>
        </row>
      </sheetData>
      <sheetData sheetId="9157">
        <row r="34">
          <cell r="A34" t="str">
            <v>Investments Govt Securities</v>
          </cell>
        </row>
      </sheetData>
      <sheetData sheetId="9158">
        <row r="34">
          <cell r="A34" t="str">
            <v>Investments Govt Securities</v>
          </cell>
        </row>
      </sheetData>
      <sheetData sheetId="9159">
        <row r="34">
          <cell r="A34" t="str">
            <v>Investments Govt Securities</v>
          </cell>
        </row>
      </sheetData>
      <sheetData sheetId="9160">
        <row r="34">
          <cell r="A34" t="str">
            <v>Investments Govt Securities</v>
          </cell>
        </row>
      </sheetData>
      <sheetData sheetId="9161">
        <row r="34">
          <cell r="A34" t="str">
            <v>Investments Govt Securities</v>
          </cell>
        </row>
      </sheetData>
      <sheetData sheetId="9162">
        <row r="34">
          <cell r="A34" t="str">
            <v>Investments Govt Securities</v>
          </cell>
        </row>
      </sheetData>
      <sheetData sheetId="9163">
        <row r="34">
          <cell r="A34" t="str">
            <v>Investments Govt Securities</v>
          </cell>
        </row>
      </sheetData>
      <sheetData sheetId="9164">
        <row r="34">
          <cell r="A34" t="str">
            <v>Investments Govt Securities</v>
          </cell>
        </row>
      </sheetData>
      <sheetData sheetId="9165">
        <row r="34">
          <cell r="A34" t="str">
            <v>Investments Govt Securities</v>
          </cell>
        </row>
      </sheetData>
      <sheetData sheetId="9166">
        <row r="34">
          <cell r="A34" t="str">
            <v>Investments Govt Securities</v>
          </cell>
        </row>
      </sheetData>
      <sheetData sheetId="9167">
        <row r="34">
          <cell r="A34" t="str">
            <v>Investments Govt Securities</v>
          </cell>
        </row>
      </sheetData>
      <sheetData sheetId="9168">
        <row r="34">
          <cell r="A34" t="str">
            <v>Investments Govt Securities</v>
          </cell>
        </row>
      </sheetData>
      <sheetData sheetId="9169">
        <row r="34">
          <cell r="A34" t="str">
            <v>Investments Govt Securities</v>
          </cell>
        </row>
      </sheetData>
      <sheetData sheetId="9170">
        <row r="34">
          <cell r="A34" t="str">
            <v>Investments Govt Securities</v>
          </cell>
        </row>
      </sheetData>
      <sheetData sheetId="9171">
        <row r="34">
          <cell r="A34" t="str">
            <v>Investments Govt Securities</v>
          </cell>
        </row>
      </sheetData>
      <sheetData sheetId="9172">
        <row r="34">
          <cell r="A34" t="str">
            <v>Investments Govt Securities</v>
          </cell>
        </row>
      </sheetData>
      <sheetData sheetId="9173">
        <row r="34">
          <cell r="A34" t="str">
            <v>Investments Govt Securities</v>
          </cell>
        </row>
      </sheetData>
      <sheetData sheetId="9174">
        <row r="34">
          <cell r="A34" t="str">
            <v>Investments Govt Securities</v>
          </cell>
        </row>
      </sheetData>
      <sheetData sheetId="9175">
        <row r="34">
          <cell r="A34" t="str">
            <v>Investments Govt Securities</v>
          </cell>
        </row>
      </sheetData>
      <sheetData sheetId="9176">
        <row r="34">
          <cell r="A34" t="str">
            <v>Investments Govt Securities</v>
          </cell>
        </row>
      </sheetData>
      <sheetData sheetId="9177">
        <row r="34">
          <cell r="A34" t="str">
            <v>Investments Govt Securities</v>
          </cell>
        </row>
      </sheetData>
      <sheetData sheetId="9178">
        <row r="34">
          <cell r="A34" t="str">
            <v>Investments Govt Securities</v>
          </cell>
        </row>
      </sheetData>
      <sheetData sheetId="9179">
        <row r="34">
          <cell r="A34" t="str">
            <v>Investments Govt Securities</v>
          </cell>
        </row>
      </sheetData>
      <sheetData sheetId="9180">
        <row r="34">
          <cell r="A34" t="str">
            <v>Investments Govt Securities</v>
          </cell>
        </row>
      </sheetData>
      <sheetData sheetId="9181">
        <row r="34">
          <cell r="A34" t="str">
            <v>Investments Govt Securities</v>
          </cell>
        </row>
      </sheetData>
      <sheetData sheetId="9182">
        <row r="34">
          <cell r="A34" t="str">
            <v>Investments Govt Securities</v>
          </cell>
        </row>
      </sheetData>
      <sheetData sheetId="9183">
        <row r="34">
          <cell r="A34" t="str">
            <v>Investments Govt Securities</v>
          </cell>
        </row>
      </sheetData>
      <sheetData sheetId="9184">
        <row r="34">
          <cell r="A34" t="str">
            <v>Investments Govt Securities</v>
          </cell>
        </row>
      </sheetData>
      <sheetData sheetId="9185">
        <row r="34">
          <cell r="A34" t="str">
            <v>Investments Govt Securities</v>
          </cell>
        </row>
      </sheetData>
      <sheetData sheetId="9186">
        <row r="34">
          <cell r="A34" t="str">
            <v>Investments Govt Securities</v>
          </cell>
        </row>
      </sheetData>
      <sheetData sheetId="9187">
        <row r="34">
          <cell r="A34" t="str">
            <v>Investments Govt Securities</v>
          </cell>
        </row>
      </sheetData>
      <sheetData sheetId="9188">
        <row r="34">
          <cell r="A34" t="str">
            <v>Investments Govt Securities</v>
          </cell>
        </row>
      </sheetData>
      <sheetData sheetId="9189">
        <row r="34">
          <cell r="A34" t="str">
            <v>Investments Govt Securities</v>
          </cell>
        </row>
      </sheetData>
      <sheetData sheetId="9190">
        <row r="34">
          <cell r="A34" t="str">
            <v>Investments Govt Securities</v>
          </cell>
        </row>
      </sheetData>
      <sheetData sheetId="9191">
        <row r="34">
          <cell r="A34" t="str">
            <v>Investments Govt Securities</v>
          </cell>
        </row>
      </sheetData>
      <sheetData sheetId="9192">
        <row r="34">
          <cell r="A34" t="str">
            <v>Investments Govt Securities</v>
          </cell>
        </row>
      </sheetData>
      <sheetData sheetId="9193">
        <row r="34">
          <cell r="A34" t="str">
            <v>Investments Govt Securities</v>
          </cell>
        </row>
      </sheetData>
      <sheetData sheetId="9194">
        <row r="34">
          <cell r="A34" t="str">
            <v>Investments Govt Securities</v>
          </cell>
        </row>
      </sheetData>
      <sheetData sheetId="9195">
        <row r="34">
          <cell r="A34" t="str">
            <v>Investments Govt Securities</v>
          </cell>
        </row>
      </sheetData>
      <sheetData sheetId="9196">
        <row r="34">
          <cell r="A34" t="str">
            <v>Investments Govt Securities</v>
          </cell>
        </row>
      </sheetData>
      <sheetData sheetId="9197">
        <row r="34">
          <cell r="A34" t="str">
            <v>Investments Govt Securities</v>
          </cell>
        </row>
      </sheetData>
      <sheetData sheetId="9198">
        <row r="34">
          <cell r="A34" t="str">
            <v>Investments Govt Securities</v>
          </cell>
        </row>
      </sheetData>
      <sheetData sheetId="9199">
        <row r="34">
          <cell r="A34" t="str">
            <v>Investments Govt Securities</v>
          </cell>
        </row>
      </sheetData>
      <sheetData sheetId="9200">
        <row r="34">
          <cell r="A34" t="str">
            <v>Investments Govt Securities</v>
          </cell>
        </row>
      </sheetData>
      <sheetData sheetId="9201">
        <row r="34">
          <cell r="A34" t="str">
            <v>Investments Govt Securities</v>
          </cell>
        </row>
      </sheetData>
      <sheetData sheetId="9202">
        <row r="34">
          <cell r="A34" t="str">
            <v>Investments Govt Securities</v>
          </cell>
        </row>
      </sheetData>
      <sheetData sheetId="9203">
        <row r="34">
          <cell r="A34" t="str">
            <v>Investments Govt Securities</v>
          </cell>
        </row>
      </sheetData>
      <sheetData sheetId="9204">
        <row r="34">
          <cell r="A34" t="str">
            <v>Investments Govt Securities</v>
          </cell>
        </row>
      </sheetData>
      <sheetData sheetId="9205">
        <row r="34">
          <cell r="A34" t="str">
            <v>Investments Govt Securities</v>
          </cell>
        </row>
      </sheetData>
      <sheetData sheetId="9206">
        <row r="34">
          <cell r="A34" t="str">
            <v>Investments Govt Securities</v>
          </cell>
        </row>
      </sheetData>
      <sheetData sheetId="9207">
        <row r="34">
          <cell r="A34" t="str">
            <v>Investments Govt Securities</v>
          </cell>
        </row>
      </sheetData>
      <sheetData sheetId="9208">
        <row r="34">
          <cell r="A34" t="str">
            <v>Investments Govt Securities</v>
          </cell>
        </row>
      </sheetData>
      <sheetData sheetId="9209">
        <row r="34">
          <cell r="A34" t="str">
            <v>Investments Govt Securities</v>
          </cell>
        </row>
      </sheetData>
      <sheetData sheetId="9210">
        <row r="34">
          <cell r="A34" t="str">
            <v>Investments Govt Securities</v>
          </cell>
        </row>
      </sheetData>
      <sheetData sheetId="9211">
        <row r="34">
          <cell r="A34" t="str">
            <v>Investments Govt Securities</v>
          </cell>
        </row>
      </sheetData>
      <sheetData sheetId="9212">
        <row r="34">
          <cell r="A34" t="str">
            <v>Investments Govt Securities</v>
          </cell>
        </row>
      </sheetData>
      <sheetData sheetId="9213">
        <row r="34">
          <cell r="A34" t="str">
            <v>Investments Govt Securities</v>
          </cell>
        </row>
      </sheetData>
      <sheetData sheetId="9214">
        <row r="34">
          <cell r="A34" t="str">
            <v>Investments Govt Securities</v>
          </cell>
        </row>
      </sheetData>
      <sheetData sheetId="9215">
        <row r="34">
          <cell r="A34" t="str">
            <v>Investments Govt Securities</v>
          </cell>
        </row>
      </sheetData>
      <sheetData sheetId="9216">
        <row r="34">
          <cell r="A34" t="str">
            <v>Investments Govt Securities</v>
          </cell>
        </row>
      </sheetData>
      <sheetData sheetId="9217">
        <row r="34">
          <cell r="A34" t="str">
            <v>Investments Govt Securities</v>
          </cell>
        </row>
      </sheetData>
      <sheetData sheetId="9218">
        <row r="34">
          <cell r="A34" t="str">
            <v>Investments Govt Securities</v>
          </cell>
        </row>
      </sheetData>
      <sheetData sheetId="9219">
        <row r="34">
          <cell r="A34" t="str">
            <v>Investments Govt Securities</v>
          </cell>
        </row>
      </sheetData>
      <sheetData sheetId="9220">
        <row r="34">
          <cell r="A34" t="str">
            <v>Investments Govt Securities</v>
          </cell>
        </row>
      </sheetData>
      <sheetData sheetId="9221">
        <row r="34">
          <cell r="A34" t="str">
            <v>Investments Govt Securities</v>
          </cell>
        </row>
      </sheetData>
      <sheetData sheetId="9222">
        <row r="34">
          <cell r="A34" t="str">
            <v>Investments Govt Securities</v>
          </cell>
        </row>
      </sheetData>
      <sheetData sheetId="9223">
        <row r="34">
          <cell r="A34" t="str">
            <v>Investments Govt Securities</v>
          </cell>
        </row>
      </sheetData>
      <sheetData sheetId="9224">
        <row r="34">
          <cell r="A34" t="str">
            <v>Investments Govt Securities</v>
          </cell>
        </row>
      </sheetData>
      <sheetData sheetId="9225">
        <row r="34">
          <cell r="A34" t="str">
            <v>Investments Govt Securities</v>
          </cell>
        </row>
      </sheetData>
      <sheetData sheetId="9226">
        <row r="34">
          <cell r="A34" t="str">
            <v>Investments Govt Securities</v>
          </cell>
        </row>
      </sheetData>
      <sheetData sheetId="9227">
        <row r="34">
          <cell r="A34" t="str">
            <v>Investments Govt Securities</v>
          </cell>
        </row>
      </sheetData>
      <sheetData sheetId="9228">
        <row r="34">
          <cell r="A34" t="str">
            <v>Investments Govt Securities</v>
          </cell>
        </row>
      </sheetData>
      <sheetData sheetId="9229">
        <row r="34">
          <cell r="A34" t="str">
            <v>Investments Govt Securities</v>
          </cell>
        </row>
      </sheetData>
      <sheetData sheetId="9230">
        <row r="34">
          <cell r="A34" t="str">
            <v>Investments Govt Securities</v>
          </cell>
        </row>
      </sheetData>
      <sheetData sheetId="9231">
        <row r="34">
          <cell r="A34" t="str">
            <v>Investments Govt Securities</v>
          </cell>
        </row>
      </sheetData>
      <sheetData sheetId="9232">
        <row r="34">
          <cell r="A34" t="str">
            <v>Investments Govt Securities</v>
          </cell>
        </row>
      </sheetData>
      <sheetData sheetId="9233">
        <row r="34">
          <cell r="A34" t="str">
            <v>Investments Govt Securities</v>
          </cell>
        </row>
      </sheetData>
      <sheetData sheetId="9234">
        <row r="34">
          <cell r="A34" t="str">
            <v>Investments Govt Securities</v>
          </cell>
        </row>
      </sheetData>
      <sheetData sheetId="9235">
        <row r="34">
          <cell r="A34" t="str">
            <v>Investments Govt Securities</v>
          </cell>
        </row>
      </sheetData>
      <sheetData sheetId="9236">
        <row r="34">
          <cell r="A34" t="str">
            <v>Investments Govt Securities</v>
          </cell>
        </row>
      </sheetData>
      <sheetData sheetId="9237">
        <row r="34">
          <cell r="A34" t="str">
            <v>Investments Govt Securities</v>
          </cell>
        </row>
      </sheetData>
      <sheetData sheetId="9238">
        <row r="34">
          <cell r="A34" t="str">
            <v>Investments Govt Securities</v>
          </cell>
        </row>
      </sheetData>
      <sheetData sheetId="9239">
        <row r="34">
          <cell r="A34" t="str">
            <v>Investments Govt Securities</v>
          </cell>
        </row>
      </sheetData>
      <sheetData sheetId="9240">
        <row r="34">
          <cell r="A34" t="str">
            <v>Investments Govt Securities</v>
          </cell>
        </row>
      </sheetData>
      <sheetData sheetId="9241">
        <row r="34">
          <cell r="A34" t="str">
            <v>Investments Govt Securities</v>
          </cell>
        </row>
      </sheetData>
      <sheetData sheetId="9242">
        <row r="34">
          <cell r="A34" t="str">
            <v>Investments Govt Securities</v>
          </cell>
        </row>
      </sheetData>
      <sheetData sheetId="9243">
        <row r="34">
          <cell r="A34" t="str">
            <v>Investments Govt Securities</v>
          </cell>
        </row>
      </sheetData>
      <sheetData sheetId="9244">
        <row r="34">
          <cell r="A34" t="str">
            <v>Investments Govt Securities</v>
          </cell>
        </row>
      </sheetData>
      <sheetData sheetId="9245">
        <row r="34">
          <cell r="A34" t="str">
            <v>Investments Govt Securities</v>
          </cell>
        </row>
      </sheetData>
      <sheetData sheetId="9246">
        <row r="34">
          <cell r="A34" t="str">
            <v>Investments Govt Securities</v>
          </cell>
        </row>
      </sheetData>
      <sheetData sheetId="9247">
        <row r="34">
          <cell r="A34" t="str">
            <v>Investments Govt Securities</v>
          </cell>
        </row>
      </sheetData>
      <sheetData sheetId="9248">
        <row r="34">
          <cell r="A34" t="str">
            <v>Investments Govt Securities</v>
          </cell>
        </row>
      </sheetData>
      <sheetData sheetId="9249">
        <row r="34">
          <cell r="A34" t="str">
            <v>Investments Govt Securities</v>
          </cell>
        </row>
      </sheetData>
      <sheetData sheetId="9250">
        <row r="34">
          <cell r="A34" t="str">
            <v>Investments Govt Securities</v>
          </cell>
        </row>
      </sheetData>
      <sheetData sheetId="9251">
        <row r="34">
          <cell r="A34" t="str">
            <v>Investments Govt Securities</v>
          </cell>
        </row>
      </sheetData>
      <sheetData sheetId="9252">
        <row r="34">
          <cell r="A34" t="str">
            <v>Investments Govt Securities</v>
          </cell>
        </row>
      </sheetData>
      <sheetData sheetId="9253">
        <row r="34">
          <cell r="A34" t="str">
            <v>Investments Govt Securities</v>
          </cell>
        </row>
      </sheetData>
      <sheetData sheetId="9254">
        <row r="34">
          <cell r="A34" t="str">
            <v>Investments Govt Securities</v>
          </cell>
        </row>
      </sheetData>
      <sheetData sheetId="9255">
        <row r="34">
          <cell r="A34" t="str">
            <v>Investments Govt Securities</v>
          </cell>
        </row>
      </sheetData>
      <sheetData sheetId="9256">
        <row r="34">
          <cell r="A34" t="str">
            <v>Investments Govt Securities</v>
          </cell>
        </row>
      </sheetData>
      <sheetData sheetId="9257">
        <row r="34">
          <cell r="A34" t="str">
            <v>Investments Govt Securities</v>
          </cell>
        </row>
      </sheetData>
      <sheetData sheetId="9258">
        <row r="34">
          <cell r="A34" t="str">
            <v>Investments Govt Securities</v>
          </cell>
        </row>
      </sheetData>
      <sheetData sheetId="9259">
        <row r="34">
          <cell r="A34" t="str">
            <v>Investments Govt Securities</v>
          </cell>
        </row>
      </sheetData>
      <sheetData sheetId="9260">
        <row r="34">
          <cell r="A34" t="str">
            <v>Investments Govt Securities</v>
          </cell>
        </row>
      </sheetData>
      <sheetData sheetId="9261">
        <row r="34">
          <cell r="A34" t="str">
            <v>Investments Govt Securities</v>
          </cell>
        </row>
      </sheetData>
      <sheetData sheetId="9262">
        <row r="34">
          <cell r="A34" t="str">
            <v>Investments Govt Securities</v>
          </cell>
        </row>
      </sheetData>
      <sheetData sheetId="9263">
        <row r="34">
          <cell r="A34" t="str">
            <v>Investments Govt Securities</v>
          </cell>
        </row>
      </sheetData>
      <sheetData sheetId="9264">
        <row r="34">
          <cell r="A34" t="str">
            <v>Investments Govt Securities</v>
          </cell>
        </row>
      </sheetData>
      <sheetData sheetId="9265">
        <row r="34">
          <cell r="A34" t="str">
            <v>Investments Govt Securities</v>
          </cell>
        </row>
      </sheetData>
      <sheetData sheetId="9266">
        <row r="34">
          <cell r="A34" t="str">
            <v>Investments Govt Securities</v>
          </cell>
        </row>
      </sheetData>
      <sheetData sheetId="9267">
        <row r="34">
          <cell r="A34" t="str">
            <v>Investments Govt Securities</v>
          </cell>
        </row>
      </sheetData>
      <sheetData sheetId="9268">
        <row r="34">
          <cell r="A34" t="str">
            <v>Investments Govt Securities</v>
          </cell>
        </row>
      </sheetData>
      <sheetData sheetId="9269">
        <row r="34">
          <cell r="A34" t="str">
            <v>Investments Govt Securities</v>
          </cell>
        </row>
      </sheetData>
      <sheetData sheetId="9270">
        <row r="34">
          <cell r="A34" t="str">
            <v>Investments Govt Securities</v>
          </cell>
        </row>
      </sheetData>
      <sheetData sheetId="9271">
        <row r="34">
          <cell r="A34" t="str">
            <v>Investments Govt Securities</v>
          </cell>
        </row>
      </sheetData>
      <sheetData sheetId="9272">
        <row r="34">
          <cell r="A34" t="str">
            <v>Investments Govt Securities</v>
          </cell>
        </row>
      </sheetData>
      <sheetData sheetId="9273">
        <row r="34">
          <cell r="A34" t="str">
            <v>Investments Govt Securities</v>
          </cell>
        </row>
      </sheetData>
      <sheetData sheetId="9274">
        <row r="34">
          <cell r="A34" t="str">
            <v>Investments Govt Securities</v>
          </cell>
        </row>
      </sheetData>
      <sheetData sheetId="9275">
        <row r="34">
          <cell r="A34" t="str">
            <v>Investments Govt Securities</v>
          </cell>
        </row>
      </sheetData>
      <sheetData sheetId="9276">
        <row r="34">
          <cell r="A34" t="str">
            <v>Investments Govt Securities</v>
          </cell>
        </row>
      </sheetData>
      <sheetData sheetId="9277">
        <row r="34">
          <cell r="A34" t="str">
            <v>Investments Govt Securities</v>
          </cell>
        </row>
      </sheetData>
      <sheetData sheetId="9278">
        <row r="34">
          <cell r="A34" t="str">
            <v>Investments Govt Securities</v>
          </cell>
        </row>
      </sheetData>
      <sheetData sheetId="9279">
        <row r="34">
          <cell r="A34" t="str">
            <v>Investments Govt Securities</v>
          </cell>
        </row>
      </sheetData>
      <sheetData sheetId="9280">
        <row r="34">
          <cell r="A34" t="str">
            <v>Investments Govt Securities</v>
          </cell>
        </row>
      </sheetData>
      <sheetData sheetId="9281">
        <row r="34">
          <cell r="A34" t="str">
            <v>Investments Govt Securities</v>
          </cell>
        </row>
      </sheetData>
      <sheetData sheetId="9282">
        <row r="34">
          <cell r="A34" t="str">
            <v>Investments Govt Securities</v>
          </cell>
        </row>
      </sheetData>
      <sheetData sheetId="9283">
        <row r="34">
          <cell r="A34" t="str">
            <v>Investments Govt Securities</v>
          </cell>
        </row>
      </sheetData>
      <sheetData sheetId="9284">
        <row r="34">
          <cell r="A34" t="str">
            <v>Investments Govt Securities</v>
          </cell>
        </row>
      </sheetData>
      <sheetData sheetId="9285">
        <row r="34">
          <cell r="A34" t="str">
            <v>Investments Govt Securities</v>
          </cell>
        </row>
      </sheetData>
      <sheetData sheetId="9286">
        <row r="34">
          <cell r="A34" t="str">
            <v>Investments Govt Securities</v>
          </cell>
        </row>
      </sheetData>
      <sheetData sheetId="9287">
        <row r="34">
          <cell r="A34" t="str">
            <v>Investments Govt Securities</v>
          </cell>
        </row>
      </sheetData>
      <sheetData sheetId="9288">
        <row r="34">
          <cell r="A34" t="str">
            <v>Investments Govt Securities</v>
          </cell>
        </row>
      </sheetData>
      <sheetData sheetId="9289">
        <row r="34">
          <cell r="A34" t="str">
            <v>Investments Govt Securities</v>
          </cell>
        </row>
      </sheetData>
      <sheetData sheetId="9290">
        <row r="34">
          <cell r="A34" t="str">
            <v>Investments Govt Securities</v>
          </cell>
        </row>
      </sheetData>
      <sheetData sheetId="9291">
        <row r="34">
          <cell r="A34" t="str">
            <v>Investments Govt Securities</v>
          </cell>
        </row>
      </sheetData>
      <sheetData sheetId="9292">
        <row r="34">
          <cell r="A34" t="str">
            <v>Investments Govt Securities</v>
          </cell>
        </row>
      </sheetData>
      <sheetData sheetId="9293">
        <row r="34">
          <cell r="A34" t="str">
            <v>Investments Govt Securities</v>
          </cell>
        </row>
      </sheetData>
      <sheetData sheetId="9294">
        <row r="34">
          <cell r="A34" t="str">
            <v>Investments Govt Securities</v>
          </cell>
        </row>
      </sheetData>
      <sheetData sheetId="9295">
        <row r="34">
          <cell r="A34" t="str">
            <v>Investments Govt Securities</v>
          </cell>
        </row>
      </sheetData>
      <sheetData sheetId="9296">
        <row r="34">
          <cell r="A34" t="str">
            <v>Investments Govt Securities</v>
          </cell>
        </row>
      </sheetData>
      <sheetData sheetId="9297">
        <row r="34">
          <cell r="A34" t="str">
            <v>Investments Govt Securities</v>
          </cell>
        </row>
      </sheetData>
      <sheetData sheetId="9298">
        <row r="34">
          <cell r="A34" t="str">
            <v>Investments Govt Securities</v>
          </cell>
        </row>
      </sheetData>
      <sheetData sheetId="9299">
        <row r="34">
          <cell r="A34" t="str">
            <v>Investments Govt Securities</v>
          </cell>
        </row>
      </sheetData>
      <sheetData sheetId="9300">
        <row r="34">
          <cell r="A34" t="str">
            <v>Investments Govt Securities</v>
          </cell>
        </row>
      </sheetData>
      <sheetData sheetId="9301">
        <row r="34">
          <cell r="A34" t="str">
            <v>Investments Govt Securities</v>
          </cell>
        </row>
      </sheetData>
      <sheetData sheetId="9302">
        <row r="34">
          <cell r="A34" t="str">
            <v>Investments Govt Securities</v>
          </cell>
        </row>
      </sheetData>
      <sheetData sheetId="9303">
        <row r="34">
          <cell r="A34" t="str">
            <v>Investments Govt Securities</v>
          </cell>
        </row>
      </sheetData>
      <sheetData sheetId="9304">
        <row r="34">
          <cell r="A34" t="str">
            <v>Investments Govt Securities</v>
          </cell>
        </row>
      </sheetData>
      <sheetData sheetId="9305">
        <row r="34">
          <cell r="A34" t="str">
            <v>Investments Govt Securities</v>
          </cell>
        </row>
      </sheetData>
      <sheetData sheetId="9306">
        <row r="34">
          <cell r="A34" t="str">
            <v>Investments Govt Securities</v>
          </cell>
        </row>
      </sheetData>
      <sheetData sheetId="9307">
        <row r="34">
          <cell r="A34" t="str">
            <v>Investments Govt Securities</v>
          </cell>
        </row>
      </sheetData>
      <sheetData sheetId="9308">
        <row r="34">
          <cell r="A34" t="str">
            <v>Investments Govt Securities</v>
          </cell>
        </row>
      </sheetData>
      <sheetData sheetId="9309">
        <row r="34">
          <cell r="A34" t="str">
            <v>Investments Govt Securities</v>
          </cell>
        </row>
      </sheetData>
      <sheetData sheetId="9310">
        <row r="34">
          <cell r="A34" t="str">
            <v>Investments Govt Securities</v>
          </cell>
        </row>
      </sheetData>
      <sheetData sheetId="9311">
        <row r="34">
          <cell r="A34" t="str">
            <v>Investments Govt Securities</v>
          </cell>
        </row>
      </sheetData>
      <sheetData sheetId="9312">
        <row r="34">
          <cell r="A34" t="str">
            <v>Investments Govt Securities</v>
          </cell>
        </row>
      </sheetData>
      <sheetData sheetId="9313">
        <row r="34">
          <cell r="A34" t="str">
            <v>Investments Govt Securities</v>
          </cell>
        </row>
      </sheetData>
      <sheetData sheetId="9314">
        <row r="34">
          <cell r="A34" t="str">
            <v>Investments Govt Securities</v>
          </cell>
        </row>
      </sheetData>
      <sheetData sheetId="9315">
        <row r="34">
          <cell r="A34" t="str">
            <v>Investments Govt Securities</v>
          </cell>
        </row>
      </sheetData>
      <sheetData sheetId="9316">
        <row r="34">
          <cell r="A34" t="str">
            <v>Investments Govt Securities</v>
          </cell>
        </row>
      </sheetData>
      <sheetData sheetId="9317">
        <row r="34">
          <cell r="A34" t="str">
            <v>Investments Govt Securities</v>
          </cell>
        </row>
      </sheetData>
      <sheetData sheetId="9318">
        <row r="34">
          <cell r="A34" t="str">
            <v>Investments Govt Securities</v>
          </cell>
        </row>
      </sheetData>
      <sheetData sheetId="9319">
        <row r="34">
          <cell r="A34" t="str">
            <v>Investments Govt Securities</v>
          </cell>
        </row>
      </sheetData>
      <sheetData sheetId="9320">
        <row r="34">
          <cell r="A34" t="str">
            <v>Investments Govt Securities</v>
          </cell>
        </row>
      </sheetData>
      <sheetData sheetId="9321">
        <row r="34">
          <cell r="A34" t="str">
            <v>Investments Govt Securities</v>
          </cell>
        </row>
      </sheetData>
      <sheetData sheetId="9322">
        <row r="34">
          <cell r="A34" t="str">
            <v>Investments Govt Securities</v>
          </cell>
        </row>
      </sheetData>
      <sheetData sheetId="9323">
        <row r="34">
          <cell r="A34" t="str">
            <v>Investments Govt Securities</v>
          </cell>
        </row>
      </sheetData>
      <sheetData sheetId="9324">
        <row r="34">
          <cell r="A34" t="str">
            <v>Investments Govt Securities</v>
          </cell>
        </row>
      </sheetData>
      <sheetData sheetId="9325">
        <row r="34">
          <cell r="A34" t="str">
            <v>Investments Govt Securities</v>
          </cell>
        </row>
      </sheetData>
      <sheetData sheetId="9326">
        <row r="34">
          <cell r="A34" t="str">
            <v>Investments Govt Securities</v>
          </cell>
        </row>
      </sheetData>
      <sheetData sheetId="9327">
        <row r="34">
          <cell r="A34" t="str">
            <v>Investments Govt Securities</v>
          </cell>
        </row>
      </sheetData>
      <sheetData sheetId="9328">
        <row r="34">
          <cell r="A34" t="str">
            <v>Investments Govt Securities</v>
          </cell>
        </row>
      </sheetData>
      <sheetData sheetId="9329">
        <row r="34">
          <cell r="A34" t="str">
            <v>Investments Govt Securities</v>
          </cell>
        </row>
      </sheetData>
      <sheetData sheetId="9330">
        <row r="34">
          <cell r="A34" t="str">
            <v>Investments Govt Securities</v>
          </cell>
        </row>
      </sheetData>
      <sheetData sheetId="9331">
        <row r="34">
          <cell r="A34" t="str">
            <v>Investments Govt Securities</v>
          </cell>
        </row>
      </sheetData>
      <sheetData sheetId="9332">
        <row r="34">
          <cell r="A34" t="str">
            <v>Investments Govt Securities</v>
          </cell>
        </row>
      </sheetData>
      <sheetData sheetId="9333">
        <row r="34">
          <cell r="A34" t="str">
            <v>Investments Govt Securities</v>
          </cell>
        </row>
      </sheetData>
      <sheetData sheetId="9334">
        <row r="34">
          <cell r="A34" t="str">
            <v>Investments Govt Securities</v>
          </cell>
        </row>
      </sheetData>
      <sheetData sheetId="9335">
        <row r="34">
          <cell r="A34" t="str">
            <v>Investments Govt Securities</v>
          </cell>
        </row>
      </sheetData>
      <sheetData sheetId="9336">
        <row r="34">
          <cell r="A34" t="str">
            <v>Investments Govt Securities</v>
          </cell>
        </row>
      </sheetData>
      <sheetData sheetId="9337">
        <row r="34">
          <cell r="A34" t="str">
            <v>Investments Govt Securities</v>
          </cell>
        </row>
      </sheetData>
      <sheetData sheetId="9338">
        <row r="34">
          <cell r="A34" t="str">
            <v>Investments Govt Securities</v>
          </cell>
        </row>
      </sheetData>
      <sheetData sheetId="9339">
        <row r="34">
          <cell r="A34" t="str">
            <v>Investments Govt Securities</v>
          </cell>
        </row>
      </sheetData>
      <sheetData sheetId="9340">
        <row r="34">
          <cell r="A34" t="str">
            <v>Investments Govt Securities</v>
          </cell>
        </row>
      </sheetData>
      <sheetData sheetId="9341">
        <row r="34">
          <cell r="A34" t="str">
            <v>Investments Govt Securities</v>
          </cell>
        </row>
      </sheetData>
      <sheetData sheetId="9342">
        <row r="34">
          <cell r="A34" t="str">
            <v>Investments Govt Securities</v>
          </cell>
        </row>
      </sheetData>
      <sheetData sheetId="9343">
        <row r="34">
          <cell r="A34" t="str">
            <v>Investments Govt Securities</v>
          </cell>
        </row>
      </sheetData>
      <sheetData sheetId="9344">
        <row r="34">
          <cell r="A34" t="str">
            <v>Investments Govt Securities</v>
          </cell>
        </row>
      </sheetData>
      <sheetData sheetId="9345">
        <row r="34">
          <cell r="A34" t="str">
            <v>Investments Govt Securities</v>
          </cell>
        </row>
      </sheetData>
      <sheetData sheetId="9346">
        <row r="34">
          <cell r="A34" t="str">
            <v>Investments Govt Securities</v>
          </cell>
        </row>
      </sheetData>
      <sheetData sheetId="9347">
        <row r="34">
          <cell r="A34" t="str">
            <v>Investments Govt Securities</v>
          </cell>
        </row>
      </sheetData>
      <sheetData sheetId="9348" refreshError="1"/>
      <sheetData sheetId="9349" refreshError="1"/>
      <sheetData sheetId="9350" refreshError="1"/>
      <sheetData sheetId="9351" refreshError="1"/>
      <sheetData sheetId="9352" refreshError="1"/>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row r="34">
          <cell r="A34" t="str">
            <v>Investments Govt Securities</v>
          </cell>
        </row>
      </sheetData>
      <sheetData sheetId="9566">
        <row r="34">
          <cell r="A34" t="str">
            <v>Investments Govt Securities</v>
          </cell>
        </row>
      </sheetData>
      <sheetData sheetId="9567">
        <row r="34">
          <cell r="A34" t="str">
            <v>Investments Govt Securities</v>
          </cell>
        </row>
      </sheetData>
      <sheetData sheetId="9568">
        <row r="34">
          <cell r="A34" t="str">
            <v>Investments Govt Securities</v>
          </cell>
        </row>
      </sheetData>
      <sheetData sheetId="9569">
        <row r="34">
          <cell r="A34" t="str">
            <v>Investments Govt Securities</v>
          </cell>
        </row>
      </sheetData>
      <sheetData sheetId="9570">
        <row r="34">
          <cell r="A34" t="str">
            <v>Investments Govt Securities</v>
          </cell>
        </row>
      </sheetData>
      <sheetData sheetId="9571">
        <row r="34">
          <cell r="A34" t="str">
            <v>Investments Govt Securities</v>
          </cell>
        </row>
      </sheetData>
      <sheetData sheetId="9572">
        <row r="34">
          <cell r="A34" t="str">
            <v>Investments Govt Securities</v>
          </cell>
        </row>
      </sheetData>
      <sheetData sheetId="9573">
        <row r="34">
          <cell r="A34" t="str">
            <v>Investments Govt Securities</v>
          </cell>
        </row>
      </sheetData>
      <sheetData sheetId="9574">
        <row r="34">
          <cell r="A34" t="str">
            <v>Investments Govt Securities</v>
          </cell>
        </row>
      </sheetData>
      <sheetData sheetId="9575">
        <row r="34">
          <cell r="A34" t="str">
            <v>Investments Govt Securities</v>
          </cell>
        </row>
      </sheetData>
      <sheetData sheetId="9576">
        <row r="34">
          <cell r="A34" t="str">
            <v>Investments Govt Securities</v>
          </cell>
        </row>
      </sheetData>
      <sheetData sheetId="9577">
        <row r="34">
          <cell r="A34" t="str">
            <v>Investments Govt Securities</v>
          </cell>
        </row>
      </sheetData>
      <sheetData sheetId="9578">
        <row r="34">
          <cell r="A34" t="str">
            <v>Investments Govt Securities</v>
          </cell>
        </row>
      </sheetData>
      <sheetData sheetId="9579">
        <row r="34">
          <cell r="A34" t="str">
            <v>Investments Govt Securities</v>
          </cell>
        </row>
      </sheetData>
      <sheetData sheetId="9580">
        <row r="34">
          <cell r="A34" t="str">
            <v>Investments Govt Securities</v>
          </cell>
        </row>
      </sheetData>
      <sheetData sheetId="9581">
        <row r="34">
          <cell r="A34" t="str">
            <v>Investments Govt Securities</v>
          </cell>
        </row>
      </sheetData>
      <sheetData sheetId="9582">
        <row r="34">
          <cell r="A34" t="str">
            <v>Investments Govt Securities</v>
          </cell>
        </row>
      </sheetData>
      <sheetData sheetId="9583">
        <row r="34">
          <cell r="A34" t="str">
            <v>Investments Govt Securities</v>
          </cell>
        </row>
      </sheetData>
      <sheetData sheetId="9584">
        <row r="34">
          <cell r="A34" t="str">
            <v>Investments Govt Securities</v>
          </cell>
        </row>
      </sheetData>
      <sheetData sheetId="9585">
        <row r="34">
          <cell r="A34" t="str">
            <v>Investments Govt Securities</v>
          </cell>
        </row>
      </sheetData>
      <sheetData sheetId="9586">
        <row r="34">
          <cell r="A34" t="str">
            <v>Investments Govt Securities</v>
          </cell>
        </row>
      </sheetData>
      <sheetData sheetId="9587">
        <row r="34">
          <cell r="A34" t="str">
            <v>Investments Govt Securities</v>
          </cell>
        </row>
      </sheetData>
      <sheetData sheetId="9588">
        <row r="34">
          <cell r="A34" t="str">
            <v>Investments Govt Securities</v>
          </cell>
        </row>
      </sheetData>
      <sheetData sheetId="9589">
        <row r="34">
          <cell r="A34" t="str">
            <v>Investments Govt Securities</v>
          </cell>
        </row>
      </sheetData>
      <sheetData sheetId="9590">
        <row r="34">
          <cell r="A34" t="str">
            <v>Investments Govt Securities</v>
          </cell>
        </row>
      </sheetData>
      <sheetData sheetId="9591">
        <row r="34">
          <cell r="A34" t="str">
            <v>Investments Govt Securities</v>
          </cell>
        </row>
      </sheetData>
      <sheetData sheetId="9592">
        <row r="34">
          <cell r="A34" t="str">
            <v>Investments Govt Securities</v>
          </cell>
        </row>
      </sheetData>
      <sheetData sheetId="9593">
        <row r="34">
          <cell r="A34" t="str">
            <v>Investments Govt Securities</v>
          </cell>
        </row>
      </sheetData>
      <sheetData sheetId="9594">
        <row r="34">
          <cell r="A34" t="str">
            <v>Investments Govt Securities</v>
          </cell>
        </row>
      </sheetData>
      <sheetData sheetId="9595">
        <row r="34">
          <cell r="A34" t="str">
            <v>Investments Govt Securities</v>
          </cell>
        </row>
      </sheetData>
      <sheetData sheetId="9596">
        <row r="34">
          <cell r="A34" t="str">
            <v>Investments Govt Securities</v>
          </cell>
        </row>
      </sheetData>
      <sheetData sheetId="9597">
        <row r="34">
          <cell r="A34" t="str">
            <v>Investments Govt Securities</v>
          </cell>
        </row>
      </sheetData>
      <sheetData sheetId="9598">
        <row r="34">
          <cell r="A34" t="str">
            <v>Investments Govt Securities</v>
          </cell>
        </row>
      </sheetData>
      <sheetData sheetId="9599">
        <row r="34">
          <cell r="A34" t="str">
            <v>Investments Govt Securities</v>
          </cell>
        </row>
      </sheetData>
      <sheetData sheetId="9600">
        <row r="34">
          <cell r="A34" t="str">
            <v>Investments Govt Securities</v>
          </cell>
        </row>
      </sheetData>
      <sheetData sheetId="9601">
        <row r="34">
          <cell r="A34" t="str">
            <v>Investments Govt Securities</v>
          </cell>
        </row>
      </sheetData>
      <sheetData sheetId="9602">
        <row r="34">
          <cell r="A34" t="str">
            <v>Investments Govt Securities</v>
          </cell>
        </row>
      </sheetData>
      <sheetData sheetId="9603">
        <row r="34">
          <cell r="A34" t="str">
            <v>Investments Govt Securities</v>
          </cell>
        </row>
      </sheetData>
      <sheetData sheetId="9604">
        <row r="34">
          <cell r="A34" t="str">
            <v>Investments Govt Securities</v>
          </cell>
        </row>
      </sheetData>
      <sheetData sheetId="9605">
        <row r="34">
          <cell r="A34" t="str">
            <v>Investments Govt Securities</v>
          </cell>
        </row>
      </sheetData>
      <sheetData sheetId="9606">
        <row r="34">
          <cell r="A34" t="str">
            <v>Investments Govt Securities</v>
          </cell>
        </row>
      </sheetData>
      <sheetData sheetId="9607">
        <row r="34">
          <cell r="A34" t="str">
            <v>Investments Govt Securities</v>
          </cell>
        </row>
      </sheetData>
      <sheetData sheetId="9608">
        <row r="34">
          <cell r="A34" t="str">
            <v>Investments Govt Securities</v>
          </cell>
        </row>
      </sheetData>
      <sheetData sheetId="9609">
        <row r="34">
          <cell r="A34" t="str">
            <v>Investments Govt Securities</v>
          </cell>
        </row>
      </sheetData>
      <sheetData sheetId="9610">
        <row r="34">
          <cell r="A34" t="str">
            <v>Investments Govt Securities</v>
          </cell>
        </row>
      </sheetData>
      <sheetData sheetId="9611">
        <row r="34">
          <cell r="A34" t="str">
            <v>Investments Govt Securities</v>
          </cell>
        </row>
      </sheetData>
      <sheetData sheetId="9612">
        <row r="34">
          <cell r="A34" t="str">
            <v>Investments Govt Securities</v>
          </cell>
        </row>
      </sheetData>
      <sheetData sheetId="9613">
        <row r="34">
          <cell r="A34" t="str">
            <v>Investments Govt Securities</v>
          </cell>
        </row>
      </sheetData>
      <sheetData sheetId="9614">
        <row r="34">
          <cell r="A34" t="str">
            <v>Investments Govt Securities</v>
          </cell>
        </row>
      </sheetData>
      <sheetData sheetId="9615">
        <row r="34">
          <cell r="A34" t="str">
            <v>Investments Govt Securities</v>
          </cell>
        </row>
      </sheetData>
      <sheetData sheetId="9616">
        <row r="34">
          <cell r="A34" t="str">
            <v>Investments Govt Securities</v>
          </cell>
        </row>
      </sheetData>
      <sheetData sheetId="9617">
        <row r="34">
          <cell r="A34" t="str">
            <v>Investments Govt Securities</v>
          </cell>
        </row>
      </sheetData>
      <sheetData sheetId="9618">
        <row r="34">
          <cell r="A34" t="str">
            <v>Investments Govt Securities</v>
          </cell>
        </row>
      </sheetData>
      <sheetData sheetId="9619">
        <row r="34">
          <cell r="A34" t="str">
            <v>Investments Govt Securities</v>
          </cell>
        </row>
      </sheetData>
      <sheetData sheetId="9620">
        <row r="34">
          <cell r="A34" t="str">
            <v>Investments Govt Securities</v>
          </cell>
        </row>
      </sheetData>
      <sheetData sheetId="9621">
        <row r="34">
          <cell r="A34" t="str">
            <v>Investments Govt Securities</v>
          </cell>
        </row>
      </sheetData>
      <sheetData sheetId="9622">
        <row r="34">
          <cell r="A34" t="str">
            <v>Investments Govt Securities</v>
          </cell>
        </row>
      </sheetData>
      <sheetData sheetId="9623">
        <row r="34">
          <cell r="A34" t="str">
            <v>Investments Govt Securities</v>
          </cell>
        </row>
      </sheetData>
      <sheetData sheetId="9624">
        <row r="34">
          <cell r="A34" t="str">
            <v>Investments Govt Securities</v>
          </cell>
        </row>
      </sheetData>
      <sheetData sheetId="9625">
        <row r="34">
          <cell r="A34" t="str">
            <v>Investments Govt Securities</v>
          </cell>
        </row>
      </sheetData>
      <sheetData sheetId="9626">
        <row r="34">
          <cell r="A34" t="str">
            <v>Investments Govt Securities</v>
          </cell>
        </row>
      </sheetData>
      <sheetData sheetId="9627">
        <row r="34">
          <cell r="A34" t="str">
            <v>Investments Govt Securities</v>
          </cell>
        </row>
      </sheetData>
      <sheetData sheetId="9628">
        <row r="34">
          <cell r="A34" t="str">
            <v>Investments Govt Securities</v>
          </cell>
        </row>
      </sheetData>
      <sheetData sheetId="9629">
        <row r="34">
          <cell r="A34" t="str">
            <v>Investments Govt Securities</v>
          </cell>
        </row>
      </sheetData>
      <sheetData sheetId="9630">
        <row r="34">
          <cell r="A34" t="str">
            <v>Investments Govt Securities</v>
          </cell>
        </row>
      </sheetData>
      <sheetData sheetId="9631">
        <row r="34">
          <cell r="A34" t="str">
            <v>Investments Govt Securities</v>
          </cell>
        </row>
      </sheetData>
      <sheetData sheetId="9632">
        <row r="34">
          <cell r="A34" t="str">
            <v>Investments Govt Securities</v>
          </cell>
        </row>
      </sheetData>
      <sheetData sheetId="9633">
        <row r="34">
          <cell r="A34" t="str">
            <v>Investments Govt Securities</v>
          </cell>
        </row>
      </sheetData>
      <sheetData sheetId="9634">
        <row r="34">
          <cell r="A34" t="str">
            <v>Investments Govt Securities</v>
          </cell>
        </row>
      </sheetData>
      <sheetData sheetId="9635">
        <row r="34">
          <cell r="A34" t="str">
            <v>Investments Govt Securities</v>
          </cell>
        </row>
      </sheetData>
      <sheetData sheetId="9636">
        <row r="34">
          <cell r="A34" t="str">
            <v>Investments Govt Securities</v>
          </cell>
        </row>
      </sheetData>
      <sheetData sheetId="9637">
        <row r="34">
          <cell r="A34" t="str">
            <v>Investments Govt Securities</v>
          </cell>
        </row>
      </sheetData>
      <sheetData sheetId="9638">
        <row r="34">
          <cell r="A34" t="str">
            <v>Investments Govt Securities</v>
          </cell>
        </row>
      </sheetData>
      <sheetData sheetId="9639">
        <row r="34">
          <cell r="A34" t="str">
            <v>Investments Govt Securities</v>
          </cell>
        </row>
      </sheetData>
      <sheetData sheetId="9640">
        <row r="34">
          <cell r="A34" t="str">
            <v>Investments Govt Securities</v>
          </cell>
        </row>
      </sheetData>
      <sheetData sheetId="9641">
        <row r="34">
          <cell r="A34" t="str">
            <v>Investments Govt Securities</v>
          </cell>
        </row>
      </sheetData>
      <sheetData sheetId="9642">
        <row r="34">
          <cell r="A34" t="str">
            <v>Investments Govt Securities</v>
          </cell>
        </row>
      </sheetData>
      <sheetData sheetId="9643">
        <row r="34">
          <cell r="A34" t="str">
            <v>Investments Govt Securities</v>
          </cell>
        </row>
      </sheetData>
      <sheetData sheetId="9644">
        <row r="34">
          <cell r="A34" t="str">
            <v>Investments Govt Securities</v>
          </cell>
        </row>
      </sheetData>
      <sheetData sheetId="9645">
        <row r="34">
          <cell r="A34" t="str">
            <v>Investments Govt Securities</v>
          </cell>
        </row>
      </sheetData>
      <sheetData sheetId="9646">
        <row r="34">
          <cell r="A34" t="str">
            <v>Investments Govt Securities</v>
          </cell>
        </row>
      </sheetData>
      <sheetData sheetId="9647">
        <row r="34">
          <cell r="A34" t="str">
            <v>Investments Govt Securities</v>
          </cell>
        </row>
      </sheetData>
      <sheetData sheetId="9648">
        <row r="34">
          <cell r="A34" t="str">
            <v>Investments Govt Securities</v>
          </cell>
        </row>
      </sheetData>
      <sheetData sheetId="9649">
        <row r="34">
          <cell r="A34" t="str">
            <v>Investments Govt Securities</v>
          </cell>
        </row>
      </sheetData>
      <sheetData sheetId="9650">
        <row r="34">
          <cell r="A34" t="str">
            <v>Investments Govt Securities</v>
          </cell>
        </row>
      </sheetData>
      <sheetData sheetId="9651">
        <row r="34">
          <cell r="A34" t="str">
            <v>Investments Govt Securities</v>
          </cell>
        </row>
      </sheetData>
      <sheetData sheetId="9652">
        <row r="34">
          <cell r="A34" t="str">
            <v>Investments Govt Securities</v>
          </cell>
        </row>
      </sheetData>
      <sheetData sheetId="9653">
        <row r="34">
          <cell r="A34" t="str">
            <v>Investments Govt Securities</v>
          </cell>
        </row>
      </sheetData>
      <sheetData sheetId="9654">
        <row r="34">
          <cell r="A34" t="str">
            <v>Investments Govt Securities</v>
          </cell>
        </row>
      </sheetData>
      <sheetData sheetId="9655">
        <row r="34">
          <cell r="A34" t="str">
            <v>Investments Govt Securities</v>
          </cell>
        </row>
      </sheetData>
      <sheetData sheetId="9656">
        <row r="34">
          <cell r="A34" t="str">
            <v>Investments Govt Securities</v>
          </cell>
        </row>
      </sheetData>
      <sheetData sheetId="9657">
        <row r="34">
          <cell r="A34" t="str">
            <v>Investments Govt Securities</v>
          </cell>
        </row>
      </sheetData>
      <sheetData sheetId="9658">
        <row r="34">
          <cell r="A34" t="str">
            <v>Investments Govt Securities</v>
          </cell>
        </row>
      </sheetData>
      <sheetData sheetId="9659">
        <row r="34">
          <cell r="A34" t="str">
            <v>Investments Govt Securities</v>
          </cell>
        </row>
      </sheetData>
      <sheetData sheetId="9660">
        <row r="34">
          <cell r="A34" t="str">
            <v>Investments Govt Securities</v>
          </cell>
        </row>
      </sheetData>
      <sheetData sheetId="9661">
        <row r="34">
          <cell r="A34" t="str">
            <v>Investments Govt Securities</v>
          </cell>
        </row>
      </sheetData>
      <sheetData sheetId="9662">
        <row r="34">
          <cell r="A34" t="str">
            <v>Investments Govt Securities</v>
          </cell>
        </row>
      </sheetData>
      <sheetData sheetId="9663">
        <row r="34">
          <cell r="A34" t="str">
            <v>Investments Govt Securities</v>
          </cell>
        </row>
      </sheetData>
      <sheetData sheetId="9664">
        <row r="34">
          <cell r="A34" t="str">
            <v>Investments Govt Securities</v>
          </cell>
        </row>
      </sheetData>
      <sheetData sheetId="9665">
        <row r="34">
          <cell r="A34" t="str">
            <v>Investments Govt Securities</v>
          </cell>
        </row>
      </sheetData>
      <sheetData sheetId="9666">
        <row r="34">
          <cell r="A34" t="str">
            <v>Investments Govt Securities</v>
          </cell>
        </row>
      </sheetData>
      <sheetData sheetId="9667">
        <row r="34">
          <cell r="A34" t="str">
            <v>Investments Govt Securities</v>
          </cell>
        </row>
      </sheetData>
      <sheetData sheetId="9668">
        <row r="34">
          <cell r="A34" t="str">
            <v>Investments Govt Securities</v>
          </cell>
        </row>
      </sheetData>
      <sheetData sheetId="9669">
        <row r="34">
          <cell r="A34" t="str">
            <v>Investments Govt Securities</v>
          </cell>
        </row>
      </sheetData>
      <sheetData sheetId="9670">
        <row r="34">
          <cell r="A34" t="str">
            <v>Investments Govt Securities</v>
          </cell>
        </row>
      </sheetData>
      <sheetData sheetId="9671">
        <row r="34">
          <cell r="A34" t="str">
            <v>Investments Govt Securities</v>
          </cell>
        </row>
      </sheetData>
      <sheetData sheetId="9672">
        <row r="34">
          <cell r="A34" t="str">
            <v>Investments Govt Securities</v>
          </cell>
        </row>
      </sheetData>
      <sheetData sheetId="9673">
        <row r="34">
          <cell r="A34" t="str">
            <v>Investments Govt Securities</v>
          </cell>
        </row>
      </sheetData>
      <sheetData sheetId="9674">
        <row r="34">
          <cell r="A34" t="str">
            <v>Investments Govt Securities</v>
          </cell>
        </row>
      </sheetData>
      <sheetData sheetId="9675">
        <row r="34">
          <cell r="A34" t="str">
            <v>Investments Govt Securities</v>
          </cell>
        </row>
      </sheetData>
      <sheetData sheetId="9676">
        <row r="34">
          <cell r="A34" t="str">
            <v>Investments Govt Securities</v>
          </cell>
        </row>
      </sheetData>
      <sheetData sheetId="9677">
        <row r="34">
          <cell r="A34" t="str">
            <v>Investments Govt Securities</v>
          </cell>
        </row>
      </sheetData>
      <sheetData sheetId="9678">
        <row r="34">
          <cell r="A34" t="str">
            <v>Investments Govt Securities</v>
          </cell>
        </row>
      </sheetData>
      <sheetData sheetId="9679">
        <row r="34">
          <cell r="A34" t="str">
            <v>Investments Govt Securities</v>
          </cell>
        </row>
      </sheetData>
      <sheetData sheetId="9680">
        <row r="34">
          <cell r="A34" t="str">
            <v>Investments Govt Securities</v>
          </cell>
        </row>
      </sheetData>
      <sheetData sheetId="9681">
        <row r="34">
          <cell r="A34" t="str">
            <v>Investments Govt Securities</v>
          </cell>
        </row>
      </sheetData>
      <sheetData sheetId="9682">
        <row r="34">
          <cell r="A34" t="str">
            <v>Investments Govt Securities</v>
          </cell>
        </row>
      </sheetData>
      <sheetData sheetId="9683">
        <row r="34">
          <cell r="A34" t="str">
            <v>Investments Govt Securities</v>
          </cell>
        </row>
      </sheetData>
      <sheetData sheetId="9684">
        <row r="34">
          <cell r="A34" t="str">
            <v>Investments Govt Securities</v>
          </cell>
        </row>
      </sheetData>
      <sheetData sheetId="9685">
        <row r="34">
          <cell r="A34" t="str">
            <v>Investments Govt Securities</v>
          </cell>
        </row>
      </sheetData>
      <sheetData sheetId="9686">
        <row r="34">
          <cell r="A34" t="str">
            <v>Investments Govt Securities</v>
          </cell>
        </row>
      </sheetData>
      <sheetData sheetId="9687">
        <row r="34">
          <cell r="A34" t="str">
            <v>Investments Govt Securities</v>
          </cell>
        </row>
      </sheetData>
      <sheetData sheetId="9688">
        <row r="34">
          <cell r="A34" t="str">
            <v>Investments Govt Securities</v>
          </cell>
        </row>
      </sheetData>
      <sheetData sheetId="9689">
        <row r="34">
          <cell r="A34" t="str">
            <v>Investments Govt Securities</v>
          </cell>
        </row>
      </sheetData>
      <sheetData sheetId="9690">
        <row r="34">
          <cell r="A34" t="str">
            <v>Investments Govt Securities</v>
          </cell>
        </row>
      </sheetData>
      <sheetData sheetId="9691">
        <row r="34">
          <cell r="A34" t="str">
            <v>Investments Govt Securities</v>
          </cell>
        </row>
      </sheetData>
      <sheetData sheetId="9692">
        <row r="34">
          <cell r="A34" t="str">
            <v>Investments Govt Securities</v>
          </cell>
        </row>
      </sheetData>
      <sheetData sheetId="9693">
        <row r="34">
          <cell r="A34" t="str">
            <v>Investments Govt Securities</v>
          </cell>
        </row>
      </sheetData>
      <sheetData sheetId="9694">
        <row r="34">
          <cell r="A34" t="str">
            <v>Investments Govt Securities</v>
          </cell>
        </row>
      </sheetData>
      <sheetData sheetId="9695">
        <row r="34">
          <cell r="A34" t="str">
            <v>Investments Govt Securities</v>
          </cell>
        </row>
      </sheetData>
      <sheetData sheetId="9696">
        <row r="34">
          <cell r="A34" t="str">
            <v>Investments Govt Securities</v>
          </cell>
        </row>
      </sheetData>
      <sheetData sheetId="9697">
        <row r="34">
          <cell r="A34" t="str">
            <v>Investments Govt Securities</v>
          </cell>
        </row>
      </sheetData>
      <sheetData sheetId="9698">
        <row r="34">
          <cell r="A34" t="str">
            <v>Investments Govt Securities</v>
          </cell>
        </row>
      </sheetData>
      <sheetData sheetId="9699">
        <row r="34">
          <cell r="A34" t="str">
            <v>Investments Govt Securities</v>
          </cell>
        </row>
      </sheetData>
      <sheetData sheetId="9700">
        <row r="34">
          <cell r="A34" t="str">
            <v>Investments Govt Securities</v>
          </cell>
        </row>
      </sheetData>
      <sheetData sheetId="9701">
        <row r="34">
          <cell r="A34" t="str">
            <v>Investments Govt Securities</v>
          </cell>
        </row>
      </sheetData>
      <sheetData sheetId="9702">
        <row r="34">
          <cell r="A34" t="str">
            <v>Investments Govt Securities</v>
          </cell>
        </row>
      </sheetData>
      <sheetData sheetId="9703">
        <row r="34">
          <cell r="A34" t="str">
            <v>Investments Govt Securities</v>
          </cell>
        </row>
      </sheetData>
      <sheetData sheetId="9704">
        <row r="34">
          <cell r="A34" t="str">
            <v>Investments Govt Securities</v>
          </cell>
        </row>
      </sheetData>
      <sheetData sheetId="9705">
        <row r="34">
          <cell r="A34" t="str">
            <v>Investments Govt Securities</v>
          </cell>
        </row>
      </sheetData>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row r="34">
          <cell r="A34" t="str">
            <v>Investments Govt Securities</v>
          </cell>
        </row>
      </sheetData>
      <sheetData sheetId="9852">
        <row r="34">
          <cell r="A34" t="str">
            <v>Investments Govt Securities</v>
          </cell>
        </row>
      </sheetData>
      <sheetData sheetId="9853">
        <row r="34">
          <cell r="A34" t="str">
            <v>Investments Govt Securities</v>
          </cell>
        </row>
      </sheetData>
      <sheetData sheetId="9854">
        <row r="34">
          <cell r="A34" t="str">
            <v>Investments Govt Securities</v>
          </cell>
        </row>
      </sheetData>
      <sheetData sheetId="9855">
        <row r="34">
          <cell r="A34" t="str">
            <v>Investments Govt Securities</v>
          </cell>
        </row>
      </sheetData>
      <sheetData sheetId="9856">
        <row r="34">
          <cell r="A34" t="str">
            <v>Investments Govt Securities</v>
          </cell>
        </row>
      </sheetData>
      <sheetData sheetId="9857">
        <row r="34">
          <cell r="A34" t="str">
            <v>Investments Govt Securities</v>
          </cell>
        </row>
      </sheetData>
      <sheetData sheetId="9858">
        <row r="34">
          <cell r="A34" t="str">
            <v>Investments Govt Securities</v>
          </cell>
        </row>
      </sheetData>
      <sheetData sheetId="9859">
        <row r="34">
          <cell r="A34" t="str">
            <v>Investments Govt Securities</v>
          </cell>
        </row>
      </sheetData>
      <sheetData sheetId="9860">
        <row r="34">
          <cell r="A34" t="str">
            <v>Investments Govt Securities</v>
          </cell>
        </row>
      </sheetData>
      <sheetData sheetId="9861">
        <row r="34">
          <cell r="A34" t="str">
            <v>Investments Govt Securities</v>
          </cell>
        </row>
      </sheetData>
      <sheetData sheetId="9862">
        <row r="34">
          <cell r="A34" t="str">
            <v>Investments Govt Securities</v>
          </cell>
        </row>
      </sheetData>
      <sheetData sheetId="9863">
        <row r="34">
          <cell r="A34" t="str">
            <v>Investments Govt Securities</v>
          </cell>
        </row>
      </sheetData>
      <sheetData sheetId="9864">
        <row r="34">
          <cell r="A34" t="str">
            <v>Investments Govt Securities</v>
          </cell>
        </row>
      </sheetData>
      <sheetData sheetId="9865">
        <row r="34">
          <cell r="A34" t="str">
            <v>Investments Govt Securities</v>
          </cell>
        </row>
      </sheetData>
      <sheetData sheetId="9866">
        <row r="34">
          <cell r="A34" t="str">
            <v>Investments Govt Securities</v>
          </cell>
        </row>
      </sheetData>
      <sheetData sheetId="9867">
        <row r="34">
          <cell r="A34" t="str">
            <v>Investments Govt Securities</v>
          </cell>
        </row>
      </sheetData>
      <sheetData sheetId="9868">
        <row r="34">
          <cell r="A34" t="str">
            <v>Investments Govt Securities</v>
          </cell>
        </row>
      </sheetData>
      <sheetData sheetId="9869">
        <row r="34">
          <cell r="A34" t="str">
            <v>Investments Govt Securities</v>
          </cell>
        </row>
      </sheetData>
      <sheetData sheetId="9870">
        <row r="34">
          <cell r="A34" t="str">
            <v>Investments Govt Securities</v>
          </cell>
        </row>
      </sheetData>
      <sheetData sheetId="9871">
        <row r="34">
          <cell r="A34" t="str">
            <v>Investments Govt Securities</v>
          </cell>
        </row>
      </sheetData>
      <sheetData sheetId="9872">
        <row r="34">
          <cell r="A34" t="str">
            <v>Investments Govt Securities</v>
          </cell>
        </row>
      </sheetData>
      <sheetData sheetId="9873">
        <row r="34">
          <cell r="A34" t="str">
            <v>Investments Govt Securities</v>
          </cell>
        </row>
      </sheetData>
      <sheetData sheetId="9874">
        <row r="34">
          <cell r="A34" t="str">
            <v>Investments Govt Securities</v>
          </cell>
        </row>
      </sheetData>
      <sheetData sheetId="9875">
        <row r="34">
          <cell r="A34" t="str">
            <v>Investments Govt Securities</v>
          </cell>
        </row>
      </sheetData>
      <sheetData sheetId="9876">
        <row r="34">
          <cell r="A34" t="str">
            <v>Investments Govt Securities</v>
          </cell>
        </row>
      </sheetData>
      <sheetData sheetId="9877">
        <row r="34">
          <cell r="A34" t="str">
            <v>Investments Govt Securities</v>
          </cell>
        </row>
      </sheetData>
      <sheetData sheetId="9878">
        <row r="34">
          <cell r="A34" t="str">
            <v>Investments Govt Securities</v>
          </cell>
        </row>
      </sheetData>
      <sheetData sheetId="9879">
        <row r="34">
          <cell r="A34" t="str">
            <v>Investments Govt Securities</v>
          </cell>
        </row>
      </sheetData>
      <sheetData sheetId="9880">
        <row r="34">
          <cell r="A34" t="str">
            <v>Investments Govt Securities</v>
          </cell>
        </row>
      </sheetData>
      <sheetData sheetId="9881">
        <row r="34">
          <cell r="A34" t="str">
            <v>Investments Govt Securities</v>
          </cell>
        </row>
      </sheetData>
      <sheetData sheetId="9882">
        <row r="34">
          <cell r="A34" t="str">
            <v>Investments Govt Securities</v>
          </cell>
        </row>
      </sheetData>
      <sheetData sheetId="9883">
        <row r="34">
          <cell r="A34" t="str">
            <v>Investments Govt Securities</v>
          </cell>
        </row>
      </sheetData>
      <sheetData sheetId="9884">
        <row r="34">
          <cell r="A34" t="str">
            <v>Investments Govt Securities</v>
          </cell>
        </row>
      </sheetData>
      <sheetData sheetId="9885">
        <row r="34">
          <cell r="A34" t="str">
            <v>Investments Govt Securities</v>
          </cell>
        </row>
      </sheetData>
      <sheetData sheetId="9886">
        <row r="34">
          <cell r="A34" t="str">
            <v>Investments Govt Securities</v>
          </cell>
        </row>
      </sheetData>
      <sheetData sheetId="9887">
        <row r="34">
          <cell r="A34" t="str">
            <v>Investments Govt Securities</v>
          </cell>
        </row>
      </sheetData>
      <sheetData sheetId="9888">
        <row r="34">
          <cell r="A34" t="str">
            <v>Investments Govt Securities</v>
          </cell>
        </row>
      </sheetData>
      <sheetData sheetId="9889">
        <row r="34">
          <cell r="A34" t="str">
            <v>Investments Govt Securities</v>
          </cell>
        </row>
      </sheetData>
      <sheetData sheetId="9890">
        <row r="34">
          <cell r="A34" t="str">
            <v>Investments Govt Securities</v>
          </cell>
        </row>
      </sheetData>
      <sheetData sheetId="9891">
        <row r="34">
          <cell r="A34" t="str">
            <v>Investments Govt Securities</v>
          </cell>
        </row>
      </sheetData>
      <sheetData sheetId="9892">
        <row r="34">
          <cell r="A34" t="str">
            <v>Investments Govt Securities</v>
          </cell>
        </row>
      </sheetData>
      <sheetData sheetId="9893">
        <row r="34">
          <cell r="A34" t="str">
            <v>Investments Govt Securities</v>
          </cell>
        </row>
      </sheetData>
      <sheetData sheetId="9894">
        <row r="34">
          <cell r="A34" t="str">
            <v>Investments Govt Securities</v>
          </cell>
        </row>
      </sheetData>
      <sheetData sheetId="9895">
        <row r="34">
          <cell r="A34" t="str">
            <v>Investments Govt Securities</v>
          </cell>
        </row>
      </sheetData>
      <sheetData sheetId="9896">
        <row r="34">
          <cell r="A34" t="str">
            <v>Investments Govt Securities</v>
          </cell>
        </row>
      </sheetData>
      <sheetData sheetId="9897">
        <row r="34">
          <cell r="A34" t="str">
            <v>Investments Govt Securities</v>
          </cell>
        </row>
      </sheetData>
      <sheetData sheetId="9898">
        <row r="34">
          <cell r="A34" t="str">
            <v>Investments Govt Securities</v>
          </cell>
        </row>
      </sheetData>
      <sheetData sheetId="9899">
        <row r="34">
          <cell r="A34" t="str">
            <v>Investments Govt Securities</v>
          </cell>
        </row>
      </sheetData>
      <sheetData sheetId="9900">
        <row r="34">
          <cell r="A34" t="str">
            <v>Investments Govt Securities</v>
          </cell>
        </row>
      </sheetData>
      <sheetData sheetId="9901">
        <row r="34">
          <cell r="A34" t="str">
            <v>Investments Govt Securities</v>
          </cell>
        </row>
      </sheetData>
      <sheetData sheetId="9902">
        <row r="34">
          <cell r="A34" t="str">
            <v>Investments Govt Securities</v>
          </cell>
        </row>
      </sheetData>
      <sheetData sheetId="9903">
        <row r="34">
          <cell r="A34" t="str">
            <v>Investments Govt Securities</v>
          </cell>
        </row>
      </sheetData>
      <sheetData sheetId="9904">
        <row r="34">
          <cell r="A34" t="str">
            <v>Investments Govt Securities</v>
          </cell>
        </row>
      </sheetData>
      <sheetData sheetId="9905">
        <row r="34">
          <cell r="A34" t="str">
            <v>Investments Govt Securities</v>
          </cell>
        </row>
      </sheetData>
      <sheetData sheetId="9906">
        <row r="34">
          <cell r="A34" t="str">
            <v>Investments Govt Securities</v>
          </cell>
        </row>
      </sheetData>
      <sheetData sheetId="9907">
        <row r="34">
          <cell r="A34" t="str">
            <v>Investments Govt Securities</v>
          </cell>
        </row>
      </sheetData>
      <sheetData sheetId="9908">
        <row r="34">
          <cell r="A34" t="str">
            <v>Investments Govt Securities</v>
          </cell>
        </row>
      </sheetData>
      <sheetData sheetId="9909">
        <row r="34">
          <cell r="A34" t="str">
            <v>Investments Govt Securities</v>
          </cell>
        </row>
      </sheetData>
      <sheetData sheetId="9910">
        <row r="34">
          <cell r="A34" t="str">
            <v>Investments Govt Securities</v>
          </cell>
        </row>
      </sheetData>
      <sheetData sheetId="9911">
        <row r="34">
          <cell r="A34" t="str">
            <v>Investments Govt Securities</v>
          </cell>
        </row>
      </sheetData>
      <sheetData sheetId="9912">
        <row r="34">
          <cell r="A34" t="str">
            <v>Investments Govt Securities</v>
          </cell>
        </row>
      </sheetData>
      <sheetData sheetId="9913">
        <row r="34">
          <cell r="A34" t="str">
            <v>Investments Govt Securities</v>
          </cell>
        </row>
      </sheetData>
      <sheetData sheetId="9914">
        <row r="34">
          <cell r="A34" t="str">
            <v>Investments Govt Securities</v>
          </cell>
        </row>
      </sheetData>
      <sheetData sheetId="9915">
        <row r="34">
          <cell r="A34" t="str">
            <v>Investments Govt Securities</v>
          </cell>
        </row>
      </sheetData>
      <sheetData sheetId="9916">
        <row r="34">
          <cell r="A34" t="str">
            <v>Investments Govt Securities</v>
          </cell>
        </row>
      </sheetData>
      <sheetData sheetId="9917">
        <row r="34">
          <cell r="A34" t="str">
            <v>Investments Govt Securities</v>
          </cell>
        </row>
      </sheetData>
      <sheetData sheetId="9918">
        <row r="34">
          <cell r="A34" t="str">
            <v>Investments Govt Securities</v>
          </cell>
        </row>
      </sheetData>
      <sheetData sheetId="9919">
        <row r="34">
          <cell r="A34" t="str">
            <v>Investments Govt Securities</v>
          </cell>
        </row>
      </sheetData>
      <sheetData sheetId="9920">
        <row r="34">
          <cell r="A34" t="str">
            <v>Investments Govt Securities</v>
          </cell>
        </row>
      </sheetData>
      <sheetData sheetId="9921">
        <row r="34">
          <cell r="A34" t="str">
            <v>Investments Govt Securities</v>
          </cell>
        </row>
      </sheetData>
      <sheetData sheetId="9922">
        <row r="34">
          <cell r="A34" t="str">
            <v>Investments Govt Securities</v>
          </cell>
        </row>
      </sheetData>
      <sheetData sheetId="9923">
        <row r="34">
          <cell r="A34" t="str">
            <v>Investments Govt Securities</v>
          </cell>
        </row>
      </sheetData>
      <sheetData sheetId="9924">
        <row r="34">
          <cell r="A34" t="str">
            <v>Investments Govt Securities</v>
          </cell>
        </row>
      </sheetData>
      <sheetData sheetId="9925">
        <row r="34">
          <cell r="A34" t="str">
            <v>Investments Govt Securities</v>
          </cell>
        </row>
      </sheetData>
      <sheetData sheetId="9926">
        <row r="34">
          <cell r="A34" t="str">
            <v>Investments Govt Securities</v>
          </cell>
        </row>
      </sheetData>
      <sheetData sheetId="9927">
        <row r="34">
          <cell r="A34" t="str">
            <v>Investments Govt Securities</v>
          </cell>
        </row>
      </sheetData>
      <sheetData sheetId="9928">
        <row r="34">
          <cell r="A34" t="str">
            <v>Investments Govt Securities</v>
          </cell>
        </row>
      </sheetData>
      <sheetData sheetId="9929">
        <row r="34">
          <cell r="A34" t="str">
            <v>Investments Govt Securities</v>
          </cell>
        </row>
      </sheetData>
      <sheetData sheetId="9930">
        <row r="34">
          <cell r="A34" t="str">
            <v>Investments Govt Securities</v>
          </cell>
        </row>
      </sheetData>
      <sheetData sheetId="9931">
        <row r="34">
          <cell r="A34" t="str">
            <v>Investments Govt Securities</v>
          </cell>
        </row>
      </sheetData>
      <sheetData sheetId="9932">
        <row r="34">
          <cell r="A34" t="str">
            <v>Investments Govt Securities</v>
          </cell>
        </row>
      </sheetData>
      <sheetData sheetId="9933">
        <row r="34">
          <cell r="A34" t="str">
            <v>Investments Govt Securities</v>
          </cell>
        </row>
      </sheetData>
      <sheetData sheetId="9934">
        <row r="34">
          <cell r="A34" t="str">
            <v>Investments Govt Securities</v>
          </cell>
        </row>
      </sheetData>
      <sheetData sheetId="9935">
        <row r="34">
          <cell r="A34" t="str">
            <v>Investments Govt Securities</v>
          </cell>
        </row>
      </sheetData>
      <sheetData sheetId="9936">
        <row r="34">
          <cell r="A34" t="str">
            <v>Investments Govt Securities</v>
          </cell>
        </row>
      </sheetData>
      <sheetData sheetId="9937">
        <row r="34">
          <cell r="A34" t="str">
            <v>Investments Govt Securities</v>
          </cell>
        </row>
      </sheetData>
      <sheetData sheetId="9938">
        <row r="34">
          <cell r="A34" t="str">
            <v>Investments Govt Securities</v>
          </cell>
        </row>
      </sheetData>
      <sheetData sheetId="9939">
        <row r="34">
          <cell r="A34" t="str">
            <v>Investments Govt Securities</v>
          </cell>
        </row>
      </sheetData>
      <sheetData sheetId="9940">
        <row r="34">
          <cell r="A34" t="str">
            <v>Investments Govt Securities</v>
          </cell>
        </row>
      </sheetData>
      <sheetData sheetId="9941">
        <row r="34">
          <cell r="A34" t="str">
            <v>Investments Govt Securities</v>
          </cell>
        </row>
      </sheetData>
      <sheetData sheetId="9942">
        <row r="34">
          <cell r="A34" t="str">
            <v>Investments Govt Securities</v>
          </cell>
        </row>
      </sheetData>
      <sheetData sheetId="9943">
        <row r="34">
          <cell r="A34" t="str">
            <v>Investments Govt Securities</v>
          </cell>
        </row>
      </sheetData>
      <sheetData sheetId="9944">
        <row r="34">
          <cell r="A34" t="str">
            <v>Investments Govt Securities</v>
          </cell>
        </row>
      </sheetData>
      <sheetData sheetId="9945">
        <row r="34">
          <cell r="A34" t="str">
            <v>Investments Govt Securities</v>
          </cell>
        </row>
      </sheetData>
      <sheetData sheetId="9946">
        <row r="34">
          <cell r="A34" t="str">
            <v>Investments Govt Securities</v>
          </cell>
        </row>
      </sheetData>
      <sheetData sheetId="9947">
        <row r="34">
          <cell r="A34" t="str">
            <v>Investments Govt Securities</v>
          </cell>
        </row>
      </sheetData>
      <sheetData sheetId="9948">
        <row r="34">
          <cell r="A34" t="str">
            <v>Investments Govt Securities</v>
          </cell>
        </row>
      </sheetData>
      <sheetData sheetId="9949">
        <row r="34">
          <cell r="A34" t="str">
            <v>Investments Govt Securities</v>
          </cell>
        </row>
      </sheetData>
      <sheetData sheetId="9950">
        <row r="34">
          <cell r="A34" t="str">
            <v>Investments Govt Securities</v>
          </cell>
        </row>
      </sheetData>
      <sheetData sheetId="9951">
        <row r="34">
          <cell r="A34" t="str">
            <v>Investments Govt Securities</v>
          </cell>
        </row>
      </sheetData>
      <sheetData sheetId="9952">
        <row r="34">
          <cell r="A34" t="str">
            <v>Investments Govt Securities</v>
          </cell>
        </row>
      </sheetData>
      <sheetData sheetId="9953">
        <row r="34">
          <cell r="A34" t="str">
            <v>Investments Govt Securities</v>
          </cell>
        </row>
      </sheetData>
      <sheetData sheetId="9954">
        <row r="34">
          <cell r="A34" t="str">
            <v>Investments Govt Securities</v>
          </cell>
        </row>
      </sheetData>
      <sheetData sheetId="9955">
        <row r="34">
          <cell r="A34" t="str">
            <v>Investments Govt Securities</v>
          </cell>
        </row>
      </sheetData>
      <sheetData sheetId="9956">
        <row r="34">
          <cell r="A34" t="str">
            <v>Investments Govt Securities</v>
          </cell>
        </row>
      </sheetData>
      <sheetData sheetId="9957">
        <row r="34">
          <cell r="A34" t="str">
            <v>Investments Govt Securities</v>
          </cell>
        </row>
      </sheetData>
      <sheetData sheetId="9958">
        <row r="34">
          <cell r="A34" t="str">
            <v>Investments Govt Securities</v>
          </cell>
        </row>
      </sheetData>
      <sheetData sheetId="9959">
        <row r="34">
          <cell r="A34" t="str">
            <v>Investments Govt Securities</v>
          </cell>
        </row>
      </sheetData>
      <sheetData sheetId="9960">
        <row r="34">
          <cell r="A34" t="str">
            <v>Investments Govt Securities</v>
          </cell>
        </row>
      </sheetData>
      <sheetData sheetId="9961">
        <row r="34">
          <cell r="A34" t="str">
            <v>Investments Govt Securities</v>
          </cell>
        </row>
      </sheetData>
      <sheetData sheetId="9962">
        <row r="34">
          <cell r="A34" t="str">
            <v>Investments Govt Securities</v>
          </cell>
        </row>
      </sheetData>
      <sheetData sheetId="9963">
        <row r="34">
          <cell r="A34" t="str">
            <v>Investments Govt Securities</v>
          </cell>
        </row>
      </sheetData>
      <sheetData sheetId="9964">
        <row r="34">
          <cell r="A34" t="str">
            <v>Investments Govt Securities</v>
          </cell>
        </row>
      </sheetData>
      <sheetData sheetId="9965">
        <row r="34">
          <cell r="A34" t="str">
            <v>Investments Govt Securities</v>
          </cell>
        </row>
      </sheetData>
      <sheetData sheetId="9966">
        <row r="34">
          <cell r="A34" t="str">
            <v>Investments Govt Securities</v>
          </cell>
        </row>
      </sheetData>
      <sheetData sheetId="9967">
        <row r="34">
          <cell r="A34" t="str">
            <v>Investments Govt Securities</v>
          </cell>
        </row>
      </sheetData>
      <sheetData sheetId="9968">
        <row r="34">
          <cell r="A34" t="str">
            <v>Investments Govt Securities</v>
          </cell>
        </row>
      </sheetData>
      <sheetData sheetId="9969">
        <row r="34">
          <cell r="A34" t="str">
            <v>Investments Govt Securities</v>
          </cell>
        </row>
      </sheetData>
      <sheetData sheetId="9970">
        <row r="34">
          <cell r="A34" t="str">
            <v>Investments Govt Securities</v>
          </cell>
        </row>
      </sheetData>
      <sheetData sheetId="9971">
        <row r="34">
          <cell r="A34" t="str">
            <v>Investments Govt Securities</v>
          </cell>
        </row>
      </sheetData>
      <sheetData sheetId="9972">
        <row r="34">
          <cell r="A34" t="str">
            <v>Investments Govt Securities</v>
          </cell>
        </row>
      </sheetData>
      <sheetData sheetId="9973">
        <row r="34">
          <cell r="A34" t="str">
            <v>Investments Govt Securities</v>
          </cell>
        </row>
      </sheetData>
      <sheetData sheetId="9974">
        <row r="34">
          <cell r="A34" t="str">
            <v>Investments Govt Securities</v>
          </cell>
        </row>
      </sheetData>
      <sheetData sheetId="9975">
        <row r="34">
          <cell r="A34" t="str">
            <v>Investments Govt Securities</v>
          </cell>
        </row>
      </sheetData>
      <sheetData sheetId="9976">
        <row r="34">
          <cell r="A34" t="str">
            <v>Investments Govt Securities</v>
          </cell>
        </row>
      </sheetData>
      <sheetData sheetId="9977">
        <row r="34">
          <cell r="A34" t="str">
            <v>Investments Govt Securities</v>
          </cell>
        </row>
      </sheetData>
      <sheetData sheetId="9978">
        <row r="34">
          <cell r="A34" t="str">
            <v>Investments Govt Securities</v>
          </cell>
        </row>
      </sheetData>
      <sheetData sheetId="9979">
        <row r="34">
          <cell r="A34" t="str">
            <v>Investments Govt Securities</v>
          </cell>
        </row>
      </sheetData>
      <sheetData sheetId="9980">
        <row r="34">
          <cell r="A34" t="str">
            <v>Investments Govt Securities</v>
          </cell>
        </row>
      </sheetData>
      <sheetData sheetId="9981">
        <row r="34">
          <cell r="A34" t="str">
            <v>Investments Govt Securities</v>
          </cell>
        </row>
      </sheetData>
      <sheetData sheetId="9982">
        <row r="34">
          <cell r="A34" t="str">
            <v>Investments Govt Securities</v>
          </cell>
        </row>
      </sheetData>
      <sheetData sheetId="9983">
        <row r="34">
          <cell r="A34" t="str">
            <v>Investments Govt Securities</v>
          </cell>
        </row>
      </sheetData>
      <sheetData sheetId="9984">
        <row r="34">
          <cell r="A34" t="str">
            <v>Investments Govt Securities</v>
          </cell>
        </row>
      </sheetData>
      <sheetData sheetId="9985">
        <row r="34">
          <cell r="A34" t="str">
            <v>Investments Govt Securities</v>
          </cell>
        </row>
      </sheetData>
      <sheetData sheetId="9986">
        <row r="34">
          <cell r="A34" t="str">
            <v>Investments Govt Securities</v>
          </cell>
        </row>
      </sheetData>
      <sheetData sheetId="9987">
        <row r="34">
          <cell r="A34" t="str">
            <v>Investments Govt Securities</v>
          </cell>
        </row>
      </sheetData>
      <sheetData sheetId="9988">
        <row r="34">
          <cell r="A34" t="str">
            <v>Investments Govt Securities</v>
          </cell>
        </row>
      </sheetData>
      <sheetData sheetId="9989">
        <row r="34">
          <cell r="A34" t="str">
            <v>Investments Govt Securities</v>
          </cell>
        </row>
      </sheetData>
      <sheetData sheetId="9990">
        <row r="34">
          <cell r="A34" t="str">
            <v>Investments Govt Securities</v>
          </cell>
        </row>
      </sheetData>
      <sheetData sheetId="9991">
        <row r="34">
          <cell r="A34" t="str">
            <v>Investments Govt Securities</v>
          </cell>
        </row>
      </sheetData>
      <sheetData sheetId="9992">
        <row r="34">
          <cell r="A34" t="str">
            <v>Investments Govt Securities</v>
          </cell>
        </row>
      </sheetData>
      <sheetData sheetId="9993">
        <row r="34">
          <cell r="A34" t="str">
            <v>Investments Govt Securities</v>
          </cell>
        </row>
      </sheetData>
      <sheetData sheetId="9994">
        <row r="34">
          <cell r="A34" t="str">
            <v>Investments Govt Securities</v>
          </cell>
        </row>
      </sheetData>
      <sheetData sheetId="9995">
        <row r="34">
          <cell r="A34" t="str">
            <v>Investments Govt Securities</v>
          </cell>
        </row>
      </sheetData>
      <sheetData sheetId="9996">
        <row r="34">
          <cell r="A34" t="str">
            <v>Investments Govt Securities</v>
          </cell>
        </row>
      </sheetData>
      <sheetData sheetId="9997">
        <row r="34">
          <cell r="A34" t="str">
            <v>Investments Govt Securities</v>
          </cell>
        </row>
      </sheetData>
      <sheetData sheetId="9998">
        <row r="34">
          <cell r="A34" t="str">
            <v>Investments Govt Securities</v>
          </cell>
        </row>
      </sheetData>
      <sheetData sheetId="9999">
        <row r="34">
          <cell r="A34" t="str">
            <v>Investments Govt Securities</v>
          </cell>
        </row>
      </sheetData>
      <sheetData sheetId="10000">
        <row r="34">
          <cell r="A34" t="str">
            <v>Investments Govt Securities</v>
          </cell>
        </row>
      </sheetData>
      <sheetData sheetId="10001">
        <row r="34">
          <cell r="A34" t="str">
            <v>Investments Govt Securities</v>
          </cell>
        </row>
      </sheetData>
      <sheetData sheetId="10002">
        <row r="34">
          <cell r="A34" t="str">
            <v>Investments Govt Securities</v>
          </cell>
        </row>
      </sheetData>
      <sheetData sheetId="10003">
        <row r="34">
          <cell r="A34" t="str">
            <v>Investments Govt Securities</v>
          </cell>
        </row>
      </sheetData>
      <sheetData sheetId="10004">
        <row r="34">
          <cell r="A34" t="str">
            <v>Investments Govt Securities</v>
          </cell>
        </row>
      </sheetData>
      <sheetData sheetId="10005">
        <row r="34">
          <cell r="A34" t="str">
            <v>Investments Govt Securities</v>
          </cell>
        </row>
      </sheetData>
      <sheetData sheetId="10006">
        <row r="34">
          <cell r="A34" t="str">
            <v>Investments Govt Securities</v>
          </cell>
        </row>
      </sheetData>
      <sheetData sheetId="10007">
        <row r="34">
          <cell r="A34" t="str">
            <v>Investments Govt Securities</v>
          </cell>
        </row>
      </sheetData>
      <sheetData sheetId="10008">
        <row r="34">
          <cell r="A34" t="str">
            <v>Investments Govt Securities</v>
          </cell>
        </row>
      </sheetData>
      <sheetData sheetId="10009">
        <row r="34">
          <cell r="A34" t="str">
            <v>Investments Govt Securities</v>
          </cell>
        </row>
      </sheetData>
      <sheetData sheetId="10010">
        <row r="34">
          <cell r="A34" t="str">
            <v>Investments Govt Securities</v>
          </cell>
        </row>
      </sheetData>
      <sheetData sheetId="10011">
        <row r="34">
          <cell r="A34" t="str">
            <v>Investments Govt Securities</v>
          </cell>
        </row>
      </sheetData>
      <sheetData sheetId="10012">
        <row r="34">
          <cell r="A34" t="str">
            <v>Investments Govt Securities</v>
          </cell>
        </row>
      </sheetData>
      <sheetData sheetId="10013">
        <row r="34">
          <cell r="A34" t="str">
            <v>Investments Govt Securities</v>
          </cell>
        </row>
      </sheetData>
      <sheetData sheetId="10014">
        <row r="34">
          <cell r="A34" t="str">
            <v>Investments Govt Securities</v>
          </cell>
        </row>
      </sheetData>
      <sheetData sheetId="10015">
        <row r="34">
          <cell r="A34" t="str">
            <v>Investments Govt Securities</v>
          </cell>
        </row>
      </sheetData>
      <sheetData sheetId="10016">
        <row r="34">
          <cell r="A34" t="str">
            <v>Investments Govt Securities</v>
          </cell>
        </row>
      </sheetData>
      <sheetData sheetId="10017">
        <row r="34">
          <cell r="A34" t="str">
            <v>Investments Govt Securities</v>
          </cell>
        </row>
      </sheetData>
      <sheetData sheetId="10018">
        <row r="34">
          <cell r="A34" t="str">
            <v>Investments Govt Securities</v>
          </cell>
        </row>
      </sheetData>
      <sheetData sheetId="10019">
        <row r="34">
          <cell r="A34" t="str">
            <v>Investments Govt Securities</v>
          </cell>
        </row>
      </sheetData>
      <sheetData sheetId="10020">
        <row r="34">
          <cell r="A34" t="str">
            <v>Investments Govt Securities</v>
          </cell>
        </row>
      </sheetData>
      <sheetData sheetId="10021">
        <row r="34">
          <cell r="A34" t="str">
            <v>Investments Govt Securities</v>
          </cell>
        </row>
      </sheetData>
      <sheetData sheetId="10022">
        <row r="34">
          <cell r="A34" t="str">
            <v>Investments Govt Securities</v>
          </cell>
        </row>
      </sheetData>
      <sheetData sheetId="10023">
        <row r="34">
          <cell r="A34" t="str">
            <v>Investments Govt Securities</v>
          </cell>
        </row>
      </sheetData>
      <sheetData sheetId="10024">
        <row r="34">
          <cell r="A34" t="str">
            <v>Investments Govt Securities</v>
          </cell>
        </row>
      </sheetData>
      <sheetData sheetId="10025">
        <row r="34">
          <cell r="A34" t="str">
            <v>Investments Govt Securities</v>
          </cell>
        </row>
      </sheetData>
      <sheetData sheetId="10026">
        <row r="34">
          <cell r="A34" t="str">
            <v>Investments Govt Securities</v>
          </cell>
        </row>
      </sheetData>
      <sheetData sheetId="10027">
        <row r="34">
          <cell r="A34" t="str">
            <v>Investments Govt Securities</v>
          </cell>
        </row>
      </sheetData>
      <sheetData sheetId="10028">
        <row r="34">
          <cell r="A34" t="str">
            <v>Investments Govt Securities</v>
          </cell>
        </row>
      </sheetData>
      <sheetData sheetId="10029">
        <row r="34">
          <cell r="A34" t="str">
            <v>Investments Govt Securities</v>
          </cell>
        </row>
      </sheetData>
      <sheetData sheetId="10030">
        <row r="34">
          <cell r="A34" t="str">
            <v>Investments Govt Securities</v>
          </cell>
        </row>
      </sheetData>
      <sheetData sheetId="10031">
        <row r="34">
          <cell r="A34" t="str">
            <v>Investments Govt Securities</v>
          </cell>
        </row>
      </sheetData>
      <sheetData sheetId="10032">
        <row r="34">
          <cell r="A34" t="str">
            <v>Investments Govt Securities</v>
          </cell>
        </row>
      </sheetData>
      <sheetData sheetId="10033">
        <row r="34">
          <cell r="A34" t="str">
            <v>Investments Govt Securities</v>
          </cell>
        </row>
      </sheetData>
      <sheetData sheetId="10034">
        <row r="34">
          <cell r="A34" t="str">
            <v>Investments Govt Securities</v>
          </cell>
        </row>
      </sheetData>
      <sheetData sheetId="10035">
        <row r="34">
          <cell r="A34" t="str">
            <v>Investments Govt Securities</v>
          </cell>
        </row>
      </sheetData>
      <sheetData sheetId="10036">
        <row r="34">
          <cell r="A34" t="str">
            <v>Investments Govt Securities</v>
          </cell>
        </row>
      </sheetData>
      <sheetData sheetId="10037">
        <row r="34">
          <cell r="A34" t="str">
            <v>Investments Govt Securities</v>
          </cell>
        </row>
      </sheetData>
      <sheetData sheetId="10038">
        <row r="34">
          <cell r="A34" t="str">
            <v>Investments Govt Securities</v>
          </cell>
        </row>
      </sheetData>
      <sheetData sheetId="10039">
        <row r="34">
          <cell r="A34" t="str">
            <v>Investments Govt Securities</v>
          </cell>
        </row>
      </sheetData>
      <sheetData sheetId="10040">
        <row r="34">
          <cell r="A34" t="str">
            <v>Investments Govt Securities</v>
          </cell>
        </row>
      </sheetData>
      <sheetData sheetId="10041">
        <row r="34">
          <cell r="A34" t="str">
            <v>Investments Govt Securities</v>
          </cell>
        </row>
      </sheetData>
      <sheetData sheetId="10042">
        <row r="34">
          <cell r="A34" t="str">
            <v>Investments Govt Securities</v>
          </cell>
        </row>
      </sheetData>
      <sheetData sheetId="10043">
        <row r="34">
          <cell r="A34" t="str">
            <v>Investments Govt Securities</v>
          </cell>
        </row>
      </sheetData>
      <sheetData sheetId="10044">
        <row r="34">
          <cell r="A34" t="str">
            <v>Investments Govt Securities</v>
          </cell>
        </row>
      </sheetData>
      <sheetData sheetId="10045">
        <row r="34">
          <cell r="A34" t="str">
            <v>Investments Govt Securities</v>
          </cell>
        </row>
      </sheetData>
      <sheetData sheetId="10046">
        <row r="34">
          <cell r="A34" t="str">
            <v>Investments Govt Securities</v>
          </cell>
        </row>
      </sheetData>
      <sheetData sheetId="10047">
        <row r="34">
          <cell r="A34" t="str">
            <v>Investments Govt Securities</v>
          </cell>
        </row>
      </sheetData>
      <sheetData sheetId="10048">
        <row r="34">
          <cell r="A34" t="str">
            <v>Investments Govt Securities</v>
          </cell>
        </row>
      </sheetData>
      <sheetData sheetId="10049">
        <row r="34">
          <cell r="A34" t="str">
            <v>Investments Govt Securities</v>
          </cell>
        </row>
      </sheetData>
      <sheetData sheetId="10050">
        <row r="34">
          <cell r="A34" t="str">
            <v>Investments Govt Securities</v>
          </cell>
        </row>
      </sheetData>
      <sheetData sheetId="10051">
        <row r="34">
          <cell r="A34" t="str">
            <v>Investments Govt Securities</v>
          </cell>
        </row>
      </sheetData>
      <sheetData sheetId="10052">
        <row r="34">
          <cell r="A34" t="str">
            <v>Investments Govt Securities</v>
          </cell>
        </row>
      </sheetData>
      <sheetData sheetId="10053">
        <row r="34">
          <cell r="A34" t="str">
            <v>Investments Govt Securities</v>
          </cell>
        </row>
      </sheetData>
      <sheetData sheetId="10054">
        <row r="34">
          <cell r="A34" t="str">
            <v>Investments Govt Securities</v>
          </cell>
        </row>
      </sheetData>
      <sheetData sheetId="10055">
        <row r="34">
          <cell r="A34" t="str">
            <v>Investments Govt Securities</v>
          </cell>
        </row>
      </sheetData>
      <sheetData sheetId="10056">
        <row r="34">
          <cell r="A34" t="str">
            <v>Investments Govt Securities</v>
          </cell>
        </row>
      </sheetData>
      <sheetData sheetId="10057">
        <row r="34">
          <cell r="A34" t="str">
            <v>Investments Govt Securities</v>
          </cell>
        </row>
      </sheetData>
      <sheetData sheetId="10058">
        <row r="34">
          <cell r="A34" t="str">
            <v>Investments Govt Securities</v>
          </cell>
        </row>
      </sheetData>
      <sheetData sheetId="10059">
        <row r="34">
          <cell r="A34" t="str">
            <v>Investments Govt Securities</v>
          </cell>
        </row>
      </sheetData>
      <sheetData sheetId="10060">
        <row r="34">
          <cell r="A34" t="str">
            <v>Investments Govt Securities</v>
          </cell>
        </row>
      </sheetData>
      <sheetData sheetId="10061">
        <row r="34">
          <cell r="A34" t="str">
            <v>Investments Govt Securities</v>
          </cell>
        </row>
      </sheetData>
      <sheetData sheetId="10062">
        <row r="34">
          <cell r="A34" t="str">
            <v>Investments Govt Securities</v>
          </cell>
        </row>
      </sheetData>
      <sheetData sheetId="10063">
        <row r="34">
          <cell r="A34" t="str">
            <v>Investments Govt Securities</v>
          </cell>
        </row>
      </sheetData>
      <sheetData sheetId="10064">
        <row r="34">
          <cell r="A34" t="str">
            <v>Investments Govt Securities</v>
          </cell>
        </row>
      </sheetData>
      <sheetData sheetId="10065">
        <row r="34">
          <cell r="A34" t="str">
            <v>Investments Govt Securities</v>
          </cell>
        </row>
      </sheetData>
      <sheetData sheetId="10066">
        <row r="34">
          <cell r="A34" t="str">
            <v>Investments Govt Securities</v>
          </cell>
        </row>
      </sheetData>
      <sheetData sheetId="10067">
        <row r="34">
          <cell r="A34" t="str">
            <v>Investments Govt Securities</v>
          </cell>
        </row>
      </sheetData>
      <sheetData sheetId="10068">
        <row r="34">
          <cell r="A34" t="str">
            <v>Investments Govt Securities</v>
          </cell>
        </row>
      </sheetData>
      <sheetData sheetId="10069">
        <row r="34">
          <cell r="A34" t="str">
            <v>Investments Govt Securities</v>
          </cell>
        </row>
      </sheetData>
      <sheetData sheetId="10070">
        <row r="34">
          <cell r="A34" t="str">
            <v>Investments Govt Securities</v>
          </cell>
        </row>
      </sheetData>
      <sheetData sheetId="10071">
        <row r="34">
          <cell r="A34" t="str">
            <v>Investments Govt Securities</v>
          </cell>
        </row>
      </sheetData>
      <sheetData sheetId="10072">
        <row r="34">
          <cell r="A34" t="str">
            <v>Investments Govt Securities</v>
          </cell>
        </row>
      </sheetData>
      <sheetData sheetId="10073">
        <row r="34">
          <cell r="A34" t="str">
            <v>Investments Govt Securities</v>
          </cell>
        </row>
      </sheetData>
      <sheetData sheetId="10074">
        <row r="34">
          <cell r="A34" t="str">
            <v>Investments Govt Securities</v>
          </cell>
        </row>
      </sheetData>
      <sheetData sheetId="10075">
        <row r="34">
          <cell r="A34" t="str">
            <v>Investments Govt Securities</v>
          </cell>
        </row>
      </sheetData>
      <sheetData sheetId="10076">
        <row r="34">
          <cell r="A34" t="str">
            <v>Investments Govt Securities</v>
          </cell>
        </row>
      </sheetData>
      <sheetData sheetId="10077">
        <row r="34">
          <cell r="A34" t="str">
            <v>Investments Govt Securities</v>
          </cell>
        </row>
      </sheetData>
      <sheetData sheetId="10078">
        <row r="34">
          <cell r="A34" t="str">
            <v>Investments Govt Securities</v>
          </cell>
        </row>
      </sheetData>
      <sheetData sheetId="10079">
        <row r="34">
          <cell r="A34" t="str">
            <v>Investments Govt Securities</v>
          </cell>
        </row>
      </sheetData>
      <sheetData sheetId="10080">
        <row r="34">
          <cell r="A34" t="str">
            <v>Investments Govt Securities</v>
          </cell>
        </row>
      </sheetData>
      <sheetData sheetId="10081">
        <row r="34">
          <cell r="A34" t="str">
            <v>Investments Govt Securities</v>
          </cell>
        </row>
      </sheetData>
      <sheetData sheetId="10082">
        <row r="34">
          <cell r="A34" t="str">
            <v>Investments Govt Securities</v>
          </cell>
        </row>
      </sheetData>
      <sheetData sheetId="10083">
        <row r="34">
          <cell r="A34" t="str">
            <v>Investments Govt Securities</v>
          </cell>
        </row>
      </sheetData>
      <sheetData sheetId="10084">
        <row r="34">
          <cell r="A34" t="str">
            <v>Investments Govt Securities</v>
          </cell>
        </row>
      </sheetData>
      <sheetData sheetId="10085">
        <row r="34">
          <cell r="A34" t="str">
            <v>Investments Govt Securities</v>
          </cell>
        </row>
      </sheetData>
      <sheetData sheetId="10086">
        <row r="34">
          <cell r="A34" t="str">
            <v>Investments Govt Securities</v>
          </cell>
        </row>
      </sheetData>
      <sheetData sheetId="10087">
        <row r="34">
          <cell r="A34" t="str">
            <v>Investments Govt Securities</v>
          </cell>
        </row>
      </sheetData>
      <sheetData sheetId="10088">
        <row r="34">
          <cell r="A34" t="str">
            <v>Investments Govt Securities</v>
          </cell>
        </row>
      </sheetData>
      <sheetData sheetId="10089">
        <row r="34">
          <cell r="A34" t="str">
            <v>Investments Govt Securities</v>
          </cell>
        </row>
      </sheetData>
      <sheetData sheetId="10090">
        <row r="34">
          <cell r="A34" t="str">
            <v>Investments Govt Securities</v>
          </cell>
        </row>
      </sheetData>
      <sheetData sheetId="10091">
        <row r="34">
          <cell r="A34" t="str">
            <v>Investments Govt Securities</v>
          </cell>
        </row>
      </sheetData>
      <sheetData sheetId="10092">
        <row r="34">
          <cell r="A34" t="str">
            <v>Investments Govt Securities</v>
          </cell>
        </row>
      </sheetData>
      <sheetData sheetId="10093">
        <row r="34">
          <cell r="A34" t="str">
            <v>Investments Govt Securities</v>
          </cell>
        </row>
      </sheetData>
      <sheetData sheetId="10094">
        <row r="34">
          <cell r="A34" t="str">
            <v>Investments Govt Securities</v>
          </cell>
        </row>
      </sheetData>
      <sheetData sheetId="10095">
        <row r="34">
          <cell r="A34" t="str">
            <v>Investments Govt Securities</v>
          </cell>
        </row>
      </sheetData>
      <sheetData sheetId="10096">
        <row r="34">
          <cell r="A34" t="str">
            <v>Investments Govt Securities</v>
          </cell>
        </row>
      </sheetData>
      <sheetData sheetId="10097">
        <row r="34">
          <cell r="A34" t="str">
            <v>Investments Govt Securities</v>
          </cell>
        </row>
      </sheetData>
      <sheetData sheetId="10098">
        <row r="34">
          <cell r="A34" t="str">
            <v>Investments Govt Securities</v>
          </cell>
        </row>
      </sheetData>
      <sheetData sheetId="10099">
        <row r="34">
          <cell r="A34" t="str">
            <v>Investments Govt Securities</v>
          </cell>
        </row>
      </sheetData>
      <sheetData sheetId="10100">
        <row r="34">
          <cell r="A34" t="str">
            <v>Investments Govt Securities</v>
          </cell>
        </row>
      </sheetData>
      <sheetData sheetId="10101">
        <row r="34">
          <cell r="A34" t="str">
            <v>Investments Govt Securities</v>
          </cell>
        </row>
      </sheetData>
      <sheetData sheetId="10102">
        <row r="34">
          <cell r="A34" t="str">
            <v>Investments Govt Securities</v>
          </cell>
        </row>
      </sheetData>
      <sheetData sheetId="10103">
        <row r="34">
          <cell r="A34" t="str">
            <v>Investments Govt Securities</v>
          </cell>
        </row>
      </sheetData>
      <sheetData sheetId="10104">
        <row r="34">
          <cell r="A34" t="str">
            <v>Investments Govt Securities</v>
          </cell>
        </row>
      </sheetData>
      <sheetData sheetId="10105">
        <row r="34">
          <cell r="A34" t="str">
            <v>Investments Govt Securities</v>
          </cell>
        </row>
      </sheetData>
      <sheetData sheetId="10106">
        <row r="34">
          <cell r="A34" t="str">
            <v>Investments Govt Securities</v>
          </cell>
        </row>
      </sheetData>
      <sheetData sheetId="10107">
        <row r="34">
          <cell r="A34" t="str">
            <v>Investments Govt Securities</v>
          </cell>
        </row>
      </sheetData>
      <sheetData sheetId="10108">
        <row r="34">
          <cell r="A34" t="str">
            <v>Investments Govt Securities</v>
          </cell>
        </row>
      </sheetData>
      <sheetData sheetId="10109">
        <row r="34">
          <cell r="A34" t="str">
            <v>Investments Govt Securities</v>
          </cell>
        </row>
      </sheetData>
      <sheetData sheetId="10110">
        <row r="34">
          <cell r="A34" t="str">
            <v>Investments Govt Securities</v>
          </cell>
        </row>
      </sheetData>
      <sheetData sheetId="10111">
        <row r="34">
          <cell r="A34" t="str">
            <v>Investments Govt Securities</v>
          </cell>
        </row>
      </sheetData>
      <sheetData sheetId="10112">
        <row r="34">
          <cell r="A34" t="str">
            <v>Investments Govt Securities</v>
          </cell>
        </row>
      </sheetData>
      <sheetData sheetId="10113">
        <row r="34">
          <cell r="A34" t="str">
            <v>Investments Govt Securities</v>
          </cell>
        </row>
      </sheetData>
      <sheetData sheetId="10114">
        <row r="34">
          <cell r="A34" t="str">
            <v>Investments Govt Securities</v>
          </cell>
        </row>
      </sheetData>
      <sheetData sheetId="10115">
        <row r="34">
          <cell r="A34" t="str">
            <v>Investments Govt Securities</v>
          </cell>
        </row>
      </sheetData>
      <sheetData sheetId="10116">
        <row r="34">
          <cell r="A34" t="str">
            <v>Investments Govt Securities</v>
          </cell>
        </row>
      </sheetData>
      <sheetData sheetId="10117">
        <row r="34">
          <cell r="A34" t="str">
            <v>Investments Govt Securities</v>
          </cell>
        </row>
      </sheetData>
      <sheetData sheetId="10118">
        <row r="34">
          <cell r="A34" t="str">
            <v>Investments Govt Securities</v>
          </cell>
        </row>
      </sheetData>
      <sheetData sheetId="10119">
        <row r="34">
          <cell r="A34" t="str">
            <v>Investments Govt Securities</v>
          </cell>
        </row>
      </sheetData>
      <sheetData sheetId="10120">
        <row r="34">
          <cell r="A34" t="str">
            <v>Investments Govt Securities</v>
          </cell>
        </row>
      </sheetData>
      <sheetData sheetId="10121">
        <row r="34">
          <cell r="A34" t="str">
            <v>Investments Govt Securities</v>
          </cell>
        </row>
      </sheetData>
      <sheetData sheetId="10122">
        <row r="34">
          <cell r="A34" t="str">
            <v>Investments Govt Securities</v>
          </cell>
        </row>
      </sheetData>
      <sheetData sheetId="10123">
        <row r="34">
          <cell r="A34" t="str">
            <v>Investments Govt Securities</v>
          </cell>
        </row>
      </sheetData>
      <sheetData sheetId="10124">
        <row r="34">
          <cell r="A34" t="str">
            <v>Investments Govt Securities</v>
          </cell>
        </row>
      </sheetData>
      <sheetData sheetId="10125">
        <row r="34">
          <cell r="A34" t="str">
            <v>Investments Govt Securities</v>
          </cell>
        </row>
      </sheetData>
      <sheetData sheetId="10126">
        <row r="34">
          <cell r="A34" t="str">
            <v>Investments Govt Securities</v>
          </cell>
        </row>
      </sheetData>
      <sheetData sheetId="10127">
        <row r="34">
          <cell r="A34" t="str">
            <v>Investments Govt Securities</v>
          </cell>
        </row>
      </sheetData>
      <sheetData sheetId="10128">
        <row r="34">
          <cell r="A34" t="str">
            <v>Investments Govt Securities</v>
          </cell>
        </row>
      </sheetData>
      <sheetData sheetId="10129">
        <row r="34">
          <cell r="A34" t="str">
            <v>Investments Govt Securities</v>
          </cell>
        </row>
      </sheetData>
      <sheetData sheetId="10130">
        <row r="34">
          <cell r="A34" t="str">
            <v>Investments Govt Securities</v>
          </cell>
        </row>
      </sheetData>
      <sheetData sheetId="10131">
        <row r="34">
          <cell r="A34" t="str">
            <v>Investments Govt Securities</v>
          </cell>
        </row>
      </sheetData>
      <sheetData sheetId="10132">
        <row r="34">
          <cell r="A34" t="str">
            <v>Investments Govt Securities</v>
          </cell>
        </row>
      </sheetData>
      <sheetData sheetId="10133">
        <row r="34">
          <cell r="A34" t="str">
            <v>Investments Govt Securities</v>
          </cell>
        </row>
      </sheetData>
      <sheetData sheetId="10134">
        <row r="34">
          <cell r="A34" t="str">
            <v>Investments Govt Securities</v>
          </cell>
        </row>
      </sheetData>
      <sheetData sheetId="10135">
        <row r="34">
          <cell r="A34" t="str">
            <v>Investments Govt Securities</v>
          </cell>
        </row>
      </sheetData>
      <sheetData sheetId="10136">
        <row r="34">
          <cell r="A34" t="str">
            <v>Investments Govt Securities</v>
          </cell>
        </row>
      </sheetData>
      <sheetData sheetId="10137">
        <row r="34">
          <cell r="A34" t="str">
            <v>Investments Govt Securities</v>
          </cell>
        </row>
      </sheetData>
      <sheetData sheetId="10138">
        <row r="34">
          <cell r="A34" t="str">
            <v>Investments Govt Securities</v>
          </cell>
        </row>
      </sheetData>
      <sheetData sheetId="10139">
        <row r="34">
          <cell r="A34" t="str">
            <v>Investments Govt Securities</v>
          </cell>
        </row>
      </sheetData>
      <sheetData sheetId="10140">
        <row r="34">
          <cell r="A34" t="str">
            <v>Investments Govt Securities</v>
          </cell>
        </row>
      </sheetData>
      <sheetData sheetId="10141">
        <row r="34">
          <cell r="A34" t="str">
            <v>Investments Govt Securities</v>
          </cell>
        </row>
      </sheetData>
      <sheetData sheetId="10142">
        <row r="34">
          <cell r="A34" t="str">
            <v>Investments Govt Securities</v>
          </cell>
        </row>
      </sheetData>
      <sheetData sheetId="10143">
        <row r="34">
          <cell r="A34" t="str">
            <v>Investments Govt Securities</v>
          </cell>
        </row>
      </sheetData>
      <sheetData sheetId="10144">
        <row r="34">
          <cell r="A34" t="str">
            <v>Investments Govt Securities</v>
          </cell>
        </row>
      </sheetData>
      <sheetData sheetId="10145">
        <row r="34">
          <cell r="A34" t="str">
            <v>Investments Govt Securities</v>
          </cell>
        </row>
      </sheetData>
      <sheetData sheetId="10146">
        <row r="34">
          <cell r="A34" t="str">
            <v>Investments Govt Securities</v>
          </cell>
        </row>
      </sheetData>
      <sheetData sheetId="10147">
        <row r="34">
          <cell r="A34" t="str">
            <v>Investments Govt Securities</v>
          </cell>
        </row>
      </sheetData>
      <sheetData sheetId="10148">
        <row r="34">
          <cell r="A34" t="str">
            <v>Investments Govt Securities</v>
          </cell>
        </row>
      </sheetData>
      <sheetData sheetId="10149">
        <row r="34">
          <cell r="A34" t="str">
            <v>Investments Govt Securities</v>
          </cell>
        </row>
      </sheetData>
      <sheetData sheetId="10150">
        <row r="34">
          <cell r="A34" t="str">
            <v>Investments Govt Securities</v>
          </cell>
        </row>
      </sheetData>
      <sheetData sheetId="10151">
        <row r="34">
          <cell r="A34" t="str">
            <v>Investments Govt Securities</v>
          </cell>
        </row>
      </sheetData>
      <sheetData sheetId="10152">
        <row r="34">
          <cell r="A34" t="str">
            <v>Investments Govt Securities</v>
          </cell>
        </row>
      </sheetData>
      <sheetData sheetId="10153">
        <row r="34">
          <cell r="A34" t="str">
            <v>Investments Govt Securities</v>
          </cell>
        </row>
      </sheetData>
      <sheetData sheetId="10154">
        <row r="34">
          <cell r="A34" t="str">
            <v>Investments Govt Securities</v>
          </cell>
        </row>
      </sheetData>
      <sheetData sheetId="10155">
        <row r="34">
          <cell r="A34" t="str">
            <v>Investments Govt Securities</v>
          </cell>
        </row>
      </sheetData>
      <sheetData sheetId="10156">
        <row r="34">
          <cell r="A34" t="str">
            <v>Investments Govt Securities</v>
          </cell>
        </row>
      </sheetData>
      <sheetData sheetId="10157">
        <row r="34">
          <cell r="A34" t="str">
            <v>Investments Govt Securities</v>
          </cell>
        </row>
      </sheetData>
      <sheetData sheetId="10158">
        <row r="34">
          <cell r="A34" t="str">
            <v>Investments Govt Securities</v>
          </cell>
        </row>
      </sheetData>
      <sheetData sheetId="10159">
        <row r="34">
          <cell r="A34" t="str">
            <v>Investments Govt Securities</v>
          </cell>
        </row>
      </sheetData>
      <sheetData sheetId="10160">
        <row r="34">
          <cell r="A34" t="str">
            <v>Investments Govt Securities</v>
          </cell>
        </row>
      </sheetData>
      <sheetData sheetId="10161">
        <row r="34">
          <cell r="A34" t="str">
            <v>Investments Govt Securities</v>
          </cell>
        </row>
      </sheetData>
      <sheetData sheetId="10162">
        <row r="34">
          <cell r="A34" t="str">
            <v>Investments Govt Securities</v>
          </cell>
        </row>
      </sheetData>
      <sheetData sheetId="10163">
        <row r="34">
          <cell r="A34" t="str">
            <v>Investments Govt Securities</v>
          </cell>
        </row>
      </sheetData>
      <sheetData sheetId="10164">
        <row r="34">
          <cell r="A34" t="str">
            <v>Investments Govt Securities</v>
          </cell>
        </row>
      </sheetData>
      <sheetData sheetId="10165">
        <row r="34">
          <cell r="A34" t="str">
            <v>Investments Govt Securities</v>
          </cell>
        </row>
      </sheetData>
      <sheetData sheetId="10166">
        <row r="34">
          <cell r="A34" t="str">
            <v>Investments Govt Securities</v>
          </cell>
        </row>
      </sheetData>
      <sheetData sheetId="10167">
        <row r="34">
          <cell r="A34" t="str">
            <v>Investments Govt Securities</v>
          </cell>
        </row>
      </sheetData>
      <sheetData sheetId="10168">
        <row r="34">
          <cell r="A34" t="str">
            <v>Investments Govt Securities</v>
          </cell>
        </row>
      </sheetData>
      <sheetData sheetId="10169">
        <row r="34">
          <cell r="A34" t="str">
            <v>Investments Govt Securities</v>
          </cell>
        </row>
      </sheetData>
      <sheetData sheetId="10170">
        <row r="34">
          <cell r="A34" t="str">
            <v>Investments Govt Securities</v>
          </cell>
        </row>
      </sheetData>
      <sheetData sheetId="10171">
        <row r="34">
          <cell r="A34" t="str">
            <v>Investments Govt Securities</v>
          </cell>
        </row>
      </sheetData>
      <sheetData sheetId="10172">
        <row r="34">
          <cell r="A34" t="str">
            <v>Investments Govt Securities</v>
          </cell>
        </row>
      </sheetData>
      <sheetData sheetId="10173">
        <row r="34">
          <cell r="A34" t="str">
            <v>Investments Govt Securities</v>
          </cell>
        </row>
      </sheetData>
      <sheetData sheetId="10174">
        <row r="34">
          <cell r="A34" t="str">
            <v>Investments Govt Securities</v>
          </cell>
        </row>
      </sheetData>
      <sheetData sheetId="10175">
        <row r="34">
          <cell r="A34" t="str">
            <v>Investments Govt Securities</v>
          </cell>
        </row>
      </sheetData>
      <sheetData sheetId="10176">
        <row r="34">
          <cell r="A34" t="str">
            <v>Investments Govt Securities</v>
          </cell>
        </row>
      </sheetData>
      <sheetData sheetId="10177">
        <row r="34">
          <cell r="A34" t="str">
            <v>Investments Govt Securities</v>
          </cell>
        </row>
      </sheetData>
      <sheetData sheetId="10178">
        <row r="34">
          <cell r="A34" t="str">
            <v>Investments Govt Securities</v>
          </cell>
        </row>
      </sheetData>
      <sheetData sheetId="10179">
        <row r="34">
          <cell r="A34" t="str">
            <v>Investments Govt Securities</v>
          </cell>
        </row>
      </sheetData>
      <sheetData sheetId="10180">
        <row r="34">
          <cell r="A34" t="str">
            <v>Investments Govt Securities</v>
          </cell>
        </row>
      </sheetData>
      <sheetData sheetId="10181">
        <row r="34">
          <cell r="A34" t="str">
            <v>Investments Govt Securities</v>
          </cell>
        </row>
      </sheetData>
      <sheetData sheetId="10182">
        <row r="34">
          <cell r="A34" t="str">
            <v>Investments Govt Securities</v>
          </cell>
        </row>
      </sheetData>
      <sheetData sheetId="10183">
        <row r="34">
          <cell r="A34" t="str">
            <v>Investments Govt Securities</v>
          </cell>
        </row>
      </sheetData>
      <sheetData sheetId="10184">
        <row r="34">
          <cell r="A34" t="str">
            <v>Investments Govt Securities</v>
          </cell>
        </row>
      </sheetData>
      <sheetData sheetId="10185">
        <row r="34">
          <cell r="A34" t="str">
            <v>Investments Govt Securities</v>
          </cell>
        </row>
      </sheetData>
      <sheetData sheetId="10186">
        <row r="34">
          <cell r="A34" t="str">
            <v>Investments Govt Securities</v>
          </cell>
        </row>
      </sheetData>
      <sheetData sheetId="10187">
        <row r="34">
          <cell r="A34" t="str">
            <v>Investments Govt Securities</v>
          </cell>
        </row>
      </sheetData>
      <sheetData sheetId="10188">
        <row r="34">
          <cell r="A34" t="str">
            <v>Investments Govt Securities</v>
          </cell>
        </row>
      </sheetData>
      <sheetData sheetId="10189">
        <row r="34">
          <cell r="A34" t="str">
            <v>Investments Govt Securities</v>
          </cell>
        </row>
      </sheetData>
      <sheetData sheetId="10190">
        <row r="34">
          <cell r="A34" t="str">
            <v>Investments Govt Securities</v>
          </cell>
        </row>
      </sheetData>
      <sheetData sheetId="10191">
        <row r="34">
          <cell r="A34" t="str">
            <v>Investments Govt Securities</v>
          </cell>
        </row>
      </sheetData>
      <sheetData sheetId="10192">
        <row r="34">
          <cell r="A34" t="str">
            <v>Investments Govt Securities</v>
          </cell>
        </row>
      </sheetData>
      <sheetData sheetId="10193">
        <row r="34">
          <cell r="A34" t="str">
            <v>Investments Govt Securities</v>
          </cell>
        </row>
      </sheetData>
      <sheetData sheetId="10194">
        <row r="34">
          <cell r="A34" t="str">
            <v>Investments Govt Securities</v>
          </cell>
        </row>
      </sheetData>
      <sheetData sheetId="10195">
        <row r="34">
          <cell r="A34" t="str">
            <v>Investments Govt Securities</v>
          </cell>
        </row>
      </sheetData>
      <sheetData sheetId="10196">
        <row r="34">
          <cell r="A34" t="str">
            <v>Investments Govt Securities</v>
          </cell>
        </row>
      </sheetData>
      <sheetData sheetId="10197">
        <row r="34">
          <cell r="A34" t="str">
            <v>Investments Govt Securities</v>
          </cell>
        </row>
      </sheetData>
      <sheetData sheetId="10198">
        <row r="34">
          <cell r="A34" t="str">
            <v>Investments Govt Securities</v>
          </cell>
        </row>
      </sheetData>
      <sheetData sheetId="10199">
        <row r="34">
          <cell r="A34" t="str">
            <v>Investments Govt Securities</v>
          </cell>
        </row>
      </sheetData>
      <sheetData sheetId="10200">
        <row r="34">
          <cell r="A34" t="str">
            <v>Investments Govt Securities</v>
          </cell>
        </row>
      </sheetData>
      <sheetData sheetId="10201">
        <row r="34">
          <cell r="A34" t="str">
            <v>Investments Govt Securities</v>
          </cell>
        </row>
      </sheetData>
      <sheetData sheetId="10202">
        <row r="34">
          <cell r="A34" t="str">
            <v>Investments Govt Securities</v>
          </cell>
        </row>
      </sheetData>
      <sheetData sheetId="10203">
        <row r="34">
          <cell r="A34" t="str">
            <v>Investments Govt Securities</v>
          </cell>
        </row>
      </sheetData>
      <sheetData sheetId="10204">
        <row r="34">
          <cell r="A34" t="str">
            <v>Investments Govt Securities</v>
          </cell>
        </row>
      </sheetData>
      <sheetData sheetId="10205">
        <row r="34">
          <cell r="A34" t="str">
            <v>Investments Govt Securities</v>
          </cell>
        </row>
      </sheetData>
      <sheetData sheetId="10206">
        <row r="34">
          <cell r="A34" t="str">
            <v>Investments Govt Securities</v>
          </cell>
        </row>
      </sheetData>
      <sheetData sheetId="10207">
        <row r="34">
          <cell r="A34" t="str">
            <v>Investments Govt Securities</v>
          </cell>
        </row>
      </sheetData>
      <sheetData sheetId="10208">
        <row r="34">
          <cell r="A34" t="str">
            <v>Investments Govt Securities</v>
          </cell>
        </row>
      </sheetData>
      <sheetData sheetId="10209">
        <row r="34">
          <cell r="A34" t="str">
            <v>Investments Govt Securities</v>
          </cell>
        </row>
      </sheetData>
      <sheetData sheetId="10210">
        <row r="34">
          <cell r="A34" t="str">
            <v>Investments Govt Securities</v>
          </cell>
        </row>
      </sheetData>
      <sheetData sheetId="10211">
        <row r="34">
          <cell r="A34" t="str">
            <v>Investments Govt Securities</v>
          </cell>
        </row>
      </sheetData>
      <sheetData sheetId="10212">
        <row r="34">
          <cell r="A34" t="str">
            <v>Investments Govt Securities</v>
          </cell>
        </row>
      </sheetData>
      <sheetData sheetId="10213">
        <row r="34">
          <cell r="A34" t="str">
            <v>Investments Govt Securities</v>
          </cell>
        </row>
      </sheetData>
      <sheetData sheetId="10214">
        <row r="34">
          <cell r="A34" t="str">
            <v>Investments Govt Securities</v>
          </cell>
        </row>
      </sheetData>
      <sheetData sheetId="10215">
        <row r="34">
          <cell r="A34" t="str">
            <v>Investments Govt Securities</v>
          </cell>
        </row>
      </sheetData>
      <sheetData sheetId="10216">
        <row r="34">
          <cell r="A34" t="str">
            <v>Investments Govt Securities</v>
          </cell>
        </row>
      </sheetData>
      <sheetData sheetId="10217">
        <row r="34">
          <cell r="A34" t="str">
            <v>Investments Govt Securities</v>
          </cell>
        </row>
      </sheetData>
      <sheetData sheetId="10218">
        <row r="34">
          <cell r="A34" t="str">
            <v>Investments Govt Securities</v>
          </cell>
        </row>
      </sheetData>
      <sheetData sheetId="10219">
        <row r="34">
          <cell r="A34" t="str">
            <v>Investments Govt Securities</v>
          </cell>
        </row>
      </sheetData>
      <sheetData sheetId="10220">
        <row r="34">
          <cell r="A34" t="str">
            <v>Investments Govt Securities</v>
          </cell>
        </row>
      </sheetData>
      <sheetData sheetId="10221">
        <row r="34">
          <cell r="A34" t="str">
            <v>Investments Govt Securities</v>
          </cell>
        </row>
      </sheetData>
      <sheetData sheetId="10222">
        <row r="34">
          <cell r="A34" t="str">
            <v>Investments Govt Securities</v>
          </cell>
        </row>
      </sheetData>
      <sheetData sheetId="10223">
        <row r="34">
          <cell r="A34" t="str">
            <v>Investments Govt Securities</v>
          </cell>
        </row>
      </sheetData>
      <sheetData sheetId="10224">
        <row r="34">
          <cell r="A34" t="str">
            <v>Investments Govt Securities</v>
          </cell>
        </row>
      </sheetData>
      <sheetData sheetId="10225">
        <row r="34">
          <cell r="A34" t="str">
            <v>Investments Govt Securities</v>
          </cell>
        </row>
      </sheetData>
      <sheetData sheetId="10226">
        <row r="34">
          <cell r="A34" t="str">
            <v>Investments Govt Securities</v>
          </cell>
        </row>
      </sheetData>
      <sheetData sheetId="10227">
        <row r="34">
          <cell r="A34" t="str">
            <v>Investments Govt Securities</v>
          </cell>
        </row>
      </sheetData>
      <sheetData sheetId="10228">
        <row r="34">
          <cell r="A34" t="str">
            <v>Investments Govt Securities</v>
          </cell>
        </row>
      </sheetData>
      <sheetData sheetId="10229">
        <row r="34">
          <cell r="A34" t="str">
            <v>Investments Govt Securities</v>
          </cell>
        </row>
      </sheetData>
      <sheetData sheetId="10230">
        <row r="34">
          <cell r="A34" t="str">
            <v>Investments Govt Securities</v>
          </cell>
        </row>
      </sheetData>
      <sheetData sheetId="10231">
        <row r="34">
          <cell r="A34" t="str">
            <v>Investments Govt Securities</v>
          </cell>
        </row>
      </sheetData>
      <sheetData sheetId="10232">
        <row r="34">
          <cell r="A34" t="str">
            <v>Investments Govt Securities</v>
          </cell>
        </row>
      </sheetData>
      <sheetData sheetId="10233">
        <row r="34">
          <cell r="A34" t="str">
            <v>Investments Govt Securities</v>
          </cell>
        </row>
      </sheetData>
      <sheetData sheetId="10234">
        <row r="34">
          <cell r="A34" t="str">
            <v>Investments Govt Securities</v>
          </cell>
        </row>
      </sheetData>
      <sheetData sheetId="10235">
        <row r="34">
          <cell r="A34" t="str">
            <v>Investments Govt Securities</v>
          </cell>
        </row>
      </sheetData>
      <sheetData sheetId="10236">
        <row r="34">
          <cell r="A34" t="str">
            <v>Investments Govt Securities</v>
          </cell>
        </row>
      </sheetData>
      <sheetData sheetId="10237">
        <row r="34">
          <cell r="A34" t="str">
            <v>Investments Govt Securities</v>
          </cell>
        </row>
      </sheetData>
      <sheetData sheetId="10238">
        <row r="34">
          <cell r="A34" t="str">
            <v>Investments Govt Securities</v>
          </cell>
        </row>
      </sheetData>
      <sheetData sheetId="10239">
        <row r="34">
          <cell r="A34" t="str">
            <v>Investments Govt Securities</v>
          </cell>
        </row>
      </sheetData>
      <sheetData sheetId="10240">
        <row r="34">
          <cell r="A34" t="str">
            <v>Investments Govt Securities</v>
          </cell>
        </row>
      </sheetData>
      <sheetData sheetId="10241">
        <row r="34">
          <cell r="A34" t="str">
            <v>Investments Govt Securities</v>
          </cell>
        </row>
      </sheetData>
      <sheetData sheetId="10242">
        <row r="34">
          <cell r="A34" t="str">
            <v>Investments Govt Securities</v>
          </cell>
        </row>
      </sheetData>
      <sheetData sheetId="10243">
        <row r="34">
          <cell r="A34" t="str">
            <v>Investments Govt Securities</v>
          </cell>
        </row>
      </sheetData>
      <sheetData sheetId="10244">
        <row r="34">
          <cell r="A34" t="str">
            <v>Investments Govt Securities</v>
          </cell>
        </row>
      </sheetData>
      <sheetData sheetId="10245">
        <row r="34">
          <cell r="A34" t="str">
            <v>Investments Govt Securities</v>
          </cell>
        </row>
      </sheetData>
      <sheetData sheetId="10246">
        <row r="34">
          <cell r="A34" t="str">
            <v>Investments Govt Securities</v>
          </cell>
        </row>
      </sheetData>
      <sheetData sheetId="10247">
        <row r="34">
          <cell r="A34" t="str">
            <v>Investments Govt Securities</v>
          </cell>
        </row>
      </sheetData>
      <sheetData sheetId="10248">
        <row r="34">
          <cell r="A34" t="str">
            <v>Investments Govt Securities</v>
          </cell>
        </row>
      </sheetData>
      <sheetData sheetId="10249">
        <row r="34">
          <cell r="A34" t="str">
            <v>Investments Govt Securities</v>
          </cell>
        </row>
      </sheetData>
      <sheetData sheetId="10250">
        <row r="34">
          <cell r="A34" t="str">
            <v>Investments Govt Securities</v>
          </cell>
        </row>
      </sheetData>
      <sheetData sheetId="10251">
        <row r="34">
          <cell r="A34" t="str">
            <v>Investments Govt Securities</v>
          </cell>
        </row>
      </sheetData>
      <sheetData sheetId="10252">
        <row r="34">
          <cell r="A34" t="str">
            <v>Investments Govt Securities</v>
          </cell>
        </row>
      </sheetData>
      <sheetData sheetId="10253">
        <row r="34">
          <cell r="A34" t="str">
            <v>Investments Govt Securities</v>
          </cell>
        </row>
      </sheetData>
      <sheetData sheetId="10254">
        <row r="34">
          <cell r="A34" t="str">
            <v>Investments Govt Securities</v>
          </cell>
        </row>
      </sheetData>
      <sheetData sheetId="10255">
        <row r="34">
          <cell r="A34" t="str">
            <v>Investments Govt Securities</v>
          </cell>
        </row>
      </sheetData>
      <sheetData sheetId="10256">
        <row r="34">
          <cell r="A34" t="str">
            <v>Investments Govt Securities</v>
          </cell>
        </row>
      </sheetData>
      <sheetData sheetId="10257">
        <row r="34">
          <cell r="A34" t="str">
            <v>Investments Govt Securities</v>
          </cell>
        </row>
      </sheetData>
      <sheetData sheetId="10258">
        <row r="34">
          <cell r="A34" t="str">
            <v>Investments Govt Securities</v>
          </cell>
        </row>
      </sheetData>
      <sheetData sheetId="10259">
        <row r="34">
          <cell r="A34" t="str">
            <v>Investments Govt Securities</v>
          </cell>
        </row>
      </sheetData>
      <sheetData sheetId="10260">
        <row r="34">
          <cell r="A34" t="str">
            <v>Investments Govt Securities</v>
          </cell>
        </row>
      </sheetData>
      <sheetData sheetId="10261">
        <row r="34">
          <cell r="A34" t="str">
            <v>Investments Govt Securities</v>
          </cell>
        </row>
      </sheetData>
      <sheetData sheetId="10262">
        <row r="34">
          <cell r="A34" t="str">
            <v>Investments Govt Securities</v>
          </cell>
        </row>
      </sheetData>
      <sheetData sheetId="10263">
        <row r="34">
          <cell r="A34" t="str">
            <v>Investments Govt Securities</v>
          </cell>
        </row>
      </sheetData>
      <sheetData sheetId="10264">
        <row r="34">
          <cell r="A34" t="str">
            <v>Investments Govt Securities</v>
          </cell>
        </row>
      </sheetData>
      <sheetData sheetId="10265">
        <row r="34">
          <cell r="A34" t="str">
            <v>Investments Govt Securities</v>
          </cell>
        </row>
      </sheetData>
      <sheetData sheetId="10266">
        <row r="34">
          <cell r="A34" t="str">
            <v>Investments Govt Securities</v>
          </cell>
        </row>
      </sheetData>
      <sheetData sheetId="10267">
        <row r="34">
          <cell r="A34" t="str">
            <v>Investments Govt Securities</v>
          </cell>
        </row>
      </sheetData>
      <sheetData sheetId="10268">
        <row r="34">
          <cell r="A34" t="str">
            <v>Investments Govt Securities</v>
          </cell>
        </row>
      </sheetData>
      <sheetData sheetId="10269">
        <row r="34">
          <cell r="A34" t="str">
            <v>Investments Govt Securities</v>
          </cell>
        </row>
      </sheetData>
      <sheetData sheetId="10270">
        <row r="34">
          <cell r="A34" t="str">
            <v>Investments Govt Securities</v>
          </cell>
        </row>
      </sheetData>
      <sheetData sheetId="10271">
        <row r="34">
          <cell r="A34" t="str">
            <v>Investments Govt Securities</v>
          </cell>
        </row>
      </sheetData>
      <sheetData sheetId="10272">
        <row r="34">
          <cell r="A34" t="str">
            <v>Investments Govt Securities</v>
          </cell>
        </row>
      </sheetData>
      <sheetData sheetId="10273">
        <row r="34">
          <cell r="A34" t="str">
            <v>Investments Govt Securities</v>
          </cell>
        </row>
      </sheetData>
      <sheetData sheetId="10274">
        <row r="34">
          <cell r="A34" t="str">
            <v>Investments Govt Securities</v>
          </cell>
        </row>
      </sheetData>
      <sheetData sheetId="10275">
        <row r="34">
          <cell r="A34" t="str">
            <v>Investments Govt Securities</v>
          </cell>
        </row>
      </sheetData>
      <sheetData sheetId="10276">
        <row r="34">
          <cell r="A34" t="str">
            <v>Investments Govt Securities</v>
          </cell>
        </row>
      </sheetData>
      <sheetData sheetId="10277">
        <row r="34">
          <cell r="A34" t="str">
            <v>Investments Govt Securities</v>
          </cell>
        </row>
      </sheetData>
      <sheetData sheetId="10278">
        <row r="34">
          <cell r="A34" t="str">
            <v>Investments Govt Securities</v>
          </cell>
        </row>
      </sheetData>
      <sheetData sheetId="10279">
        <row r="34">
          <cell r="A34" t="str">
            <v>Investments Govt Securities</v>
          </cell>
        </row>
      </sheetData>
      <sheetData sheetId="10280">
        <row r="34">
          <cell r="A34" t="str">
            <v>Investments Govt Securities</v>
          </cell>
        </row>
      </sheetData>
      <sheetData sheetId="10281">
        <row r="34">
          <cell r="A34" t="str">
            <v>Investments Govt Securities</v>
          </cell>
        </row>
      </sheetData>
      <sheetData sheetId="10282">
        <row r="34">
          <cell r="A34" t="str">
            <v>Investments Govt Securities</v>
          </cell>
        </row>
      </sheetData>
      <sheetData sheetId="10283">
        <row r="34">
          <cell r="A34" t="str">
            <v>Investments Govt Securities</v>
          </cell>
        </row>
      </sheetData>
      <sheetData sheetId="10284">
        <row r="34">
          <cell r="A34" t="str">
            <v>Investments Govt Securities</v>
          </cell>
        </row>
      </sheetData>
      <sheetData sheetId="10285">
        <row r="34">
          <cell r="A34" t="str">
            <v>Investments Govt Securities</v>
          </cell>
        </row>
      </sheetData>
      <sheetData sheetId="10286">
        <row r="34">
          <cell r="A34" t="str">
            <v>Investments Govt Securities</v>
          </cell>
        </row>
      </sheetData>
      <sheetData sheetId="10287">
        <row r="34">
          <cell r="A34" t="str">
            <v>Investments Govt Securities</v>
          </cell>
        </row>
      </sheetData>
      <sheetData sheetId="10288">
        <row r="34">
          <cell r="A34" t="str">
            <v>Investments Govt Securities</v>
          </cell>
        </row>
      </sheetData>
      <sheetData sheetId="10289">
        <row r="34">
          <cell r="A34" t="str">
            <v>Investments Govt Securities</v>
          </cell>
        </row>
      </sheetData>
      <sheetData sheetId="10290">
        <row r="34">
          <cell r="A34" t="str">
            <v>Investments Govt Securities</v>
          </cell>
        </row>
      </sheetData>
      <sheetData sheetId="10291">
        <row r="34">
          <cell r="A34" t="str">
            <v>Investments Govt Securities</v>
          </cell>
        </row>
      </sheetData>
      <sheetData sheetId="10292">
        <row r="34">
          <cell r="A34" t="str">
            <v>Investments Govt Securities</v>
          </cell>
        </row>
      </sheetData>
      <sheetData sheetId="10293">
        <row r="34">
          <cell r="A34" t="str">
            <v>Investments Govt Securities</v>
          </cell>
        </row>
      </sheetData>
      <sheetData sheetId="10294">
        <row r="34">
          <cell r="A34" t="str">
            <v>Investments Govt Securities</v>
          </cell>
        </row>
      </sheetData>
      <sheetData sheetId="10295">
        <row r="34">
          <cell r="A34" t="str">
            <v>Investments Govt Securities</v>
          </cell>
        </row>
      </sheetData>
      <sheetData sheetId="10296">
        <row r="34">
          <cell r="A34" t="str">
            <v>Investments Govt Securities</v>
          </cell>
        </row>
      </sheetData>
      <sheetData sheetId="10297">
        <row r="34">
          <cell r="A34" t="str">
            <v>Investments Govt Securities</v>
          </cell>
        </row>
      </sheetData>
      <sheetData sheetId="10298">
        <row r="34">
          <cell r="A34" t="str">
            <v>Investments Govt Securities</v>
          </cell>
        </row>
      </sheetData>
      <sheetData sheetId="10299">
        <row r="34">
          <cell r="A34" t="str">
            <v>Investments Govt Securities</v>
          </cell>
        </row>
      </sheetData>
      <sheetData sheetId="10300">
        <row r="34">
          <cell r="A34" t="str">
            <v>Investments Govt Securities</v>
          </cell>
        </row>
      </sheetData>
      <sheetData sheetId="10301">
        <row r="34">
          <cell r="A34" t="str">
            <v>Investments Govt Securities</v>
          </cell>
        </row>
      </sheetData>
      <sheetData sheetId="10302">
        <row r="34">
          <cell r="A34" t="str">
            <v>Investments Govt Securities</v>
          </cell>
        </row>
      </sheetData>
      <sheetData sheetId="10303">
        <row r="34">
          <cell r="A34" t="str">
            <v>Investments Govt Securities</v>
          </cell>
        </row>
      </sheetData>
      <sheetData sheetId="10304">
        <row r="34">
          <cell r="A34" t="str">
            <v>Investments Govt Securities</v>
          </cell>
        </row>
      </sheetData>
      <sheetData sheetId="10305">
        <row r="34">
          <cell r="A34" t="str">
            <v>Investments Govt Securities</v>
          </cell>
        </row>
      </sheetData>
      <sheetData sheetId="10306">
        <row r="34">
          <cell r="A34" t="str">
            <v>Investments Govt Securities</v>
          </cell>
        </row>
      </sheetData>
      <sheetData sheetId="10307">
        <row r="34">
          <cell r="A34" t="str">
            <v>Investments Govt Securities</v>
          </cell>
        </row>
      </sheetData>
      <sheetData sheetId="10308">
        <row r="34">
          <cell r="A34" t="str">
            <v>Investments Govt Securities</v>
          </cell>
        </row>
      </sheetData>
      <sheetData sheetId="10309">
        <row r="34">
          <cell r="A34" t="str">
            <v>Investments Govt Securities</v>
          </cell>
        </row>
      </sheetData>
      <sheetData sheetId="10310">
        <row r="34">
          <cell r="A34" t="str">
            <v>Investments Govt Securities</v>
          </cell>
        </row>
      </sheetData>
      <sheetData sheetId="10311">
        <row r="34">
          <cell r="A34" t="str">
            <v>Investments Govt Securities</v>
          </cell>
        </row>
      </sheetData>
      <sheetData sheetId="10312">
        <row r="34">
          <cell r="A34" t="str">
            <v>Investments Govt Securities</v>
          </cell>
        </row>
      </sheetData>
      <sheetData sheetId="10313">
        <row r="34">
          <cell r="A34" t="str">
            <v>Investments Govt Securities</v>
          </cell>
        </row>
      </sheetData>
      <sheetData sheetId="10314">
        <row r="34">
          <cell r="A34" t="str">
            <v>Investments Govt Securities</v>
          </cell>
        </row>
      </sheetData>
      <sheetData sheetId="10315">
        <row r="34">
          <cell r="A34" t="str">
            <v>Investments Govt Securities</v>
          </cell>
        </row>
      </sheetData>
      <sheetData sheetId="10316">
        <row r="34">
          <cell r="A34" t="str">
            <v>Investments Govt Securities</v>
          </cell>
        </row>
      </sheetData>
      <sheetData sheetId="10317">
        <row r="34">
          <cell r="A34" t="str">
            <v>Investments Govt Securities</v>
          </cell>
        </row>
      </sheetData>
      <sheetData sheetId="10318">
        <row r="34">
          <cell r="A34" t="str">
            <v>Investments Govt Securities</v>
          </cell>
        </row>
      </sheetData>
      <sheetData sheetId="10319">
        <row r="34">
          <cell r="A34" t="str">
            <v>Investments Govt Securities</v>
          </cell>
        </row>
      </sheetData>
      <sheetData sheetId="10320">
        <row r="34">
          <cell r="A34" t="str">
            <v>Investments Govt Securities</v>
          </cell>
        </row>
      </sheetData>
      <sheetData sheetId="10321">
        <row r="34">
          <cell r="A34" t="str">
            <v>Investments Govt Securities</v>
          </cell>
        </row>
      </sheetData>
      <sheetData sheetId="10322">
        <row r="34">
          <cell r="A34" t="str">
            <v>Investments Govt Securities</v>
          </cell>
        </row>
      </sheetData>
      <sheetData sheetId="10323">
        <row r="34">
          <cell r="A34" t="str">
            <v>Investments Govt Securities</v>
          </cell>
        </row>
      </sheetData>
      <sheetData sheetId="10324">
        <row r="34">
          <cell r="A34" t="str">
            <v>Investments Govt Securities</v>
          </cell>
        </row>
      </sheetData>
      <sheetData sheetId="10325">
        <row r="34">
          <cell r="A34" t="str">
            <v>Investments Govt Securities</v>
          </cell>
        </row>
      </sheetData>
      <sheetData sheetId="10326">
        <row r="34">
          <cell r="A34" t="str">
            <v>Investments Govt Securities</v>
          </cell>
        </row>
      </sheetData>
      <sheetData sheetId="10327">
        <row r="34">
          <cell r="A34" t="str">
            <v>Investments Govt Securities</v>
          </cell>
        </row>
      </sheetData>
      <sheetData sheetId="10328">
        <row r="34">
          <cell r="A34" t="str">
            <v>Investments Govt Securities</v>
          </cell>
        </row>
      </sheetData>
      <sheetData sheetId="10329">
        <row r="34">
          <cell r="A34" t="str">
            <v>Investments Govt Securities</v>
          </cell>
        </row>
      </sheetData>
      <sheetData sheetId="10330">
        <row r="34">
          <cell r="A34" t="str">
            <v>Investments Govt Securities</v>
          </cell>
        </row>
      </sheetData>
      <sheetData sheetId="10331">
        <row r="34">
          <cell r="A34" t="str">
            <v>Investments Govt Securities</v>
          </cell>
        </row>
      </sheetData>
      <sheetData sheetId="10332">
        <row r="34">
          <cell r="A34" t="str">
            <v>Investments Govt Securities</v>
          </cell>
        </row>
      </sheetData>
      <sheetData sheetId="10333">
        <row r="34">
          <cell r="A34" t="str">
            <v>Investments Govt Securities</v>
          </cell>
        </row>
      </sheetData>
      <sheetData sheetId="10334">
        <row r="34">
          <cell r="A34" t="str">
            <v>Investments Govt Securities</v>
          </cell>
        </row>
      </sheetData>
      <sheetData sheetId="10335">
        <row r="34">
          <cell r="A34" t="str">
            <v>Investments Govt Securities</v>
          </cell>
        </row>
      </sheetData>
      <sheetData sheetId="10336">
        <row r="34">
          <cell r="A34" t="str">
            <v>Investments Govt Securities</v>
          </cell>
        </row>
      </sheetData>
      <sheetData sheetId="10337">
        <row r="34">
          <cell r="A34" t="str">
            <v>Investments Govt Securities</v>
          </cell>
        </row>
      </sheetData>
      <sheetData sheetId="10338">
        <row r="34">
          <cell r="A34" t="str">
            <v>Investments Govt Securities</v>
          </cell>
        </row>
      </sheetData>
      <sheetData sheetId="10339">
        <row r="34">
          <cell r="A34" t="str">
            <v>Investments Govt Securities</v>
          </cell>
        </row>
      </sheetData>
      <sheetData sheetId="10340">
        <row r="34">
          <cell r="A34" t="str">
            <v>Investments Govt Securities</v>
          </cell>
        </row>
      </sheetData>
      <sheetData sheetId="10341">
        <row r="34">
          <cell r="A34" t="str">
            <v>Investments Govt Securities</v>
          </cell>
        </row>
      </sheetData>
      <sheetData sheetId="10342">
        <row r="34">
          <cell r="A34" t="str">
            <v>Investments Govt Securities</v>
          </cell>
        </row>
      </sheetData>
      <sheetData sheetId="10343">
        <row r="34">
          <cell r="A34" t="str">
            <v>Investments Govt Securities</v>
          </cell>
        </row>
      </sheetData>
      <sheetData sheetId="10344">
        <row r="34">
          <cell r="A34" t="str">
            <v>Investments Govt Securities</v>
          </cell>
        </row>
      </sheetData>
      <sheetData sheetId="10345">
        <row r="34">
          <cell r="A34" t="str">
            <v>Investments Govt Securities</v>
          </cell>
        </row>
      </sheetData>
      <sheetData sheetId="10346">
        <row r="34">
          <cell r="A34" t="str">
            <v>Investments Govt Securities</v>
          </cell>
        </row>
      </sheetData>
      <sheetData sheetId="10347">
        <row r="34">
          <cell r="A34" t="str">
            <v>Investments Govt Securities</v>
          </cell>
        </row>
      </sheetData>
      <sheetData sheetId="10348">
        <row r="34">
          <cell r="A34" t="str">
            <v>Investments Govt Securities</v>
          </cell>
        </row>
      </sheetData>
      <sheetData sheetId="10349">
        <row r="34">
          <cell r="A34" t="str">
            <v>Investments Govt Securities</v>
          </cell>
        </row>
      </sheetData>
      <sheetData sheetId="10350">
        <row r="34">
          <cell r="A34" t="str">
            <v>Investments Govt Securities</v>
          </cell>
        </row>
      </sheetData>
      <sheetData sheetId="10351">
        <row r="34">
          <cell r="A34" t="str">
            <v>Investments Govt Securities</v>
          </cell>
        </row>
      </sheetData>
      <sheetData sheetId="10352">
        <row r="34">
          <cell r="A34" t="str">
            <v>Investments Govt Securities</v>
          </cell>
        </row>
      </sheetData>
      <sheetData sheetId="10353">
        <row r="34">
          <cell r="A34" t="str">
            <v>Investments Govt Securities</v>
          </cell>
        </row>
      </sheetData>
      <sheetData sheetId="10354">
        <row r="34">
          <cell r="A34" t="str">
            <v>Investments Govt Securities</v>
          </cell>
        </row>
      </sheetData>
      <sheetData sheetId="10355">
        <row r="34">
          <cell r="A34" t="str">
            <v>Investments Govt Securities</v>
          </cell>
        </row>
      </sheetData>
      <sheetData sheetId="10356">
        <row r="34">
          <cell r="A34" t="str">
            <v>Investments Govt Securities</v>
          </cell>
        </row>
      </sheetData>
      <sheetData sheetId="10357">
        <row r="34">
          <cell r="A34" t="str">
            <v>Investments Govt Securities</v>
          </cell>
        </row>
      </sheetData>
      <sheetData sheetId="10358">
        <row r="34">
          <cell r="A34" t="str">
            <v>Investments Govt Securities</v>
          </cell>
        </row>
      </sheetData>
      <sheetData sheetId="10359">
        <row r="34">
          <cell r="A34" t="str">
            <v>Investments Govt Securities</v>
          </cell>
        </row>
      </sheetData>
      <sheetData sheetId="10360">
        <row r="34">
          <cell r="A34" t="str">
            <v>Investments Govt Securities</v>
          </cell>
        </row>
      </sheetData>
      <sheetData sheetId="10361">
        <row r="34">
          <cell r="A34" t="str">
            <v>Investments Govt Securities</v>
          </cell>
        </row>
      </sheetData>
      <sheetData sheetId="10362">
        <row r="34">
          <cell r="A34" t="str">
            <v>Investments Govt Securities</v>
          </cell>
        </row>
      </sheetData>
      <sheetData sheetId="10363">
        <row r="34">
          <cell r="A34" t="str">
            <v>Investments Govt Securities</v>
          </cell>
        </row>
      </sheetData>
      <sheetData sheetId="10364">
        <row r="34">
          <cell r="A34" t="str">
            <v>Investments Govt Securities</v>
          </cell>
        </row>
      </sheetData>
      <sheetData sheetId="10365">
        <row r="34">
          <cell r="A34" t="str">
            <v>Investments Govt Securities</v>
          </cell>
        </row>
      </sheetData>
      <sheetData sheetId="10366">
        <row r="34">
          <cell r="A34" t="str">
            <v>Investments Govt Securities</v>
          </cell>
        </row>
      </sheetData>
      <sheetData sheetId="10367">
        <row r="34">
          <cell r="A34" t="str">
            <v>Investments Govt Securities</v>
          </cell>
        </row>
      </sheetData>
      <sheetData sheetId="10368">
        <row r="34">
          <cell r="A34" t="str">
            <v>Investments Govt Securities</v>
          </cell>
        </row>
      </sheetData>
      <sheetData sheetId="10369">
        <row r="34">
          <cell r="A34" t="str">
            <v>Investments Govt Securities</v>
          </cell>
        </row>
      </sheetData>
      <sheetData sheetId="10370">
        <row r="34">
          <cell r="A34" t="str">
            <v>Investments Govt Securities</v>
          </cell>
        </row>
      </sheetData>
      <sheetData sheetId="10371">
        <row r="34">
          <cell r="A34" t="str">
            <v>Investments Govt Securities</v>
          </cell>
        </row>
      </sheetData>
      <sheetData sheetId="10372">
        <row r="34">
          <cell r="A34" t="str">
            <v>Investments Govt Securities</v>
          </cell>
        </row>
      </sheetData>
      <sheetData sheetId="10373">
        <row r="34">
          <cell r="A34" t="str">
            <v>Investments Govt Securities</v>
          </cell>
        </row>
      </sheetData>
      <sheetData sheetId="10374">
        <row r="34">
          <cell r="A34" t="str">
            <v>Investments Govt Securities</v>
          </cell>
        </row>
      </sheetData>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refreshError="1"/>
      <sheetData sheetId="10393" refreshError="1"/>
      <sheetData sheetId="10394" refreshError="1"/>
      <sheetData sheetId="10395" refreshError="1"/>
      <sheetData sheetId="10396" refreshError="1"/>
      <sheetData sheetId="10397" refreshError="1"/>
      <sheetData sheetId="10398" refreshError="1"/>
      <sheetData sheetId="10399" refreshError="1"/>
      <sheetData sheetId="10400" refreshError="1"/>
      <sheetData sheetId="10401" refreshError="1"/>
      <sheetData sheetId="10402" refreshError="1"/>
      <sheetData sheetId="10403" refreshError="1"/>
      <sheetData sheetId="10404" refreshError="1"/>
      <sheetData sheetId="10405" refreshError="1"/>
      <sheetData sheetId="10406" refreshError="1"/>
      <sheetData sheetId="10407" refreshError="1"/>
      <sheetData sheetId="10408" refreshError="1"/>
      <sheetData sheetId="10409" refreshError="1"/>
      <sheetData sheetId="10410" refreshError="1"/>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efreshError="1"/>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refreshError="1"/>
      <sheetData sheetId="10474" refreshError="1"/>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ow r="34">
          <cell r="A34" t="str">
            <v>Investments Govt Securities</v>
          </cell>
        </row>
      </sheetData>
      <sheetData sheetId="10521">
        <row r="34">
          <cell r="A34" t="str">
            <v>Investments Govt Securities</v>
          </cell>
        </row>
      </sheetData>
      <sheetData sheetId="10522">
        <row r="34">
          <cell r="A34" t="str">
            <v>Investments Govt Securities</v>
          </cell>
        </row>
      </sheetData>
      <sheetData sheetId="10523">
        <row r="34">
          <cell r="A34" t="str">
            <v>Investments Govt Securities</v>
          </cell>
        </row>
      </sheetData>
      <sheetData sheetId="10524">
        <row r="34">
          <cell r="A34" t="str">
            <v>Investments Govt Securities</v>
          </cell>
        </row>
      </sheetData>
      <sheetData sheetId="10525">
        <row r="34">
          <cell r="A34" t="str">
            <v>Investments Govt Securities</v>
          </cell>
        </row>
      </sheetData>
      <sheetData sheetId="10526">
        <row r="34">
          <cell r="A34" t="str">
            <v>Investments Govt Securities</v>
          </cell>
        </row>
      </sheetData>
      <sheetData sheetId="10527">
        <row r="34">
          <cell r="A34" t="str">
            <v>Investments Govt Securities</v>
          </cell>
        </row>
      </sheetData>
      <sheetData sheetId="10528">
        <row r="34">
          <cell r="A34" t="str">
            <v>Investments Govt Securities</v>
          </cell>
        </row>
      </sheetData>
      <sheetData sheetId="10529">
        <row r="34">
          <cell r="A34" t="str">
            <v>Investments Govt Securities</v>
          </cell>
        </row>
      </sheetData>
      <sheetData sheetId="10530">
        <row r="34">
          <cell r="A34" t="str">
            <v>Investments Govt Securities</v>
          </cell>
        </row>
      </sheetData>
      <sheetData sheetId="10531">
        <row r="34">
          <cell r="A34" t="str">
            <v>Investments Govt Securities</v>
          </cell>
        </row>
      </sheetData>
      <sheetData sheetId="10532">
        <row r="34">
          <cell r="A34" t="str">
            <v>Investments Govt Securities</v>
          </cell>
        </row>
      </sheetData>
      <sheetData sheetId="10533">
        <row r="34">
          <cell r="A34" t="str">
            <v>Investments Govt Securities</v>
          </cell>
        </row>
      </sheetData>
      <sheetData sheetId="10534">
        <row r="34">
          <cell r="A34" t="str">
            <v>Investments Govt Securities</v>
          </cell>
        </row>
      </sheetData>
      <sheetData sheetId="10535">
        <row r="34">
          <cell r="A34" t="str">
            <v>Investments Govt Securities</v>
          </cell>
        </row>
      </sheetData>
      <sheetData sheetId="10536">
        <row r="34">
          <cell r="A34" t="str">
            <v>Investments Govt Securities</v>
          </cell>
        </row>
      </sheetData>
      <sheetData sheetId="10537">
        <row r="34">
          <cell r="A34" t="str">
            <v>Investments Govt Securities</v>
          </cell>
        </row>
      </sheetData>
      <sheetData sheetId="10538">
        <row r="34">
          <cell r="A34" t="str">
            <v>Investments Govt Securities</v>
          </cell>
        </row>
      </sheetData>
      <sheetData sheetId="10539">
        <row r="34">
          <cell r="A34" t="str">
            <v>Investments Govt Securities</v>
          </cell>
        </row>
      </sheetData>
      <sheetData sheetId="10540">
        <row r="34">
          <cell r="A34" t="str">
            <v>Investments Govt Securities</v>
          </cell>
        </row>
      </sheetData>
      <sheetData sheetId="10541">
        <row r="34">
          <cell r="A34" t="str">
            <v>Investments Govt Securities</v>
          </cell>
        </row>
      </sheetData>
      <sheetData sheetId="10542">
        <row r="34">
          <cell r="A34" t="str">
            <v>Investments Govt Securities</v>
          </cell>
        </row>
      </sheetData>
      <sheetData sheetId="10543">
        <row r="34">
          <cell r="A34" t="str">
            <v>Investments Govt Securities</v>
          </cell>
        </row>
      </sheetData>
      <sheetData sheetId="10544">
        <row r="34">
          <cell r="A34" t="str">
            <v>Investments Govt Securities</v>
          </cell>
        </row>
      </sheetData>
      <sheetData sheetId="10545">
        <row r="34">
          <cell r="A34" t="str">
            <v>Investments Govt Securities</v>
          </cell>
        </row>
      </sheetData>
      <sheetData sheetId="10546">
        <row r="34">
          <cell r="A34" t="str">
            <v>Investments Govt Securities</v>
          </cell>
        </row>
      </sheetData>
      <sheetData sheetId="10547">
        <row r="34">
          <cell r="A34" t="str">
            <v>Investments Govt Securities</v>
          </cell>
        </row>
      </sheetData>
      <sheetData sheetId="10548">
        <row r="34">
          <cell r="A34" t="str">
            <v>Investments Govt Securities</v>
          </cell>
        </row>
      </sheetData>
      <sheetData sheetId="10549">
        <row r="34">
          <cell r="A34" t="str">
            <v>Investments Govt Securities</v>
          </cell>
        </row>
      </sheetData>
      <sheetData sheetId="10550">
        <row r="34">
          <cell r="A34" t="str">
            <v>Investments Govt Securities</v>
          </cell>
        </row>
      </sheetData>
      <sheetData sheetId="10551">
        <row r="34">
          <cell r="A34" t="str">
            <v>Investments Govt Securities</v>
          </cell>
        </row>
      </sheetData>
      <sheetData sheetId="10552">
        <row r="34">
          <cell r="A34" t="str">
            <v>Investments Govt Securities</v>
          </cell>
        </row>
      </sheetData>
      <sheetData sheetId="10553">
        <row r="34">
          <cell r="A34" t="str">
            <v>Investments Govt Securities</v>
          </cell>
        </row>
      </sheetData>
      <sheetData sheetId="10554">
        <row r="34">
          <cell r="A34" t="str">
            <v>Investments Govt Securities</v>
          </cell>
        </row>
      </sheetData>
      <sheetData sheetId="10555">
        <row r="34">
          <cell r="A34" t="str">
            <v>Investments Govt Securities</v>
          </cell>
        </row>
      </sheetData>
      <sheetData sheetId="10556">
        <row r="34">
          <cell r="A34" t="str">
            <v>Investments Govt Securities</v>
          </cell>
        </row>
      </sheetData>
      <sheetData sheetId="10557">
        <row r="34">
          <cell r="A34" t="str">
            <v>Investments Govt Securities</v>
          </cell>
        </row>
      </sheetData>
      <sheetData sheetId="10558">
        <row r="34">
          <cell r="A34" t="str">
            <v>Investments Govt Securities</v>
          </cell>
        </row>
      </sheetData>
      <sheetData sheetId="10559">
        <row r="34">
          <cell r="A34" t="str">
            <v>Investments Govt Securities</v>
          </cell>
        </row>
      </sheetData>
      <sheetData sheetId="10560">
        <row r="34">
          <cell r="A34" t="str">
            <v>Investments Govt Securities</v>
          </cell>
        </row>
      </sheetData>
      <sheetData sheetId="10561">
        <row r="34">
          <cell r="A34" t="str">
            <v>Investments Govt Securities</v>
          </cell>
        </row>
      </sheetData>
      <sheetData sheetId="10562">
        <row r="34">
          <cell r="A34" t="str">
            <v>Investments Govt Securities</v>
          </cell>
        </row>
      </sheetData>
      <sheetData sheetId="10563">
        <row r="34">
          <cell r="A34" t="str">
            <v>Investments Govt Securities</v>
          </cell>
        </row>
      </sheetData>
      <sheetData sheetId="10564">
        <row r="34">
          <cell r="A34" t="str">
            <v>Investments Govt Securities</v>
          </cell>
        </row>
      </sheetData>
      <sheetData sheetId="10565">
        <row r="34">
          <cell r="A34" t="str">
            <v>Investments Govt Securities</v>
          </cell>
        </row>
      </sheetData>
      <sheetData sheetId="10566">
        <row r="34">
          <cell r="A34" t="str">
            <v>Investments Govt Securities</v>
          </cell>
        </row>
      </sheetData>
      <sheetData sheetId="10567">
        <row r="34">
          <cell r="A34" t="str">
            <v>Investments Govt Securities</v>
          </cell>
        </row>
      </sheetData>
      <sheetData sheetId="10568">
        <row r="34">
          <cell r="A34" t="str">
            <v>Investments Govt Securities</v>
          </cell>
        </row>
      </sheetData>
      <sheetData sheetId="10569">
        <row r="34">
          <cell r="A34" t="str">
            <v>Investments Govt Securities</v>
          </cell>
        </row>
      </sheetData>
      <sheetData sheetId="10570">
        <row r="34">
          <cell r="A34" t="str">
            <v>Investments Govt Securities</v>
          </cell>
        </row>
      </sheetData>
      <sheetData sheetId="10571">
        <row r="34">
          <cell r="A34" t="str">
            <v>Investments Govt Securities</v>
          </cell>
        </row>
      </sheetData>
      <sheetData sheetId="10572">
        <row r="34">
          <cell r="A34" t="str">
            <v>Investments Govt Securities</v>
          </cell>
        </row>
      </sheetData>
      <sheetData sheetId="10573">
        <row r="34">
          <cell r="A34" t="str">
            <v>Investments Govt Securities</v>
          </cell>
        </row>
      </sheetData>
      <sheetData sheetId="10574">
        <row r="34">
          <cell r="A34" t="str">
            <v>Investments Govt Securities</v>
          </cell>
        </row>
      </sheetData>
      <sheetData sheetId="10575">
        <row r="34">
          <cell r="A34" t="str">
            <v>Investments Govt Securities</v>
          </cell>
        </row>
      </sheetData>
      <sheetData sheetId="10576">
        <row r="34">
          <cell r="A34" t="str">
            <v>Investments Govt Securities</v>
          </cell>
        </row>
      </sheetData>
      <sheetData sheetId="10577">
        <row r="34">
          <cell r="A34" t="str">
            <v>Investments Govt Securities</v>
          </cell>
        </row>
      </sheetData>
      <sheetData sheetId="10578">
        <row r="34">
          <cell r="A34" t="str">
            <v>Investments Govt Securities</v>
          </cell>
        </row>
      </sheetData>
      <sheetData sheetId="10579">
        <row r="34">
          <cell r="A34" t="str">
            <v>Investments Govt Securities</v>
          </cell>
        </row>
      </sheetData>
      <sheetData sheetId="10580">
        <row r="34">
          <cell r="A34" t="str">
            <v>Investments Govt Securities</v>
          </cell>
        </row>
      </sheetData>
      <sheetData sheetId="10581">
        <row r="34">
          <cell r="A34" t="str">
            <v>Investments Govt Securities</v>
          </cell>
        </row>
      </sheetData>
      <sheetData sheetId="10582">
        <row r="34">
          <cell r="A34" t="str">
            <v>Investments Govt Securities</v>
          </cell>
        </row>
      </sheetData>
      <sheetData sheetId="10583">
        <row r="34">
          <cell r="A34" t="str">
            <v>Investments Govt Securities</v>
          </cell>
        </row>
      </sheetData>
      <sheetData sheetId="10584">
        <row r="34">
          <cell r="A34" t="str">
            <v>Investments Govt Securities</v>
          </cell>
        </row>
      </sheetData>
      <sheetData sheetId="10585">
        <row r="34">
          <cell r="A34" t="str">
            <v>Investments Govt Securities</v>
          </cell>
        </row>
      </sheetData>
      <sheetData sheetId="10586">
        <row r="34">
          <cell r="A34" t="str">
            <v>Investments Govt Securities</v>
          </cell>
        </row>
      </sheetData>
      <sheetData sheetId="10587">
        <row r="34">
          <cell r="A34" t="str">
            <v>Investments Govt Securities</v>
          </cell>
        </row>
      </sheetData>
      <sheetData sheetId="10588">
        <row r="34">
          <cell r="A34" t="str">
            <v>Investments Govt Securities</v>
          </cell>
        </row>
      </sheetData>
      <sheetData sheetId="10589">
        <row r="34">
          <cell r="A34" t="str">
            <v>Investments Govt Securities</v>
          </cell>
        </row>
      </sheetData>
      <sheetData sheetId="10590">
        <row r="34">
          <cell r="A34" t="str">
            <v>Investments Govt Securities</v>
          </cell>
        </row>
      </sheetData>
      <sheetData sheetId="10591">
        <row r="34">
          <cell r="A34" t="str">
            <v>Investments Govt Securities</v>
          </cell>
        </row>
      </sheetData>
      <sheetData sheetId="10592">
        <row r="34">
          <cell r="A34" t="str">
            <v>Investments Govt Securities</v>
          </cell>
        </row>
      </sheetData>
      <sheetData sheetId="10593">
        <row r="34">
          <cell r="A34" t="str">
            <v>Investments Govt Securities</v>
          </cell>
        </row>
      </sheetData>
      <sheetData sheetId="10594">
        <row r="34">
          <cell r="A34" t="str">
            <v>Investments Govt Securities</v>
          </cell>
        </row>
      </sheetData>
      <sheetData sheetId="10595">
        <row r="34">
          <cell r="A34" t="str">
            <v>Investments Govt Securities</v>
          </cell>
        </row>
      </sheetData>
      <sheetData sheetId="10596">
        <row r="34">
          <cell r="A34" t="str">
            <v>Investments Govt Securities</v>
          </cell>
        </row>
      </sheetData>
      <sheetData sheetId="10597">
        <row r="34">
          <cell r="A34" t="str">
            <v>Investments Govt Securities</v>
          </cell>
        </row>
      </sheetData>
      <sheetData sheetId="10598">
        <row r="34">
          <cell r="A34" t="str">
            <v>Investments Govt Securities</v>
          </cell>
        </row>
      </sheetData>
      <sheetData sheetId="10599">
        <row r="34">
          <cell r="A34" t="str">
            <v>Investments Govt Securities</v>
          </cell>
        </row>
      </sheetData>
      <sheetData sheetId="10600">
        <row r="34">
          <cell r="A34" t="str">
            <v>Investments Govt Securities</v>
          </cell>
        </row>
      </sheetData>
      <sheetData sheetId="10601">
        <row r="34">
          <cell r="A34" t="str">
            <v>Investments Govt Securities</v>
          </cell>
        </row>
      </sheetData>
      <sheetData sheetId="10602">
        <row r="34">
          <cell r="A34" t="str">
            <v>Investments Govt Securities</v>
          </cell>
        </row>
      </sheetData>
      <sheetData sheetId="10603">
        <row r="34">
          <cell r="A34" t="str">
            <v>Investments Govt Securities</v>
          </cell>
        </row>
      </sheetData>
      <sheetData sheetId="10604">
        <row r="34">
          <cell r="A34" t="str">
            <v>Investments Govt Securities</v>
          </cell>
        </row>
      </sheetData>
      <sheetData sheetId="10605">
        <row r="34">
          <cell r="A34" t="str">
            <v>Investments Govt Securities</v>
          </cell>
        </row>
      </sheetData>
      <sheetData sheetId="10606">
        <row r="34">
          <cell r="A34" t="str">
            <v>Investments Govt Securities</v>
          </cell>
        </row>
      </sheetData>
      <sheetData sheetId="10607">
        <row r="34">
          <cell r="A34" t="str">
            <v>Investments Govt Securities</v>
          </cell>
        </row>
      </sheetData>
      <sheetData sheetId="10608">
        <row r="34">
          <cell r="A34" t="str">
            <v>Investments Govt Securities</v>
          </cell>
        </row>
      </sheetData>
      <sheetData sheetId="10609">
        <row r="34">
          <cell r="A34" t="str">
            <v>Investments Govt Securities</v>
          </cell>
        </row>
      </sheetData>
      <sheetData sheetId="10610">
        <row r="34">
          <cell r="A34" t="str">
            <v>Investments Govt Securities</v>
          </cell>
        </row>
      </sheetData>
      <sheetData sheetId="10611">
        <row r="34">
          <cell r="A34" t="str">
            <v>Investments Govt Securities</v>
          </cell>
        </row>
      </sheetData>
      <sheetData sheetId="10612">
        <row r="34">
          <cell r="A34" t="str">
            <v>Investments Govt Securities</v>
          </cell>
        </row>
      </sheetData>
      <sheetData sheetId="10613">
        <row r="34">
          <cell r="A34" t="str">
            <v>Investments Govt Securities</v>
          </cell>
        </row>
      </sheetData>
      <sheetData sheetId="10614">
        <row r="34">
          <cell r="A34" t="str">
            <v>Investments Govt Securities</v>
          </cell>
        </row>
      </sheetData>
      <sheetData sheetId="10615">
        <row r="34">
          <cell r="A34" t="str">
            <v>Investments Govt Securities</v>
          </cell>
        </row>
      </sheetData>
      <sheetData sheetId="10616">
        <row r="34">
          <cell r="A34" t="str">
            <v>Investments Govt Securities</v>
          </cell>
        </row>
      </sheetData>
      <sheetData sheetId="10617">
        <row r="34">
          <cell r="A34" t="str">
            <v>Investments Govt Securities</v>
          </cell>
        </row>
      </sheetData>
      <sheetData sheetId="10618">
        <row r="34">
          <cell r="A34" t="str">
            <v>Investments Govt Securities</v>
          </cell>
        </row>
      </sheetData>
      <sheetData sheetId="10619">
        <row r="34">
          <cell r="A34" t="str">
            <v>Investments Govt Securities</v>
          </cell>
        </row>
      </sheetData>
      <sheetData sheetId="10620">
        <row r="34">
          <cell r="A34" t="str">
            <v>Investments Govt Securities</v>
          </cell>
        </row>
      </sheetData>
      <sheetData sheetId="10621">
        <row r="34">
          <cell r="A34" t="str">
            <v>Investments Govt Securities</v>
          </cell>
        </row>
      </sheetData>
      <sheetData sheetId="10622">
        <row r="34">
          <cell r="A34" t="str">
            <v>Investments Govt Securities</v>
          </cell>
        </row>
      </sheetData>
      <sheetData sheetId="10623">
        <row r="34">
          <cell r="A34" t="str">
            <v>Investments Govt Securities</v>
          </cell>
        </row>
      </sheetData>
      <sheetData sheetId="10624">
        <row r="34">
          <cell r="A34" t="str">
            <v>Investments Govt Securities</v>
          </cell>
        </row>
      </sheetData>
      <sheetData sheetId="10625">
        <row r="34">
          <cell r="A34" t="str">
            <v>Investments Govt Securities</v>
          </cell>
        </row>
      </sheetData>
      <sheetData sheetId="10626">
        <row r="34">
          <cell r="A34" t="str">
            <v>Investments Govt Securities</v>
          </cell>
        </row>
      </sheetData>
      <sheetData sheetId="10627">
        <row r="34">
          <cell r="A34" t="str">
            <v>Investments Govt Securities</v>
          </cell>
        </row>
      </sheetData>
      <sheetData sheetId="10628">
        <row r="34">
          <cell r="A34" t="str">
            <v>Investments Govt Securities</v>
          </cell>
        </row>
      </sheetData>
      <sheetData sheetId="10629">
        <row r="34">
          <cell r="A34" t="str">
            <v>Investments Govt Securities</v>
          </cell>
        </row>
      </sheetData>
      <sheetData sheetId="10630">
        <row r="34">
          <cell r="A34" t="str">
            <v>Investments Govt Securities</v>
          </cell>
        </row>
      </sheetData>
      <sheetData sheetId="10631">
        <row r="34">
          <cell r="A34" t="str">
            <v>Investments Govt Securities</v>
          </cell>
        </row>
      </sheetData>
      <sheetData sheetId="10632">
        <row r="34">
          <cell r="A34" t="str">
            <v>Investments Govt Securities</v>
          </cell>
        </row>
      </sheetData>
      <sheetData sheetId="10633">
        <row r="34">
          <cell r="A34" t="str">
            <v>Investments Govt Securities</v>
          </cell>
        </row>
      </sheetData>
      <sheetData sheetId="10634">
        <row r="34">
          <cell r="A34" t="str">
            <v>Investments Govt Securities</v>
          </cell>
        </row>
      </sheetData>
      <sheetData sheetId="10635">
        <row r="34">
          <cell r="A34" t="str">
            <v>Investments Govt Securities</v>
          </cell>
        </row>
      </sheetData>
      <sheetData sheetId="10636">
        <row r="34">
          <cell r="A34" t="str">
            <v>Investments Govt Securities</v>
          </cell>
        </row>
      </sheetData>
      <sheetData sheetId="10637">
        <row r="34">
          <cell r="A34" t="str">
            <v>Investments Govt Securities</v>
          </cell>
        </row>
      </sheetData>
      <sheetData sheetId="10638">
        <row r="34">
          <cell r="A34" t="str">
            <v>Investments Govt Securities</v>
          </cell>
        </row>
      </sheetData>
      <sheetData sheetId="10639">
        <row r="34">
          <cell r="A34" t="str">
            <v>Investments Govt Securities</v>
          </cell>
        </row>
      </sheetData>
      <sheetData sheetId="10640">
        <row r="34">
          <cell r="A34" t="str">
            <v>Investments Govt Securities</v>
          </cell>
        </row>
      </sheetData>
      <sheetData sheetId="10641">
        <row r="34">
          <cell r="A34" t="str">
            <v>Investments Govt Securities</v>
          </cell>
        </row>
      </sheetData>
      <sheetData sheetId="10642">
        <row r="34">
          <cell r="A34" t="str">
            <v>Investments Govt Securities</v>
          </cell>
        </row>
      </sheetData>
      <sheetData sheetId="10643">
        <row r="34">
          <cell r="A34" t="str">
            <v>Investments Govt Securities</v>
          </cell>
        </row>
      </sheetData>
      <sheetData sheetId="10644">
        <row r="34">
          <cell r="A34" t="str">
            <v>Investments Govt Securities</v>
          </cell>
        </row>
      </sheetData>
      <sheetData sheetId="10645">
        <row r="34">
          <cell r="A34" t="str">
            <v>Investments Govt Securities</v>
          </cell>
        </row>
      </sheetData>
      <sheetData sheetId="10646">
        <row r="34">
          <cell r="A34" t="str">
            <v>Investments Govt Securities</v>
          </cell>
        </row>
      </sheetData>
      <sheetData sheetId="10647">
        <row r="34">
          <cell r="A34" t="str">
            <v>Investments Govt Securities</v>
          </cell>
        </row>
      </sheetData>
      <sheetData sheetId="10648">
        <row r="34">
          <cell r="A34" t="str">
            <v>Investments Govt Securities</v>
          </cell>
        </row>
      </sheetData>
      <sheetData sheetId="10649">
        <row r="34">
          <cell r="A34" t="str">
            <v>Investments Govt Securities</v>
          </cell>
        </row>
      </sheetData>
      <sheetData sheetId="10650">
        <row r="34">
          <cell r="A34" t="str">
            <v>Investments Govt Securities</v>
          </cell>
        </row>
      </sheetData>
      <sheetData sheetId="10651">
        <row r="34">
          <cell r="A34" t="str">
            <v>Investments Govt Securities</v>
          </cell>
        </row>
      </sheetData>
      <sheetData sheetId="10652">
        <row r="34">
          <cell r="A34" t="str">
            <v>Investments Govt Securities</v>
          </cell>
        </row>
      </sheetData>
      <sheetData sheetId="10653">
        <row r="34">
          <cell r="A34" t="str">
            <v>Investments Govt Securities</v>
          </cell>
        </row>
      </sheetData>
      <sheetData sheetId="10654">
        <row r="34">
          <cell r="A34" t="str">
            <v>Investments Govt Securities</v>
          </cell>
        </row>
      </sheetData>
      <sheetData sheetId="10655">
        <row r="34">
          <cell r="A34" t="str">
            <v>Investments Govt Securities</v>
          </cell>
        </row>
      </sheetData>
      <sheetData sheetId="10656">
        <row r="34">
          <cell r="A34" t="str">
            <v>Investments Govt Securities</v>
          </cell>
        </row>
      </sheetData>
      <sheetData sheetId="10657">
        <row r="34">
          <cell r="A34" t="str">
            <v>Investments Govt Securities</v>
          </cell>
        </row>
      </sheetData>
      <sheetData sheetId="10658">
        <row r="34">
          <cell r="A34" t="str">
            <v>Investments Govt Securities</v>
          </cell>
        </row>
      </sheetData>
      <sheetData sheetId="10659">
        <row r="34">
          <cell r="A34" t="str">
            <v>Investments Govt Securities</v>
          </cell>
        </row>
      </sheetData>
      <sheetData sheetId="10660">
        <row r="34">
          <cell r="A34" t="str">
            <v>Investments Govt Securities</v>
          </cell>
        </row>
      </sheetData>
      <sheetData sheetId="10661">
        <row r="34">
          <cell r="A34" t="str">
            <v>Investments Govt Securities</v>
          </cell>
        </row>
      </sheetData>
      <sheetData sheetId="10662">
        <row r="34">
          <cell r="A34" t="str">
            <v>Investments Govt Securities</v>
          </cell>
        </row>
      </sheetData>
      <sheetData sheetId="10663">
        <row r="34">
          <cell r="A34" t="str">
            <v>Investments Govt Securities</v>
          </cell>
        </row>
      </sheetData>
      <sheetData sheetId="10664">
        <row r="34">
          <cell r="A34" t="str">
            <v>Investments Govt Securities</v>
          </cell>
        </row>
      </sheetData>
      <sheetData sheetId="10665">
        <row r="34">
          <cell r="A34" t="str">
            <v>Investments Govt Securities</v>
          </cell>
        </row>
      </sheetData>
      <sheetData sheetId="10666">
        <row r="34">
          <cell r="A34" t="str">
            <v>Investments Govt Securities</v>
          </cell>
        </row>
      </sheetData>
      <sheetData sheetId="10667">
        <row r="34">
          <cell r="A34" t="str">
            <v>Investments Govt Securities</v>
          </cell>
        </row>
      </sheetData>
      <sheetData sheetId="10668">
        <row r="34">
          <cell r="A34" t="str">
            <v>Investments Govt Securities</v>
          </cell>
        </row>
      </sheetData>
      <sheetData sheetId="10669">
        <row r="34">
          <cell r="A34" t="str">
            <v>Investments Govt Securities</v>
          </cell>
        </row>
      </sheetData>
      <sheetData sheetId="10670">
        <row r="34">
          <cell r="A34" t="str">
            <v>Investments Govt Securities</v>
          </cell>
        </row>
      </sheetData>
      <sheetData sheetId="10671">
        <row r="34">
          <cell r="A34" t="str">
            <v>Investments Govt Securities</v>
          </cell>
        </row>
      </sheetData>
      <sheetData sheetId="10672">
        <row r="34">
          <cell r="A34" t="str">
            <v>Investments Govt Securities</v>
          </cell>
        </row>
      </sheetData>
      <sheetData sheetId="10673">
        <row r="34">
          <cell r="A34" t="str">
            <v>Investments Govt Securities</v>
          </cell>
        </row>
      </sheetData>
      <sheetData sheetId="10674">
        <row r="34">
          <cell r="A34" t="str">
            <v>Investments Govt Securities</v>
          </cell>
        </row>
      </sheetData>
      <sheetData sheetId="10675">
        <row r="34">
          <cell r="A34" t="str">
            <v>Investments Govt Securities</v>
          </cell>
        </row>
      </sheetData>
      <sheetData sheetId="10676">
        <row r="34">
          <cell r="A34" t="str">
            <v>Investments Govt Securities</v>
          </cell>
        </row>
      </sheetData>
      <sheetData sheetId="10677">
        <row r="34">
          <cell r="A34" t="str">
            <v>Investments Govt Securities</v>
          </cell>
        </row>
      </sheetData>
      <sheetData sheetId="10678">
        <row r="34">
          <cell r="A34" t="str">
            <v>Investments Govt Securities</v>
          </cell>
        </row>
      </sheetData>
      <sheetData sheetId="10679">
        <row r="34">
          <cell r="A34" t="str">
            <v>Investments Govt Securities</v>
          </cell>
        </row>
      </sheetData>
      <sheetData sheetId="10680">
        <row r="34">
          <cell r="A34" t="str">
            <v>Investments Govt Securities</v>
          </cell>
        </row>
      </sheetData>
      <sheetData sheetId="10681">
        <row r="34">
          <cell r="A34" t="str">
            <v>Investments Govt Securities</v>
          </cell>
        </row>
      </sheetData>
      <sheetData sheetId="10682">
        <row r="34">
          <cell r="A34" t="str">
            <v>Investments Govt Securities</v>
          </cell>
        </row>
      </sheetData>
      <sheetData sheetId="10683">
        <row r="34">
          <cell r="A34" t="str">
            <v>Investments Govt Securities</v>
          </cell>
        </row>
      </sheetData>
      <sheetData sheetId="10684">
        <row r="34">
          <cell r="A34" t="str">
            <v>Investments Govt Securities</v>
          </cell>
        </row>
      </sheetData>
      <sheetData sheetId="10685">
        <row r="34">
          <cell r="A34" t="str">
            <v>Investments Govt Securities</v>
          </cell>
        </row>
      </sheetData>
      <sheetData sheetId="10686">
        <row r="34">
          <cell r="A34" t="str">
            <v>Investments Govt Securities</v>
          </cell>
        </row>
      </sheetData>
      <sheetData sheetId="10687">
        <row r="34">
          <cell r="A34" t="str">
            <v>Investments Govt Securities</v>
          </cell>
        </row>
      </sheetData>
      <sheetData sheetId="10688">
        <row r="34">
          <cell r="A34" t="str">
            <v>Investments Govt Securities</v>
          </cell>
        </row>
      </sheetData>
      <sheetData sheetId="10689">
        <row r="34">
          <cell r="A34" t="str">
            <v>Investments Govt Securities</v>
          </cell>
        </row>
      </sheetData>
      <sheetData sheetId="10690">
        <row r="34">
          <cell r="A34" t="str">
            <v>Investments Govt Securities</v>
          </cell>
        </row>
      </sheetData>
      <sheetData sheetId="10691">
        <row r="34">
          <cell r="A34" t="str">
            <v>Investments Govt Securities</v>
          </cell>
        </row>
      </sheetData>
      <sheetData sheetId="10692">
        <row r="34">
          <cell r="A34" t="str">
            <v>Investments Govt Securities</v>
          </cell>
        </row>
      </sheetData>
      <sheetData sheetId="10693">
        <row r="34">
          <cell r="A34" t="str">
            <v>Investments Govt Securities</v>
          </cell>
        </row>
      </sheetData>
      <sheetData sheetId="10694">
        <row r="34">
          <cell r="A34" t="str">
            <v>Investments Govt Securities</v>
          </cell>
        </row>
      </sheetData>
      <sheetData sheetId="10695">
        <row r="34">
          <cell r="A34" t="str">
            <v>Investments Govt Securities</v>
          </cell>
        </row>
      </sheetData>
      <sheetData sheetId="10696">
        <row r="34">
          <cell r="A34" t="str">
            <v>Investments Govt Securities</v>
          </cell>
        </row>
      </sheetData>
      <sheetData sheetId="10697">
        <row r="34">
          <cell r="A34" t="str">
            <v>Investments Govt Securities</v>
          </cell>
        </row>
      </sheetData>
      <sheetData sheetId="10698">
        <row r="34">
          <cell r="A34" t="str">
            <v>Investments Govt Securities</v>
          </cell>
        </row>
      </sheetData>
      <sheetData sheetId="10699">
        <row r="34">
          <cell r="A34" t="str">
            <v>Investments Govt Securities</v>
          </cell>
        </row>
      </sheetData>
      <sheetData sheetId="10700">
        <row r="34">
          <cell r="A34" t="str">
            <v>Investments Govt Securities</v>
          </cell>
        </row>
      </sheetData>
      <sheetData sheetId="10701">
        <row r="34">
          <cell r="A34" t="str">
            <v>Investments Govt Securities</v>
          </cell>
        </row>
      </sheetData>
      <sheetData sheetId="10702">
        <row r="34">
          <cell r="A34" t="str">
            <v>Investments Govt Securities</v>
          </cell>
        </row>
      </sheetData>
      <sheetData sheetId="10703">
        <row r="34">
          <cell r="A34" t="str">
            <v>Investments Govt Securities</v>
          </cell>
        </row>
      </sheetData>
      <sheetData sheetId="10704">
        <row r="34">
          <cell r="A34" t="str">
            <v>Investments Govt Securities</v>
          </cell>
        </row>
      </sheetData>
      <sheetData sheetId="10705">
        <row r="34">
          <cell r="A34" t="str">
            <v>Investments Govt Securities</v>
          </cell>
        </row>
      </sheetData>
      <sheetData sheetId="10706">
        <row r="34">
          <cell r="A34" t="str">
            <v>Investments Govt Securities</v>
          </cell>
        </row>
      </sheetData>
      <sheetData sheetId="10707">
        <row r="34">
          <cell r="A34" t="str">
            <v>Investments Govt Securities</v>
          </cell>
        </row>
      </sheetData>
      <sheetData sheetId="10708">
        <row r="34">
          <cell r="A34" t="str">
            <v>Investments Govt Securities</v>
          </cell>
        </row>
      </sheetData>
      <sheetData sheetId="10709">
        <row r="34">
          <cell r="A34" t="str">
            <v>Investments Govt Securities</v>
          </cell>
        </row>
      </sheetData>
      <sheetData sheetId="10710">
        <row r="34">
          <cell r="A34" t="str">
            <v>Investments Govt Securities</v>
          </cell>
        </row>
      </sheetData>
      <sheetData sheetId="10711">
        <row r="34">
          <cell r="A34" t="str">
            <v>Investments Govt Securities</v>
          </cell>
        </row>
      </sheetData>
      <sheetData sheetId="10712">
        <row r="34">
          <cell r="A34" t="str">
            <v>Investments Govt Securities</v>
          </cell>
        </row>
      </sheetData>
      <sheetData sheetId="10713">
        <row r="34">
          <cell r="A34" t="str">
            <v>Investments Govt Securities</v>
          </cell>
        </row>
      </sheetData>
      <sheetData sheetId="10714">
        <row r="34">
          <cell r="A34" t="str">
            <v>Investments Govt Securities</v>
          </cell>
        </row>
      </sheetData>
      <sheetData sheetId="10715">
        <row r="34">
          <cell r="A34" t="str">
            <v>Investments Govt Securities</v>
          </cell>
        </row>
      </sheetData>
      <sheetData sheetId="10716">
        <row r="34">
          <cell r="A34" t="str">
            <v>Investments Govt Securities</v>
          </cell>
        </row>
      </sheetData>
      <sheetData sheetId="10717">
        <row r="34">
          <cell r="A34" t="str">
            <v>Investments Govt Securities</v>
          </cell>
        </row>
      </sheetData>
      <sheetData sheetId="10718">
        <row r="34">
          <cell r="A34" t="str">
            <v>Investments Govt Securities</v>
          </cell>
        </row>
      </sheetData>
      <sheetData sheetId="10719">
        <row r="34">
          <cell r="A34" t="str">
            <v>Investments Govt Securities</v>
          </cell>
        </row>
      </sheetData>
      <sheetData sheetId="10720">
        <row r="34">
          <cell r="A34" t="str">
            <v>Investments Govt Securities</v>
          </cell>
        </row>
      </sheetData>
      <sheetData sheetId="10721">
        <row r="34">
          <cell r="A34" t="str">
            <v>Investments Govt Securities</v>
          </cell>
        </row>
      </sheetData>
      <sheetData sheetId="10722">
        <row r="34">
          <cell r="A34" t="str">
            <v>Investments Govt Securities</v>
          </cell>
        </row>
      </sheetData>
      <sheetData sheetId="10723">
        <row r="34">
          <cell r="A34" t="str">
            <v>Investments Govt Securities</v>
          </cell>
        </row>
      </sheetData>
      <sheetData sheetId="10724">
        <row r="34">
          <cell r="A34" t="str">
            <v>Investments Govt Securities</v>
          </cell>
        </row>
      </sheetData>
      <sheetData sheetId="10725">
        <row r="34">
          <cell r="A34" t="str">
            <v>Investments Govt Securities</v>
          </cell>
        </row>
      </sheetData>
      <sheetData sheetId="10726">
        <row r="34">
          <cell r="A34" t="str">
            <v>Investments Govt Securities</v>
          </cell>
        </row>
      </sheetData>
      <sheetData sheetId="10727">
        <row r="34">
          <cell r="A34" t="str">
            <v>Investments Govt Securities</v>
          </cell>
        </row>
      </sheetData>
      <sheetData sheetId="10728">
        <row r="34">
          <cell r="A34" t="str">
            <v>Investments Govt Securities</v>
          </cell>
        </row>
      </sheetData>
      <sheetData sheetId="10729">
        <row r="34">
          <cell r="A34" t="str">
            <v>Investments Govt Securities</v>
          </cell>
        </row>
      </sheetData>
      <sheetData sheetId="10730">
        <row r="34">
          <cell r="A34" t="str">
            <v>Investments Govt Securities</v>
          </cell>
        </row>
      </sheetData>
      <sheetData sheetId="10731">
        <row r="34">
          <cell r="A34" t="str">
            <v>Investments Govt Securities</v>
          </cell>
        </row>
      </sheetData>
      <sheetData sheetId="10732">
        <row r="34">
          <cell r="A34" t="str">
            <v>Investments Govt Securities</v>
          </cell>
        </row>
      </sheetData>
      <sheetData sheetId="10733">
        <row r="34">
          <cell r="A34" t="str">
            <v>Investments Govt Securities</v>
          </cell>
        </row>
      </sheetData>
      <sheetData sheetId="10734">
        <row r="34">
          <cell r="A34" t="str">
            <v>Investments Govt Securities</v>
          </cell>
        </row>
      </sheetData>
      <sheetData sheetId="10735">
        <row r="34">
          <cell r="A34" t="str">
            <v>Investments Govt Securities</v>
          </cell>
        </row>
      </sheetData>
      <sheetData sheetId="10736">
        <row r="34">
          <cell r="A34" t="str">
            <v>Investments Govt Securities</v>
          </cell>
        </row>
      </sheetData>
      <sheetData sheetId="10737">
        <row r="34">
          <cell r="A34" t="str">
            <v>Investments Govt Securities</v>
          </cell>
        </row>
      </sheetData>
      <sheetData sheetId="10738">
        <row r="34">
          <cell r="A34" t="str">
            <v>Investments Govt Securities</v>
          </cell>
        </row>
      </sheetData>
      <sheetData sheetId="10739">
        <row r="34">
          <cell r="A34" t="str">
            <v>Investments Govt Securities</v>
          </cell>
        </row>
      </sheetData>
      <sheetData sheetId="10740">
        <row r="34">
          <cell r="A34" t="str">
            <v>Investments Govt Securities</v>
          </cell>
        </row>
      </sheetData>
      <sheetData sheetId="10741">
        <row r="34">
          <cell r="A34" t="str">
            <v>Investments Govt Securities</v>
          </cell>
        </row>
      </sheetData>
      <sheetData sheetId="10742">
        <row r="34">
          <cell r="A34" t="str">
            <v>Investments Govt Securities</v>
          </cell>
        </row>
      </sheetData>
      <sheetData sheetId="10743">
        <row r="34">
          <cell r="A34" t="str">
            <v>Investments Govt Securities</v>
          </cell>
        </row>
      </sheetData>
      <sheetData sheetId="10744">
        <row r="34">
          <cell r="A34" t="str">
            <v>Investments Govt Securities</v>
          </cell>
        </row>
      </sheetData>
      <sheetData sheetId="10745">
        <row r="34">
          <cell r="A34" t="str">
            <v>Investments Govt Securities</v>
          </cell>
        </row>
      </sheetData>
      <sheetData sheetId="10746">
        <row r="34">
          <cell r="A34" t="str">
            <v>Investments Govt Securities</v>
          </cell>
        </row>
      </sheetData>
      <sheetData sheetId="10747">
        <row r="34">
          <cell r="A34" t="str">
            <v>Investments Govt Securities</v>
          </cell>
        </row>
      </sheetData>
      <sheetData sheetId="10748">
        <row r="34">
          <cell r="A34" t="str">
            <v>Investments Govt Securities</v>
          </cell>
        </row>
      </sheetData>
      <sheetData sheetId="10749">
        <row r="34">
          <cell r="A34" t="str">
            <v>Investments Govt Securities</v>
          </cell>
        </row>
      </sheetData>
      <sheetData sheetId="10750">
        <row r="34">
          <cell r="A34" t="str">
            <v>Investments Govt Securities</v>
          </cell>
        </row>
      </sheetData>
      <sheetData sheetId="10751">
        <row r="34">
          <cell r="A34" t="str">
            <v>Investments Govt Securities</v>
          </cell>
        </row>
      </sheetData>
      <sheetData sheetId="10752">
        <row r="34">
          <cell r="A34" t="str">
            <v>Investments Govt Securities</v>
          </cell>
        </row>
      </sheetData>
      <sheetData sheetId="10753">
        <row r="34">
          <cell r="A34" t="str">
            <v>Investments Govt Securities</v>
          </cell>
        </row>
      </sheetData>
      <sheetData sheetId="10754">
        <row r="34">
          <cell r="A34" t="str">
            <v>Investments Govt Securities</v>
          </cell>
        </row>
      </sheetData>
      <sheetData sheetId="10755">
        <row r="34">
          <cell r="A34" t="str">
            <v>Investments Govt Securities</v>
          </cell>
        </row>
      </sheetData>
      <sheetData sheetId="10756">
        <row r="34">
          <cell r="A34" t="str">
            <v>Investments Govt Securities</v>
          </cell>
        </row>
      </sheetData>
      <sheetData sheetId="10757">
        <row r="34">
          <cell r="A34" t="str">
            <v>Investments Govt Securities</v>
          </cell>
        </row>
      </sheetData>
      <sheetData sheetId="10758">
        <row r="34">
          <cell r="A34" t="str">
            <v>Investments Govt Securities</v>
          </cell>
        </row>
      </sheetData>
      <sheetData sheetId="10759">
        <row r="34">
          <cell r="A34" t="str">
            <v>Investments Govt Securities</v>
          </cell>
        </row>
      </sheetData>
      <sheetData sheetId="10760">
        <row r="34">
          <cell r="A34" t="str">
            <v>Investments Govt Securities</v>
          </cell>
        </row>
      </sheetData>
      <sheetData sheetId="10761">
        <row r="34">
          <cell r="A34" t="str">
            <v>Investments Govt Securities</v>
          </cell>
        </row>
      </sheetData>
      <sheetData sheetId="10762">
        <row r="34">
          <cell r="A34" t="str">
            <v>Investments Govt Securities</v>
          </cell>
        </row>
      </sheetData>
      <sheetData sheetId="10763">
        <row r="34">
          <cell r="A34" t="str">
            <v>Investments Govt Securities</v>
          </cell>
        </row>
      </sheetData>
      <sheetData sheetId="10764">
        <row r="34">
          <cell r="A34" t="str">
            <v>Investments Govt Securities</v>
          </cell>
        </row>
      </sheetData>
      <sheetData sheetId="10765">
        <row r="34">
          <cell r="A34" t="str">
            <v>Investments Govt Securities</v>
          </cell>
        </row>
      </sheetData>
      <sheetData sheetId="10766">
        <row r="34">
          <cell r="A34" t="str">
            <v>Investments Govt Securities</v>
          </cell>
        </row>
      </sheetData>
      <sheetData sheetId="10767">
        <row r="34">
          <cell r="A34" t="str">
            <v>Investments Govt Securities</v>
          </cell>
        </row>
      </sheetData>
      <sheetData sheetId="10768">
        <row r="34">
          <cell r="A34" t="str">
            <v>Investments Govt Securities</v>
          </cell>
        </row>
      </sheetData>
      <sheetData sheetId="10769">
        <row r="34">
          <cell r="A34" t="str">
            <v>Investments Govt Securities</v>
          </cell>
        </row>
      </sheetData>
      <sheetData sheetId="10770">
        <row r="34">
          <cell r="A34" t="str">
            <v>Investments Govt Securities</v>
          </cell>
        </row>
      </sheetData>
      <sheetData sheetId="10771">
        <row r="34">
          <cell r="A34" t="str">
            <v>Investments Govt Securities</v>
          </cell>
        </row>
      </sheetData>
      <sheetData sheetId="10772">
        <row r="34">
          <cell r="A34" t="str">
            <v>Investments Govt Securities</v>
          </cell>
        </row>
      </sheetData>
      <sheetData sheetId="10773">
        <row r="34">
          <cell r="A34" t="str">
            <v>Investments Govt Securities</v>
          </cell>
        </row>
      </sheetData>
      <sheetData sheetId="10774">
        <row r="34">
          <cell r="A34" t="str">
            <v>Investments Govt Securities</v>
          </cell>
        </row>
      </sheetData>
      <sheetData sheetId="10775">
        <row r="34">
          <cell r="A34" t="str">
            <v>Investments Govt Securities</v>
          </cell>
        </row>
      </sheetData>
      <sheetData sheetId="10776">
        <row r="34">
          <cell r="A34" t="str">
            <v>Investments Govt Securities</v>
          </cell>
        </row>
      </sheetData>
      <sheetData sheetId="10777">
        <row r="34">
          <cell r="A34" t="str">
            <v>Investments Govt Securities</v>
          </cell>
        </row>
      </sheetData>
      <sheetData sheetId="10778">
        <row r="34">
          <cell r="A34" t="str">
            <v>Investments Govt Securities</v>
          </cell>
        </row>
      </sheetData>
      <sheetData sheetId="10779">
        <row r="34">
          <cell r="A34" t="str">
            <v>Investments Govt Securities</v>
          </cell>
        </row>
      </sheetData>
      <sheetData sheetId="10780">
        <row r="34">
          <cell r="A34" t="str">
            <v>Investments Govt Securities</v>
          </cell>
        </row>
      </sheetData>
      <sheetData sheetId="10781">
        <row r="34">
          <cell r="A34" t="str">
            <v>Investments Govt Securities</v>
          </cell>
        </row>
      </sheetData>
      <sheetData sheetId="10782">
        <row r="34">
          <cell r="A34" t="str">
            <v>Investments Govt Securities</v>
          </cell>
        </row>
      </sheetData>
      <sheetData sheetId="10783">
        <row r="34">
          <cell r="A34" t="str">
            <v>Investments Govt Securities</v>
          </cell>
        </row>
      </sheetData>
      <sheetData sheetId="10784">
        <row r="34">
          <cell r="A34" t="str">
            <v>Investments Govt Securities</v>
          </cell>
        </row>
      </sheetData>
      <sheetData sheetId="10785">
        <row r="34">
          <cell r="A34" t="str">
            <v>Investments Govt Securities</v>
          </cell>
        </row>
      </sheetData>
      <sheetData sheetId="10786">
        <row r="34">
          <cell r="A34" t="str">
            <v>Investments Govt Securities</v>
          </cell>
        </row>
      </sheetData>
      <sheetData sheetId="10787">
        <row r="34">
          <cell r="A34" t="str">
            <v>Investments Govt Securities</v>
          </cell>
        </row>
      </sheetData>
      <sheetData sheetId="10788">
        <row r="34">
          <cell r="A34" t="str">
            <v>Investments Govt Securities</v>
          </cell>
        </row>
      </sheetData>
      <sheetData sheetId="10789">
        <row r="34">
          <cell r="A34" t="str">
            <v>Investments Govt Securities</v>
          </cell>
        </row>
      </sheetData>
      <sheetData sheetId="10790">
        <row r="34">
          <cell r="A34" t="str">
            <v>Investments Govt Securities</v>
          </cell>
        </row>
      </sheetData>
      <sheetData sheetId="10791">
        <row r="34">
          <cell r="A34" t="str">
            <v>Investments Govt Securities</v>
          </cell>
        </row>
      </sheetData>
      <sheetData sheetId="10792">
        <row r="34">
          <cell r="A34" t="str">
            <v>Investments Govt Securities</v>
          </cell>
        </row>
      </sheetData>
      <sheetData sheetId="10793">
        <row r="34">
          <cell r="A34" t="str">
            <v>Investments Govt Securities</v>
          </cell>
        </row>
      </sheetData>
      <sheetData sheetId="10794">
        <row r="34">
          <cell r="A34" t="str">
            <v>Investments Govt Securities</v>
          </cell>
        </row>
      </sheetData>
      <sheetData sheetId="10795">
        <row r="34">
          <cell r="A34" t="str">
            <v>Investments Govt Securities</v>
          </cell>
        </row>
      </sheetData>
      <sheetData sheetId="10796">
        <row r="34">
          <cell r="A34" t="str">
            <v>Investments Govt Securities</v>
          </cell>
        </row>
      </sheetData>
      <sheetData sheetId="10797">
        <row r="34">
          <cell r="A34" t="str">
            <v>Investments Govt Securities</v>
          </cell>
        </row>
      </sheetData>
      <sheetData sheetId="10798">
        <row r="34">
          <cell r="A34" t="str">
            <v>Investments Govt Securities</v>
          </cell>
        </row>
      </sheetData>
      <sheetData sheetId="10799">
        <row r="34">
          <cell r="A34" t="str">
            <v>Investments Govt Securities</v>
          </cell>
        </row>
      </sheetData>
      <sheetData sheetId="10800">
        <row r="34">
          <cell r="A34" t="str">
            <v>Investments Govt Securities</v>
          </cell>
        </row>
      </sheetData>
      <sheetData sheetId="10801">
        <row r="34">
          <cell r="A34" t="str">
            <v>Investments Govt Securities</v>
          </cell>
        </row>
      </sheetData>
      <sheetData sheetId="10802">
        <row r="34">
          <cell r="A34" t="str">
            <v>Investments Govt Securities</v>
          </cell>
        </row>
      </sheetData>
      <sheetData sheetId="10803">
        <row r="34">
          <cell r="A34" t="str">
            <v>Investments Govt Securities</v>
          </cell>
        </row>
      </sheetData>
      <sheetData sheetId="10804">
        <row r="34">
          <cell r="A34" t="str">
            <v>Investments Govt Securities</v>
          </cell>
        </row>
      </sheetData>
      <sheetData sheetId="10805">
        <row r="34">
          <cell r="A34" t="str">
            <v>Investments Govt Securities</v>
          </cell>
        </row>
      </sheetData>
      <sheetData sheetId="10806">
        <row r="34">
          <cell r="A34" t="str">
            <v>Investments Govt Securities</v>
          </cell>
        </row>
      </sheetData>
      <sheetData sheetId="10807">
        <row r="34">
          <cell r="A34" t="str">
            <v>Investments Govt Securities</v>
          </cell>
        </row>
      </sheetData>
      <sheetData sheetId="10808">
        <row r="34">
          <cell r="A34" t="str">
            <v>Investments Govt Securities</v>
          </cell>
        </row>
      </sheetData>
      <sheetData sheetId="10809">
        <row r="34">
          <cell r="A34" t="str">
            <v>Investments Govt Securities</v>
          </cell>
        </row>
      </sheetData>
      <sheetData sheetId="10810">
        <row r="34">
          <cell r="A34" t="str">
            <v>Investments Govt Securities</v>
          </cell>
        </row>
      </sheetData>
      <sheetData sheetId="10811">
        <row r="34">
          <cell r="A34" t="str">
            <v>Investments Govt Securities</v>
          </cell>
        </row>
      </sheetData>
      <sheetData sheetId="10812">
        <row r="34">
          <cell r="A34" t="str">
            <v>Investments Govt Securities</v>
          </cell>
        </row>
      </sheetData>
      <sheetData sheetId="10813">
        <row r="34">
          <cell r="A34" t="str">
            <v>Investments Govt Securities</v>
          </cell>
        </row>
      </sheetData>
      <sheetData sheetId="10814">
        <row r="34">
          <cell r="A34" t="str">
            <v>Investments Govt Securities</v>
          </cell>
        </row>
      </sheetData>
      <sheetData sheetId="10815">
        <row r="34">
          <cell r="A34" t="str">
            <v>Investments Govt Securities</v>
          </cell>
        </row>
      </sheetData>
      <sheetData sheetId="10816">
        <row r="34">
          <cell r="A34" t="str">
            <v>Investments Govt Securities</v>
          </cell>
        </row>
      </sheetData>
      <sheetData sheetId="10817">
        <row r="34">
          <cell r="A34" t="str">
            <v>Investments Govt Securities</v>
          </cell>
        </row>
      </sheetData>
      <sheetData sheetId="10818">
        <row r="34">
          <cell r="A34" t="str">
            <v>Investments Govt Securities</v>
          </cell>
        </row>
      </sheetData>
      <sheetData sheetId="10819">
        <row r="34">
          <cell r="A34" t="str">
            <v>Investments Govt Securities</v>
          </cell>
        </row>
      </sheetData>
      <sheetData sheetId="10820">
        <row r="34">
          <cell r="A34" t="str">
            <v>Investments Govt Securities</v>
          </cell>
        </row>
      </sheetData>
      <sheetData sheetId="10821">
        <row r="34">
          <cell r="A34" t="str">
            <v>Investments Govt Securities</v>
          </cell>
        </row>
      </sheetData>
      <sheetData sheetId="10822">
        <row r="34">
          <cell r="A34" t="str">
            <v>Investments Govt Securities</v>
          </cell>
        </row>
      </sheetData>
      <sheetData sheetId="10823">
        <row r="34">
          <cell r="A34" t="str">
            <v>Investments Govt Securities</v>
          </cell>
        </row>
      </sheetData>
      <sheetData sheetId="10824">
        <row r="34">
          <cell r="A34" t="str">
            <v>Investments Govt Securities</v>
          </cell>
        </row>
      </sheetData>
      <sheetData sheetId="10825">
        <row r="34">
          <cell r="A34" t="str">
            <v>Investments Govt Securities</v>
          </cell>
        </row>
      </sheetData>
      <sheetData sheetId="10826">
        <row r="34">
          <cell r="A34" t="str">
            <v>Investments Govt Securities</v>
          </cell>
        </row>
      </sheetData>
      <sheetData sheetId="10827">
        <row r="34">
          <cell r="A34" t="str">
            <v>Investments Govt Securities</v>
          </cell>
        </row>
      </sheetData>
      <sheetData sheetId="10828">
        <row r="34">
          <cell r="A34" t="str">
            <v>Investments Govt Securities</v>
          </cell>
        </row>
      </sheetData>
      <sheetData sheetId="10829">
        <row r="34">
          <cell r="A34" t="str">
            <v>Investments Govt Securities</v>
          </cell>
        </row>
      </sheetData>
      <sheetData sheetId="10830">
        <row r="34">
          <cell r="A34" t="str">
            <v>Investments Govt Securities</v>
          </cell>
        </row>
      </sheetData>
      <sheetData sheetId="10831">
        <row r="34">
          <cell r="A34" t="str">
            <v>Investments Govt Securities</v>
          </cell>
        </row>
      </sheetData>
      <sheetData sheetId="10832">
        <row r="34">
          <cell r="A34" t="str">
            <v>Investments Govt Securities</v>
          </cell>
        </row>
      </sheetData>
      <sheetData sheetId="10833">
        <row r="34">
          <cell r="A34" t="str">
            <v>Investments Govt Securities</v>
          </cell>
        </row>
      </sheetData>
      <sheetData sheetId="10834">
        <row r="34">
          <cell r="A34" t="str">
            <v>Investments Govt Securities</v>
          </cell>
        </row>
      </sheetData>
      <sheetData sheetId="10835">
        <row r="34">
          <cell r="A34" t="str">
            <v>Investments Govt Securities</v>
          </cell>
        </row>
      </sheetData>
      <sheetData sheetId="10836">
        <row r="34">
          <cell r="A34" t="str">
            <v>Investments Govt Securities</v>
          </cell>
        </row>
      </sheetData>
      <sheetData sheetId="10837">
        <row r="34">
          <cell r="A34" t="str">
            <v>Investments Govt Securities</v>
          </cell>
        </row>
      </sheetData>
      <sheetData sheetId="10838">
        <row r="34">
          <cell r="A34" t="str">
            <v>Investments Govt Securities</v>
          </cell>
        </row>
      </sheetData>
      <sheetData sheetId="10839">
        <row r="34">
          <cell r="A34" t="str">
            <v>Investments Govt Securities</v>
          </cell>
        </row>
      </sheetData>
      <sheetData sheetId="10840">
        <row r="34">
          <cell r="A34" t="str">
            <v>Investments Govt Securities</v>
          </cell>
        </row>
      </sheetData>
      <sheetData sheetId="10841">
        <row r="34">
          <cell r="A34" t="str">
            <v>Investments Govt Securities</v>
          </cell>
        </row>
      </sheetData>
      <sheetData sheetId="10842">
        <row r="34">
          <cell r="A34" t="str">
            <v>Investments Govt Securities</v>
          </cell>
        </row>
      </sheetData>
      <sheetData sheetId="10843">
        <row r="34">
          <cell r="A34" t="str">
            <v>Investments Govt Securities</v>
          </cell>
        </row>
      </sheetData>
      <sheetData sheetId="10844">
        <row r="34">
          <cell r="A34" t="str">
            <v>Investments Govt Securities</v>
          </cell>
        </row>
      </sheetData>
      <sheetData sheetId="10845">
        <row r="34">
          <cell r="A34" t="str">
            <v>Investments Govt Securities</v>
          </cell>
        </row>
      </sheetData>
      <sheetData sheetId="10846">
        <row r="34">
          <cell r="A34" t="str">
            <v>Investments Govt Securities</v>
          </cell>
        </row>
      </sheetData>
      <sheetData sheetId="10847">
        <row r="34">
          <cell r="A34" t="str">
            <v>Investments Govt Securities</v>
          </cell>
        </row>
      </sheetData>
      <sheetData sheetId="10848">
        <row r="34">
          <cell r="A34" t="str">
            <v>Investments Govt Securities</v>
          </cell>
        </row>
      </sheetData>
      <sheetData sheetId="10849">
        <row r="34">
          <cell r="A34" t="str">
            <v>Investments Govt Securities</v>
          </cell>
        </row>
      </sheetData>
      <sheetData sheetId="10850">
        <row r="34">
          <cell r="A34" t="str">
            <v>Investments Govt Securities</v>
          </cell>
        </row>
      </sheetData>
      <sheetData sheetId="10851">
        <row r="34">
          <cell r="A34" t="str">
            <v>Investments Govt Securities</v>
          </cell>
        </row>
      </sheetData>
      <sheetData sheetId="10852">
        <row r="34">
          <cell r="A34" t="str">
            <v>Investments Govt Securities</v>
          </cell>
        </row>
      </sheetData>
      <sheetData sheetId="10853">
        <row r="34">
          <cell r="A34" t="str">
            <v>Investments Govt Securities</v>
          </cell>
        </row>
      </sheetData>
      <sheetData sheetId="10854">
        <row r="34">
          <cell r="A34" t="str">
            <v>Investments Govt Securities</v>
          </cell>
        </row>
      </sheetData>
      <sheetData sheetId="10855">
        <row r="34">
          <cell r="A34" t="str">
            <v>Investments Govt Securities</v>
          </cell>
        </row>
      </sheetData>
      <sheetData sheetId="10856">
        <row r="34">
          <cell r="A34" t="str">
            <v>Investments Govt Securities</v>
          </cell>
        </row>
      </sheetData>
      <sheetData sheetId="10857">
        <row r="34">
          <cell r="A34" t="str">
            <v>Investments Govt Securities</v>
          </cell>
        </row>
      </sheetData>
      <sheetData sheetId="10858">
        <row r="34">
          <cell r="A34" t="str">
            <v>Investments Govt Securities</v>
          </cell>
        </row>
      </sheetData>
      <sheetData sheetId="10859">
        <row r="34">
          <cell r="A34" t="str">
            <v>Investments Govt Securities</v>
          </cell>
        </row>
      </sheetData>
      <sheetData sheetId="10860">
        <row r="34">
          <cell r="A34" t="str">
            <v>Investments Govt Securities</v>
          </cell>
        </row>
      </sheetData>
      <sheetData sheetId="10861">
        <row r="34">
          <cell r="A34" t="str">
            <v>Investments Govt Securities</v>
          </cell>
        </row>
      </sheetData>
      <sheetData sheetId="10862">
        <row r="34">
          <cell r="A34" t="str">
            <v>Investments Govt Securities</v>
          </cell>
        </row>
      </sheetData>
      <sheetData sheetId="10863">
        <row r="34">
          <cell r="A34" t="str">
            <v>Investments Govt Securities</v>
          </cell>
        </row>
      </sheetData>
      <sheetData sheetId="10864">
        <row r="34">
          <cell r="A34" t="str">
            <v>Investments Govt Securities</v>
          </cell>
        </row>
      </sheetData>
      <sheetData sheetId="10865">
        <row r="34">
          <cell r="A34" t="str">
            <v>Investments Govt Securities</v>
          </cell>
        </row>
      </sheetData>
      <sheetData sheetId="10866">
        <row r="34">
          <cell r="A34" t="str">
            <v>Investments Govt Securities</v>
          </cell>
        </row>
      </sheetData>
      <sheetData sheetId="10867">
        <row r="34">
          <cell r="A34" t="str">
            <v>Investments Govt Securities</v>
          </cell>
        </row>
      </sheetData>
      <sheetData sheetId="10868">
        <row r="34">
          <cell r="A34" t="str">
            <v>Investments Govt Securities</v>
          </cell>
        </row>
      </sheetData>
      <sheetData sheetId="10869">
        <row r="34">
          <cell r="A34" t="str">
            <v>Investments Govt Securities</v>
          </cell>
        </row>
      </sheetData>
      <sheetData sheetId="10870">
        <row r="34">
          <cell r="A34" t="str">
            <v>Investments Govt Securities</v>
          </cell>
        </row>
      </sheetData>
      <sheetData sheetId="10871">
        <row r="34">
          <cell r="A34" t="str">
            <v>Investments Govt Securities</v>
          </cell>
        </row>
      </sheetData>
      <sheetData sheetId="10872">
        <row r="34">
          <cell r="A34" t="str">
            <v>Investments Govt Securities</v>
          </cell>
        </row>
      </sheetData>
      <sheetData sheetId="10873">
        <row r="34">
          <cell r="A34" t="str">
            <v>Investments Govt Securities</v>
          </cell>
        </row>
      </sheetData>
      <sheetData sheetId="10874">
        <row r="34">
          <cell r="A34" t="str">
            <v>Investments Govt Securities</v>
          </cell>
        </row>
      </sheetData>
      <sheetData sheetId="10875">
        <row r="34">
          <cell r="A34" t="str">
            <v>Investments Govt Securities</v>
          </cell>
        </row>
      </sheetData>
      <sheetData sheetId="10876">
        <row r="34">
          <cell r="A34" t="str">
            <v>Investments Govt Securities</v>
          </cell>
        </row>
      </sheetData>
      <sheetData sheetId="10877">
        <row r="34">
          <cell r="A34" t="str">
            <v>Investments Govt Securities</v>
          </cell>
        </row>
      </sheetData>
      <sheetData sheetId="10878">
        <row r="34">
          <cell r="A34" t="str">
            <v>Investments Govt Securities</v>
          </cell>
        </row>
      </sheetData>
      <sheetData sheetId="10879">
        <row r="34">
          <cell r="A34" t="str">
            <v>Investments Govt Securities</v>
          </cell>
        </row>
      </sheetData>
      <sheetData sheetId="10880">
        <row r="34">
          <cell r="A34" t="str">
            <v>Investments Govt Securities</v>
          </cell>
        </row>
      </sheetData>
      <sheetData sheetId="10881">
        <row r="34">
          <cell r="A34" t="str">
            <v>Investments Govt Securities</v>
          </cell>
        </row>
      </sheetData>
      <sheetData sheetId="10882">
        <row r="34">
          <cell r="A34" t="str">
            <v>Investments Govt Securities</v>
          </cell>
        </row>
      </sheetData>
      <sheetData sheetId="10883">
        <row r="34">
          <cell r="A34" t="str">
            <v>Investments Govt Securities</v>
          </cell>
        </row>
      </sheetData>
      <sheetData sheetId="10884">
        <row r="34">
          <cell r="A34" t="str">
            <v>Investments Govt Securities</v>
          </cell>
        </row>
      </sheetData>
      <sheetData sheetId="10885">
        <row r="34">
          <cell r="A34" t="str">
            <v>Investments Govt Securities</v>
          </cell>
        </row>
      </sheetData>
      <sheetData sheetId="10886">
        <row r="34">
          <cell r="A34" t="str">
            <v>Investments Govt Securities</v>
          </cell>
        </row>
      </sheetData>
      <sheetData sheetId="10887">
        <row r="34">
          <cell r="A34" t="str">
            <v>Investments Govt Securities</v>
          </cell>
        </row>
      </sheetData>
      <sheetData sheetId="10888">
        <row r="34">
          <cell r="A34" t="str">
            <v>Investments Govt Securities</v>
          </cell>
        </row>
      </sheetData>
      <sheetData sheetId="10889">
        <row r="34">
          <cell r="A34" t="str">
            <v>Investments Govt Securities</v>
          </cell>
        </row>
      </sheetData>
      <sheetData sheetId="10890">
        <row r="34">
          <cell r="A34" t="str">
            <v>Investments Govt Securities</v>
          </cell>
        </row>
      </sheetData>
      <sheetData sheetId="10891">
        <row r="34">
          <cell r="A34" t="str">
            <v>Investments Govt Securities</v>
          </cell>
        </row>
      </sheetData>
      <sheetData sheetId="10892">
        <row r="34">
          <cell r="A34" t="str">
            <v>Investments Govt Securities</v>
          </cell>
        </row>
      </sheetData>
      <sheetData sheetId="10893">
        <row r="34">
          <cell r="A34" t="str">
            <v>Investments Govt Securities</v>
          </cell>
        </row>
      </sheetData>
      <sheetData sheetId="10894">
        <row r="34">
          <cell r="A34" t="str">
            <v>Investments Govt Securities</v>
          </cell>
        </row>
      </sheetData>
      <sheetData sheetId="10895">
        <row r="34">
          <cell r="A34" t="str">
            <v>Investments Govt Securities</v>
          </cell>
        </row>
      </sheetData>
      <sheetData sheetId="10896">
        <row r="34">
          <cell r="A34" t="str">
            <v>Investments Govt Securities</v>
          </cell>
        </row>
      </sheetData>
      <sheetData sheetId="10897">
        <row r="34">
          <cell r="A34" t="str">
            <v>Investments Govt Securities</v>
          </cell>
        </row>
      </sheetData>
      <sheetData sheetId="10898">
        <row r="34">
          <cell r="A34" t="str">
            <v>Investments Govt Securities</v>
          </cell>
        </row>
      </sheetData>
      <sheetData sheetId="10899">
        <row r="34">
          <cell r="A34" t="str">
            <v>Investments Govt Securities</v>
          </cell>
        </row>
      </sheetData>
      <sheetData sheetId="10900">
        <row r="34">
          <cell r="A34" t="str">
            <v>Investments Govt Securities</v>
          </cell>
        </row>
      </sheetData>
      <sheetData sheetId="10901">
        <row r="34">
          <cell r="A34" t="str">
            <v>Investments Govt Securities</v>
          </cell>
        </row>
      </sheetData>
      <sheetData sheetId="10902">
        <row r="34">
          <cell r="A34" t="str">
            <v>Investments Govt Securities</v>
          </cell>
        </row>
      </sheetData>
      <sheetData sheetId="10903">
        <row r="34">
          <cell r="A34" t="str">
            <v>Investments Govt Securities</v>
          </cell>
        </row>
      </sheetData>
      <sheetData sheetId="10904">
        <row r="34">
          <cell r="A34" t="str">
            <v>Investments Govt Securities</v>
          </cell>
        </row>
      </sheetData>
      <sheetData sheetId="10905">
        <row r="34">
          <cell r="A34" t="str">
            <v>Investments Govt Securities</v>
          </cell>
        </row>
      </sheetData>
      <sheetData sheetId="10906">
        <row r="34">
          <cell r="A34" t="str">
            <v>Investments Govt Securities</v>
          </cell>
        </row>
      </sheetData>
      <sheetData sheetId="10907">
        <row r="34">
          <cell r="A34" t="str">
            <v>Investments Govt Securities</v>
          </cell>
        </row>
      </sheetData>
      <sheetData sheetId="10908">
        <row r="34">
          <cell r="A34" t="str">
            <v>Investments Govt Securities</v>
          </cell>
        </row>
      </sheetData>
      <sheetData sheetId="10909">
        <row r="34">
          <cell r="A34" t="str">
            <v>Investments Govt Securities</v>
          </cell>
        </row>
      </sheetData>
      <sheetData sheetId="10910">
        <row r="34">
          <cell r="A34" t="str">
            <v>Investments Govt Securities</v>
          </cell>
        </row>
      </sheetData>
      <sheetData sheetId="10911">
        <row r="34">
          <cell r="A34" t="str">
            <v>Investments Govt Securities</v>
          </cell>
        </row>
      </sheetData>
      <sheetData sheetId="10912">
        <row r="34">
          <cell r="A34" t="str">
            <v>Investments Govt Securities</v>
          </cell>
        </row>
      </sheetData>
      <sheetData sheetId="10913">
        <row r="34">
          <cell r="A34" t="str">
            <v>Investments Govt Securities</v>
          </cell>
        </row>
      </sheetData>
      <sheetData sheetId="10914">
        <row r="34">
          <cell r="A34" t="str">
            <v>Investments Govt Securities</v>
          </cell>
        </row>
      </sheetData>
      <sheetData sheetId="10915">
        <row r="34">
          <cell r="A34" t="str">
            <v>Investments Govt Securities</v>
          </cell>
        </row>
      </sheetData>
      <sheetData sheetId="10916">
        <row r="34">
          <cell r="A34" t="str">
            <v>Investments Govt Securities</v>
          </cell>
        </row>
      </sheetData>
      <sheetData sheetId="10917">
        <row r="34">
          <cell r="A34" t="str">
            <v>Investments Govt Securities</v>
          </cell>
        </row>
      </sheetData>
      <sheetData sheetId="10918">
        <row r="34">
          <cell r="A34" t="str">
            <v>Investments Govt Securities</v>
          </cell>
        </row>
      </sheetData>
      <sheetData sheetId="10919">
        <row r="34">
          <cell r="A34" t="str">
            <v>Investments Govt Securities</v>
          </cell>
        </row>
      </sheetData>
      <sheetData sheetId="10920">
        <row r="34">
          <cell r="A34" t="str">
            <v>Investments Govt Securities</v>
          </cell>
        </row>
      </sheetData>
      <sheetData sheetId="10921">
        <row r="34">
          <cell r="A34" t="str">
            <v>Investments Govt Securities</v>
          </cell>
        </row>
      </sheetData>
      <sheetData sheetId="10922">
        <row r="34">
          <cell r="A34" t="str">
            <v>Investments Govt Securities</v>
          </cell>
        </row>
      </sheetData>
      <sheetData sheetId="10923">
        <row r="34">
          <cell r="A34" t="str">
            <v>Investments Govt Securities</v>
          </cell>
        </row>
      </sheetData>
      <sheetData sheetId="10924">
        <row r="34">
          <cell r="A34" t="str">
            <v>Investments Govt Securities</v>
          </cell>
        </row>
      </sheetData>
      <sheetData sheetId="10925">
        <row r="34">
          <cell r="A34" t="str">
            <v>Investments Govt Securities</v>
          </cell>
        </row>
      </sheetData>
      <sheetData sheetId="10926">
        <row r="34">
          <cell r="A34" t="str">
            <v>Investments Govt Securities</v>
          </cell>
        </row>
      </sheetData>
      <sheetData sheetId="10927">
        <row r="34">
          <cell r="A34" t="str">
            <v>Investments Govt Securities</v>
          </cell>
        </row>
      </sheetData>
      <sheetData sheetId="10928">
        <row r="34">
          <cell r="A34" t="str">
            <v>Investments Govt Securities</v>
          </cell>
        </row>
      </sheetData>
      <sheetData sheetId="10929">
        <row r="34">
          <cell r="A34" t="str">
            <v>Investments Govt Securities</v>
          </cell>
        </row>
      </sheetData>
      <sheetData sheetId="10930">
        <row r="34">
          <cell r="A34" t="str">
            <v>Investments Govt Securities</v>
          </cell>
        </row>
      </sheetData>
      <sheetData sheetId="10931">
        <row r="34">
          <cell r="A34" t="str">
            <v>Investments Govt Securities</v>
          </cell>
        </row>
      </sheetData>
      <sheetData sheetId="10932">
        <row r="34">
          <cell r="A34" t="str">
            <v>Investments Govt Securities</v>
          </cell>
        </row>
      </sheetData>
      <sheetData sheetId="10933">
        <row r="34">
          <cell r="A34" t="str">
            <v>Investments Govt Securities</v>
          </cell>
        </row>
      </sheetData>
      <sheetData sheetId="10934">
        <row r="34">
          <cell r="A34" t="str">
            <v>Investments Govt Securities</v>
          </cell>
        </row>
      </sheetData>
      <sheetData sheetId="10935">
        <row r="34">
          <cell r="A34" t="str">
            <v>Investments Govt Securities</v>
          </cell>
        </row>
      </sheetData>
      <sheetData sheetId="10936">
        <row r="34">
          <cell r="A34" t="str">
            <v>Investments Govt Securities</v>
          </cell>
        </row>
      </sheetData>
      <sheetData sheetId="10937">
        <row r="34">
          <cell r="A34" t="str">
            <v>Investments Govt Securities</v>
          </cell>
        </row>
      </sheetData>
      <sheetData sheetId="10938">
        <row r="34">
          <cell r="A34" t="str">
            <v>Investments Govt Securities</v>
          </cell>
        </row>
      </sheetData>
      <sheetData sheetId="10939">
        <row r="34">
          <cell r="A34" t="str">
            <v>Investments Govt Securities</v>
          </cell>
        </row>
      </sheetData>
      <sheetData sheetId="10940">
        <row r="34">
          <cell r="A34" t="str">
            <v>Investments Govt Securities</v>
          </cell>
        </row>
      </sheetData>
      <sheetData sheetId="10941">
        <row r="34">
          <cell r="A34" t="str">
            <v>Investments Govt Securities</v>
          </cell>
        </row>
      </sheetData>
      <sheetData sheetId="10942">
        <row r="34">
          <cell r="A34" t="str">
            <v>Investments Govt Securities</v>
          </cell>
        </row>
      </sheetData>
      <sheetData sheetId="10943">
        <row r="34">
          <cell r="A34" t="str">
            <v>Investments Govt Securities</v>
          </cell>
        </row>
      </sheetData>
      <sheetData sheetId="10944">
        <row r="34">
          <cell r="A34" t="str">
            <v>Investments Govt Securities</v>
          </cell>
        </row>
      </sheetData>
      <sheetData sheetId="10945">
        <row r="34">
          <cell r="A34" t="str">
            <v>Investments Govt Securities</v>
          </cell>
        </row>
      </sheetData>
      <sheetData sheetId="10946">
        <row r="34">
          <cell r="A34" t="str">
            <v>Investments Govt Securities</v>
          </cell>
        </row>
      </sheetData>
      <sheetData sheetId="10947">
        <row r="34">
          <cell r="A34" t="str">
            <v>Investments Govt Securities</v>
          </cell>
        </row>
      </sheetData>
      <sheetData sheetId="10948">
        <row r="34">
          <cell r="A34" t="str">
            <v>Investments Govt Securities</v>
          </cell>
        </row>
      </sheetData>
      <sheetData sheetId="10949">
        <row r="34">
          <cell r="A34" t="str">
            <v>Investments Govt Securities</v>
          </cell>
        </row>
      </sheetData>
      <sheetData sheetId="10950">
        <row r="34">
          <cell r="A34" t="str">
            <v>Investments Govt Securities</v>
          </cell>
        </row>
      </sheetData>
      <sheetData sheetId="10951">
        <row r="34">
          <cell r="A34" t="str">
            <v>Investments Govt Securities</v>
          </cell>
        </row>
      </sheetData>
      <sheetData sheetId="10952">
        <row r="34">
          <cell r="A34" t="str">
            <v>Investments Govt Securities</v>
          </cell>
        </row>
      </sheetData>
      <sheetData sheetId="10953">
        <row r="34">
          <cell r="A34" t="str">
            <v>Investments Govt Securities</v>
          </cell>
        </row>
      </sheetData>
      <sheetData sheetId="10954">
        <row r="34">
          <cell r="A34" t="str">
            <v>Investments Govt Securities</v>
          </cell>
        </row>
      </sheetData>
      <sheetData sheetId="10955">
        <row r="34">
          <cell r="A34" t="str">
            <v>Investments Govt Securities</v>
          </cell>
        </row>
      </sheetData>
      <sheetData sheetId="10956">
        <row r="34">
          <cell r="A34" t="str">
            <v>Investments Govt Securities</v>
          </cell>
        </row>
      </sheetData>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ow r="34">
          <cell r="A34" t="str">
            <v>Investments Govt Securities</v>
          </cell>
        </row>
      </sheetData>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ow r="34">
          <cell r="A34" t="str">
            <v>Investments Govt Securities</v>
          </cell>
        </row>
      </sheetData>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ow r="34">
          <cell r="A34" t="str">
            <v>Investments Govt Securities</v>
          </cell>
        </row>
      </sheetData>
      <sheetData sheetId="11083">
        <row r="34">
          <cell r="A34" t="str">
            <v>Investments Govt Securities</v>
          </cell>
        </row>
      </sheetData>
      <sheetData sheetId="11084">
        <row r="34">
          <cell r="A34" t="str">
            <v>Investments Govt Securities</v>
          </cell>
        </row>
      </sheetData>
      <sheetData sheetId="11085">
        <row r="34">
          <cell r="A34" t="str">
            <v>Investments Govt Securities</v>
          </cell>
        </row>
      </sheetData>
      <sheetData sheetId="11086">
        <row r="34">
          <cell r="A34" t="str">
            <v>Investments Govt Securities</v>
          </cell>
        </row>
      </sheetData>
      <sheetData sheetId="11087">
        <row r="34">
          <cell r="A34" t="str">
            <v>Investments Govt Securities</v>
          </cell>
        </row>
      </sheetData>
      <sheetData sheetId="11088">
        <row r="34">
          <cell r="A34" t="str">
            <v>Investments Govt Securities</v>
          </cell>
        </row>
      </sheetData>
      <sheetData sheetId="11089">
        <row r="34">
          <cell r="A34" t="str">
            <v>Investments Govt Securities</v>
          </cell>
        </row>
      </sheetData>
      <sheetData sheetId="11090">
        <row r="34">
          <cell r="A34" t="str">
            <v>Investments Govt Securities</v>
          </cell>
        </row>
      </sheetData>
      <sheetData sheetId="11091">
        <row r="34">
          <cell r="A34" t="str">
            <v>Investments Govt Securities</v>
          </cell>
        </row>
      </sheetData>
      <sheetData sheetId="11092">
        <row r="34">
          <cell r="A34" t="str">
            <v>Investments Govt Securities</v>
          </cell>
        </row>
      </sheetData>
      <sheetData sheetId="11093">
        <row r="34">
          <cell r="A34" t="str">
            <v>Investments Govt Securities</v>
          </cell>
        </row>
      </sheetData>
      <sheetData sheetId="11094">
        <row r="34">
          <cell r="A34" t="str">
            <v>Investments Govt Securities</v>
          </cell>
        </row>
      </sheetData>
      <sheetData sheetId="11095">
        <row r="34">
          <cell r="A34" t="str">
            <v>Investments Govt Securities</v>
          </cell>
        </row>
      </sheetData>
      <sheetData sheetId="11096">
        <row r="34">
          <cell r="A34" t="str">
            <v>Investments Govt Securities</v>
          </cell>
        </row>
      </sheetData>
      <sheetData sheetId="11097">
        <row r="34">
          <cell r="A34" t="str">
            <v>Investments Govt Securities</v>
          </cell>
        </row>
      </sheetData>
      <sheetData sheetId="11098">
        <row r="34">
          <cell r="A34" t="str">
            <v>Investments Govt Securities</v>
          </cell>
        </row>
      </sheetData>
      <sheetData sheetId="11099">
        <row r="34">
          <cell r="A34" t="str">
            <v>Investments Govt Securities</v>
          </cell>
        </row>
      </sheetData>
      <sheetData sheetId="11100">
        <row r="34">
          <cell r="A34" t="str">
            <v>Investments Govt Securities</v>
          </cell>
        </row>
      </sheetData>
      <sheetData sheetId="11101">
        <row r="34">
          <cell r="A34" t="str">
            <v>Investments Govt Securities</v>
          </cell>
        </row>
      </sheetData>
      <sheetData sheetId="11102">
        <row r="34">
          <cell r="A34" t="str">
            <v>Investments Govt Securities</v>
          </cell>
        </row>
      </sheetData>
      <sheetData sheetId="11103">
        <row r="34">
          <cell r="A34" t="str">
            <v>Investments Govt Securities</v>
          </cell>
        </row>
      </sheetData>
      <sheetData sheetId="11104">
        <row r="34">
          <cell r="A34" t="str">
            <v>Investments Govt Securities</v>
          </cell>
        </row>
      </sheetData>
      <sheetData sheetId="11105">
        <row r="34">
          <cell r="A34" t="str">
            <v>Investments Govt Securities</v>
          </cell>
        </row>
      </sheetData>
      <sheetData sheetId="11106">
        <row r="34">
          <cell r="A34" t="str">
            <v>Investments Govt Securities</v>
          </cell>
        </row>
      </sheetData>
      <sheetData sheetId="11107">
        <row r="34">
          <cell r="A34" t="str">
            <v>Investments Govt Securities</v>
          </cell>
        </row>
      </sheetData>
      <sheetData sheetId="11108">
        <row r="34">
          <cell r="A34" t="str">
            <v>Investments Govt Securities</v>
          </cell>
        </row>
      </sheetData>
      <sheetData sheetId="11109">
        <row r="34">
          <cell r="A34" t="str">
            <v>Investments Govt Securities</v>
          </cell>
        </row>
      </sheetData>
      <sheetData sheetId="11110">
        <row r="34">
          <cell r="A34" t="str">
            <v>Investments Govt Securities</v>
          </cell>
        </row>
      </sheetData>
      <sheetData sheetId="11111">
        <row r="34">
          <cell r="A34" t="str">
            <v>Investments Govt Securities</v>
          </cell>
        </row>
      </sheetData>
      <sheetData sheetId="11112">
        <row r="34">
          <cell r="A34" t="str">
            <v>Investments Govt Securities</v>
          </cell>
        </row>
      </sheetData>
      <sheetData sheetId="11113">
        <row r="34">
          <cell r="A34" t="str">
            <v>Investments Govt Securities</v>
          </cell>
        </row>
      </sheetData>
      <sheetData sheetId="11114">
        <row r="34">
          <cell r="A34" t="str">
            <v>Investments Govt Securities</v>
          </cell>
        </row>
      </sheetData>
      <sheetData sheetId="11115">
        <row r="34">
          <cell r="A34" t="str">
            <v>Investments Govt Securities</v>
          </cell>
        </row>
      </sheetData>
      <sheetData sheetId="11116">
        <row r="34">
          <cell r="A34" t="str">
            <v>Investments Govt Securities</v>
          </cell>
        </row>
      </sheetData>
      <sheetData sheetId="11117">
        <row r="34">
          <cell r="A34" t="str">
            <v>Investments Govt Securities</v>
          </cell>
        </row>
      </sheetData>
      <sheetData sheetId="11118">
        <row r="34">
          <cell r="A34" t="str">
            <v>Investments Govt Securities</v>
          </cell>
        </row>
      </sheetData>
      <sheetData sheetId="11119">
        <row r="34">
          <cell r="A34" t="str">
            <v>Investments Govt Securities</v>
          </cell>
        </row>
      </sheetData>
      <sheetData sheetId="11120">
        <row r="34">
          <cell r="A34" t="str">
            <v>Investments Govt Securities</v>
          </cell>
        </row>
      </sheetData>
      <sheetData sheetId="11121">
        <row r="34">
          <cell r="A34" t="str">
            <v>Investments Govt Securities</v>
          </cell>
        </row>
      </sheetData>
      <sheetData sheetId="11122">
        <row r="34">
          <cell r="A34" t="str">
            <v>Investments Govt Securities</v>
          </cell>
        </row>
      </sheetData>
      <sheetData sheetId="11123">
        <row r="34">
          <cell r="A34" t="str">
            <v>Investments Govt Securities</v>
          </cell>
        </row>
      </sheetData>
      <sheetData sheetId="11124">
        <row r="34">
          <cell r="A34" t="str">
            <v>Investments Govt Securities</v>
          </cell>
        </row>
      </sheetData>
      <sheetData sheetId="11125">
        <row r="34">
          <cell r="A34" t="str">
            <v>Investments Govt Securities</v>
          </cell>
        </row>
      </sheetData>
      <sheetData sheetId="11126">
        <row r="34">
          <cell r="A34" t="str">
            <v>Investments Govt Securities</v>
          </cell>
        </row>
      </sheetData>
      <sheetData sheetId="11127">
        <row r="34">
          <cell r="A34" t="str">
            <v>Investments Govt Securities</v>
          </cell>
        </row>
      </sheetData>
      <sheetData sheetId="11128">
        <row r="34">
          <cell r="A34" t="str">
            <v>Investments Govt Securities</v>
          </cell>
        </row>
      </sheetData>
      <sheetData sheetId="11129">
        <row r="34">
          <cell r="A34" t="str">
            <v>Investments Govt Securities</v>
          </cell>
        </row>
      </sheetData>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ow r="34">
          <cell r="A34" t="str">
            <v>Investments Govt Securities</v>
          </cell>
        </row>
      </sheetData>
      <sheetData sheetId="11271">
        <row r="34">
          <cell r="A34" t="str">
            <v>Investments Govt Securities</v>
          </cell>
        </row>
      </sheetData>
      <sheetData sheetId="11272">
        <row r="34">
          <cell r="A34" t="str">
            <v>Investments Govt Securities</v>
          </cell>
        </row>
      </sheetData>
      <sheetData sheetId="11273">
        <row r="34">
          <cell r="A34" t="str">
            <v>Investments Govt Securities</v>
          </cell>
        </row>
      </sheetData>
      <sheetData sheetId="11274" refreshError="1"/>
      <sheetData sheetId="11275">
        <row r="34">
          <cell r="A34" t="str">
            <v>Investments Govt Securities</v>
          </cell>
        </row>
      </sheetData>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refreshError="1"/>
      <sheetData sheetId="11373">
        <row r="34">
          <cell r="A34" t="str">
            <v>Investments Govt Securities</v>
          </cell>
        </row>
      </sheetData>
      <sheetData sheetId="11374">
        <row r="34">
          <cell r="A34" t="str">
            <v>Investments Govt Securities</v>
          </cell>
        </row>
      </sheetData>
      <sheetData sheetId="11375">
        <row r="34">
          <cell r="A34" t="str">
            <v>Investments Govt Securities</v>
          </cell>
        </row>
      </sheetData>
      <sheetData sheetId="11376">
        <row r="34">
          <cell r="A34" t="str">
            <v>Investments Govt Securities</v>
          </cell>
        </row>
      </sheetData>
      <sheetData sheetId="11377">
        <row r="34">
          <cell r="A34" t="str">
            <v>Investments Govt Securities</v>
          </cell>
        </row>
      </sheetData>
      <sheetData sheetId="11378">
        <row r="34">
          <cell r="A34" t="str">
            <v>Investments Govt Securities</v>
          </cell>
        </row>
      </sheetData>
      <sheetData sheetId="11379">
        <row r="34">
          <cell r="A34" t="str">
            <v>Investments Govt Securities</v>
          </cell>
        </row>
      </sheetData>
      <sheetData sheetId="11380">
        <row r="34">
          <cell r="A34" t="str">
            <v>Investments Govt Securities</v>
          </cell>
        </row>
      </sheetData>
      <sheetData sheetId="11381">
        <row r="34">
          <cell r="A34" t="str">
            <v>Investments Govt Securities</v>
          </cell>
        </row>
      </sheetData>
      <sheetData sheetId="11382">
        <row r="34">
          <cell r="A34" t="str">
            <v>Investments Govt Securities</v>
          </cell>
        </row>
      </sheetData>
      <sheetData sheetId="11383">
        <row r="34">
          <cell r="A34" t="str">
            <v>Investments Govt Securities</v>
          </cell>
        </row>
      </sheetData>
      <sheetData sheetId="11384">
        <row r="34">
          <cell r="A34" t="str">
            <v>Investments Govt Securities</v>
          </cell>
        </row>
      </sheetData>
      <sheetData sheetId="11385">
        <row r="34">
          <cell r="A34" t="str">
            <v>Investments Govt Securities</v>
          </cell>
        </row>
      </sheetData>
      <sheetData sheetId="11386">
        <row r="34">
          <cell r="A34" t="str">
            <v>Investments Govt Securities</v>
          </cell>
        </row>
      </sheetData>
      <sheetData sheetId="11387">
        <row r="34">
          <cell r="A34" t="str">
            <v>Investments Govt Securities</v>
          </cell>
        </row>
      </sheetData>
      <sheetData sheetId="11388">
        <row r="34">
          <cell r="A34" t="str">
            <v>Investments Govt Securities</v>
          </cell>
        </row>
      </sheetData>
      <sheetData sheetId="11389">
        <row r="34">
          <cell r="A34" t="str">
            <v>Investments Govt Securities</v>
          </cell>
        </row>
      </sheetData>
      <sheetData sheetId="11390">
        <row r="34">
          <cell r="A34" t="str">
            <v>Investments Govt Securities</v>
          </cell>
        </row>
      </sheetData>
      <sheetData sheetId="11391"/>
      <sheetData sheetId="11392"/>
      <sheetData sheetId="11393"/>
      <sheetData sheetId="11394">
        <row r="34">
          <cell r="A34" t="str">
            <v>Investments Govt Securities</v>
          </cell>
        </row>
      </sheetData>
      <sheetData sheetId="11395"/>
      <sheetData sheetId="11396"/>
      <sheetData sheetId="11397"/>
      <sheetData sheetId="11398"/>
      <sheetData sheetId="11399"/>
      <sheetData sheetId="11400"/>
      <sheetData sheetId="11401"/>
      <sheetData sheetId="11402"/>
      <sheetData sheetId="11403"/>
      <sheetData sheetId="11404">
        <row r="34">
          <cell r="A34" t="str">
            <v>Investments Govt Securities</v>
          </cell>
        </row>
      </sheetData>
      <sheetData sheetId="11405">
        <row r="34">
          <cell r="A34" t="str">
            <v>Investments Govt Securities</v>
          </cell>
        </row>
      </sheetData>
      <sheetData sheetId="11406">
        <row r="34">
          <cell r="A34" t="str">
            <v>Investments Govt Securities</v>
          </cell>
        </row>
      </sheetData>
      <sheetData sheetId="11407">
        <row r="34">
          <cell r="A34" t="str">
            <v>Investments Govt Securities</v>
          </cell>
        </row>
      </sheetData>
      <sheetData sheetId="11408">
        <row r="34">
          <cell r="A34" t="str">
            <v>Investments Govt Securities</v>
          </cell>
        </row>
      </sheetData>
      <sheetData sheetId="11409">
        <row r="34">
          <cell r="A34" t="str">
            <v>Investments Govt Securities</v>
          </cell>
        </row>
      </sheetData>
      <sheetData sheetId="11410"/>
      <sheetData sheetId="11411"/>
      <sheetData sheetId="11412">
        <row r="34">
          <cell r="A34" t="str">
            <v>Investments Govt Securities</v>
          </cell>
        </row>
      </sheetData>
      <sheetData sheetId="11413"/>
      <sheetData sheetId="11414">
        <row r="34">
          <cell r="A34" t="str">
            <v>Investments Govt Securities</v>
          </cell>
        </row>
      </sheetData>
      <sheetData sheetId="11415">
        <row r="34">
          <cell r="A34" t="str">
            <v>Investments Govt Securities</v>
          </cell>
        </row>
      </sheetData>
      <sheetData sheetId="11416">
        <row r="34">
          <cell r="A34" t="str">
            <v>Investments Govt Securities</v>
          </cell>
        </row>
      </sheetData>
      <sheetData sheetId="11417">
        <row r="34">
          <cell r="A34" t="str">
            <v>Investments Govt Securities</v>
          </cell>
        </row>
      </sheetData>
      <sheetData sheetId="11418">
        <row r="34">
          <cell r="A34" t="str">
            <v>Investments Govt Securities</v>
          </cell>
        </row>
      </sheetData>
      <sheetData sheetId="11419">
        <row r="34">
          <cell r="A34" t="str">
            <v>Investments Govt Securities</v>
          </cell>
        </row>
      </sheetData>
      <sheetData sheetId="11420">
        <row r="34">
          <cell r="A34" t="str">
            <v>Investments Govt Securities</v>
          </cell>
        </row>
      </sheetData>
      <sheetData sheetId="11421">
        <row r="34">
          <cell r="A34" t="str">
            <v>Investments Govt Securities</v>
          </cell>
        </row>
      </sheetData>
      <sheetData sheetId="11422">
        <row r="34">
          <cell r="A34" t="str">
            <v>Investments Govt Securities</v>
          </cell>
        </row>
      </sheetData>
      <sheetData sheetId="11423">
        <row r="34">
          <cell r="A34" t="str">
            <v>Investments Govt Securities</v>
          </cell>
        </row>
      </sheetData>
      <sheetData sheetId="11424"/>
      <sheetData sheetId="11425">
        <row r="34">
          <cell r="A34" t="str">
            <v>Investments Govt Securities</v>
          </cell>
        </row>
      </sheetData>
      <sheetData sheetId="11426">
        <row r="34">
          <cell r="A34" t="str">
            <v>Investments Govt Securities</v>
          </cell>
        </row>
      </sheetData>
      <sheetData sheetId="11427"/>
      <sheetData sheetId="11428">
        <row r="34">
          <cell r="A34" t="str">
            <v>Investments Govt Securities</v>
          </cell>
        </row>
      </sheetData>
      <sheetData sheetId="11429">
        <row r="34">
          <cell r="A34" t="str">
            <v>Investments Govt Securities</v>
          </cell>
        </row>
      </sheetData>
      <sheetData sheetId="11430">
        <row r="34">
          <cell r="A34" t="str">
            <v>Investments Govt Securities</v>
          </cell>
        </row>
      </sheetData>
      <sheetData sheetId="11431"/>
      <sheetData sheetId="11432"/>
      <sheetData sheetId="11433">
        <row r="34">
          <cell r="A34" t="str">
            <v>Investments Govt Securities</v>
          </cell>
        </row>
      </sheetData>
      <sheetData sheetId="11434"/>
      <sheetData sheetId="11435"/>
      <sheetData sheetId="11436">
        <row r="34">
          <cell r="A34" t="str">
            <v>Investments Govt Securities</v>
          </cell>
        </row>
      </sheetData>
      <sheetData sheetId="11437"/>
      <sheetData sheetId="11438"/>
      <sheetData sheetId="11439">
        <row r="34">
          <cell r="A34" t="str">
            <v>Investments Govt Securities</v>
          </cell>
        </row>
      </sheetData>
      <sheetData sheetId="11440">
        <row r="34">
          <cell r="A34" t="str">
            <v>Investments Govt Securities</v>
          </cell>
        </row>
      </sheetData>
      <sheetData sheetId="11441">
        <row r="34">
          <cell r="A34" t="str">
            <v>Investments Govt Securities</v>
          </cell>
        </row>
      </sheetData>
      <sheetData sheetId="11442"/>
      <sheetData sheetId="11443">
        <row r="34">
          <cell r="A34" t="str">
            <v>Investments Govt Securities</v>
          </cell>
        </row>
      </sheetData>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row r="34">
          <cell r="A34" t="str">
            <v>Investments Govt Securities</v>
          </cell>
        </row>
      </sheetData>
      <sheetData sheetId="11481"/>
      <sheetData sheetId="11482"/>
      <sheetData sheetId="11483">
        <row r="34">
          <cell r="A34" t="str">
            <v>Investments Govt Securities</v>
          </cell>
        </row>
      </sheetData>
      <sheetData sheetId="11484"/>
      <sheetData sheetId="11485"/>
      <sheetData sheetId="11486"/>
      <sheetData sheetId="11487"/>
      <sheetData sheetId="11488"/>
      <sheetData sheetId="11489"/>
      <sheetData sheetId="11490"/>
      <sheetData sheetId="11491"/>
      <sheetData sheetId="11492"/>
      <sheetData sheetId="11493"/>
      <sheetData sheetId="11494">
        <row r="34">
          <cell r="A34" t="str">
            <v>Investments Govt Securities</v>
          </cell>
        </row>
      </sheetData>
      <sheetData sheetId="11495"/>
      <sheetData sheetId="11496"/>
      <sheetData sheetId="11497">
        <row r="34">
          <cell r="A34" t="str">
            <v>Investments Govt Securities</v>
          </cell>
        </row>
      </sheetData>
      <sheetData sheetId="11498"/>
      <sheetData sheetId="11499"/>
      <sheetData sheetId="11500"/>
      <sheetData sheetId="11501"/>
      <sheetData sheetId="11502"/>
      <sheetData sheetId="11503"/>
      <sheetData sheetId="11504"/>
      <sheetData sheetId="11505"/>
      <sheetData sheetId="11506"/>
      <sheetData sheetId="11507"/>
      <sheetData sheetId="11508"/>
      <sheetData sheetId="11509">
        <row r="34">
          <cell r="A34" t="str">
            <v>Investments Govt Securities</v>
          </cell>
        </row>
      </sheetData>
      <sheetData sheetId="11510"/>
      <sheetData sheetId="11511"/>
      <sheetData sheetId="11512">
        <row r="34">
          <cell r="A34" t="str">
            <v>Investments Govt Securities</v>
          </cell>
        </row>
      </sheetData>
      <sheetData sheetId="11513"/>
      <sheetData sheetId="11514"/>
      <sheetData sheetId="11515"/>
      <sheetData sheetId="11516"/>
      <sheetData sheetId="11517">
        <row r="34">
          <cell r="A34" t="str">
            <v>Investments Govt Securities</v>
          </cell>
        </row>
      </sheetData>
      <sheetData sheetId="11518">
        <row r="34">
          <cell r="A34" t="str">
            <v>Investments Govt Securities</v>
          </cell>
        </row>
      </sheetData>
      <sheetData sheetId="11519"/>
      <sheetData sheetId="11520"/>
      <sheetData sheetId="11521"/>
      <sheetData sheetId="11522"/>
      <sheetData sheetId="11523"/>
      <sheetData sheetId="11524"/>
      <sheetData sheetId="11525"/>
      <sheetData sheetId="11526"/>
      <sheetData sheetId="11527"/>
      <sheetData sheetId="11528"/>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efreshError="1"/>
      <sheetData sheetId="11543" refreshError="1"/>
      <sheetData sheetId="11544" refreshError="1"/>
      <sheetData sheetId="11545" refreshError="1"/>
      <sheetData sheetId="11546" refreshError="1"/>
      <sheetData sheetId="11547" refreshError="1"/>
      <sheetData sheetId="11548" refreshError="1"/>
      <sheetData sheetId="11549" refreshError="1"/>
      <sheetData sheetId="11550" refreshError="1"/>
      <sheetData sheetId="11551" refreshError="1"/>
      <sheetData sheetId="11552" refreshError="1"/>
      <sheetData sheetId="11553" refreshError="1"/>
      <sheetData sheetId="11554">
        <row r="34">
          <cell r="A34" t="str">
            <v>Investments Govt Securities</v>
          </cell>
        </row>
      </sheetData>
      <sheetData sheetId="11555">
        <row r="34">
          <cell r="A34" t="str">
            <v>Investments Govt Securities</v>
          </cell>
        </row>
      </sheetData>
      <sheetData sheetId="11556">
        <row r="34">
          <cell r="A34" t="str">
            <v>Investments Govt Securities</v>
          </cell>
        </row>
      </sheetData>
      <sheetData sheetId="11557">
        <row r="34">
          <cell r="A34" t="str">
            <v>Investments Govt Securities</v>
          </cell>
        </row>
      </sheetData>
      <sheetData sheetId="11558"/>
      <sheetData sheetId="11559"/>
      <sheetData sheetId="11560">
        <row r="34">
          <cell r="A34" t="str">
            <v>Investments Govt Securities</v>
          </cell>
        </row>
      </sheetData>
      <sheetData sheetId="11561">
        <row r="34">
          <cell r="A34" t="str">
            <v>Investments Govt Securities</v>
          </cell>
        </row>
      </sheetData>
      <sheetData sheetId="11562">
        <row r="34">
          <cell r="A34" t="str">
            <v>Investments Govt Securities</v>
          </cell>
        </row>
      </sheetData>
      <sheetData sheetId="11563">
        <row r="34">
          <cell r="A34" t="str">
            <v>Investments Govt Securities</v>
          </cell>
        </row>
      </sheetData>
      <sheetData sheetId="11564">
        <row r="34">
          <cell r="A34" t="str">
            <v>Investments Govt Securities</v>
          </cell>
        </row>
      </sheetData>
      <sheetData sheetId="11565">
        <row r="34">
          <cell r="A34" t="str">
            <v>Investments Govt Securities</v>
          </cell>
        </row>
      </sheetData>
      <sheetData sheetId="11566">
        <row r="34">
          <cell r="A34" t="str">
            <v>Investments Govt Securities</v>
          </cell>
        </row>
      </sheetData>
      <sheetData sheetId="11567"/>
      <sheetData sheetId="11568"/>
      <sheetData sheetId="11569">
        <row r="34">
          <cell r="A34" t="str">
            <v>Investments Govt Securities</v>
          </cell>
        </row>
      </sheetData>
      <sheetData sheetId="11570">
        <row r="34">
          <cell r="A34" t="str">
            <v>Investments Govt Securities</v>
          </cell>
        </row>
      </sheetData>
      <sheetData sheetId="11571">
        <row r="34">
          <cell r="A34" t="str">
            <v>Investments Govt Securities</v>
          </cell>
        </row>
      </sheetData>
      <sheetData sheetId="11572">
        <row r="34">
          <cell r="A34" t="str">
            <v>Investments Govt Securities</v>
          </cell>
        </row>
      </sheetData>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ow r="34">
          <cell r="A34" t="str">
            <v>Investments Govt Securities</v>
          </cell>
        </row>
      </sheetData>
      <sheetData sheetId="11674">
        <row r="34">
          <cell r="A34" t="str">
            <v>Investments Govt Securities</v>
          </cell>
        </row>
      </sheetData>
      <sheetData sheetId="11675">
        <row r="34">
          <cell r="A34" t="str">
            <v>Investments Govt Securities</v>
          </cell>
        </row>
      </sheetData>
      <sheetData sheetId="11676" refreshError="1"/>
      <sheetData sheetId="11677" refreshError="1"/>
      <sheetData sheetId="11678" refreshError="1"/>
      <sheetData sheetId="11679" refreshError="1"/>
      <sheetData sheetId="11680" refreshError="1"/>
      <sheetData sheetId="11681" refreshError="1"/>
      <sheetData sheetId="11682">
        <row r="34">
          <cell r="A34" t="str">
            <v>Investments Govt Securities</v>
          </cell>
        </row>
      </sheetData>
      <sheetData sheetId="11683">
        <row r="34">
          <cell r="A34" t="str">
            <v>Investments Govt Securities</v>
          </cell>
        </row>
      </sheetData>
      <sheetData sheetId="11684">
        <row r="34">
          <cell r="A34" t="str">
            <v>Investments Govt Securities</v>
          </cell>
        </row>
      </sheetData>
      <sheetData sheetId="11685">
        <row r="34">
          <cell r="A34" t="str">
            <v>Investments Govt Securities</v>
          </cell>
        </row>
      </sheetData>
      <sheetData sheetId="11686">
        <row r="34">
          <cell r="A34" t="str">
            <v>Investments Govt Securities</v>
          </cell>
        </row>
      </sheetData>
      <sheetData sheetId="11687" refreshError="1"/>
      <sheetData sheetId="11688" refreshError="1"/>
      <sheetData sheetId="11689" refreshError="1"/>
      <sheetData sheetId="11690" refreshError="1"/>
      <sheetData sheetId="11691" refreshError="1"/>
      <sheetData sheetId="11692" refreshError="1"/>
      <sheetData sheetId="11693" refreshError="1"/>
      <sheetData sheetId="11694" refreshError="1"/>
      <sheetData sheetId="11695" refreshError="1"/>
      <sheetData sheetId="11696" refreshError="1"/>
      <sheetData sheetId="11697" refreshError="1"/>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row r="34">
          <cell r="A34" t="str">
            <v>Investments Govt Securities</v>
          </cell>
        </row>
      </sheetData>
      <sheetData sheetId="11713">
        <row r="34">
          <cell r="A34" t="str">
            <v>Investments Govt Securities</v>
          </cell>
        </row>
      </sheetData>
      <sheetData sheetId="11714"/>
      <sheetData sheetId="11715">
        <row r="34">
          <cell r="A34" t="str">
            <v>Investments Govt Securities</v>
          </cell>
        </row>
      </sheetData>
      <sheetData sheetId="11716">
        <row r="34">
          <cell r="A34" t="str">
            <v>Investments Govt Securities</v>
          </cell>
        </row>
      </sheetData>
      <sheetData sheetId="11717">
        <row r="34">
          <cell r="A34" t="str">
            <v>Investments Govt Securities</v>
          </cell>
        </row>
      </sheetData>
      <sheetData sheetId="11718"/>
      <sheetData sheetId="11719">
        <row r="34">
          <cell r="A34" t="str">
            <v>Investments Govt Securities</v>
          </cell>
        </row>
      </sheetData>
      <sheetData sheetId="11720">
        <row r="34">
          <cell r="A34" t="str">
            <v>Investments Govt Securities</v>
          </cell>
        </row>
      </sheetData>
      <sheetData sheetId="11721"/>
      <sheetData sheetId="11722">
        <row r="34">
          <cell r="A34" t="str">
            <v>Investments Govt Securities</v>
          </cell>
        </row>
      </sheetData>
      <sheetData sheetId="11723"/>
      <sheetData sheetId="11724"/>
      <sheetData sheetId="11725"/>
      <sheetData sheetId="11726">
        <row r="34">
          <cell r="A34" t="str">
            <v>Investments Govt Securities</v>
          </cell>
        </row>
      </sheetData>
      <sheetData sheetId="11727">
        <row r="34">
          <cell r="A34" t="str">
            <v>Investments Govt Securities</v>
          </cell>
        </row>
      </sheetData>
      <sheetData sheetId="11728">
        <row r="34">
          <cell r="A34" t="str">
            <v>Investments Govt Securities</v>
          </cell>
        </row>
      </sheetData>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row r="34">
          <cell r="A34" t="str">
            <v>Investments Govt Securities</v>
          </cell>
        </row>
      </sheetData>
      <sheetData sheetId="11748">
        <row r="34">
          <cell r="A34" t="str">
            <v>Investments Govt Securities</v>
          </cell>
        </row>
      </sheetData>
      <sheetData sheetId="11749">
        <row r="34">
          <cell r="A34" t="str">
            <v>Investments Govt Securities</v>
          </cell>
        </row>
      </sheetData>
      <sheetData sheetId="11750"/>
      <sheetData sheetId="11751"/>
      <sheetData sheetId="11752"/>
      <sheetData sheetId="11753"/>
      <sheetData sheetId="11754">
        <row r="34">
          <cell r="A34" t="str">
            <v>Investments Govt Securities</v>
          </cell>
        </row>
      </sheetData>
      <sheetData sheetId="11755"/>
      <sheetData sheetId="11756"/>
      <sheetData sheetId="11757"/>
      <sheetData sheetId="11758"/>
      <sheetData sheetId="11759">
        <row r="34">
          <cell r="A34" t="str">
            <v>Investments Govt Securities</v>
          </cell>
        </row>
      </sheetData>
      <sheetData sheetId="11760"/>
      <sheetData sheetId="11761"/>
      <sheetData sheetId="11762">
        <row r="34">
          <cell r="A34" t="str">
            <v>Investments Govt Securities</v>
          </cell>
        </row>
      </sheetData>
      <sheetData sheetId="11763">
        <row r="34">
          <cell r="A34" t="str">
            <v>Investments Govt Securities</v>
          </cell>
        </row>
      </sheetData>
      <sheetData sheetId="11764">
        <row r="34">
          <cell r="A34" t="str">
            <v>Investments Govt Securities</v>
          </cell>
        </row>
      </sheetData>
      <sheetData sheetId="11765"/>
      <sheetData sheetId="11766"/>
      <sheetData sheetId="11767"/>
      <sheetData sheetId="11768"/>
      <sheetData sheetId="11769"/>
      <sheetData sheetId="11770"/>
      <sheetData sheetId="11771"/>
      <sheetData sheetId="11772"/>
      <sheetData sheetId="11773"/>
      <sheetData sheetId="11774">
        <row r="34">
          <cell r="A34" t="str">
            <v>Investments Govt Securities</v>
          </cell>
        </row>
      </sheetData>
      <sheetData sheetId="11775">
        <row r="34">
          <cell r="A34" t="str">
            <v>Investments Govt Securities</v>
          </cell>
        </row>
      </sheetData>
      <sheetData sheetId="11776">
        <row r="34">
          <cell r="A34" t="str">
            <v>Investments Govt Securities</v>
          </cell>
        </row>
      </sheetData>
      <sheetData sheetId="11777"/>
      <sheetData sheetId="11778">
        <row r="34">
          <cell r="A34" t="str">
            <v>Investments Govt Securities</v>
          </cell>
        </row>
      </sheetData>
      <sheetData sheetId="11779">
        <row r="34">
          <cell r="A34" t="str">
            <v>Investments Govt Securities</v>
          </cell>
        </row>
      </sheetData>
      <sheetData sheetId="11780">
        <row r="34">
          <cell r="A34" t="str">
            <v>Investments Govt Securities</v>
          </cell>
        </row>
      </sheetData>
      <sheetData sheetId="11781"/>
      <sheetData sheetId="11782">
        <row r="34">
          <cell r="A34" t="str">
            <v>Investments Govt Securities</v>
          </cell>
        </row>
      </sheetData>
      <sheetData sheetId="11783"/>
      <sheetData sheetId="11784">
        <row r="34">
          <cell r="A34" t="str">
            <v>Investments Govt Securities</v>
          </cell>
        </row>
      </sheetData>
      <sheetData sheetId="11785"/>
      <sheetData sheetId="11786"/>
      <sheetData sheetId="11787">
        <row r="34">
          <cell r="A34" t="str">
            <v>Investments Govt Securities</v>
          </cell>
        </row>
      </sheetData>
      <sheetData sheetId="11788"/>
      <sheetData sheetId="11789"/>
      <sheetData sheetId="11790"/>
      <sheetData sheetId="11791"/>
      <sheetData sheetId="11792">
        <row r="34">
          <cell r="A34" t="str">
            <v>Investments Govt Securities</v>
          </cell>
        </row>
      </sheetData>
      <sheetData sheetId="11793">
        <row r="34">
          <cell r="A34" t="str">
            <v>Investments Govt Securities</v>
          </cell>
        </row>
      </sheetData>
      <sheetData sheetId="11794"/>
      <sheetData sheetId="11795"/>
      <sheetData sheetId="11796"/>
      <sheetData sheetId="11797"/>
      <sheetData sheetId="11798"/>
      <sheetData sheetId="11799"/>
      <sheetData sheetId="11800"/>
      <sheetData sheetId="11801">
        <row r="34">
          <cell r="A34" t="str">
            <v>Investments Govt Securities</v>
          </cell>
        </row>
      </sheetData>
      <sheetData sheetId="11802"/>
      <sheetData sheetId="11803"/>
      <sheetData sheetId="11804"/>
      <sheetData sheetId="11805"/>
      <sheetData sheetId="11806"/>
      <sheetData sheetId="11807">
        <row r="34">
          <cell r="A34" t="str">
            <v>Investments Govt Securities</v>
          </cell>
        </row>
      </sheetData>
      <sheetData sheetId="11808"/>
      <sheetData sheetId="11809"/>
      <sheetData sheetId="11810"/>
      <sheetData sheetId="11811"/>
      <sheetData sheetId="11812"/>
      <sheetData sheetId="11813"/>
      <sheetData sheetId="11814"/>
      <sheetData sheetId="11815"/>
      <sheetData sheetId="11816"/>
      <sheetData sheetId="11817">
        <row r="34">
          <cell r="A34" t="str">
            <v>Investments Govt Securities</v>
          </cell>
        </row>
      </sheetData>
      <sheetData sheetId="11818"/>
      <sheetData sheetId="11819"/>
      <sheetData sheetId="11820">
        <row r="34">
          <cell r="A34" t="str">
            <v>Investments Govt Securities</v>
          </cell>
        </row>
      </sheetData>
      <sheetData sheetId="11821">
        <row r="34">
          <cell r="A34" t="str">
            <v>Investments Govt Securities</v>
          </cell>
        </row>
      </sheetData>
      <sheetData sheetId="11822"/>
      <sheetData sheetId="11823"/>
      <sheetData sheetId="11824"/>
      <sheetData sheetId="11825"/>
      <sheetData sheetId="11826">
        <row r="34">
          <cell r="A34" t="str">
            <v>Investments Govt Securities</v>
          </cell>
        </row>
      </sheetData>
      <sheetData sheetId="11827"/>
      <sheetData sheetId="11828"/>
      <sheetData sheetId="11829"/>
      <sheetData sheetId="11830"/>
      <sheetData sheetId="11831"/>
      <sheetData sheetId="11832"/>
      <sheetData sheetId="11833"/>
      <sheetData sheetId="11834"/>
      <sheetData sheetId="11835"/>
      <sheetData sheetId="11836"/>
      <sheetData sheetId="11837"/>
      <sheetData sheetId="11838">
        <row r="34">
          <cell r="A34" t="str">
            <v>Investments Govt Securities</v>
          </cell>
        </row>
      </sheetData>
      <sheetData sheetId="11839">
        <row r="34">
          <cell r="A34" t="str">
            <v>Investments Govt Securities</v>
          </cell>
        </row>
      </sheetData>
      <sheetData sheetId="11840">
        <row r="34">
          <cell r="A34" t="str">
            <v>Investments Govt Securities</v>
          </cell>
        </row>
      </sheetData>
      <sheetData sheetId="11841">
        <row r="34">
          <cell r="A34" t="str">
            <v>Investments Govt Securities</v>
          </cell>
        </row>
      </sheetData>
      <sheetData sheetId="11842">
        <row r="34">
          <cell r="A34" t="str">
            <v>Investments Govt Securities</v>
          </cell>
        </row>
      </sheetData>
      <sheetData sheetId="11843">
        <row r="34">
          <cell r="A34" t="str">
            <v>Investments Govt Securities</v>
          </cell>
        </row>
      </sheetData>
      <sheetData sheetId="11844">
        <row r="34">
          <cell r="A34" t="str">
            <v>Investments Govt Securities</v>
          </cell>
        </row>
      </sheetData>
      <sheetData sheetId="11845"/>
      <sheetData sheetId="11846">
        <row r="34">
          <cell r="A34" t="str">
            <v>Investments Govt Securities</v>
          </cell>
        </row>
      </sheetData>
      <sheetData sheetId="11847">
        <row r="34">
          <cell r="A34" t="str">
            <v>Investments Govt Securities</v>
          </cell>
        </row>
      </sheetData>
      <sheetData sheetId="11848">
        <row r="34">
          <cell r="A34" t="str">
            <v>Investments Govt Securities</v>
          </cell>
        </row>
      </sheetData>
      <sheetData sheetId="11849"/>
      <sheetData sheetId="11850"/>
      <sheetData sheetId="11851">
        <row r="34">
          <cell r="A34" t="str">
            <v>Investments Govt Securities</v>
          </cell>
        </row>
      </sheetData>
      <sheetData sheetId="11852">
        <row r="34">
          <cell r="A34" t="str">
            <v>Investments Govt Securities</v>
          </cell>
        </row>
      </sheetData>
      <sheetData sheetId="11853">
        <row r="34">
          <cell r="A34" t="str">
            <v>Investments Govt Securities</v>
          </cell>
        </row>
      </sheetData>
      <sheetData sheetId="11854">
        <row r="34">
          <cell r="A34" t="str">
            <v>Investments Govt Securities</v>
          </cell>
        </row>
      </sheetData>
      <sheetData sheetId="11855">
        <row r="34">
          <cell r="A34" t="str">
            <v>Investments Govt Securities</v>
          </cell>
        </row>
      </sheetData>
      <sheetData sheetId="11856">
        <row r="34">
          <cell r="A34" t="str">
            <v>Investments Govt Securities</v>
          </cell>
        </row>
      </sheetData>
      <sheetData sheetId="11857"/>
      <sheetData sheetId="11858"/>
      <sheetData sheetId="11859">
        <row r="34">
          <cell r="A34" t="str">
            <v>Investments Govt Securities</v>
          </cell>
        </row>
      </sheetData>
      <sheetData sheetId="11860">
        <row r="34">
          <cell r="A34" t="str">
            <v>Investments Govt Securities</v>
          </cell>
        </row>
      </sheetData>
      <sheetData sheetId="11861">
        <row r="34">
          <cell r="A34" t="str">
            <v>Investments Govt Securities</v>
          </cell>
        </row>
      </sheetData>
      <sheetData sheetId="11862">
        <row r="34">
          <cell r="A34" t="str">
            <v>Investments Govt Securities</v>
          </cell>
        </row>
      </sheetData>
      <sheetData sheetId="11863"/>
      <sheetData sheetId="11864"/>
      <sheetData sheetId="11865"/>
      <sheetData sheetId="11866"/>
      <sheetData sheetId="11867"/>
      <sheetData sheetId="11868">
        <row r="34">
          <cell r="A34" t="str">
            <v>Investments Govt Securities</v>
          </cell>
        </row>
      </sheetData>
      <sheetData sheetId="11869">
        <row r="34">
          <cell r="A34" t="str">
            <v>Investments Govt Securities</v>
          </cell>
        </row>
      </sheetData>
      <sheetData sheetId="11870">
        <row r="34">
          <cell r="A34" t="str">
            <v>Investments Govt Securities</v>
          </cell>
        </row>
      </sheetData>
      <sheetData sheetId="11871"/>
      <sheetData sheetId="11872"/>
      <sheetData sheetId="11873"/>
      <sheetData sheetId="11874"/>
      <sheetData sheetId="11875"/>
      <sheetData sheetId="11876"/>
      <sheetData sheetId="11877"/>
      <sheetData sheetId="11878"/>
      <sheetData sheetId="11879"/>
      <sheetData sheetId="11880"/>
      <sheetData sheetId="11881">
        <row r="34">
          <cell r="A34" t="str">
            <v>Investments Govt Securities</v>
          </cell>
        </row>
      </sheetData>
      <sheetData sheetId="11882"/>
      <sheetData sheetId="11883"/>
      <sheetData sheetId="11884"/>
      <sheetData sheetId="11885">
        <row r="34">
          <cell r="A34" t="str">
            <v>Investments Govt Securities</v>
          </cell>
        </row>
      </sheetData>
      <sheetData sheetId="11886"/>
      <sheetData sheetId="11887"/>
      <sheetData sheetId="11888"/>
      <sheetData sheetId="11889">
        <row r="34">
          <cell r="A34" t="str">
            <v>Investments Govt Securities</v>
          </cell>
        </row>
      </sheetData>
      <sheetData sheetId="11890">
        <row r="34">
          <cell r="A34" t="str">
            <v>Investments Govt Securities</v>
          </cell>
        </row>
      </sheetData>
      <sheetData sheetId="11891">
        <row r="34">
          <cell r="A34" t="str">
            <v>Investments Govt Securities</v>
          </cell>
        </row>
      </sheetData>
      <sheetData sheetId="11892">
        <row r="34">
          <cell r="A34" t="str">
            <v>Investments Govt Securities</v>
          </cell>
        </row>
      </sheetData>
      <sheetData sheetId="11893">
        <row r="34">
          <cell r="A34" t="str">
            <v>Investments Govt Securities</v>
          </cell>
        </row>
      </sheetData>
      <sheetData sheetId="11894"/>
      <sheetData sheetId="11895">
        <row r="34">
          <cell r="A34" t="str">
            <v>Investments Govt Securities</v>
          </cell>
        </row>
      </sheetData>
      <sheetData sheetId="11896">
        <row r="34">
          <cell r="A34" t="str">
            <v>Investments Govt Securities</v>
          </cell>
        </row>
      </sheetData>
      <sheetData sheetId="11897">
        <row r="34">
          <cell r="A34" t="str">
            <v>Investments Govt Securities</v>
          </cell>
        </row>
      </sheetData>
      <sheetData sheetId="11898"/>
      <sheetData sheetId="11899"/>
      <sheetData sheetId="11900">
        <row r="34">
          <cell r="A34" t="str">
            <v>Investments Govt Securities</v>
          </cell>
        </row>
      </sheetData>
      <sheetData sheetId="11901">
        <row r="34">
          <cell r="A34" t="str">
            <v>Investments Govt Securities</v>
          </cell>
        </row>
      </sheetData>
      <sheetData sheetId="11902">
        <row r="34">
          <cell r="A34" t="str">
            <v>Investments Govt Securities</v>
          </cell>
        </row>
      </sheetData>
      <sheetData sheetId="11903">
        <row r="34">
          <cell r="A34" t="str">
            <v>Investments Govt Securities</v>
          </cell>
        </row>
      </sheetData>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row r="34">
          <cell r="A34" t="str">
            <v>Investments Govt Securities</v>
          </cell>
        </row>
      </sheetData>
      <sheetData sheetId="11933">
        <row r="34">
          <cell r="A34" t="str">
            <v>Investments Govt Securities</v>
          </cell>
        </row>
      </sheetData>
      <sheetData sheetId="11934">
        <row r="34">
          <cell r="A34" t="str">
            <v>Investments Govt Securities</v>
          </cell>
        </row>
      </sheetData>
      <sheetData sheetId="11935">
        <row r="34">
          <cell r="A34" t="str">
            <v>Investments Govt Securities</v>
          </cell>
        </row>
      </sheetData>
      <sheetData sheetId="11936">
        <row r="34">
          <cell r="A34" t="str">
            <v>Investments Govt Securities</v>
          </cell>
        </row>
      </sheetData>
      <sheetData sheetId="11937">
        <row r="34">
          <cell r="A34" t="str">
            <v>Investments Govt Securities</v>
          </cell>
        </row>
      </sheetData>
      <sheetData sheetId="11938">
        <row r="34">
          <cell r="A34" t="str">
            <v>Investments Govt Securities</v>
          </cell>
        </row>
      </sheetData>
      <sheetData sheetId="11939">
        <row r="34">
          <cell r="A34" t="str">
            <v>Investments Govt Securities</v>
          </cell>
        </row>
      </sheetData>
      <sheetData sheetId="11940">
        <row r="34">
          <cell r="A34" t="str">
            <v>Investments Govt Securities</v>
          </cell>
        </row>
      </sheetData>
      <sheetData sheetId="11941">
        <row r="34">
          <cell r="A34" t="str">
            <v>Investments Govt Securities</v>
          </cell>
        </row>
      </sheetData>
      <sheetData sheetId="11942">
        <row r="34">
          <cell r="A34" t="str">
            <v>Investments Govt Securities</v>
          </cell>
        </row>
      </sheetData>
      <sheetData sheetId="11943"/>
      <sheetData sheetId="11944"/>
      <sheetData sheetId="11945">
        <row r="34">
          <cell r="A34" t="str">
            <v>Investments Govt Securities</v>
          </cell>
        </row>
      </sheetData>
      <sheetData sheetId="11946">
        <row r="34">
          <cell r="A34" t="str">
            <v>Investments Govt Securities</v>
          </cell>
        </row>
      </sheetData>
      <sheetData sheetId="11947">
        <row r="34">
          <cell r="A34" t="str">
            <v>Investments Govt Securities</v>
          </cell>
        </row>
      </sheetData>
      <sheetData sheetId="11948">
        <row r="34">
          <cell r="A34" t="str">
            <v>Investments Govt Securities</v>
          </cell>
        </row>
      </sheetData>
      <sheetData sheetId="11949">
        <row r="34">
          <cell r="A34" t="str">
            <v>Investments Govt Securities</v>
          </cell>
        </row>
      </sheetData>
      <sheetData sheetId="11950">
        <row r="34">
          <cell r="A34" t="str">
            <v>Investments Govt Securities</v>
          </cell>
        </row>
      </sheetData>
      <sheetData sheetId="11951">
        <row r="34">
          <cell r="A34" t="str">
            <v>Investments Govt Securities</v>
          </cell>
        </row>
      </sheetData>
      <sheetData sheetId="11952">
        <row r="34">
          <cell r="A34" t="str">
            <v>Investments Govt Securities</v>
          </cell>
        </row>
      </sheetData>
      <sheetData sheetId="11953">
        <row r="34">
          <cell r="A34" t="str">
            <v>Investments Govt Securities</v>
          </cell>
        </row>
      </sheetData>
      <sheetData sheetId="11954">
        <row r="34">
          <cell r="A34" t="str">
            <v>Investments Govt Securities</v>
          </cell>
        </row>
      </sheetData>
      <sheetData sheetId="11955">
        <row r="34">
          <cell r="A34" t="str">
            <v>Investments Govt Securities</v>
          </cell>
        </row>
      </sheetData>
      <sheetData sheetId="11956">
        <row r="34">
          <cell r="A34" t="str">
            <v>Investments Govt Securities</v>
          </cell>
        </row>
      </sheetData>
      <sheetData sheetId="11957">
        <row r="34">
          <cell r="A34" t="str">
            <v>Investments Govt Securities</v>
          </cell>
        </row>
      </sheetData>
      <sheetData sheetId="11958">
        <row r="34">
          <cell r="A34" t="str">
            <v>Investments Govt Securities</v>
          </cell>
        </row>
      </sheetData>
      <sheetData sheetId="11959">
        <row r="34">
          <cell r="A34" t="str">
            <v>Investments Govt Securities</v>
          </cell>
        </row>
      </sheetData>
      <sheetData sheetId="11960">
        <row r="34">
          <cell r="A34" t="str">
            <v>Investments Govt Securities</v>
          </cell>
        </row>
      </sheetData>
      <sheetData sheetId="11961"/>
      <sheetData sheetId="11962"/>
      <sheetData sheetId="11963">
        <row r="34">
          <cell r="A34" t="str">
            <v>Investments Govt Securities</v>
          </cell>
        </row>
      </sheetData>
      <sheetData sheetId="11964">
        <row r="34">
          <cell r="A34" t="str">
            <v>Investments Govt Securities</v>
          </cell>
        </row>
      </sheetData>
      <sheetData sheetId="11965">
        <row r="34">
          <cell r="A34" t="str">
            <v>Investments Govt Securities</v>
          </cell>
        </row>
      </sheetData>
      <sheetData sheetId="11966">
        <row r="34">
          <cell r="A34" t="str">
            <v>Investments Govt Securities</v>
          </cell>
        </row>
      </sheetData>
      <sheetData sheetId="11967">
        <row r="34">
          <cell r="A34" t="str">
            <v>Investments Govt Securities</v>
          </cell>
        </row>
      </sheetData>
      <sheetData sheetId="11968">
        <row r="34">
          <cell r="A34" t="str">
            <v>Investments Govt Securities</v>
          </cell>
        </row>
      </sheetData>
      <sheetData sheetId="11969">
        <row r="34">
          <cell r="A34" t="str">
            <v>Investments Govt Securities</v>
          </cell>
        </row>
      </sheetData>
      <sheetData sheetId="11970">
        <row r="34">
          <cell r="A34" t="str">
            <v>Investments Govt Securities</v>
          </cell>
        </row>
      </sheetData>
      <sheetData sheetId="11971">
        <row r="34">
          <cell r="A34" t="str">
            <v>Investments Govt Securities</v>
          </cell>
        </row>
      </sheetData>
      <sheetData sheetId="11972"/>
      <sheetData sheetId="11973"/>
      <sheetData sheetId="11974"/>
      <sheetData sheetId="11975"/>
      <sheetData sheetId="11976"/>
      <sheetData sheetId="11977"/>
      <sheetData sheetId="11978"/>
      <sheetData sheetId="11979"/>
      <sheetData sheetId="11980"/>
      <sheetData sheetId="11981"/>
      <sheetData sheetId="11982">
        <row r="34">
          <cell r="A34" t="str">
            <v>Investments Govt Securities</v>
          </cell>
        </row>
      </sheetData>
      <sheetData sheetId="11983">
        <row r="34">
          <cell r="A34" t="str">
            <v>Investments Govt Securities</v>
          </cell>
        </row>
      </sheetData>
      <sheetData sheetId="11984">
        <row r="34">
          <cell r="A34" t="str">
            <v>Investments Govt Securities</v>
          </cell>
        </row>
      </sheetData>
      <sheetData sheetId="11985">
        <row r="34">
          <cell r="A34" t="str">
            <v>Investments Govt Securities</v>
          </cell>
        </row>
      </sheetData>
      <sheetData sheetId="11986">
        <row r="34">
          <cell r="A34" t="str">
            <v>Investments Govt Securities</v>
          </cell>
        </row>
      </sheetData>
      <sheetData sheetId="11987">
        <row r="34">
          <cell r="A34" t="str">
            <v>Investments Govt Securities</v>
          </cell>
        </row>
      </sheetData>
      <sheetData sheetId="11988">
        <row r="34">
          <cell r="A34" t="str">
            <v>Investments Govt Securities</v>
          </cell>
        </row>
      </sheetData>
      <sheetData sheetId="11989">
        <row r="34">
          <cell r="A34" t="str">
            <v>Investments Govt Securities</v>
          </cell>
        </row>
      </sheetData>
      <sheetData sheetId="11990">
        <row r="34">
          <cell r="A34" t="str">
            <v>Investments Govt Securities</v>
          </cell>
        </row>
      </sheetData>
      <sheetData sheetId="11991">
        <row r="34">
          <cell r="A34" t="str">
            <v>Investments Govt Securities</v>
          </cell>
        </row>
      </sheetData>
      <sheetData sheetId="11992">
        <row r="34">
          <cell r="A34" t="str">
            <v>Investments Govt Securities</v>
          </cell>
        </row>
      </sheetData>
      <sheetData sheetId="11993">
        <row r="34">
          <cell r="A34" t="str">
            <v>Investments Govt Securities</v>
          </cell>
        </row>
      </sheetData>
      <sheetData sheetId="11994">
        <row r="34">
          <cell r="A34" t="str">
            <v>Investments Govt Securities</v>
          </cell>
        </row>
      </sheetData>
      <sheetData sheetId="11995">
        <row r="34">
          <cell r="A34" t="str">
            <v>Investments Govt Securities</v>
          </cell>
        </row>
      </sheetData>
      <sheetData sheetId="11996">
        <row r="34">
          <cell r="A34" t="str">
            <v>Investments Govt Securities</v>
          </cell>
        </row>
      </sheetData>
      <sheetData sheetId="11997">
        <row r="34">
          <cell r="A34" t="str">
            <v>Investments Govt Securities</v>
          </cell>
        </row>
      </sheetData>
      <sheetData sheetId="11998">
        <row r="34">
          <cell r="A34" t="str">
            <v>Investments Govt Securities</v>
          </cell>
        </row>
      </sheetData>
      <sheetData sheetId="11999">
        <row r="34">
          <cell r="A34" t="str">
            <v>Investments Govt Securities</v>
          </cell>
        </row>
      </sheetData>
      <sheetData sheetId="12000">
        <row r="34">
          <cell r="A34" t="str">
            <v>Investments Govt Securities</v>
          </cell>
        </row>
      </sheetData>
      <sheetData sheetId="12001">
        <row r="34">
          <cell r="A34" t="str">
            <v>Investments Govt Securities</v>
          </cell>
        </row>
      </sheetData>
      <sheetData sheetId="12002">
        <row r="34">
          <cell r="A34" t="str">
            <v>Investments Govt Securities</v>
          </cell>
        </row>
      </sheetData>
      <sheetData sheetId="12003">
        <row r="34">
          <cell r="A34" t="str">
            <v>Investments Govt Securities</v>
          </cell>
        </row>
      </sheetData>
      <sheetData sheetId="12004">
        <row r="34">
          <cell r="A34" t="str">
            <v>Investments Govt Securities</v>
          </cell>
        </row>
      </sheetData>
      <sheetData sheetId="12005">
        <row r="34">
          <cell r="A34" t="str">
            <v>Investments Govt Securities</v>
          </cell>
        </row>
      </sheetData>
      <sheetData sheetId="12006">
        <row r="34">
          <cell r="A34" t="str">
            <v>Investments Govt Securities</v>
          </cell>
        </row>
      </sheetData>
      <sheetData sheetId="12007">
        <row r="34">
          <cell r="A34" t="str">
            <v>Investments Govt Securities</v>
          </cell>
        </row>
      </sheetData>
      <sheetData sheetId="12008">
        <row r="34">
          <cell r="A34" t="str">
            <v>Investments Govt Securities</v>
          </cell>
        </row>
      </sheetData>
      <sheetData sheetId="12009">
        <row r="34">
          <cell r="A34" t="str">
            <v>Investments Govt Securities</v>
          </cell>
        </row>
      </sheetData>
      <sheetData sheetId="12010">
        <row r="34">
          <cell r="A34" t="str">
            <v>Investments Govt Securities</v>
          </cell>
        </row>
      </sheetData>
      <sheetData sheetId="12011">
        <row r="34">
          <cell r="A34" t="str">
            <v>Investments Govt Securities</v>
          </cell>
        </row>
      </sheetData>
      <sheetData sheetId="12012">
        <row r="34">
          <cell r="A34" t="str">
            <v>Investments Govt Securities</v>
          </cell>
        </row>
      </sheetData>
      <sheetData sheetId="12013">
        <row r="34">
          <cell r="A34" t="str">
            <v>Investments Govt Securities</v>
          </cell>
        </row>
      </sheetData>
      <sheetData sheetId="12014">
        <row r="34">
          <cell r="A34" t="str">
            <v>Investments Govt Securities</v>
          </cell>
        </row>
      </sheetData>
      <sheetData sheetId="12015">
        <row r="34">
          <cell r="A34" t="str">
            <v>Investments Govt Securities</v>
          </cell>
        </row>
      </sheetData>
      <sheetData sheetId="12016">
        <row r="34">
          <cell r="A34" t="str">
            <v>Investments Govt Securities</v>
          </cell>
        </row>
      </sheetData>
      <sheetData sheetId="12017">
        <row r="34">
          <cell r="A34" t="str">
            <v>Investments Govt Securities</v>
          </cell>
        </row>
      </sheetData>
      <sheetData sheetId="12018">
        <row r="34">
          <cell r="A34" t="str">
            <v>Investments Govt Securities</v>
          </cell>
        </row>
      </sheetData>
      <sheetData sheetId="12019">
        <row r="34">
          <cell r="A34" t="str">
            <v>Investments Govt Securities</v>
          </cell>
        </row>
      </sheetData>
      <sheetData sheetId="12020">
        <row r="34">
          <cell r="A34" t="str">
            <v>Investments Govt Securities</v>
          </cell>
        </row>
      </sheetData>
      <sheetData sheetId="12021">
        <row r="34">
          <cell r="A34" t="str">
            <v>Investments Govt Securities</v>
          </cell>
        </row>
      </sheetData>
      <sheetData sheetId="12022">
        <row r="34">
          <cell r="A34" t="str">
            <v>Investments Govt Securities</v>
          </cell>
        </row>
      </sheetData>
      <sheetData sheetId="12023">
        <row r="34">
          <cell r="A34" t="str">
            <v>Investments Govt Securities</v>
          </cell>
        </row>
      </sheetData>
      <sheetData sheetId="12024">
        <row r="34">
          <cell r="A34" t="str">
            <v>Investments Govt Securities</v>
          </cell>
        </row>
      </sheetData>
      <sheetData sheetId="12025">
        <row r="34">
          <cell r="A34" t="str">
            <v>Investments Govt Securities</v>
          </cell>
        </row>
      </sheetData>
      <sheetData sheetId="12026">
        <row r="34">
          <cell r="A34" t="str">
            <v>Investments Govt Securities</v>
          </cell>
        </row>
      </sheetData>
      <sheetData sheetId="12027">
        <row r="34">
          <cell r="A34" t="str">
            <v>Investments Govt Securities</v>
          </cell>
        </row>
      </sheetData>
      <sheetData sheetId="12028">
        <row r="34">
          <cell r="A34" t="str">
            <v>Investments Govt Securities</v>
          </cell>
        </row>
      </sheetData>
      <sheetData sheetId="12029">
        <row r="34">
          <cell r="A34" t="str">
            <v>Investments Govt Securities</v>
          </cell>
        </row>
      </sheetData>
      <sheetData sheetId="12030">
        <row r="34">
          <cell r="A34" t="str">
            <v>Investments Govt Securities</v>
          </cell>
        </row>
      </sheetData>
      <sheetData sheetId="12031">
        <row r="34">
          <cell r="A34" t="str">
            <v>Investments Govt Securities</v>
          </cell>
        </row>
      </sheetData>
      <sheetData sheetId="12032">
        <row r="34">
          <cell r="A34" t="str">
            <v>Investments Govt Securities</v>
          </cell>
        </row>
      </sheetData>
      <sheetData sheetId="12033">
        <row r="34">
          <cell r="A34" t="str">
            <v>Investments Govt Securities</v>
          </cell>
        </row>
      </sheetData>
      <sheetData sheetId="12034">
        <row r="34">
          <cell r="A34" t="str">
            <v>Investments Govt Securities</v>
          </cell>
        </row>
      </sheetData>
      <sheetData sheetId="12035">
        <row r="34">
          <cell r="A34" t="str">
            <v>Investments Govt Securities</v>
          </cell>
        </row>
      </sheetData>
      <sheetData sheetId="12036">
        <row r="34">
          <cell r="A34" t="str">
            <v>Investments Govt Securities</v>
          </cell>
        </row>
      </sheetData>
      <sheetData sheetId="12037">
        <row r="34">
          <cell r="A34" t="str">
            <v>Investments Govt Securities</v>
          </cell>
        </row>
      </sheetData>
      <sheetData sheetId="12038">
        <row r="34">
          <cell r="A34" t="str">
            <v>Investments Govt Securities</v>
          </cell>
        </row>
      </sheetData>
      <sheetData sheetId="12039">
        <row r="34">
          <cell r="A34" t="str">
            <v>Investments Govt Securities</v>
          </cell>
        </row>
      </sheetData>
      <sheetData sheetId="12040">
        <row r="34">
          <cell r="A34" t="str">
            <v>Investments Govt Securities</v>
          </cell>
        </row>
      </sheetData>
      <sheetData sheetId="12041">
        <row r="34">
          <cell r="A34" t="str">
            <v>Investments Govt Securities</v>
          </cell>
        </row>
      </sheetData>
      <sheetData sheetId="12042">
        <row r="34">
          <cell r="A34" t="str">
            <v>Investments Govt Securities</v>
          </cell>
        </row>
      </sheetData>
      <sheetData sheetId="12043">
        <row r="34">
          <cell r="A34" t="str">
            <v>Investments Govt Securities</v>
          </cell>
        </row>
      </sheetData>
      <sheetData sheetId="12044">
        <row r="34">
          <cell r="A34" t="str">
            <v>Investments Govt Securities</v>
          </cell>
        </row>
      </sheetData>
      <sheetData sheetId="12045">
        <row r="34">
          <cell r="A34" t="str">
            <v>Investments Govt Securities</v>
          </cell>
        </row>
      </sheetData>
      <sheetData sheetId="12046">
        <row r="34">
          <cell r="A34" t="str">
            <v>Investments Govt Securities</v>
          </cell>
        </row>
      </sheetData>
      <sheetData sheetId="12047">
        <row r="34">
          <cell r="A34" t="str">
            <v>Investments Govt Securities</v>
          </cell>
        </row>
      </sheetData>
      <sheetData sheetId="12048">
        <row r="34">
          <cell r="A34" t="str">
            <v>Investments Govt Securities</v>
          </cell>
        </row>
      </sheetData>
      <sheetData sheetId="12049">
        <row r="34">
          <cell r="A34" t="str">
            <v>Investments Govt Securities</v>
          </cell>
        </row>
      </sheetData>
      <sheetData sheetId="12050">
        <row r="34">
          <cell r="A34" t="str">
            <v>Investments Govt Securities</v>
          </cell>
        </row>
      </sheetData>
      <sheetData sheetId="12051">
        <row r="34">
          <cell r="A34" t="str">
            <v>Investments Govt Securities</v>
          </cell>
        </row>
      </sheetData>
      <sheetData sheetId="12052">
        <row r="34">
          <cell r="A34" t="str">
            <v>Investments Govt Securities</v>
          </cell>
        </row>
      </sheetData>
      <sheetData sheetId="12053">
        <row r="34">
          <cell r="A34" t="str">
            <v>Investments Govt Securities</v>
          </cell>
        </row>
      </sheetData>
      <sheetData sheetId="12054">
        <row r="34">
          <cell r="A34" t="str">
            <v>Investments Govt Securities</v>
          </cell>
        </row>
      </sheetData>
      <sheetData sheetId="12055">
        <row r="34">
          <cell r="A34" t="str">
            <v>Investments Govt Securities</v>
          </cell>
        </row>
      </sheetData>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row r="34">
          <cell r="A34" t="str">
            <v>Investments Govt Securities</v>
          </cell>
        </row>
      </sheetData>
      <sheetData sheetId="12088">
        <row r="34">
          <cell r="A34" t="str">
            <v>Investments Govt Securities</v>
          </cell>
        </row>
      </sheetData>
      <sheetData sheetId="12089">
        <row r="34">
          <cell r="A34" t="str">
            <v>Investments Govt Securities</v>
          </cell>
        </row>
      </sheetData>
      <sheetData sheetId="12090">
        <row r="34">
          <cell r="A34" t="str">
            <v>Investments Govt Securities</v>
          </cell>
        </row>
      </sheetData>
      <sheetData sheetId="12091">
        <row r="34">
          <cell r="A34" t="str">
            <v>Investments Govt Securities</v>
          </cell>
        </row>
      </sheetData>
      <sheetData sheetId="12092">
        <row r="34">
          <cell r="A34" t="str">
            <v>Investments Govt Securities</v>
          </cell>
        </row>
      </sheetData>
      <sheetData sheetId="12093">
        <row r="34">
          <cell r="A34" t="str">
            <v>Investments Govt Securities</v>
          </cell>
        </row>
      </sheetData>
      <sheetData sheetId="12094">
        <row r="34">
          <cell r="A34" t="str">
            <v>Investments Govt Securities</v>
          </cell>
        </row>
      </sheetData>
      <sheetData sheetId="12095">
        <row r="34">
          <cell r="A34" t="str">
            <v>Investments Govt Securities</v>
          </cell>
        </row>
      </sheetData>
      <sheetData sheetId="12096">
        <row r="34">
          <cell r="A34" t="str">
            <v>Investments Govt Securities</v>
          </cell>
        </row>
      </sheetData>
      <sheetData sheetId="12097">
        <row r="34">
          <cell r="A34" t="str">
            <v>Investments Govt Securities</v>
          </cell>
        </row>
      </sheetData>
      <sheetData sheetId="12098">
        <row r="34">
          <cell r="A34" t="str">
            <v>Investments Govt Securities</v>
          </cell>
        </row>
      </sheetData>
      <sheetData sheetId="12099">
        <row r="34">
          <cell r="A34" t="str">
            <v>Investments Govt Securities</v>
          </cell>
        </row>
      </sheetData>
      <sheetData sheetId="12100">
        <row r="34">
          <cell r="A34" t="str">
            <v>Investments Govt Securities</v>
          </cell>
        </row>
      </sheetData>
      <sheetData sheetId="12101">
        <row r="34">
          <cell r="A34" t="str">
            <v>Investments Govt Securities</v>
          </cell>
        </row>
      </sheetData>
      <sheetData sheetId="12102">
        <row r="34">
          <cell r="A34" t="str">
            <v>Investments Govt Securities</v>
          </cell>
        </row>
      </sheetData>
      <sheetData sheetId="12103">
        <row r="34">
          <cell r="A34" t="str">
            <v>Investments Govt Securities</v>
          </cell>
        </row>
      </sheetData>
      <sheetData sheetId="12104">
        <row r="34">
          <cell r="A34" t="str">
            <v>Investments Govt Securities</v>
          </cell>
        </row>
      </sheetData>
      <sheetData sheetId="12105">
        <row r="34">
          <cell r="A34" t="str">
            <v>Investments Govt Securities</v>
          </cell>
        </row>
      </sheetData>
      <sheetData sheetId="12106">
        <row r="34">
          <cell r="A34" t="str">
            <v>Investments Govt Securities</v>
          </cell>
        </row>
      </sheetData>
      <sheetData sheetId="12107">
        <row r="34">
          <cell r="A34" t="str">
            <v>Investments Govt Securities</v>
          </cell>
        </row>
      </sheetData>
      <sheetData sheetId="12108" refreshError="1"/>
      <sheetData sheetId="12109">
        <row r="34">
          <cell r="A34" t="str">
            <v>Investments Govt Securities</v>
          </cell>
        </row>
      </sheetData>
      <sheetData sheetId="12110">
        <row r="34">
          <cell r="A34" t="str">
            <v>Investments Govt Securities</v>
          </cell>
        </row>
      </sheetData>
      <sheetData sheetId="12111">
        <row r="34">
          <cell r="A34" t="str">
            <v>Investments Govt Securities</v>
          </cell>
        </row>
      </sheetData>
      <sheetData sheetId="12112">
        <row r="34">
          <cell r="A34" t="str">
            <v>Investments Govt Securities</v>
          </cell>
        </row>
      </sheetData>
      <sheetData sheetId="12113">
        <row r="34">
          <cell r="A34" t="str">
            <v>Investments Govt Securities</v>
          </cell>
        </row>
      </sheetData>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row r="34">
          <cell r="A34" t="str">
            <v>Investments Govt Securities</v>
          </cell>
        </row>
      </sheetData>
      <sheetData sheetId="12133">
        <row r="34">
          <cell r="A34" t="str">
            <v>Investments Govt Securities</v>
          </cell>
        </row>
      </sheetData>
      <sheetData sheetId="12134"/>
      <sheetData sheetId="12135"/>
      <sheetData sheetId="12136"/>
      <sheetData sheetId="12137">
        <row r="34">
          <cell r="A34" t="str">
            <v>Investments Govt Securities</v>
          </cell>
        </row>
      </sheetData>
      <sheetData sheetId="12138"/>
      <sheetData sheetId="12139">
        <row r="34">
          <cell r="A34" t="str">
            <v>Investments Govt Securities</v>
          </cell>
        </row>
      </sheetData>
      <sheetData sheetId="12140">
        <row r="34">
          <cell r="A34" t="str">
            <v>Investments Govt Securities</v>
          </cell>
        </row>
      </sheetData>
      <sheetData sheetId="12141">
        <row r="34">
          <cell r="A34" t="str">
            <v>Investments Govt Securities</v>
          </cell>
        </row>
      </sheetData>
      <sheetData sheetId="12142">
        <row r="34">
          <cell r="A34" t="str">
            <v>Investments Govt Securities</v>
          </cell>
        </row>
      </sheetData>
      <sheetData sheetId="12143">
        <row r="34">
          <cell r="A34" t="str">
            <v>Investments Govt Securities</v>
          </cell>
        </row>
      </sheetData>
      <sheetData sheetId="12144">
        <row r="34">
          <cell r="A34" t="str">
            <v>Investments Govt Securities</v>
          </cell>
        </row>
      </sheetData>
      <sheetData sheetId="12145">
        <row r="34">
          <cell r="A34" t="str">
            <v>Investments Govt Securities</v>
          </cell>
        </row>
      </sheetData>
      <sheetData sheetId="12146">
        <row r="34">
          <cell r="A34" t="str">
            <v>Investments Govt Securities</v>
          </cell>
        </row>
      </sheetData>
      <sheetData sheetId="12147"/>
      <sheetData sheetId="12148"/>
      <sheetData sheetId="12149">
        <row r="34">
          <cell r="A34" t="str">
            <v>Investments Govt Securities</v>
          </cell>
        </row>
      </sheetData>
      <sheetData sheetId="12150">
        <row r="34">
          <cell r="A34" t="str">
            <v>Investments Govt Securities</v>
          </cell>
        </row>
      </sheetData>
      <sheetData sheetId="12151">
        <row r="34">
          <cell r="A34" t="str">
            <v>Investments Govt Securities</v>
          </cell>
        </row>
      </sheetData>
      <sheetData sheetId="12152">
        <row r="34">
          <cell r="A34" t="str">
            <v>Investments Govt Securities</v>
          </cell>
        </row>
      </sheetData>
      <sheetData sheetId="12153">
        <row r="34">
          <cell r="A34" t="str">
            <v>Investments Govt Securities</v>
          </cell>
        </row>
      </sheetData>
      <sheetData sheetId="12154">
        <row r="34">
          <cell r="A34" t="str">
            <v>Investments Govt Securities</v>
          </cell>
        </row>
      </sheetData>
      <sheetData sheetId="12155">
        <row r="34">
          <cell r="A34" t="str">
            <v>Investments Govt Securities</v>
          </cell>
        </row>
      </sheetData>
      <sheetData sheetId="12156">
        <row r="34">
          <cell r="A34" t="str">
            <v>Investments Govt Securities</v>
          </cell>
        </row>
      </sheetData>
      <sheetData sheetId="12157"/>
      <sheetData sheetId="12158"/>
      <sheetData sheetId="12159">
        <row r="34">
          <cell r="A34" t="str">
            <v>Investments Govt Securities</v>
          </cell>
        </row>
      </sheetData>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refreshError="1"/>
      <sheetData sheetId="12759" refreshError="1"/>
      <sheetData sheetId="12760" refreshError="1"/>
      <sheetData sheetId="12761" refreshError="1"/>
      <sheetData sheetId="12762" refreshError="1"/>
      <sheetData sheetId="12763" refreshError="1"/>
      <sheetData sheetId="12764" refreshError="1"/>
      <sheetData sheetId="12765" refreshError="1"/>
      <sheetData sheetId="12766" refreshError="1"/>
      <sheetData sheetId="12767" refreshError="1"/>
      <sheetData sheetId="12768" refreshError="1"/>
      <sheetData sheetId="12769" refreshError="1"/>
      <sheetData sheetId="12770" refreshError="1"/>
      <sheetData sheetId="12771" refreshError="1"/>
      <sheetData sheetId="12772" refreshError="1"/>
      <sheetData sheetId="12773" refreshError="1"/>
      <sheetData sheetId="12774" refreshError="1"/>
      <sheetData sheetId="12775" refreshError="1"/>
      <sheetData sheetId="12776" refreshError="1"/>
      <sheetData sheetId="12777" refreshError="1"/>
      <sheetData sheetId="12778" refreshError="1"/>
      <sheetData sheetId="12779" refreshError="1"/>
      <sheetData sheetId="12780" refreshError="1"/>
      <sheetData sheetId="12781" refreshError="1"/>
      <sheetData sheetId="12782" refreshError="1"/>
      <sheetData sheetId="12783" refreshError="1"/>
      <sheetData sheetId="12784" refreshError="1"/>
      <sheetData sheetId="12785" refreshError="1"/>
      <sheetData sheetId="12786" refreshError="1"/>
      <sheetData sheetId="12787" refreshError="1"/>
      <sheetData sheetId="12788" refreshError="1"/>
      <sheetData sheetId="12789" refreshError="1"/>
      <sheetData sheetId="12790" refreshError="1"/>
      <sheetData sheetId="12791" refreshError="1"/>
      <sheetData sheetId="12792" refreshError="1"/>
      <sheetData sheetId="12793" refreshError="1"/>
      <sheetData sheetId="12794" refreshError="1"/>
      <sheetData sheetId="12795" refreshError="1"/>
      <sheetData sheetId="12796" refreshError="1"/>
      <sheetData sheetId="12797" refreshError="1"/>
      <sheetData sheetId="12798" refreshError="1"/>
      <sheetData sheetId="12799" refreshError="1"/>
      <sheetData sheetId="12800" refreshError="1"/>
      <sheetData sheetId="12801" refreshError="1"/>
      <sheetData sheetId="12802" refreshError="1"/>
      <sheetData sheetId="12803">
        <row r="34">
          <cell r="A34" t="str">
            <v>Investments Govt Securities</v>
          </cell>
        </row>
      </sheetData>
      <sheetData sheetId="12804" refreshError="1"/>
      <sheetData sheetId="12805" refreshError="1"/>
      <sheetData sheetId="12806" refreshError="1"/>
      <sheetData sheetId="12807" refreshError="1"/>
      <sheetData sheetId="12808" refreshError="1"/>
      <sheetData sheetId="12809" refreshError="1"/>
      <sheetData sheetId="12810" refreshError="1"/>
      <sheetData sheetId="12811" refreshError="1"/>
      <sheetData sheetId="12812" refreshError="1"/>
      <sheetData sheetId="12813" refreshError="1"/>
      <sheetData sheetId="12814" refreshError="1"/>
      <sheetData sheetId="12815" refreshError="1"/>
      <sheetData sheetId="12816" refreshError="1"/>
      <sheetData sheetId="12817" refreshError="1"/>
      <sheetData sheetId="12818" refreshError="1"/>
      <sheetData sheetId="12819" refreshError="1"/>
      <sheetData sheetId="12820" refreshError="1"/>
      <sheetData sheetId="12821" refreshError="1"/>
      <sheetData sheetId="12822" refreshError="1"/>
      <sheetData sheetId="12823" refreshError="1"/>
      <sheetData sheetId="12824" refreshError="1"/>
      <sheetData sheetId="12825" refreshError="1"/>
      <sheetData sheetId="12826" refreshError="1"/>
      <sheetData sheetId="12827" refreshError="1"/>
      <sheetData sheetId="12828" refreshError="1"/>
      <sheetData sheetId="12829" refreshError="1"/>
      <sheetData sheetId="12830" refreshError="1"/>
      <sheetData sheetId="12831" refreshError="1"/>
      <sheetData sheetId="12832" refreshError="1"/>
      <sheetData sheetId="12833"/>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ow r="34">
          <cell r="A34" t="str">
            <v>Investments Govt Securities</v>
          </cell>
        </row>
      </sheetData>
      <sheetData sheetId="12848">
        <row r="34">
          <cell r="A34" t="str">
            <v>Investments Govt Securities</v>
          </cell>
        </row>
      </sheetData>
      <sheetData sheetId="12849">
        <row r="34">
          <cell r="A34" t="str">
            <v>Investments Govt Securities</v>
          </cell>
        </row>
      </sheetData>
      <sheetData sheetId="12850" refreshError="1"/>
      <sheetData sheetId="12851" refreshError="1"/>
      <sheetData sheetId="12852" refreshError="1"/>
      <sheetData sheetId="12853" refreshError="1"/>
      <sheetData sheetId="12854" refreshError="1"/>
      <sheetData sheetId="12855" refreshError="1"/>
      <sheetData sheetId="12856"/>
      <sheetData sheetId="12857" refreshError="1"/>
      <sheetData sheetId="12858" refreshError="1"/>
      <sheetData sheetId="12859" refreshError="1"/>
      <sheetData sheetId="12860" refreshError="1"/>
      <sheetData sheetId="12861"/>
      <sheetData sheetId="12862"/>
      <sheetData sheetId="12863"/>
      <sheetData sheetId="12864"/>
      <sheetData sheetId="12865"/>
      <sheetData sheetId="12866"/>
      <sheetData sheetId="12867"/>
      <sheetData sheetId="12868"/>
      <sheetData sheetId="12869"/>
      <sheetData sheetId="12870"/>
      <sheetData sheetId="12871"/>
      <sheetData sheetId="12872"/>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sheetData sheetId="12885"/>
      <sheetData sheetId="12886"/>
      <sheetData sheetId="12887"/>
      <sheetData sheetId="12888">
        <row r="34">
          <cell r="A34" t="str">
            <v>Investments Govt Securities</v>
          </cell>
        </row>
      </sheetData>
      <sheetData sheetId="12889">
        <row r="34">
          <cell r="A34" t="str">
            <v>Investments Govt Securities</v>
          </cell>
        </row>
      </sheetData>
      <sheetData sheetId="12890">
        <row r="34">
          <cell r="A34" t="str">
            <v>Investments Govt Securities</v>
          </cell>
        </row>
      </sheetData>
      <sheetData sheetId="12891">
        <row r="34">
          <cell r="A34" t="str">
            <v>Investments Govt Securities</v>
          </cell>
        </row>
      </sheetData>
      <sheetData sheetId="12892"/>
      <sheetData sheetId="12893"/>
      <sheetData sheetId="12894">
        <row r="34">
          <cell r="A34" t="str">
            <v>Investments Govt Securities</v>
          </cell>
        </row>
      </sheetData>
      <sheetData sheetId="12895"/>
      <sheetData sheetId="12896">
        <row r="34">
          <cell r="A34" t="str">
            <v>Investments Govt Securities</v>
          </cell>
        </row>
      </sheetData>
      <sheetData sheetId="12897">
        <row r="34">
          <cell r="A34" t="str">
            <v>Investments Govt Securities</v>
          </cell>
        </row>
      </sheetData>
      <sheetData sheetId="12898">
        <row r="34">
          <cell r="A34" t="str">
            <v>Investments Govt Securities</v>
          </cell>
        </row>
      </sheetData>
      <sheetData sheetId="12899">
        <row r="34">
          <cell r="A34" t="str">
            <v>Investments Govt Securities</v>
          </cell>
        </row>
      </sheetData>
      <sheetData sheetId="12900"/>
      <sheetData sheetId="12901"/>
      <sheetData sheetId="12902"/>
      <sheetData sheetId="12903"/>
      <sheetData sheetId="12904">
        <row r="34">
          <cell r="A34" t="str">
            <v>Investments Govt Securities</v>
          </cell>
        </row>
      </sheetData>
      <sheetData sheetId="12905"/>
      <sheetData sheetId="12906"/>
      <sheetData sheetId="12907"/>
      <sheetData sheetId="12908"/>
      <sheetData sheetId="12909"/>
      <sheetData sheetId="12910"/>
      <sheetData sheetId="12911"/>
      <sheetData sheetId="12912"/>
      <sheetData sheetId="12913"/>
      <sheetData sheetId="12914"/>
      <sheetData sheetId="12915"/>
      <sheetData sheetId="12916"/>
      <sheetData sheetId="12917"/>
      <sheetData sheetId="12918"/>
      <sheetData sheetId="12919"/>
      <sheetData sheetId="12920"/>
      <sheetData sheetId="12921"/>
      <sheetData sheetId="12922"/>
      <sheetData sheetId="12923">
        <row r="34">
          <cell r="A34" t="str">
            <v>Investments Govt Securities</v>
          </cell>
        </row>
      </sheetData>
      <sheetData sheetId="12924">
        <row r="34">
          <cell r="A34" t="str">
            <v>Investments Govt Securities</v>
          </cell>
        </row>
      </sheetData>
      <sheetData sheetId="12925"/>
      <sheetData sheetId="12926"/>
      <sheetData sheetId="12927"/>
      <sheetData sheetId="12928"/>
      <sheetData sheetId="12929">
        <row r="34">
          <cell r="A34" t="str">
            <v>Investments Govt Securities</v>
          </cell>
        </row>
      </sheetData>
      <sheetData sheetId="12930">
        <row r="34">
          <cell r="A34" t="str">
            <v>Investments Govt Securities</v>
          </cell>
        </row>
      </sheetData>
      <sheetData sheetId="12931">
        <row r="34">
          <cell r="A34" t="str">
            <v>Investments Govt Securities</v>
          </cell>
        </row>
      </sheetData>
      <sheetData sheetId="12932">
        <row r="34">
          <cell r="A34" t="str">
            <v>Investments Govt Securities</v>
          </cell>
        </row>
      </sheetData>
      <sheetData sheetId="12933"/>
      <sheetData sheetId="12934"/>
      <sheetData sheetId="12935"/>
      <sheetData sheetId="12936"/>
      <sheetData sheetId="12937"/>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sheetData sheetId="13027"/>
      <sheetData sheetId="13028"/>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sheetData sheetId="13103"/>
      <sheetData sheetId="13104"/>
      <sheetData sheetId="13105"/>
      <sheetData sheetId="13106"/>
      <sheetData sheetId="13107"/>
      <sheetData sheetId="13108"/>
      <sheetData sheetId="13109"/>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sheetData sheetId="13147"/>
      <sheetData sheetId="13148"/>
      <sheetData sheetId="13149"/>
      <sheetData sheetId="13150"/>
      <sheetData sheetId="13151"/>
      <sheetData sheetId="13152"/>
      <sheetData sheetId="13153"/>
      <sheetData sheetId="13154"/>
      <sheetData sheetId="13155"/>
      <sheetData sheetId="13156"/>
      <sheetData sheetId="13157"/>
      <sheetData sheetId="13158"/>
      <sheetData sheetId="13159"/>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sheetData sheetId="13413"/>
      <sheetData sheetId="13414"/>
      <sheetData sheetId="13415"/>
      <sheetData sheetId="13416"/>
      <sheetData sheetId="13417"/>
      <sheetData sheetId="13418"/>
      <sheetData sheetId="13419"/>
      <sheetData sheetId="13420"/>
      <sheetData sheetId="13421"/>
      <sheetData sheetId="13422"/>
      <sheetData sheetId="13423"/>
      <sheetData sheetId="13424"/>
      <sheetData sheetId="13425"/>
      <sheetData sheetId="13426"/>
      <sheetData sheetId="13427"/>
      <sheetData sheetId="13428"/>
      <sheetData sheetId="13429"/>
      <sheetData sheetId="13430"/>
      <sheetData sheetId="13431"/>
      <sheetData sheetId="13432"/>
      <sheetData sheetId="13433"/>
      <sheetData sheetId="13434"/>
      <sheetData sheetId="13435"/>
      <sheetData sheetId="13436"/>
      <sheetData sheetId="13437"/>
      <sheetData sheetId="13438"/>
      <sheetData sheetId="13439"/>
      <sheetData sheetId="13440"/>
      <sheetData sheetId="13441"/>
      <sheetData sheetId="13442"/>
      <sheetData sheetId="13443"/>
      <sheetData sheetId="13444"/>
      <sheetData sheetId="13445"/>
      <sheetData sheetId="13446"/>
      <sheetData sheetId="13447"/>
      <sheetData sheetId="13448"/>
      <sheetData sheetId="13449"/>
      <sheetData sheetId="13450"/>
      <sheetData sheetId="13451"/>
      <sheetData sheetId="13452"/>
      <sheetData sheetId="13453"/>
      <sheetData sheetId="13454"/>
      <sheetData sheetId="13455"/>
      <sheetData sheetId="13456"/>
      <sheetData sheetId="13457"/>
      <sheetData sheetId="13458"/>
      <sheetData sheetId="13459"/>
      <sheetData sheetId="13460"/>
      <sheetData sheetId="13461"/>
      <sheetData sheetId="13462"/>
      <sheetData sheetId="13463"/>
      <sheetData sheetId="13464"/>
      <sheetData sheetId="13465"/>
      <sheetData sheetId="13466"/>
      <sheetData sheetId="13467"/>
      <sheetData sheetId="13468"/>
      <sheetData sheetId="13469"/>
      <sheetData sheetId="13470"/>
      <sheetData sheetId="13471"/>
      <sheetData sheetId="13472"/>
      <sheetData sheetId="13473"/>
      <sheetData sheetId="13474"/>
      <sheetData sheetId="13475"/>
      <sheetData sheetId="13476"/>
      <sheetData sheetId="13477"/>
      <sheetData sheetId="13478"/>
      <sheetData sheetId="13479"/>
      <sheetData sheetId="13480"/>
      <sheetData sheetId="13481"/>
      <sheetData sheetId="13482"/>
      <sheetData sheetId="13483"/>
      <sheetData sheetId="13484"/>
      <sheetData sheetId="13485"/>
      <sheetData sheetId="13486"/>
      <sheetData sheetId="13487"/>
      <sheetData sheetId="13488"/>
      <sheetData sheetId="13489"/>
      <sheetData sheetId="13490"/>
      <sheetData sheetId="13491"/>
      <sheetData sheetId="13492"/>
      <sheetData sheetId="13493"/>
      <sheetData sheetId="13494"/>
      <sheetData sheetId="13495"/>
      <sheetData sheetId="13496"/>
      <sheetData sheetId="13497"/>
      <sheetData sheetId="13498"/>
      <sheetData sheetId="13499"/>
      <sheetData sheetId="13500"/>
      <sheetData sheetId="13501"/>
      <sheetData sheetId="13502"/>
      <sheetData sheetId="13503"/>
      <sheetData sheetId="13504"/>
      <sheetData sheetId="13505"/>
      <sheetData sheetId="13506"/>
      <sheetData sheetId="13507"/>
      <sheetData sheetId="13508"/>
      <sheetData sheetId="13509"/>
      <sheetData sheetId="13510"/>
      <sheetData sheetId="13511"/>
      <sheetData sheetId="13512"/>
      <sheetData sheetId="13513"/>
      <sheetData sheetId="13514"/>
      <sheetData sheetId="13515"/>
      <sheetData sheetId="13516"/>
      <sheetData sheetId="13517"/>
      <sheetData sheetId="13518"/>
      <sheetData sheetId="13519"/>
      <sheetData sheetId="13520"/>
      <sheetData sheetId="13521"/>
      <sheetData sheetId="13522"/>
      <sheetData sheetId="13523"/>
      <sheetData sheetId="13524"/>
      <sheetData sheetId="13525"/>
      <sheetData sheetId="13526"/>
      <sheetData sheetId="13527"/>
      <sheetData sheetId="13528"/>
      <sheetData sheetId="13529"/>
      <sheetData sheetId="13530"/>
      <sheetData sheetId="13531"/>
      <sheetData sheetId="13532"/>
      <sheetData sheetId="13533"/>
      <sheetData sheetId="13534"/>
      <sheetData sheetId="13535"/>
      <sheetData sheetId="13536"/>
      <sheetData sheetId="13537"/>
      <sheetData sheetId="13538"/>
      <sheetData sheetId="13539"/>
      <sheetData sheetId="13540"/>
      <sheetData sheetId="13541"/>
      <sheetData sheetId="13542"/>
      <sheetData sheetId="13543"/>
      <sheetData sheetId="13544"/>
      <sheetData sheetId="13545"/>
      <sheetData sheetId="13546"/>
      <sheetData sheetId="13547"/>
      <sheetData sheetId="13548"/>
      <sheetData sheetId="13549"/>
      <sheetData sheetId="13550"/>
      <sheetData sheetId="13551"/>
      <sheetData sheetId="13552"/>
      <sheetData sheetId="13553"/>
      <sheetData sheetId="13554"/>
      <sheetData sheetId="13555"/>
      <sheetData sheetId="13556"/>
      <sheetData sheetId="13557"/>
      <sheetData sheetId="13558"/>
      <sheetData sheetId="13559"/>
      <sheetData sheetId="13560"/>
      <sheetData sheetId="13561"/>
      <sheetData sheetId="13562"/>
      <sheetData sheetId="13563"/>
      <sheetData sheetId="13564"/>
      <sheetData sheetId="13565"/>
      <sheetData sheetId="13566"/>
      <sheetData sheetId="13567"/>
      <sheetData sheetId="13568"/>
      <sheetData sheetId="13569"/>
      <sheetData sheetId="13570"/>
      <sheetData sheetId="13571"/>
      <sheetData sheetId="13572"/>
      <sheetData sheetId="13573"/>
      <sheetData sheetId="13574"/>
      <sheetData sheetId="13575"/>
      <sheetData sheetId="13576"/>
      <sheetData sheetId="13577"/>
      <sheetData sheetId="13578"/>
      <sheetData sheetId="13579"/>
      <sheetData sheetId="13580"/>
      <sheetData sheetId="13581"/>
      <sheetData sheetId="13582"/>
      <sheetData sheetId="13583"/>
      <sheetData sheetId="13584"/>
      <sheetData sheetId="13585"/>
      <sheetData sheetId="13586"/>
      <sheetData sheetId="13587"/>
      <sheetData sheetId="13588"/>
      <sheetData sheetId="13589"/>
      <sheetData sheetId="13590"/>
      <sheetData sheetId="13591"/>
      <sheetData sheetId="13592"/>
      <sheetData sheetId="13593"/>
      <sheetData sheetId="13594"/>
      <sheetData sheetId="13595"/>
      <sheetData sheetId="13596"/>
      <sheetData sheetId="13597"/>
      <sheetData sheetId="13598"/>
      <sheetData sheetId="13599"/>
      <sheetData sheetId="13600"/>
      <sheetData sheetId="13601"/>
      <sheetData sheetId="13602"/>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sheetData sheetId="13619"/>
      <sheetData sheetId="13620"/>
      <sheetData sheetId="13621"/>
      <sheetData sheetId="13622"/>
      <sheetData sheetId="13623"/>
      <sheetData sheetId="13624"/>
      <sheetData sheetId="13625"/>
      <sheetData sheetId="13626"/>
      <sheetData sheetId="13627"/>
      <sheetData sheetId="13628"/>
      <sheetData sheetId="13629"/>
      <sheetData sheetId="13630"/>
      <sheetData sheetId="13631"/>
      <sheetData sheetId="13632"/>
      <sheetData sheetId="13633"/>
      <sheetData sheetId="13634"/>
      <sheetData sheetId="13635"/>
      <sheetData sheetId="13636"/>
      <sheetData sheetId="13637"/>
      <sheetData sheetId="13638"/>
      <sheetData sheetId="13639"/>
      <sheetData sheetId="13640"/>
      <sheetData sheetId="13641"/>
      <sheetData sheetId="13642"/>
      <sheetData sheetId="13643"/>
      <sheetData sheetId="13644"/>
      <sheetData sheetId="13645"/>
      <sheetData sheetId="13646"/>
      <sheetData sheetId="13647"/>
      <sheetData sheetId="13648"/>
      <sheetData sheetId="13649"/>
      <sheetData sheetId="13650"/>
      <sheetData sheetId="13651"/>
      <sheetData sheetId="13652"/>
      <sheetData sheetId="13653"/>
      <sheetData sheetId="13654"/>
      <sheetData sheetId="13655"/>
      <sheetData sheetId="13656"/>
      <sheetData sheetId="13657"/>
      <sheetData sheetId="13658"/>
      <sheetData sheetId="13659"/>
      <sheetData sheetId="13660"/>
      <sheetData sheetId="13661"/>
      <sheetData sheetId="13662"/>
      <sheetData sheetId="13663"/>
      <sheetData sheetId="13664"/>
      <sheetData sheetId="13665"/>
      <sheetData sheetId="13666"/>
      <sheetData sheetId="13667"/>
      <sheetData sheetId="13668"/>
      <sheetData sheetId="13669"/>
      <sheetData sheetId="13670"/>
      <sheetData sheetId="13671"/>
      <sheetData sheetId="13672"/>
      <sheetData sheetId="13673"/>
      <sheetData sheetId="13674"/>
      <sheetData sheetId="13675"/>
      <sheetData sheetId="13676"/>
      <sheetData sheetId="13677"/>
      <sheetData sheetId="13678" refreshError="1"/>
      <sheetData sheetId="13679" refreshError="1"/>
      <sheetData sheetId="13680" refreshError="1"/>
      <sheetData sheetId="13681" refreshError="1"/>
      <sheetData sheetId="13682" refreshError="1"/>
      <sheetData sheetId="13683" refreshError="1"/>
      <sheetData sheetId="13684" refreshError="1"/>
      <sheetData sheetId="13685"/>
      <sheetData sheetId="13686"/>
      <sheetData sheetId="13687"/>
      <sheetData sheetId="13688"/>
      <sheetData sheetId="13689"/>
      <sheetData sheetId="13690"/>
      <sheetData sheetId="13691"/>
      <sheetData sheetId="13692"/>
      <sheetData sheetId="13693"/>
      <sheetData sheetId="13694" refreshError="1"/>
      <sheetData sheetId="13695" refreshError="1"/>
      <sheetData sheetId="13696" refreshError="1"/>
      <sheetData sheetId="13697">
        <row r="34">
          <cell r="A34" t="str">
            <v>Investments Govt Securities</v>
          </cell>
        </row>
      </sheetData>
      <sheetData sheetId="13698"/>
      <sheetData sheetId="13699" refreshError="1"/>
      <sheetData sheetId="13700" refreshError="1"/>
      <sheetData sheetId="13701" refreshError="1"/>
      <sheetData sheetId="13702" refreshError="1"/>
      <sheetData sheetId="13703" refreshError="1"/>
      <sheetData sheetId="13704" refreshError="1"/>
      <sheetData sheetId="13705" refreshError="1"/>
      <sheetData sheetId="13706">
        <row r="34">
          <cell r="A34" t="str">
            <v>Investments Govt Securities</v>
          </cell>
        </row>
      </sheetData>
      <sheetData sheetId="13707">
        <row r="34">
          <cell r="A34" t="str">
            <v>Investments Govt Securities</v>
          </cell>
        </row>
      </sheetData>
      <sheetData sheetId="13708">
        <row r="34">
          <cell r="A34" t="str">
            <v>Investments Govt Securities</v>
          </cell>
        </row>
      </sheetData>
      <sheetData sheetId="13709">
        <row r="34">
          <cell r="A34" t="str">
            <v>Investments Govt Securities</v>
          </cell>
        </row>
      </sheetData>
      <sheetData sheetId="13710">
        <row r="34">
          <cell r="A34" t="str">
            <v>Investments Govt Securities</v>
          </cell>
        </row>
      </sheetData>
      <sheetData sheetId="13711"/>
      <sheetData sheetId="13712">
        <row r="34">
          <cell r="A34" t="str">
            <v>Investments Govt Securities</v>
          </cell>
        </row>
      </sheetData>
      <sheetData sheetId="13713"/>
      <sheetData sheetId="13714">
        <row r="34">
          <cell r="A34" t="str">
            <v>Investments Govt Securities</v>
          </cell>
        </row>
      </sheetData>
      <sheetData sheetId="13715"/>
      <sheetData sheetId="13716"/>
      <sheetData sheetId="13717"/>
      <sheetData sheetId="13718"/>
      <sheetData sheetId="13719"/>
      <sheetData sheetId="13720"/>
      <sheetData sheetId="13721"/>
      <sheetData sheetId="13722"/>
      <sheetData sheetId="13723"/>
      <sheetData sheetId="13724"/>
      <sheetData sheetId="13725"/>
      <sheetData sheetId="13726"/>
      <sheetData sheetId="13727"/>
      <sheetData sheetId="13728"/>
      <sheetData sheetId="13729"/>
      <sheetData sheetId="13730"/>
      <sheetData sheetId="13731"/>
      <sheetData sheetId="13732"/>
      <sheetData sheetId="13733"/>
      <sheetData sheetId="13734"/>
      <sheetData sheetId="13735"/>
      <sheetData sheetId="13736"/>
      <sheetData sheetId="13737" refreshError="1"/>
      <sheetData sheetId="13738" refreshError="1"/>
      <sheetData sheetId="13739"/>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efreshError="1"/>
      <sheetData sheetId="13748" refreshError="1"/>
      <sheetData sheetId="13749"/>
      <sheetData sheetId="13750" refreshError="1"/>
      <sheetData sheetId="13751" refreshError="1"/>
      <sheetData sheetId="13752" refreshError="1"/>
      <sheetData sheetId="13753" refreshError="1"/>
      <sheetData sheetId="13754" refreshError="1"/>
      <sheetData sheetId="13755" refreshError="1"/>
      <sheetData sheetId="13756" refreshError="1"/>
      <sheetData sheetId="13757" refreshError="1"/>
      <sheetData sheetId="13758" refreshError="1"/>
      <sheetData sheetId="13759" refreshError="1"/>
      <sheetData sheetId="13760" refreshError="1"/>
      <sheetData sheetId="13761" refreshError="1"/>
      <sheetData sheetId="13762" refreshError="1"/>
      <sheetData sheetId="13763" refreshError="1"/>
      <sheetData sheetId="13764" refreshError="1"/>
      <sheetData sheetId="13765" refreshError="1"/>
      <sheetData sheetId="13766" refreshError="1"/>
      <sheetData sheetId="13767" refreshError="1"/>
      <sheetData sheetId="13768" refreshError="1"/>
      <sheetData sheetId="13769" refreshError="1"/>
      <sheetData sheetId="13770" refreshError="1"/>
      <sheetData sheetId="13771" refreshError="1"/>
      <sheetData sheetId="13772" refreshError="1"/>
      <sheetData sheetId="13773" refreshError="1"/>
      <sheetData sheetId="13774" refreshError="1"/>
      <sheetData sheetId="13775" refreshError="1"/>
      <sheetData sheetId="13776" refreshError="1"/>
      <sheetData sheetId="13777" refreshError="1"/>
      <sheetData sheetId="13778" refreshError="1"/>
      <sheetData sheetId="13779" refreshError="1"/>
      <sheetData sheetId="13780" refreshError="1"/>
      <sheetData sheetId="13781" refreshError="1"/>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sheetData sheetId="13794"/>
      <sheetData sheetId="13795"/>
      <sheetData sheetId="13796"/>
      <sheetData sheetId="13797"/>
      <sheetData sheetId="13798" refreshError="1"/>
      <sheetData sheetId="13799" refreshError="1"/>
      <sheetData sheetId="13800" refreshError="1"/>
      <sheetData sheetId="13801" refreshError="1"/>
      <sheetData sheetId="13802" refreshError="1"/>
      <sheetData sheetId="13803"/>
      <sheetData sheetId="13804"/>
      <sheetData sheetId="13805"/>
      <sheetData sheetId="13806"/>
      <sheetData sheetId="13807"/>
      <sheetData sheetId="13808"/>
      <sheetData sheetId="13809"/>
      <sheetData sheetId="13810"/>
      <sheetData sheetId="13811"/>
      <sheetData sheetId="13812"/>
      <sheetData sheetId="13813"/>
      <sheetData sheetId="13814"/>
      <sheetData sheetId="13815"/>
      <sheetData sheetId="13816" refreshError="1"/>
      <sheetData sheetId="13817"/>
      <sheetData sheetId="13818"/>
      <sheetData sheetId="13819"/>
      <sheetData sheetId="13820"/>
      <sheetData sheetId="13821"/>
      <sheetData sheetId="13822"/>
      <sheetData sheetId="13823"/>
      <sheetData sheetId="13824"/>
      <sheetData sheetId="13825"/>
      <sheetData sheetId="13826"/>
      <sheetData sheetId="13827"/>
      <sheetData sheetId="13828"/>
      <sheetData sheetId="13829"/>
      <sheetData sheetId="13830"/>
      <sheetData sheetId="13831"/>
      <sheetData sheetId="13832"/>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efreshError="1"/>
      <sheetData sheetId="13850" refreshError="1"/>
      <sheetData sheetId="13851" refreshError="1"/>
      <sheetData sheetId="13852" refreshError="1"/>
      <sheetData sheetId="13853" refreshError="1"/>
      <sheetData sheetId="13854" refreshError="1"/>
      <sheetData sheetId="13855" refreshError="1"/>
      <sheetData sheetId="13856" refreshError="1"/>
      <sheetData sheetId="13857" refreshError="1"/>
      <sheetData sheetId="13858" refreshError="1"/>
      <sheetData sheetId="13859" refreshError="1"/>
      <sheetData sheetId="13860" refreshError="1"/>
      <sheetData sheetId="13861" refreshError="1"/>
      <sheetData sheetId="13862" refreshError="1"/>
      <sheetData sheetId="13863" refreshError="1"/>
      <sheetData sheetId="13864" refreshError="1"/>
      <sheetData sheetId="13865" refreshError="1"/>
      <sheetData sheetId="13866" refreshError="1"/>
      <sheetData sheetId="13867" refreshError="1"/>
      <sheetData sheetId="13868" refreshError="1"/>
      <sheetData sheetId="13869" refreshError="1"/>
      <sheetData sheetId="13870" refreshError="1"/>
      <sheetData sheetId="13871" refreshError="1"/>
      <sheetData sheetId="13872" refreshError="1"/>
      <sheetData sheetId="13873" refreshError="1"/>
      <sheetData sheetId="13874" refreshError="1"/>
      <sheetData sheetId="13875" refreshError="1"/>
      <sheetData sheetId="13876" refreshError="1"/>
      <sheetData sheetId="13877" refreshError="1"/>
      <sheetData sheetId="13878" refreshError="1"/>
      <sheetData sheetId="13879" refreshError="1"/>
      <sheetData sheetId="13880" refreshError="1"/>
      <sheetData sheetId="13881" refreshError="1"/>
      <sheetData sheetId="13882" refreshError="1"/>
      <sheetData sheetId="13883" refreshError="1"/>
      <sheetData sheetId="13884" refreshError="1"/>
      <sheetData sheetId="13885" refreshError="1"/>
      <sheetData sheetId="13886" refreshError="1"/>
      <sheetData sheetId="13887" refreshError="1"/>
      <sheetData sheetId="13888" refreshError="1"/>
      <sheetData sheetId="13889" refreshError="1"/>
      <sheetData sheetId="13890" refreshError="1"/>
      <sheetData sheetId="13891" refreshError="1"/>
      <sheetData sheetId="13892" refreshError="1"/>
      <sheetData sheetId="13893" refreshError="1"/>
      <sheetData sheetId="13894" refreshError="1"/>
      <sheetData sheetId="13895" refreshError="1"/>
      <sheetData sheetId="13896" refreshError="1"/>
      <sheetData sheetId="13897" refreshError="1"/>
      <sheetData sheetId="13898" refreshError="1"/>
      <sheetData sheetId="13899" refreshError="1"/>
      <sheetData sheetId="13900" refreshError="1"/>
      <sheetData sheetId="13901" refreshError="1"/>
      <sheetData sheetId="13902" refreshError="1"/>
      <sheetData sheetId="13903" refreshError="1"/>
      <sheetData sheetId="13904" refreshError="1"/>
      <sheetData sheetId="13905" refreshError="1"/>
      <sheetData sheetId="13906" refreshError="1"/>
      <sheetData sheetId="13907" refreshError="1"/>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sheetData sheetId="14036"/>
      <sheetData sheetId="14037"/>
      <sheetData sheetId="14038"/>
      <sheetData sheetId="14039"/>
      <sheetData sheetId="14040" refreshError="1"/>
      <sheetData sheetId="14041" refreshError="1"/>
      <sheetData sheetId="14042" refreshError="1"/>
      <sheetData sheetId="14043" refreshError="1"/>
      <sheetData sheetId="14044" refreshError="1"/>
      <sheetData sheetId="14045" refreshError="1"/>
      <sheetData sheetId="14046" refreshError="1"/>
      <sheetData sheetId="14047" refreshError="1"/>
      <sheetData sheetId="14048" refreshError="1"/>
      <sheetData sheetId="14049" refreshError="1"/>
      <sheetData sheetId="14050" refreshError="1"/>
      <sheetData sheetId="14051" refreshError="1"/>
      <sheetData sheetId="14052" refreshError="1"/>
      <sheetData sheetId="14053" refreshError="1"/>
      <sheetData sheetId="14054"/>
      <sheetData sheetId="14055"/>
      <sheetData sheetId="14056"/>
      <sheetData sheetId="14057"/>
      <sheetData sheetId="14058"/>
      <sheetData sheetId="14059"/>
      <sheetData sheetId="14060"/>
      <sheetData sheetId="14061"/>
      <sheetData sheetId="14062"/>
      <sheetData sheetId="14063"/>
      <sheetData sheetId="14064"/>
      <sheetData sheetId="14065"/>
      <sheetData sheetId="14066"/>
      <sheetData sheetId="14067"/>
      <sheetData sheetId="14068"/>
      <sheetData sheetId="14069"/>
      <sheetData sheetId="14070"/>
      <sheetData sheetId="14071"/>
      <sheetData sheetId="14072"/>
      <sheetData sheetId="14073"/>
      <sheetData sheetId="14074"/>
      <sheetData sheetId="14075"/>
      <sheetData sheetId="14076"/>
      <sheetData sheetId="14077"/>
      <sheetData sheetId="14078"/>
      <sheetData sheetId="14079"/>
      <sheetData sheetId="14080"/>
      <sheetData sheetId="14081"/>
      <sheetData sheetId="14082"/>
      <sheetData sheetId="14083"/>
      <sheetData sheetId="14084"/>
      <sheetData sheetId="14085"/>
      <sheetData sheetId="14086"/>
      <sheetData sheetId="14087"/>
      <sheetData sheetId="14088"/>
      <sheetData sheetId="14089"/>
      <sheetData sheetId="14090"/>
      <sheetData sheetId="14091"/>
      <sheetData sheetId="14092"/>
      <sheetData sheetId="14093"/>
      <sheetData sheetId="14094"/>
      <sheetData sheetId="14095"/>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sheetData sheetId="14113"/>
      <sheetData sheetId="14114"/>
      <sheetData sheetId="14115"/>
      <sheetData sheetId="14116"/>
      <sheetData sheetId="14117"/>
      <sheetData sheetId="14118"/>
      <sheetData sheetId="14119"/>
      <sheetData sheetId="14120"/>
      <sheetData sheetId="14121"/>
      <sheetData sheetId="14122"/>
      <sheetData sheetId="14123"/>
      <sheetData sheetId="14124"/>
      <sheetData sheetId="14125"/>
      <sheetData sheetId="14126"/>
      <sheetData sheetId="14127"/>
      <sheetData sheetId="14128"/>
      <sheetData sheetId="14129"/>
      <sheetData sheetId="14130"/>
      <sheetData sheetId="14131"/>
      <sheetData sheetId="14132"/>
      <sheetData sheetId="14133"/>
      <sheetData sheetId="14134"/>
      <sheetData sheetId="14135"/>
      <sheetData sheetId="14136"/>
      <sheetData sheetId="14137"/>
      <sheetData sheetId="14138"/>
      <sheetData sheetId="14139"/>
      <sheetData sheetId="14140"/>
      <sheetData sheetId="14141"/>
      <sheetData sheetId="14142"/>
      <sheetData sheetId="14143"/>
      <sheetData sheetId="14144"/>
      <sheetData sheetId="14145"/>
      <sheetData sheetId="14146"/>
      <sheetData sheetId="14147"/>
      <sheetData sheetId="14148"/>
      <sheetData sheetId="14149"/>
      <sheetData sheetId="14150"/>
      <sheetData sheetId="14151"/>
      <sheetData sheetId="14152"/>
      <sheetData sheetId="14153"/>
      <sheetData sheetId="14154"/>
      <sheetData sheetId="14155"/>
      <sheetData sheetId="14156"/>
      <sheetData sheetId="14157"/>
      <sheetData sheetId="14158"/>
      <sheetData sheetId="14159"/>
      <sheetData sheetId="14160"/>
      <sheetData sheetId="14161"/>
      <sheetData sheetId="14162"/>
      <sheetData sheetId="14163"/>
      <sheetData sheetId="14164"/>
      <sheetData sheetId="14165"/>
      <sheetData sheetId="14166"/>
      <sheetData sheetId="14167"/>
      <sheetData sheetId="14168"/>
      <sheetData sheetId="14169"/>
      <sheetData sheetId="14170"/>
      <sheetData sheetId="14171"/>
      <sheetData sheetId="14172"/>
      <sheetData sheetId="14173"/>
      <sheetData sheetId="14174"/>
      <sheetData sheetId="14175"/>
      <sheetData sheetId="14176"/>
      <sheetData sheetId="14177"/>
      <sheetData sheetId="14178"/>
      <sheetData sheetId="14179"/>
      <sheetData sheetId="14180"/>
      <sheetData sheetId="14181"/>
      <sheetData sheetId="14182"/>
      <sheetData sheetId="14183"/>
      <sheetData sheetId="14184"/>
      <sheetData sheetId="14185"/>
      <sheetData sheetId="14186"/>
      <sheetData sheetId="14187"/>
      <sheetData sheetId="14188"/>
      <sheetData sheetId="14189"/>
      <sheetData sheetId="14190"/>
      <sheetData sheetId="14191"/>
      <sheetData sheetId="14192"/>
      <sheetData sheetId="14193"/>
      <sheetData sheetId="14194"/>
      <sheetData sheetId="14195"/>
      <sheetData sheetId="14196"/>
      <sheetData sheetId="14197"/>
      <sheetData sheetId="14198"/>
      <sheetData sheetId="14199"/>
      <sheetData sheetId="14200"/>
      <sheetData sheetId="14201"/>
      <sheetData sheetId="14202"/>
      <sheetData sheetId="14203"/>
      <sheetData sheetId="14204"/>
      <sheetData sheetId="14205"/>
      <sheetData sheetId="14206"/>
      <sheetData sheetId="14207"/>
      <sheetData sheetId="14208"/>
      <sheetData sheetId="14209"/>
      <sheetData sheetId="14210"/>
      <sheetData sheetId="14211" refreshError="1"/>
      <sheetData sheetId="14212" refreshError="1"/>
      <sheetData sheetId="14213" refreshError="1"/>
      <sheetData sheetId="14214" refreshError="1"/>
      <sheetData sheetId="14215" refreshError="1"/>
      <sheetData sheetId="14216" refreshError="1"/>
      <sheetData sheetId="14217" refreshError="1"/>
      <sheetData sheetId="14218" refreshError="1"/>
      <sheetData sheetId="14219" refreshError="1"/>
      <sheetData sheetId="14220" refreshError="1"/>
      <sheetData sheetId="14221" refreshError="1"/>
      <sheetData sheetId="14222" refreshError="1"/>
      <sheetData sheetId="14223" refreshError="1"/>
      <sheetData sheetId="14224" refreshError="1"/>
      <sheetData sheetId="14225" refreshError="1"/>
      <sheetData sheetId="14226" refreshError="1"/>
      <sheetData sheetId="14227" refreshError="1"/>
      <sheetData sheetId="14228" refreshError="1"/>
      <sheetData sheetId="14229" refreshError="1"/>
      <sheetData sheetId="14230" refreshError="1"/>
      <sheetData sheetId="14231" refreshError="1"/>
      <sheetData sheetId="14232" refreshError="1"/>
      <sheetData sheetId="14233" refreshError="1"/>
      <sheetData sheetId="14234" refreshError="1"/>
      <sheetData sheetId="14235" refreshError="1"/>
      <sheetData sheetId="14236" refreshError="1"/>
      <sheetData sheetId="14237" refreshError="1"/>
      <sheetData sheetId="14238" refreshError="1"/>
      <sheetData sheetId="14239" refreshError="1"/>
      <sheetData sheetId="14240" refreshError="1"/>
      <sheetData sheetId="14241" refreshError="1"/>
      <sheetData sheetId="14242" refreshError="1"/>
      <sheetData sheetId="14243" refreshError="1"/>
      <sheetData sheetId="14244" refreshError="1"/>
      <sheetData sheetId="14245" refreshError="1"/>
      <sheetData sheetId="14246" refreshError="1"/>
      <sheetData sheetId="14247" refreshError="1"/>
      <sheetData sheetId="14248" refreshError="1"/>
      <sheetData sheetId="14249" refreshError="1"/>
      <sheetData sheetId="14250" refreshError="1"/>
      <sheetData sheetId="14251" refreshError="1"/>
      <sheetData sheetId="14252" refreshError="1"/>
      <sheetData sheetId="14253" refreshError="1"/>
      <sheetData sheetId="14254" refreshError="1"/>
      <sheetData sheetId="14255" refreshError="1"/>
      <sheetData sheetId="14256" refreshError="1"/>
      <sheetData sheetId="14257" refreshError="1"/>
      <sheetData sheetId="14258" refreshError="1"/>
      <sheetData sheetId="14259" refreshError="1"/>
      <sheetData sheetId="14260" refreshError="1"/>
      <sheetData sheetId="14261" refreshError="1"/>
      <sheetData sheetId="14262" refreshError="1"/>
      <sheetData sheetId="14263" refreshError="1"/>
      <sheetData sheetId="14264" refreshError="1"/>
      <sheetData sheetId="14265" refreshError="1"/>
      <sheetData sheetId="14266" refreshError="1"/>
      <sheetData sheetId="14267" refreshError="1"/>
      <sheetData sheetId="14268" refreshError="1"/>
      <sheetData sheetId="14269" refreshError="1"/>
      <sheetData sheetId="14270" refreshError="1"/>
      <sheetData sheetId="14271" refreshError="1"/>
      <sheetData sheetId="14272" refreshError="1"/>
      <sheetData sheetId="14273" refreshError="1"/>
      <sheetData sheetId="14274"/>
      <sheetData sheetId="14275" refreshError="1"/>
      <sheetData sheetId="14276" refreshError="1"/>
      <sheetData sheetId="14277" refreshError="1"/>
      <sheetData sheetId="14278" refreshError="1"/>
      <sheetData sheetId="14279" refreshError="1"/>
      <sheetData sheetId="14280" refreshError="1"/>
      <sheetData sheetId="14281" refreshError="1"/>
      <sheetData sheetId="14282" refreshError="1"/>
      <sheetData sheetId="14283" refreshError="1"/>
      <sheetData sheetId="14284" refreshError="1"/>
      <sheetData sheetId="14285" refreshError="1"/>
      <sheetData sheetId="14286" refreshError="1"/>
      <sheetData sheetId="14287" refreshError="1"/>
      <sheetData sheetId="14288" refreshError="1"/>
      <sheetData sheetId="14289" refreshError="1"/>
      <sheetData sheetId="14290" refreshError="1"/>
      <sheetData sheetId="14291" refreshError="1"/>
      <sheetData sheetId="14292" refreshError="1"/>
      <sheetData sheetId="14293" refreshError="1"/>
      <sheetData sheetId="14294" refreshError="1"/>
      <sheetData sheetId="14295" refreshError="1"/>
      <sheetData sheetId="14296" refreshError="1"/>
      <sheetData sheetId="14297" refreshError="1"/>
      <sheetData sheetId="14298" refreshError="1"/>
      <sheetData sheetId="14299" refreshError="1"/>
      <sheetData sheetId="14300" refreshError="1"/>
      <sheetData sheetId="14301" refreshError="1"/>
      <sheetData sheetId="14302" refreshError="1"/>
      <sheetData sheetId="14303" refreshError="1"/>
      <sheetData sheetId="14304" refreshError="1"/>
      <sheetData sheetId="14305" refreshError="1"/>
      <sheetData sheetId="14306" refreshError="1"/>
      <sheetData sheetId="14307" refreshError="1"/>
      <sheetData sheetId="14308"/>
      <sheetData sheetId="14309"/>
      <sheetData sheetId="14310"/>
      <sheetData sheetId="14311"/>
      <sheetData sheetId="14312"/>
      <sheetData sheetId="14313"/>
      <sheetData sheetId="14314"/>
      <sheetData sheetId="14315"/>
      <sheetData sheetId="14316"/>
      <sheetData sheetId="14317"/>
      <sheetData sheetId="14318"/>
      <sheetData sheetId="14319"/>
      <sheetData sheetId="14320"/>
      <sheetData sheetId="14321"/>
      <sheetData sheetId="14322"/>
      <sheetData sheetId="14323"/>
      <sheetData sheetId="14324"/>
      <sheetData sheetId="14325"/>
      <sheetData sheetId="14326"/>
      <sheetData sheetId="14327"/>
      <sheetData sheetId="14328"/>
      <sheetData sheetId="14329"/>
      <sheetData sheetId="14330"/>
      <sheetData sheetId="14331"/>
      <sheetData sheetId="14332"/>
      <sheetData sheetId="1433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 SCHEDULE-R1"/>
      <sheetName val="Sheet1"/>
      <sheetName val="RA With Tax"/>
      <sheetName val="TBAL9697 -group wise  sdpl"/>
      <sheetName val="dBase"/>
      <sheetName val="Data"/>
      <sheetName val="Lead"/>
      <sheetName val="Break up Sheet"/>
      <sheetName val="Sheet2"/>
      <sheetName val="Cable Sizing"/>
      <sheetName val="Backup"/>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tatement"/>
      <sheetName val="Consumption Statement"/>
      <sheetName val="Lead statement-01"/>
      <sheetName val="C1"/>
      <sheetName val="C1.1"/>
      <sheetName val="Data"/>
      <sheetName val="Lead"/>
    </sheetNames>
    <sheetDataSet>
      <sheetData sheetId="0"/>
      <sheetData sheetId="1"/>
      <sheetData sheetId="2"/>
      <sheetData sheetId="3"/>
      <sheetData sheetId="4"/>
      <sheetData sheetId="5" refreshError="1"/>
      <sheetData sheetId="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Break_Up"/>
      <sheetName val="RESULT"/>
      <sheetName val="LOAD SCHEDULE"/>
      <sheetName val="PHE"/>
      <sheetName val="PHE SUMMARY"/>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RESULT"/>
      <sheetName val="Break_Up _2_"/>
      <sheetName val="Break_Up"/>
      <sheetName val="EB_ OPTIONS"/>
      <sheetName val="DATA BACKUP"/>
      <sheetName val="Break_Up (bc)"/>
      <sheetName val="Break_Up (bc1)"/>
      <sheetName val="Break_Up (bc2)"/>
      <sheetName val="Design"/>
      <sheetName val="GBW"/>
      <sheetName val="Conso"/>
      <sheetName val="BOQ"/>
      <sheetName val="Intaccrual"/>
      <sheetName val="SBU"/>
      <sheetName val="tdint"/>
      <sheetName val="CFForecast detail"/>
      <sheetName val="Site Dev BOQ"/>
      <sheetName val="INPUT SHEET"/>
      <sheetName val="RES-PLANNING"/>
      <sheetName val="horizontal"/>
      <sheetName val="Cal"/>
      <sheetName val="Data"/>
      <sheetName val="Voucher"/>
      <sheetName val="Cost summary"/>
      <sheetName val="Base data Security Procedures"/>
      <sheetName val="PCS DATA"/>
      <sheetName val="LIST OF MAKES"/>
      <sheetName val="Sheet4"/>
      <sheetName val="Basement Budget"/>
      <sheetName val=" B1"/>
      <sheetName val="Lead"/>
      <sheetName val="Material "/>
      <sheetName val="Labour &amp; Plant"/>
      <sheetName val=" B3"/>
      <sheetName val="3. Elemental Summary"/>
      <sheetName val="9. Package split - Cost "/>
      <sheetName val="10. &amp; 11. Rate Code &amp; BQ"/>
      <sheetName val="Data sheet"/>
      <sheetName val="Per Unit"/>
      <sheetName val="Sqn_Abs"/>
      <sheetName val="Basic Rates"/>
      <sheetName val="MCC Incomer Sizing"/>
      <sheetName val="GEN REQ"/>
      <sheetName val="SD and START UP"/>
      <sheetName val="Ce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hinery"/>
      <sheetName val="Labour"/>
      <sheetName val="Material"/>
      <sheetName val="LMERate"/>
      <sheetName val="Sheet1"/>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000000"/>
      <sheetName val="Cover"/>
      <sheetName val="Abstract"/>
      <sheetName val="Rates"/>
      <sheetName val="Budget Proposal"/>
      <sheetName val="Lead"/>
      <sheetName val="LMERat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nd Summary"/>
      <sheetName val="Quantity Breakup"/>
      <sheetName val="Civil - Summary"/>
      <sheetName val="Civil C1 - Main Blocks"/>
      <sheetName val="Structural"/>
      <sheetName val="Civil C2- Utility Buildings"/>
      <sheetName val="Civil C3 - Compo + Paving Works"/>
      <sheetName val="Est Block masonry wall"/>
      <sheetName val="Utility"/>
      <sheetName val="Elec - Summary"/>
      <sheetName val="ELECTRICAL BOQ"/>
      <sheetName val="CSS Summary"/>
      <sheetName val="CSS BOQ"/>
      <sheetName val="ELV - Summary"/>
      <sheetName val="ELV_BOQ"/>
      <sheetName val="Light Fixtures Supply"/>
      <sheetName val="LPS System"/>
      <sheetName val="ABSTRACT PHE"/>
      <sheetName val="PHE BOQ"/>
      <sheetName val="WTP BOQ"/>
      <sheetName val="ABSTRACT-STP"/>
      <sheetName val="STP BOQ"/>
      <sheetName val="ABSTRACT-Fire"/>
      <sheetName val="FIRE BOQ"/>
      <sheetName val="Windows"/>
      <sheetName val="Partation &amp; Doors"/>
      <sheetName val="Guest House"/>
      <sheetName val="Preprimary Block "/>
      <sheetName val="Sheet1"/>
      <sheetName val="Rate Analysis 2"/>
      <sheetName val="Rate Analysis"/>
      <sheetName val="School Block"/>
      <sheetName val="Plastering work"/>
      <sheetName val="District Unit"/>
      <sheetName val="HVAC BOQ"/>
      <sheetName val="Hardscape Work"/>
      <sheetName val="Basic Rates"/>
      <sheetName val="MAKES OF MATERIAL"/>
      <sheetName val="AMENDMENT"/>
      <sheetName val="Rate analysis Bio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51">
          <cell r="F51">
            <v>3860</v>
          </cell>
        </row>
        <row r="68">
          <cell r="F68">
            <v>3914</v>
          </cell>
        </row>
        <row r="82">
          <cell r="F82">
            <v>5098.8074588600002</v>
          </cell>
        </row>
        <row r="96">
          <cell r="F96">
            <v>81434</v>
          </cell>
        </row>
        <row r="235">
          <cell r="F235">
            <v>4486</v>
          </cell>
        </row>
        <row r="247">
          <cell r="F247">
            <v>111975.5</v>
          </cell>
        </row>
      </sheetData>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E BOQ"/>
      <sheetName val="WTP BOQ"/>
      <sheetName val="STP BOQ"/>
      <sheetName val="ABSTRACT-STP"/>
      <sheetName val="Grand Summary"/>
      <sheetName val="Civil - Summary"/>
      <sheetName val="Civil C1 - Main Blocks"/>
      <sheetName val="ABSTRACT PHE"/>
      <sheetName val="Elec - Summary"/>
      <sheetName val="ABSTRACT-Fire"/>
      <sheetName val="Windows"/>
      <sheetName val="Structural"/>
      <sheetName val="Civil C2- Utility Buildings"/>
      <sheetName val="Civil C3 - Compo + Paving Works"/>
      <sheetName val="Partation &amp; Doors"/>
      <sheetName val="Guest House"/>
      <sheetName val="Preprimary Block "/>
      <sheetName val="ELV - Summary"/>
      <sheetName val="Sheet1"/>
      <sheetName val="Quantity Breakup"/>
      <sheetName val="ELV_BOQ"/>
      <sheetName val="Est Block masonry wall"/>
      <sheetName val="PHE BOQ"/>
      <sheetName val="Rate Analysis 2"/>
      <sheetName val="Rate Analysis"/>
      <sheetName val="School Block"/>
      <sheetName val="Plastering work"/>
      <sheetName val="District Unit"/>
      <sheetName val="Light Fixtures Supply"/>
      <sheetName val="HVAC BOQ"/>
      <sheetName val="CSS Summary"/>
      <sheetName val="ELECTRICAL BOQ"/>
      <sheetName val="CSS BOQ"/>
      <sheetName val="Utility"/>
      <sheetName val="Hardscape Work"/>
      <sheetName val="Basic Rates"/>
      <sheetName val="MAKES OF MATERIAL"/>
      <sheetName val="AMENDMENT"/>
      <sheetName val="LPS System (2)"/>
      <sheetName val="Rate analysis Biome"/>
    </sheetNames>
    <sheetDataSet>
      <sheetData sheetId="0"/>
      <sheetData sheetId="1"/>
      <sheetData sheetId="2"/>
      <sheetData sheetId="3"/>
      <sheetData sheetId="4"/>
      <sheetData sheetId="5"/>
      <sheetData sheetId="6">
        <row r="8">
          <cell r="L8">
            <v>73</v>
          </cell>
        </row>
        <row r="11">
          <cell r="L11">
            <v>153</v>
          </cell>
        </row>
        <row r="12">
          <cell r="L12">
            <v>183</v>
          </cell>
        </row>
        <row r="22">
          <cell r="L22">
            <v>110</v>
          </cell>
        </row>
        <row r="28">
          <cell r="L28">
            <v>3860</v>
          </cell>
        </row>
        <row r="29">
          <cell r="L29">
            <v>3860</v>
          </cell>
        </row>
        <row r="30">
          <cell r="L30">
            <v>3860</v>
          </cell>
        </row>
        <row r="32">
          <cell r="L32">
            <v>3914</v>
          </cell>
        </row>
        <row r="43">
          <cell r="L43">
            <v>5098.8074588600002</v>
          </cell>
        </row>
        <row r="45">
          <cell r="L45">
            <v>5348.8074588600002</v>
          </cell>
        </row>
        <row r="46">
          <cell r="L46">
            <v>5198.8074588600002</v>
          </cell>
        </row>
        <row r="47">
          <cell r="L47">
            <v>5198.8074588600002</v>
          </cell>
        </row>
        <row r="49">
          <cell r="L49">
            <v>5348.8074588600002</v>
          </cell>
        </row>
        <row r="50">
          <cell r="L50">
            <v>4950</v>
          </cell>
        </row>
        <row r="51">
          <cell r="L51">
            <v>6248.8074588600002</v>
          </cell>
        </row>
        <row r="52">
          <cell r="L52">
            <v>5198.8074588600002</v>
          </cell>
        </row>
        <row r="62">
          <cell r="L62">
            <v>400</v>
          </cell>
        </row>
        <row r="65">
          <cell r="L65">
            <v>450</v>
          </cell>
        </row>
        <row r="66">
          <cell r="L66">
            <v>450</v>
          </cell>
        </row>
        <row r="67">
          <cell r="L67">
            <v>450</v>
          </cell>
        </row>
        <row r="69">
          <cell r="L69">
            <v>550</v>
          </cell>
        </row>
        <row r="70">
          <cell r="L70">
            <v>600</v>
          </cell>
        </row>
        <row r="85">
          <cell r="L85">
            <v>81434</v>
          </cell>
        </row>
        <row r="103">
          <cell r="L103">
            <v>2292.732</v>
          </cell>
        </row>
        <row r="110">
          <cell r="L110">
            <v>1969.8119999999999</v>
          </cell>
        </row>
        <row r="213">
          <cell r="L213">
            <v>9631</v>
          </cell>
        </row>
        <row r="241">
          <cell r="L241">
            <v>7532</v>
          </cell>
        </row>
        <row r="243">
          <cell r="L243">
            <v>7532</v>
          </cell>
        </row>
        <row r="255">
          <cell r="L255">
            <v>8615</v>
          </cell>
        </row>
        <row r="280">
          <cell r="L280">
            <v>111975.5</v>
          </cell>
        </row>
        <row r="295">
          <cell r="L295">
            <v>0</v>
          </cell>
        </row>
        <row r="296">
          <cell r="L296">
            <v>0</v>
          </cell>
        </row>
        <row r="316">
          <cell r="L316">
            <v>429.62767199999996</v>
          </cell>
        </row>
        <row r="340">
          <cell r="L340">
            <v>120</v>
          </cell>
        </row>
        <row r="357">
          <cell r="L357">
            <v>850</v>
          </cell>
        </row>
        <row r="361">
          <cell r="L361">
            <v>1050</v>
          </cell>
        </row>
        <row r="367">
          <cell r="L367">
            <v>900</v>
          </cell>
        </row>
        <row r="377">
          <cell r="L377">
            <v>1415.2576199999996</v>
          </cell>
        </row>
        <row r="390">
          <cell r="L390">
            <v>1155.3070199999997</v>
          </cell>
        </row>
        <row r="397">
          <cell r="L397">
            <v>1298.28097</v>
          </cell>
        </row>
        <row r="418">
          <cell r="L418">
            <v>100</v>
          </cell>
        </row>
        <row r="426">
          <cell r="L426">
            <v>1506.9599999999998</v>
          </cell>
        </row>
        <row r="432">
          <cell r="L432">
            <v>1561</v>
          </cell>
        </row>
        <row r="440">
          <cell r="L440">
            <v>350</v>
          </cell>
        </row>
        <row r="449">
          <cell r="L449">
            <v>325</v>
          </cell>
        </row>
        <row r="456">
          <cell r="L456">
            <v>87</v>
          </cell>
        </row>
        <row r="476">
          <cell r="L476">
            <v>0</v>
          </cell>
        </row>
        <row r="477">
          <cell r="L477">
            <v>0</v>
          </cell>
        </row>
        <row r="478">
          <cell r="L478">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RCC- Concrete blocks "/>
      <sheetName val="Est"/>
      <sheetName val="Total~buildingcost~Abstract"/>
      <sheetName val="BBS"/>
    </sheetNames>
    <sheetDataSet>
      <sheetData sheetId="0" refreshError="1">
        <row r="9">
          <cell r="C9">
            <v>749</v>
          </cell>
        </row>
        <row r="18">
          <cell r="C18">
            <v>599</v>
          </cell>
        </row>
        <row r="33">
          <cell r="C33">
            <v>27</v>
          </cell>
        </row>
        <row r="36">
          <cell r="C36">
            <v>715</v>
          </cell>
        </row>
        <row r="39">
          <cell r="C39">
            <v>1</v>
          </cell>
        </row>
        <row r="45">
          <cell r="C45">
            <v>1429</v>
          </cell>
        </row>
        <row r="81">
          <cell r="C81">
            <v>71</v>
          </cell>
        </row>
        <row r="85">
          <cell r="C85">
            <v>4</v>
          </cell>
        </row>
        <row r="87">
          <cell r="C87">
            <v>24</v>
          </cell>
        </row>
        <row r="90">
          <cell r="C90">
            <v>34</v>
          </cell>
        </row>
        <row r="124">
          <cell r="C124">
            <v>50</v>
          </cell>
        </row>
        <row r="127">
          <cell r="C127">
            <v>1440</v>
          </cell>
        </row>
        <row r="132">
          <cell r="C132">
            <v>3</v>
          </cell>
        </row>
        <row r="136">
          <cell r="C136">
            <v>15</v>
          </cell>
        </row>
        <row r="148">
          <cell r="C148">
            <v>715</v>
          </cell>
        </row>
        <row r="152">
          <cell r="C152">
            <v>2858</v>
          </cell>
        </row>
        <row r="156">
          <cell r="C156">
            <v>35</v>
          </cell>
        </row>
        <row r="159">
          <cell r="C159">
            <v>13.7</v>
          </cell>
        </row>
      </sheetData>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VAC SUMMARY"/>
      <sheetName val="High side"/>
      <sheetName val="Low side"/>
      <sheetName val="Ventilation Fans"/>
      <sheetName val="AC Schedule"/>
      <sheetName val="Pipe Qty"/>
      <sheetName val="Cable Tray Qty"/>
      <sheetName val="AIR TERMINALS"/>
      <sheetName val="DUCT"/>
      <sheetName val="VCD"/>
      <sheetName val="FD"/>
    </sheetNames>
    <sheetDataSet>
      <sheetData sheetId="0"/>
      <sheetData sheetId="1"/>
      <sheetData sheetId="2"/>
      <sheetData sheetId="3">
        <row r="6">
          <cell r="E6">
            <v>3</v>
          </cell>
        </row>
        <row r="7">
          <cell r="E7">
            <v>3</v>
          </cell>
        </row>
        <row r="8">
          <cell r="E8">
            <v>3</v>
          </cell>
        </row>
        <row r="9">
          <cell r="E9">
            <v>2</v>
          </cell>
        </row>
        <row r="10">
          <cell r="E10">
            <v>4</v>
          </cell>
        </row>
        <row r="11">
          <cell r="E11">
            <v>7</v>
          </cell>
        </row>
        <row r="12">
          <cell r="E12">
            <v>40</v>
          </cell>
        </row>
        <row r="13">
          <cell r="E13">
            <v>1</v>
          </cell>
        </row>
        <row r="14">
          <cell r="E14">
            <v>1</v>
          </cell>
        </row>
        <row r="15">
          <cell r="E15">
            <v>2</v>
          </cell>
        </row>
        <row r="16">
          <cell r="E16">
            <v>1</v>
          </cell>
        </row>
        <row r="17">
          <cell r="E17">
            <v>1</v>
          </cell>
        </row>
      </sheetData>
      <sheetData sheetId="4"/>
      <sheetData sheetId="5">
        <row r="14">
          <cell r="I14">
            <v>2.2000000000000002</v>
          </cell>
          <cell r="J14">
            <v>28.05</v>
          </cell>
          <cell r="K14">
            <v>7.7</v>
          </cell>
          <cell r="L14">
            <v>231.55</v>
          </cell>
          <cell r="M14">
            <v>162.58000000000001</v>
          </cell>
          <cell r="N14">
            <v>267.3</v>
          </cell>
          <cell r="O14">
            <v>160.38000000000002</v>
          </cell>
          <cell r="Q14">
            <v>23.1</v>
          </cell>
          <cell r="R14">
            <v>132</v>
          </cell>
        </row>
      </sheetData>
      <sheetData sheetId="6">
        <row r="4">
          <cell r="G4">
            <v>9</v>
          </cell>
        </row>
        <row r="5">
          <cell r="G5">
            <v>71</v>
          </cell>
        </row>
        <row r="6">
          <cell r="G6">
            <v>25</v>
          </cell>
        </row>
      </sheetData>
      <sheetData sheetId="7">
        <row r="4">
          <cell r="D4">
            <v>2.8600000000000003</v>
          </cell>
        </row>
        <row r="5">
          <cell r="D5">
            <v>2</v>
          </cell>
        </row>
        <row r="6">
          <cell r="D6">
            <v>0.52800000000000014</v>
          </cell>
        </row>
      </sheetData>
      <sheetData sheetId="8">
        <row r="22">
          <cell r="H22">
            <v>7.919999999999999</v>
          </cell>
        </row>
        <row r="39">
          <cell r="H39">
            <v>105.71</v>
          </cell>
          <cell r="I39">
            <v>106.92</v>
          </cell>
        </row>
      </sheetData>
      <sheetData sheetId="9"/>
      <sheetData sheetId="10"/>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3"/>
  <sheetViews>
    <sheetView showGridLines="0" topLeftCell="B1" zoomScale="85" zoomScaleNormal="85" zoomScaleSheetLayoutView="100" workbookViewId="0">
      <pane xSplit="6" ySplit="6" topLeftCell="H7" activePane="bottomRight" state="frozen"/>
      <selection activeCell="C16" sqref="C16"/>
      <selection pane="topRight" activeCell="C16" sqref="C16"/>
      <selection pane="bottomLeft" activeCell="C16" sqref="C16"/>
      <selection pane="bottomRight" activeCell="C16" sqref="C16"/>
    </sheetView>
  </sheetViews>
  <sheetFormatPr defaultColWidth="14.42578125" defaultRowHeight="15" customHeight="1"/>
  <cols>
    <col min="1" max="1" width="8" style="764" bestFit="1" customWidth="1"/>
    <col min="2" max="2" width="30.5703125" style="764" bestFit="1" customWidth="1"/>
    <col min="3" max="3" width="19.42578125" style="764" bestFit="1" customWidth="1"/>
    <col min="4" max="4" width="19.7109375" style="764" bestFit="1" customWidth="1"/>
    <col min="5" max="5" width="20.42578125" style="764" bestFit="1" customWidth="1"/>
    <col min="6" max="6" width="18.42578125" style="764" bestFit="1" customWidth="1"/>
    <col min="7" max="7" width="22.5703125" style="764" customWidth="1"/>
    <col min="8" max="8" width="15.28515625" style="764" customWidth="1"/>
    <col min="9" max="10" width="22.5703125" style="764" customWidth="1"/>
    <col min="11" max="16384" width="14.42578125" style="764"/>
  </cols>
  <sheetData>
    <row r="1" spans="1:11" ht="12.75">
      <c r="A1" s="1348" t="s">
        <v>2935</v>
      </c>
      <c r="B1" s="1349"/>
      <c r="C1" s="1350"/>
      <c r="D1" s="1349"/>
      <c r="E1" s="763"/>
      <c r="F1" s="1350"/>
      <c r="G1" s="1349"/>
    </row>
    <row r="2" spans="1:11" ht="12.75">
      <c r="A2" s="1351" t="s">
        <v>2936</v>
      </c>
      <c r="B2" s="1352"/>
      <c r="C2" s="765"/>
      <c r="F2" s="765"/>
      <c r="H2" s="1353" t="s">
        <v>2937</v>
      </c>
      <c r="I2" s="1353"/>
      <c r="J2" s="766"/>
    </row>
    <row r="3" spans="1:11">
      <c r="A3" s="1351" t="s">
        <v>2938</v>
      </c>
      <c r="B3" s="1352"/>
      <c r="C3" s="765"/>
      <c r="F3" s="765"/>
      <c r="H3" s="767"/>
      <c r="I3" s="768" t="s">
        <v>2939</v>
      </c>
      <c r="J3" s="769"/>
    </row>
    <row r="4" spans="1:11" ht="12.75">
      <c r="A4" s="770"/>
      <c r="B4" s="771"/>
      <c r="C4" s="765"/>
      <c r="F4" s="765"/>
    </row>
    <row r="5" spans="1:11" ht="15" customHeight="1">
      <c r="A5" s="1355" t="s">
        <v>1885</v>
      </c>
      <c r="B5" s="1356" t="s">
        <v>1686</v>
      </c>
      <c r="C5" s="1357" t="s">
        <v>2762</v>
      </c>
      <c r="D5" s="1357"/>
      <c r="E5" s="1357"/>
      <c r="F5" s="1357"/>
      <c r="G5" s="1357"/>
      <c r="H5" s="1354" t="s">
        <v>2940</v>
      </c>
      <c r="I5" s="1358" t="s">
        <v>2941</v>
      </c>
      <c r="J5" s="1358" t="s">
        <v>2942</v>
      </c>
      <c r="K5" s="1354" t="s">
        <v>2943</v>
      </c>
    </row>
    <row r="6" spans="1:11" ht="12.75" customHeight="1">
      <c r="A6" s="1355"/>
      <c r="B6" s="1356"/>
      <c r="C6" s="772" t="s">
        <v>8</v>
      </c>
      <c r="D6" s="772" t="s">
        <v>9</v>
      </c>
      <c r="E6" s="772" t="s">
        <v>2338</v>
      </c>
      <c r="F6" s="772" t="s">
        <v>2927</v>
      </c>
      <c r="G6" s="772" t="s">
        <v>2944</v>
      </c>
      <c r="H6" s="1354"/>
      <c r="I6" s="1358"/>
      <c r="J6" s="1358"/>
      <c r="K6" s="1354"/>
    </row>
    <row r="7" spans="1:11" ht="12.75" customHeight="1">
      <c r="A7" s="773"/>
      <c r="B7" s="773"/>
      <c r="C7" s="774"/>
      <c r="D7" s="774"/>
      <c r="E7" s="774"/>
      <c r="F7" s="774"/>
      <c r="G7" s="774"/>
      <c r="H7" s="774"/>
      <c r="I7" s="774"/>
      <c r="J7" s="774"/>
      <c r="K7" s="773"/>
    </row>
    <row r="8" spans="1:11" ht="12.75" customHeight="1">
      <c r="A8" s="775">
        <v>1</v>
      </c>
      <c r="B8" s="776" t="s">
        <v>2945</v>
      </c>
      <c r="C8" s="777"/>
      <c r="D8" s="777"/>
      <c r="E8" s="777"/>
      <c r="F8" s="777"/>
      <c r="G8" s="777"/>
      <c r="H8" s="777"/>
      <c r="I8" s="777"/>
      <c r="J8" s="777"/>
      <c r="K8" s="778"/>
    </row>
    <row r="9" spans="1:11" ht="12.75" customHeight="1">
      <c r="A9" s="775"/>
      <c r="B9" s="776"/>
      <c r="C9" s="777"/>
      <c r="D9" s="777"/>
      <c r="E9" s="777"/>
      <c r="F9" s="777"/>
      <c r="G9" s="777"/>
      <c r="H9" s="777"/>
      <c r="I9" s="777"/>
      <c r="J9" s="777"/>
      <c r="K9" s="775"/>
    </row>
    <row r="10" spans="1:11" ht="12.75" customHeight="1">
      <c r="A10" s="775">
        <v>2</v>
      </c>
      <c r="B10" s="779" t="s">
        <v>2946</v>
      </c>
      <c r="C10" s="780"/>
      <c r="D10" s="777"/>
      <c r="E10" s="777"/>
      <c r="F10" s="777"/>
      <c r="G10" s="777"/>
      <c r="H10" s="777"/>
      <c r="I10" s="777"/>
      <c r="J10" s="777"/>
      <c r="K10" s="778"/>
    </row>
    <row r="11" spans="1:11" ht="12.75" customHeight="1">
      <c r="A11" s="775"/>
      <c r="B11" s="781"/>
      <c r="C11" s="780"/>
      <c r="D11" s="777"/>
      <c r="E11" s="777"/>
      <c r="F11" s="777"/>
      <c r="G11" s="777"/>
      <c r="H11" s="777"/>
      <c r="I11" s="777"/>
      <c r="J11" s="777"/>
      <c r="K11" s="778"/>
    </row>
    <row r="12" spans="1:11" ht="12.75" customHeight="1">
      <c r="A12" s="775">
        <v>3</v>
      </c>
      <c r="B12" s="776" t="s">
        <v>2947</v>
      </c>
      <c r="C12" s="780" t="e">
        <f>'Electrical-Summary'!#REF!+'Electrical-Summary'!#REF!</f>
        <v>#REF!</v>
      </c>
      <c r="D12" s="777" t="e">
        <f>'Electrical-Summary'!#REF!+'Electrical-Summary'!#REF!+'Electrical-Summary'!#REF!+'Electrical-Summary'!#REF!+'Electrical-Summary'!#REF!+'Electrical-Summary'!#REF!</f>
        <v>#REF!</v>
      </c>
      <c r="E12" s="777"/>
      <c r="F12" s="777"/>
      <c r="G12" s="777"/>
      <c r="H12" s="777"/>
      <c r="I12" s="777"/>
      <c r="J12" s="777"/>
      <c r="K12" s="778"/>
    </row>
    <row r="13" spans="1:11" ht="12.75" customHeight="1">
      <c r="A13" s="775"/>
      <c r="B13" s="781"/>
      <c r="C13" s="782"/>
      <c r="D13" s="777"/>
      <c r="E13" s="777"/>
      <c r="F13" s="777"/>
      <c r="G13" s="777"/>
      <c r="H13" s="777"/>
      <c r="I13" s="777"/>
      <c r="J13" s="777"/>
      <c r="K13" s="778"/>
    </row>
    <row r="14" spans="1:11" ht="12.75" customHeight="1">
      <c r="A14" s="775">
        <v>4</v>
      </c>
      <c r="B14" s="779" t="s">
        <v>1522</v>
      </c>
      <c r="C14" s="780"/>
      <c r="D14" s="777"/>
      <c r="E14" s="777"/>
      <c r="F14" s="777"/>
      <c r="G14" s="777"/>
      <c r="H14" s="777"/>
      <c r="I14" s="777"/>
      <c r="J14" s="777"/>
      <c r="K14" s="778"/>
    </row>
    <row r="15" spans="1:11" ht="12.75" customHeight="1">
      <c r="A15" s="775"/>
      <c r="B15" s="781"/>
      <c r="C15" s="782"/>
      <c r="D15" s="777"/>
      <c r="E15" s="777"/>
      <c r="F15" s="777"/>
      <c r="G15" s="777"/>
      <c r="H15" s="777"/>
      <c r="I15" s="777"/>
      <c r="J15" s="777"/>
      <c r="K15" s="778"/>
    </row>
    <row r="16" spans="1:11" ht="12.75" customHeight="1">
      <c r="A16" s="775">
        <v>5</v>
      </c>
      <c r="B16" s="779" t="s">
        <v>2948</v>
      </c>
      <c r="C16" s="780" t="e">
        <f>#REF!+#REF!</f>
        <v>#REF!</v>
      </c>
      <c r="D16" s="777" t="e">
        <f>#REF!+#REF!</f>
        <v>#REF!</v>
      </c>
      <c r="E16" s="777"/>
      <c r="F16" s="777"/>
      <c r="G16" s="777"/>
      <c r="H16" s="777"/>
      <c r="I16" s="777"/>
      <c r="J16" s="777"/>
      <c r="K16" s="778"/>
    </row>
    <row r="17" spans="1:11" ht="12.75" customHeight="1">
      <c r="A17" s="775"/>
      <c r="B17" s="776"/>
      <c r="C17" s="777"/>
      <c r="D17" s="777"/>
      <c r="E17" s="777"/>
      <c r="F17" s="777"/>
      <c r="G17" s="777"/>
      <c r="H17" s="777"/>
      <c r="I17" s="777"/>
      <c r="J17" s="777"/>
      <c r="K17" s="778"/>
    </row>
    <row r="18" spans="1:11" ht="12.75" customHeight="1">
      <c r="A18" s="775">
        <v>6</v>
      </c>
      <c r="B18" s="779" t="s">
        <v>2949</v>
      </c>
      <c r="C18" s="777">
        <f>'HVAC-Summary'!C15</f>
        <v>995769.92</v>
      </c>
      <c r="D18" s="777">
        <f>'HVAC-Summary'!E15</f>
        <v>5977287.6400000006</v>
      </c>
      <c r="E18" s="777"/>
      <c r="F18" s="777"/>
      <c r="G18" s="777"/>
      <c r="H18" s="777"/>
      <c r="I18" s="777"/>
      <c r="J18" s="777"/>
      <c r="K18" s="778"/>
    </row>
    <row r="19" spans="1:11" ht="12.75" customHeight="1">
      <c r="A19" s="775"/>
      <c r="B19" s="776"/>
      <c r="C19" s="777"/>
      <c r="D19" s="777"/>
      <c r="E19" s="777"/>
      <c r="F19" s="777"/>
      <c r="G19" s="777"/>
      <c r="H19" s="777"/>
      <c r="I19" s="777"/>
      <c r="J19" s="777"/>
      <c r="K19" s="778"/>
    </row>
    <row r="20" spans="1:11" ht="12.75" customHeight="1">
      <c r="A20" s="775"/>
      <c r="B20" s="776"/>
      <c r="C20" s="777"/>
      <c r="D20" s="777"/>
      <c r="E20" s="777"/>
      <c r="F20" s="777"/>
      <c r="G20" s="777"/>
      <c r="H20" s="777"/>
      <c r="I20" s="777"/>
      <c r="J20" s="777"/>
      <c r="K20" s="778"/>
    </row>
    <row r="21" spans="1:11" ht="12.75">
      <c r="A21" s="783"/>
      <c r="B21" s="784" t="s">
        <v>2950</v>
      </c>
      <c r="C21" s="785" t="e">
        <f>SUM(C8:C20)</f>
        <v>#REF!</v>
      </c>
      <c r="D21" s="785" t="e">
        <f>SUM(D8:D20)</f>
        <v>#REF!</v>
      </c>
      <c r="E21" s="785">
        <f t="shared" ref="E21:J21" si="0">SUM(E7:E20)</f>
        <v>0</v>
      </c>
      <c r="F21" s="785">
        <f t="shared" si="0"/>
        <v>0</v>
      </c>
      <c r="G21" s="785">
        <f t="shared" si="0"/>
        <v>0</v>
      </c>
      <c r="H21" s="785">
        <f t="shared" si="0"/>
        <v>0</v>
      </c>
      <c r="I21" s="785">
        <f t="shared" si="0"/>
        <v>0</v>
      </c>
      <c r="J21" s="786">
        <f t="shared" si="0"/>
        <v>0</v>
      </c>
      <c r="K21" s="787">
        <f>SUM(K8:K20)</f>
        <v>0</v>
      </c>
    </row>
    <row r="23" spans="1:11" ht="15" customHeight="1">
      <c r="I23" s="788"/>
    </row>
  </sheetData>
  <mergeCells count="13">
    <mergeCell ref="A3:B3"/>
    <mergeCell ref="K5:K6"/>
    <mergeCell ref="A5:A6"/>
    <mergeCell ref="B5:B6"/>
    <mergeCell ref="C5:G5"/>
    <mergeCell ref="H5:H6"/>
    <mergeCell ref="I5:I6"/>
    <mergeCell ref="J5:J6"/>
    <mergeCell ref="A1:B1"/>
    <mergeCell ref="C1:D1"/>
    <mergeCell ref="F1:G1"/>
    <mergeCell ref="A2:B2"/>
    <mergeCell ref="H2:I2"/>
  </mergeCells>
  <printOptions horizontalCentered="1" verticalCentered="1"/>
  <pageMargins left="0.7" right="0.7" top="0.75" bottom="0.75" header="0" footer="0"/>
  <pageSetup paperSize="5"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06"/>
  <sheetViews>
    <sheetView topLeftCell="A1295" workbookViewId="0">
      <selection activeCell="A1314" sqref="A1314:XFD1319"/>
    </sheetView>
  </sheetViews>
  <sheetFormatPr defaultRowHeight="15"/>
  <cols>
    <col min="2" max="2" width="30.42578125" customWidth="1"/>
    <col min="4" max="4" width="0" hidden="1" customWidth="1"/>
    <col min="6" max="6" width="9.140625" customWidth="1"/>
    <col min="7" max="7" width="9.140625" style="171"/>
  </cols>
  <sheetData>
    <row r="1" spans="2:7">
      <c r="B1" s="176" t="s">
        <v>1572</v>
      </c>
    </row>
    <row r="2" spans="2:7">
      <c r="B2" t="s">
        <v>1556</v>
      </c>
      <c r="C2">
        <v>2</v>
      </c>
      <c r="D2">
        <v>0.6</v>
      </c>
      <c r="E2">
        <v>0.2</v>
      </c>
      <c r="F2">
        <v>0.6</v>
      </c>
      <c r="G2" s="171">
        <f t="shared" ref="G2:G15" si="0">+PRODUCT(C2:F2)</f>
        <v>0.14399999999999999</v>
      </c>
    </row>
    <row r="3" spans="2:7">
      <c r="B3" t="s">
        <v>1557</v>
      </c>
      <c r="C3">
        <v>1</v>
      </c>
      <c r="D3">
        <v>0.6</v>
      </c>
      <c r="E3">
        <v>0.2</v>
      </c>
      <c r="F3">
        <v>0.6</v>
      </c>
      <c r="G3" s="171">
        <f t="shared" si="0"/>
        <v>7.1999999999999995E-2</v>
      </c>
    </row>
    <row r="4" spans="2:7">
      <c r="G4" s="171">
        <f t="shared" si="0"/>
        <v>0</v>
      </c>
    </row>
    <row r="5" spans="2:7">
      <c r="G5" s="171">
        <f t="shared" si="0"/>
        <v>0</v>
      </c>
    </row>
    <row r="6" spans="2:7">
      <c r="B6" t="s">
        <v>1559</v>
      </c>
      <c r="C6">
        <v>2</v>
      </c>
      <c r="D6">
        <v>4.8</v>
      </c>
      <c r="E6">
        <v>0.2</v>
      </c>
      <c r="F6">
        <v>0.6</v>
      </c>
      <c r="G6" s="171">
        <f t="shared" si="0"/>
        <v>1.1519999999999999</v>
      </c>
    </row>
    <row r="7" spans="2:7">
      <c r="B7" t="s">
        <v>1558</v>
      </c>
      <c r="C7">
        <v>2</v>
      </c>
      <c r="D7">
        <v>2.82</v>
      </c>
      <c r="E7">
        <v>0.2</v>
      </c>
      <c r="F7">
        <v>0.6</v>
      </c>
      <c r="G7" s="171">
        <f t="shared" si="0"/>
        <v>0.67679999999999996</v>
      </c>
    </row>
    <row r="8" spans="2:7">
      <c r="G8" s="171">
        <f t="shared" si="0"/>
        <v>0</v>
      </c>
    </row>
    <row r="9" spans="2:7">
      <c r="G9" s="171">
        <f t="shared" si="0"/>
        <v>0</v>
      </c>
    </row>
    <row r="10" spans="2:7">
      <c r="B10" t="s">
        <v>63</v>
      </c>
      <c r="G10" s="171">
        <f t="shared" si="0"/>
        <v>0</v>
      </c>
    </row>
    <row r="11" spans="2:7">
      <c r="B11" t="s">
        <v>1560</v>
      </c>
      <c r="C11">
        <v>2</v>
      </c>
      <c r="D11">
        <v>4.8</v>
      </c>
      <c r="E11">
        <v>0.2</v>
      </c>
      <c r="F11">
        <v>1.75</v>
      </c>
      <c r="G11" s="171">
        <f t="shared" si="0"/>
        <v>3.36</v>
      </c>
    </row>
    <row r="12" spans="2:7">
      <c r="C12">
        <v>4</v>
      </c>
      <c r="D12">
        <v>2.82</v>
      </c>
      <c r="E12">
        <v>0.2</v>
      </c>
      <c r="F12">
        <v>1.75</v>
      </c>
      <c r="G12" s="171">
        <f t="shared" si="0"/>
        <v>3.9479999999999995</v>
      </c>
    </row>
    <row r="13" spans="2:7">
      <c r="B13" t="s">
        <v>1561</v>
      </c>
      <c r="C13">
        <v>1</v>
      </c>
      <c r="D13">
        <v>5.2</v>
      </c>
      <c r="E13">
        <v>3.32</v>
      </c>
      <c r="F13">
        <v>0.2</v>
      </c>
      <c r="G13" s="171">
        <f t="shared" si="0"/>
        <v>3.4527999999999999</v>
      </c>
    </row>
    <row r="14" spans="2:7">
      <c r="B14" t="s">
        <v>1562</v>
      </c>
      <c r="C14">
        <v>1</v>
      </c>
      <c r="D14">
        <v>4.181</v>
      </c>
      <c r="E14">
        <v>6.16</v>
      </c>
      <c r="F14">
        <v>0.2</v>
      </c>
      <c r="G14" s="171">
        <f t="shared" si="0"/>
        <v>5.1509920000000005</v>
      </c>
    </row>
    <row r="15" spans="2:7">
      <c r="G15" s="171">
        <f t="shared" si="0"/>
        <v>0</v>
      </c>
    </row>
    <row r="22" spans="2:7">
      <c r="G22" s="171">
        <f>+PRODUCT(C22:F22)</f>
        <v>0</v>
      </c>
    </row>
    <row r="23" spans="2:7">
      <c r="G23" s="171">
        <f>+PRODUCT(C23:F23)</f>
        <v>0</v>
      </c>
    </row>
    <row r="24" spans="2:7">
      <c r="D24" s="171"/>
    </row>
    <row r="25" spans="2:7">
      <c r="D25" s="171"/>
    </row>
    <row r="26" spans="2:7">
      <c r="B26" s="176" t="s">
        <v>896</v>
      </c>
      <c r="D26" s="171"/>
    </row>
    <row r="27" spans="2:7">
      <c r="D27" s="171"/>
    </row>
    <row r="28" spans="2:7">
      <c r="B28" s="176" t="s">
        <v>895</v>
      </c>
      <c r="D28" s="171"/>
    </row>
    <row r="29" spans="2:7">
      <c r="C29">
        <v>80</v>
      </c>
      <c r="D29" s="171">
        <v>0.4</v>
      </c>
      <c r="E29">
        <v>0.4</v>
      </c>
      <c r="F29">
        <v>0.1</v>
      </c>
      <c r="G29" s="171">
        <f>+PRODUCT(C29:F29)</f>
        <v>1.2800000000000002</v>
      </c>
    </row>
    <row r="30" spans="2:7">
      <c r="C30">
        <f>8+7</f>
        <v>15</v>
      </c>
      <c r="D30" s="171">
        <v>0.8</v>
      </c>
      <c r="E30">
        <v>0.4</v>
      </c>
      <c r="F30">
        <v>0.1</v>
      </c>
      <c r="G30" s="171">
        <f>+PRODUCT(C30:F30)</f>
        <v>0.48000000000000009</v>
      </c>
    </row>
    <row r="32" spans="2:7">
      <c r="B32" s="176" t="s">
        <v>1209</v>
      </c>
    </row>
    <row r="33" spans="2:5">
      <c r="B33" s="176" t="s">
        <v>1489</v>
      </c>
    </row>
    <row r="34" spans="2:5">
      <c r="C34">
        <v>7</v>
      </c>
      <c r="D34">
        <f>1.215+0.507+0.562+0.762</f>
        <v>3.0459999999999998</v>
      </c>
      <c r="E34">
        <f>3.6-0.15</f>
        <v>3.45</v>
      </c>
    </row>
    <row r="35" spans="2:5">
      <c r="C35">
        <v>1</v>
      </c>
      <c r="D35">
        <f>0.675+0.378+2.035</f>
        <v>3.0880000000000001</v>
      </c>
      <c r="E35">
        <v>0.9</v>
      </c>
    </row>
    <row r="36" spans="2:5">
      <c r="C36">
        <v>1</v>
      </c>
      <c r="D36">
        <f>2.05+0.378+0.672</f>
        <v>3.1</v>
      </c>
      <c r="E36">
        <v>0.9</v>
      </c>
    </row>
    <row r="37" spans="2:5">
      <c r="C37">
        <v>1</v>
      </c>
      <c r="D37">
        <f>0.672+0.378+2.05</f>
        <v>3.0999999999999996</v>
      </c>
      <c r="E37">
        <v>0.9</v>
      </c>
    </row>
    <row r="38" spans="2:5">
      <c r="C38">
        <v>1</v>
      </c>
      <c r="D38">
        <f>2.05+0.528+0.522</f>
        <v>3.0999999999999996</v>
      </c>
      <c r="E38">
        <v>0.9</v>
      </c>
    </row>
    <row r="39" spans="2:5">
      <c r="B39" t="s">
        <v>1511</v>
      </c>
      <c r="C39">
        <v>1</v>
      </c>
      <c r="D39">
        <v>0.6</v>
      </c>
      <c r="E39">
        <f>3.6-0.6</f>
        <v>3</v>
      </c>
    </row>
    <row r="40" spans="2:5">
      <c r="C40">
        <v>1</v>
      </c>
      <c r="D40">
        <v>1.25</v>
      </c>
      <c r="E40">
        <f>3.6-0.6</f>
        <v>3</v>
      </c>
    </row>
    <row r="42" spans="2:5">
      <c r="B42" t="s">
        <v>1512</v>
      </c>
      <c r="C42">
        <v>-2</v>
      </c>
      <c r="D42">
        <v>0.52</v>
      </c>
      <c r="E42">
        <f>2.1-0.6</f>
        <v>1.5</v>
      </c>
    </row>
    <row r="46" spans="2:5">
      <c r="B46" s="176" t="s">
        <v>1490</v>
      </c>
      <c r="C46">
        <v>7</v>
      </c>
      <c r="D46">
        <v>1.712</v>
      </c>
      <c r="E46">
        <f>3.6-0.15</f>
        <v>3.45</v>
      </c>
    </row>
    <row r="47" spans="2:5">
      <c r="C47">
        <v>7</v>
      </c>
      <c r="D47">
        <v>1.6850000000000001</v>
      </c>
      <c r="E47">
        <f>3.6-0.15</f>
        <v>3.45</v>
      </c>
    </row>
    <row r="48" spans="2:5">
      <c r="B48" t="s">
        <v>1491</v>
      </c>
      <c r="C48">
        <v>-7</v>
      </c>
      <c r="D48">
        <v>0.75</v>
      </c>
      <c r="E48">
        <v>2.1</v>
      </c>
    </row>
    <row r="50" spans="2:5">
      <c r="B50" t="s">
        <v>1510</v>
      </c>
      <c r="C50">
        <v>1</v>
      </c>
      <c r="D50">
        <f>0.9+0.6</f>
        <v>1.5</v>
      </c>
      <c r="E50">
        <f>3.6-0.15</f>
        <v>3.45</v>
      </c>
    </row>
    <row r="53" spans="2:5">
      <c r="B53" s="176" t="s">
        <v>1016</v>
      </c>
    </row>
    <row r="54" spans="2:5">
      <c r="B54" s="176" t="s">
        <v>1489</v>
      </c>
    </row>
    <row r="55" spans="2:5">
      <c r="C55">
        <v>7</v>
      </c>
      <c r="D55">
        <f>1.215+0.507+0.562+0.762</f>
        <v>3.0459999999999998</v>
      </c>
      <c r="E55">
        <f>3.6-0.15</f>
        <v>3.45</v>
      </c>
    </row>
    <row r="56" spans="2:5">
      <c r="B56" t="s">
        <v>1505</v>
      </c>
      <c r="C56">
        <v>1</v>
      </c>
      <c r="D56">
        <v>1.25</v>
      </c>
      <c r="E56">
        <f>3.6-0.6</f>
        <v>3</v>
      </c>
    </row>
    <row r="57" spans="2:5">
      <c r="C57">
        <v>1</v>
      </c>
      <c r="D57">
        <v>0.6</v>
      </c>
      <c r="E57">
        <f>3.6-0.6</f>
        <v>3</v>
      </c>
    </row>
    <row r="59" spans="2:5">
      <c r="B59" s="176" t="s">
        <v>1490</v>
      </c>
      <c r="C59">
        <v>7</v>
      </c>
      <c r="D59">
        <v>1.712</v>
      </c>
      <c r="E59">
        <f>3.6-0.15</f>
        <v>3.45</v>
      </c>
    </row>
    <row r="60" spans="2:5">
      <c r="C60">
        <v>7</v>
      </c>
      <c r="D60">
        <v>1.6850000000000001</v>
      </c>
      <c r="E60">
        <f>3.6-0.15</f>
        <v>3.45</v>
      </c>
    </row>
    <row r="61" spans="2:5">
      <c r="B61" t="s">
        <v>1491</v>
      </c>
      <c r="C61">
        <v>-7</v>
      </c>
      <c r="D61">
        <v>0.75</v>
      </c>
      <c r="E61">
        <v>2.1</v>
      </c>
    </row>
    <row r="62" spans="2:5">
      <c r="B62" t="s">
        <v>1510</v>
      </c>
      <c r="C62">
        <v>1</v>
      </c>
      <c r="D62">
        <f>0.9+0.6</f>
        <v>1.5</v>
      </c>
      <c r="E62">
        <f>3.6-0.15</f>
        <v>3.45</v>
      </c>
    </row>
    <row r="65" spans="2:5">
      <c r="B65" s="176" t="s">
        <v>864</v>
      </c>
    </row>
    <row r="66" spans="2:5">
      <c r="B66" s="176" t="s">
        <v>1489</v>
      </c>
    </row>
    <row r="67" spans="2:5">
      <c r="B67" t="s">
        <v>1443</v>
      </c>
      <c r="C67">
        <v>7</v>
      </c>
      <c r="D67">
        <f>1.215+0.507+0.562+0.762</f>
        <v>3.0459999999999998</v>
      </c>
      <c r="E67">
        <f>3.6-0.15</f>
        <v>3.45</v>
      </c>
    </row>
    <row r="68" spans="2:5">
      <c r="B68" t="s">
        <v>1443</v>
      </c>
      <c r="C68">
        <v>4</v>
      </c>
      <c r="D68">
        <v>1.5</v>
      </c>
      <c r="E68">
        <f>3.6-0.15</f>
        <v>3.45</v>
      </c>
    </row>
    <row r="69" spans="2:5">
      <c r="B69" t="s">
        <v>1505</v>
      </c>
      <c r="C69">
        <v>1</v>
      </c>
      <c r="D69">
        <v>1.25</v>
      </c>
      <c r="E69">
        <f>3.6-0.6</f>
        <v>3</v>
      </c>
    </row>
    <row r="70" spans="2:5">
      <c r="C70">
        <v>1</v>
      </c>
      <c r="D70">
        <v>0.6</v>
      </c>
      <c r="E70">
        <f>3.6-0.6</f>
        <v>3</v>
      </c>
    </row>
    <row r="72" spans="2:5">
      <c r="B72" s="176" t="s">
        <v>1490</v>
      </c>
      <c r="C72">
        <v>7</v>
      </c>
      <c r="D72">
        <v>1.712</v>
      </c>
      <c r="E72">
        <f>3.6-0.15</f>
        <v>3.45</v>
      </c>
    </row>
    <row r="73" spans="2:5">
      <c r="C73">
        <v>7</v>
      </c>
      <c r="D73">
        <v>1.6850000000000001</v>
      </c>
      <c r="E73">
        <f>3.6-0.15</f>
        <v>3.45</v>
      </c>
    </row>
    <row r="74" spans="2:5">
      <c r="B74" t="s">
        <v>1491</v>
      </c>
      <c r="C74">
        <v>-7</v>
      </c>
      <c r="D74">
        <v>0.75</v>
      </c>
      <c r="E74">
        <v>2.1</v>
      </c>
    </row>
    <row r="75" spans="2:5">
      <c r="B75" t="s">
        <v>1510</v>
      </c>
      <c r="C75">
        <v>1</v>
      </c>
      <c r="D75">
        <f>0.9+0.6</f>
        <v>1.5</v>
      </c>
      <c r="E75">
        <f>3.6-0.15</f>
        <v>3.45</v>
      </c>
    </row>
    <row r="77" spans="2:5">
      <c r="B77" s="176" t="s">
        <v>882</v>
      </c>
    </row>
    <row r="78" spans="2:5">
      <c r="B78" s="176" t="s">
        <v>1489</v>
      </c>
    </row>
    <row r="79" spans="2:5">
      <c r="B79" t="s">
        <v>1443</v>
      </c>
      <c r="C79">
        <v>7</v>
      </c>
      <c r="D79">
        <f>1.215+0.507+0.562+0.762</f>
        <v>3.0459999999999998</v>
      </c>
      <c r="E79">
        <f>3.6-0.15</f>
        <v>3.45</v>
      </c>
    </row>
    <row r="80" spans="2:5">
      <c r="B80" t="s">
        <v>1505</v>
      </c>
      <c r="C80">
        <v>1</v>
      </c>
      <c r="D80">
        <v>1.25</v>
      </c>
      <c r="E80">
        <f>3.6-0.6</f>
        <v>3</v>
      </c>
    </row>
    <row r="81" spans="2:5">
      <c r="C81">
        <v>1</v>
      </c>
      <c r="D81">
        <v>0.6</v>
      </c>
      <c r="E81">
        <f>3.6-0.6</f>
        <v>3</v>
      </c>
    </row>
    <row r="83" spans="2:5">
      <c r="B83" s="176" t="s">
        <v>1490</v>
      </c>
      <c r="C83">
        <v>7</v>
      </c>
      <c r="D83">
        <v>1.712</v>
      </c>
      <c r="E83">
        <f>3.6-0.15</f>
        <v>3.45</v>
      </c>
    </row>
    <row r="84" spans="2:5">
      <c r="C84">
        <v>7</v>
      </c>
      <c r="D84">
        <v>1.6850000000000001</v>
      </c>
      <c r="E84">
        <f>3.6-0.15</f>
        <v>3.45</v>
      </c>
    </row>
    <row r="85" spans="2:5">
      <c r="B85" t="s">
        <v>1491</v>
      </c>
      <c r="C85">
        <v>-7</v>
      </c>
      <c r="D85">
        <v>0.75</v>
      </c>
      <c r="E85">
        <v>2.1</v>
      </c>
    </row>
    <row r="86" spans="2:5">
      <c r="B86" t="s">
        <v>1510</v>
      </c>
      <c r="C86">
        <v>1</v>
      </c>
      <c r="D86">
        <f>0.9+0.6</f>
        <v>1.5</v>
      </c>
      <c r="E86">
        <f>3.6-0.15</f>
        <v>3.45</v>
      </c>
    </row>
    <row r="88" spans="2:5">
      <c r="B88" s="176" t="s">
        <v>1016</v>
      </c>
    </row>
    <row r="89" spans="2:5">
      <c r="B89" t="s">
        <v>1483</v>
      </c>
    </row>
    <row r="90" spans="2:5">
      <c r="B90" t="s">
        <v>1484</v>
      </c>
    </row>
    <row r="91" spans="2:5">
      <c r="B91" t="s">
        <v>1485</v>
      </c>
      <c r="C91">
        <v>1</v>
      </c>
      <c r="D91">
        <v>3.3980000000000001</v>
      </c>
      <c r="E91">
        <v>1.2</v>
      </c>
    </row>
    <row r="92" spans="2:5">
      <c r="C92">
        <v>1</v>
      </c>
      <c r="D92">
        <v>1.754</v>
      </c>
      <c r="E92">
        <v>1.2</v>
      </c>
    </row>
    <row r="93" spans="2:5">
      <c r="C93">
        <v>1</v>
      </c>
      <c r="D93">
        <v>4.67</v>
      </c>
      <c r="E93">
        <v>1.2</v>
      </c>
    </row>
    <row r="94" spans="2:5">
      <c r="C94">
        <v>1</v>
      </c>
      <c r="D94">
        <v>3.0979999999999999</v>
      </c>
      <c r="E94">
        <v>1.2</v>
      </c>
    </row>
    <row r="96" spans="2:5">
      <c r="B96" t="s">
        <v>1372</v>
      </c>
      <c r="C96">
        <v>2</v>
      </c>
      <c r="D96">
        <v>0.84299999999999997</v>
      </c>
      <c r="E96">
        <v>1.2</v>
      </c>
    </row>
    <row r="97" spans="2:5">
      <c r="C97">
        <v>2</v>
      </c>
      <c r="D97">
        <v>5.8</v>
      </c>
      <c r="E97">
        <v>1.2</v>
      </c>
    </row>
    <row r="98" spans="2:5">
      <c r="C98">
        <v>2</v>
      </c>
      <c r="D98">
        <v>0.69299999999999995</v>
      </c>
      <c r="E98">
        <v>1.2</v>
      </c>
    </row>
    <row r="100" spans="2:5">
      <c r="B100" t="s">
        <v>1487</v>
      </c>
      <c r="C100">
        <v>1</v>
      </c>
      <c r="D100">
        <f>1.3+0.672</f>
        <v>1.972</v>
      </c>
      <c r="E100">
        <v>1.2</v>
      </c>
    </row>
    <row r="101" spans="2:5">
      <c r="C101">
        <v>1</v>
      </c>
      <c r="D101">
        <v>1.4</v>
      </c>
      <c r="E101">
        <v>1.2</v>
      </c>
    </row>
    <row r="103" spans="2:5">
      <c r="B103" t="s">
        <v>1488</v>
      </c>
    </row>
    <row r="104" spans="2:5">
      <c r="B104" t="s">
        <v>1486</v>
      </c>
      <c r="C104">
        <v>4</v>
      </c>
      <c r="D104" s="171">
        <v>1.25</v>
      </c>
      <c r="E104">
        <v>0.16500000000000001</v>
      </c>
    </row>
    <row r="105" spans="2:5">
      <c r="C105">
        <v>1</v>
      </c>
      <c r="D105" s="171">
        <f>1.622+1.05</f>
        <v>2.6720000000000002</v>
      </c>
      <c r="E105">
        <v>0.16500000000000001</v>
      </c>
    </row>
    <row r="108" spans="2:5">
      <c r="B108" s="176" t="s">
        <v>1494</v>
      </c>
    </row>
    <row r="109" spans="2:5">
      <c r="B109" t="s">
        <v>1492</v>
      </c>
      <c r="D109" s="171"/>
    </row>
    <row r="110" spans="2:5">
      <c r="B110" t="s">
        <v>1493</v>
      </c>
      <c r="C110">
        <v>1</v>
      </c>
      <c r="D110" s="171">
        <f>0.813+3.611</f>
        <v>4.4240000000000004</v>
      </c>
      <c r="E110">
        <v>1.075</v>
      </c>
    </row>
    <row r="111" spans="2:5">
      <c r="C111">
        <v>1</v>
      </c>
      <c r="D111" s="171">
        <v>13.59</v>
      </c>
      <c r="E111">
        <v>1.075</v>
      </c>
    </row>
    <row r="112" spans="2:5">
      <c r="B112" t="s">
        <v>1372</v>
      </c>
      <c r="C112">
        <v>2</v>
      </c>
      <c r="D112">
        <v>0.84299999999999997</v>
      </c>
      <c r="E112">
        <v>1.2</v>
      </c>
    </row>
    <row r="113" spans="2:5">
      <c r="C113">
        <v>2</v>
      </c>
      <c r="D113">
        <v>5.8</v>
      </c>
      <c r="E113">
        <v>1.2</v>
      </c>
    </row>
    <row r="114" spans="2:5">
      <c r="C114">
        <v>2</v>
      </c>
      <c r="D114">
        <v>0.69299999999999995</v>
      </c>
      <c r="E114">
        <v>1.2</v>
      </c>
    </row>
    <row r="115" spans="2:5">
      <c r="B115" t="s">
        <v>1487</v>
      </c>
      <c r="C115">
        <v>1</v>
      </c>
      <c r="D115">
        <v>1.5449999999999999</v>
      </c>
      <c r="E115">
        <v>1.2</v>
      </c>
    </row>
    <row r="116" spans="2:5">
      <c r="C116">
        <v>1</v>
      </c>
      <c r="D116">
        <v>2.1219999999999999</v>
      </c>
      <c r="E116">
        <v>1.2</v>
      </c>
    </row>
    <row r="118" spans="2:5">
      <c r="B118" t="s">
        <v>1488</v>
      </c>
    </row>
    <row r="119" spans="2:5">
      <c r="B119" t="s">
        <v>1486</v>
      </c>
      <c r="C119">
        <v>4</v>
      </c>
      <c r="D119" s="171">
        <v>1.25</v>
      </c>
      <c r="E119">
        <v>0.16500000000000001</v>
      </c>
    </row>
    <row r="120" spans="2:5">
      <c r="C120">
        <v>1</v>
      </c>
      <c r="D120" s="171">
        <f>1.622+1.05</f>
        <v>2.6720000000000002</v>
      </c>
      <c r="E120">
        <v>0.16500000000000001</v>
      </c>
    </row>
    <row r="122" spans="2:5">
      <c r="B122" s="176" t="s">
        <v>1495</v>
      </c>
    </row>
    <row r="123" spans="2:5">
      <c r="B123" t="s">
        <v>1483</v>
      </c>
      <c r="C123">
        <v>1</v>
      </c>
      <c r="D123">
        <v>1.5</v>
      </c>
      <c r="E123">
        <v>1.2</v>
      </c>
    </row>
    <row r="125" spans="2:5">
      <c r="B125" t="s">
        <v>1372</v>
      </c>
      <c r="C125">
        <v>2</v>
      </c>
      <c r="D125">
        <v>8.6859999999999999</v>
      </c>
      <c r="E125">
        <v>1.2</v>
      </c>
    </row>
    <row r="127" spans="2:5">
      <c r="C127">
        <v>1</v>
      </c>
      <c r="D127">
        <f>0.672+6.937+20.66+5.176+1.4+0.2*7</f>
        <v>36.244999999999997</v>
      </c>
      <c r="E127">
        <v>1.075</v>
      </c>
    </row>
    <row r="129" spans="2:5">
      <c r="B129" t="s">
        <v>1538</v>
      </c>
      <c r="C129">
        <v>4</v>
      </c>
      <c r="D129">
        <v>1.9</v>
      </c>
      <c r="E129" s="173">
        <v>1.0249999999999999</v>
      </c>
    </row>
    <row r="130" spans="2:5">
      <c r="C130">
        <v>4</v>
      </c>
      <c r="D130">
        <v>2.9</v>
      </c>
      <c r="E130" s="173">
        <v>1.0249999999999999</v>
      </c>
    </row>
    <row r="131" spans="2:5">
      <c r="B131" t="s">
        <v>1497</v>
      </c>
      <c r="C131">
        <v>-2</v>
      </c>
      <c r="D131">
        <v>2.9</v>
      </c>
      <c r="E131">
        <f>1.025-0.165</f>
        <v>0.85999999999999988</v>
      </c>
    </row>
    <row r="133" spans="2:5">
      <c r="B133" t="s">
        <v>1496</v>
      </c>
      <c r="C133">
        <v>2</v>
      </c>
      <c r="D133">
        <v>1.944</v>
      </c>
      <c r="E133">
        <v>1.0249999999999999</v>
      </c>
    </row>
    <row r="134" spans="2:5">
      <c r="C134">
        <v>2</v>
      </c>
      <c r="D134">
        <v>1.5</v>
      </c>
      <c r="E134">
        <v>1.0249999999999999</v>
      </c>
    </row>
    <row r="136" spans="2:5">
      <c r="B136" s="176" t="s">
        <v>1498</v>
      </c>
    </row>
    <row r="137" spans="2:5">
      <c r="B137" t="s">
        <v>1499</v>
      </c>
      <c r="C137">
        <v>1</v>
      </c>
      <c r="D137">
        <f>2.975+35.605+6.024+5.05+6.3+3.65+3.35+22.732+1.5+4.97+1.673+20*0.2</f>
        <v>97.828999999999994</v>
      </c>
      <c r="E137">
        <v>1.075</v>
      </c>
    </row>
    <row r="139" spans="2:5">
      <c r="B139" t="s">
        <v>1500</v>
      </c>
    </row>
    <row r="140" spans="2:5">
      <c r="B140" t="s">
        <v>1501</v>
      </c>
      <c r="C140">
        <v>2</v>
      </c>
      <c r="D140">
        <v>2.85</v>
      </c>
      <c r="E140">
        <v>1.0249999999999999</v>
      </c>
    </row>
    <row r="141" spans="2:5">
      <c r="C141">
        <v>2</v>
      </c>
      <c r="D141">
        <v>1.9239999999999999</v>
      </c>
      <c r="E141">
        <v>1.0249999999999999</v>
      </c>
    </row>
    <row r="143" spans="2:5">
      <c r="B143" t="s">
        <v>1496</v>
      </c>
      <c r="C143">
        <v>2</v>
      </c>
      <c r="D143">
        <v>1.944</v>
      </c>
      <c r="E143">
        <v>1.0249999999999999</v>
      </c>
    </row>
    <row r="144" spans="2:5">
      <c r="C144">
        <v>2</v>
      </c>
      <c r="D144">
        <v>1.6990000000000001</v>
      </c>
      <c r="E144">
        <v>1.0249999999999999</v>
      </c>
    </row>
    <row r="146" spans="2:5">
      <c r="B146" t="s">
        <v>1502</v>
      </c>
      <c r="C146">
        <v>2</v>
      </c>
      <c r="D146">
        <v>3.2490000000000001</v>
      </c>
      <c r="E146">
        <v>1.0249999999999999</v>
      </c>
    </row>
    <row r="147" spans="2:5">
      <c r="C147">
        <v>2</v>
      </c>
      <c r="D147">
        <v>1.538</v>
      </c>
      <c r="E147">
        <v>1.0249999999999999</v>
      </c>
    </row>
    <row r="149" spans="2:5">
      <c r="B149" t="s">
        <v>1496</v>
      </c>
      <c r="C149">
        <v>2</v>
      </c>
      <c r="D149">
        <v>1.944</v>
      </c>
      <c r="E149">
        <v>1.0249999999999999</v>
      </c>
    </row>
    <row r="150" spans="2:5">
      <c r="C150">
        <v>2</v>
      </c>
      <c r="D150">
        <v>1.6990000000000001</v>
      </c>
      <c r="E150">
        <v>1.0249999999999999</v>
      </c>
    </row>
    <row r="152" spans="2:5">
      <c r="B152" t="s">
        <v>1503</v>
      </c>
      <c r="C152">
        <v>2</v>
      </c>
      <c r="D152">
        <v>3.2490000000000001</v>
      </c>
      <c r="E152">
        <v>1.0249999999999999</v>
      </c>
    </row>
    <row r="153" spans="2:5">
      <c r="C153">
        <v>2</v>
      </c>
      <c r="D153">
        <v>1.538</v>
      </c>
      <c r="E153">
        <v>1.0249999999999999</v>
      </c>
    </row>
    <row r="155" spans="2:5">
      <c r="B155" t="s">
        <v>1496</v>
      </c>
      <c r="C155">
        <v>2</v>
      </c>
      <c r="D155">
        <v>1.944</v>
      </c>
      <c r="E155">
        <v>1.0249999999999999</v>
      </c>
    </row>
    <row r="156" spans="2:5">
      <c r="C156">
        <v>2</v>
      </c>
      <c r="D156">
        <v>1.6990000000000001</v>
      </c>
      <c r="E156">
        <v>1.0249999999999999</v>
      </c>
    </row>
    <row r="158" spans="2:5">
      <c r="B158" t="s">
        <v>1504</v>
      </c>
      <c r="C158">
        <v>2</v>
      </c>
      <c r="D158">
        <v>3.2490000000000001</v>
      </c>
      <c r="E158">
        <v>1.0249999999999999</v>
      </c>
    </row>
    <row r="159" spans="2:5">
      <c r="C159">
        <v>2</v>
      </c>
      <c r="D159">
        <v>1.538</v>
      </c>
      <c r="E159">
        <v>1.0249999999999999</v>
      </c>
    </row>
    <row r="161" spans="2:6">
      <c r="B161" t="s">
        <v>1505</v>
      </c>
      <c r="C161">
        <v>1</v>
      </c>
      <c r="D161">
        <v>1.25</v>
      </c>
      <c r="E161">
        <v>1.0249999999999999</v>
      </c>
    </row>
    <row r="162" spans="2:6">
      <c r="C162">
        <v>1</v>
      </c>
      <c r="D162">
        <v>0.9</v>
      </c>
      <c r="E162">
        <v>1.0249999999999999</v>
      </c>
    </row>
    <row r="164" spans="2:6">
      <c r="B164" t="s">
        <v>1506</v>
      </c>
      <c r="C164">
        <v>1</v>
      </c>
      <c r="D164">
        <v>3.32</v>
      </c>
      <c r="E164">
        <v>1.0249999999999999</v>
      </c>
    </row>
    <row r="165" spans="2:6">
      <c r="C165">
        <v>1</v>
      </c>
      <c r="D165">
        <v>1.9</v>
      </c>
      <c r="E165">
        <v>1.0249999999999999</v>
      </c>
    </row>
    <row r="166" spans="2:6">
      <c r="C166">
        <v>1</v>
      </c>
      <c r="D166">
        <v>1.3109999999999999</v>
      </c>
      <c r="E166">
        <v>1.0249999999999999</v>
      </c>
    </row>
    <row r="167" spans="2:6">
      <c r="C167">
        <v>1</v>
      </c>
      <c r="D167">
        <v>1.399</v>
      </c>
      <c r="E167">
        <v>1.0249999999999999</v>
      </c>
    </row>
    <row r="169" spans="2:6">
      <c r="B169" t="s">
        <v>1507</v>
      </c>
    </row>
    <row r="170" spans="2:6">
      <c r="C170">
        <v>1</v>
      </c>
      <c r="D170">
        <f>1.8+0.27</f>
        <v>2.0700000000000003</v>
      </c>
      <c r="F170">
        <f>2.75-0.6</f>
        <v>2.15</v>
      </c>
    </row>
    <row r="171" spans="2:6">
      <c r="C171">
        <v>1</v>
      </c>
      <c r="D171">
        <v>4.1379999999999999</v>
      </c>
      <c r="F171">
        <f>2.75-0.6</f>
        <v>2.15</v>
      </c>
    </row>
    <row r="172" spans="2:6">
      <c r="C172">
        <v>1</v>
      </c>
      <c r="D172">
        <v>4.2910000000000004</v>
      </c>
      <c r="F172">
        <f>2.75-0.6</f>
        <v>2.15</v>
      </c>
    </row>
    <row r="173" spans="2:6">
      <c r="B173" t="s">
        <v>1508</v>
      </c>
      <c r="C173">
        <v>-1</v>
      </c>
      <c r="D173">
        <v>0.6</v>
      </c>
      <c r="F173">
        <f>2.1-0.81</f>
        <v>1.29</v>
      </c>
    </row>
    <row r="174" spans="2:6">
      <c r="C174">
        <v>1</v>
      </c>
      <c r="D174">
        <v>2.5</v>
      </c>
      <c r="F174">
        <f>2.75-0.6</f>
        <v>2.15</v>
      </c>
    </row>
    <row r="175" spans="2:6">
      <c r="C175">
        <v>1</v>
      </c>
      <c r="D175">
        <f>7.929+0.75</f>
        <v>8.6790000000000003</v>
      </c>
      <c r="F175">
        <f>2.75-0.6</f>
        <v>2.15</v>
      </c>
    </row>
    <row r="178" spans="2:6">
      <c r="B178" t="s">
        <v>1509</v>
      </c>
      <c r="C178">
        <v>1</v>
      </c>
      <c r="D178">
        <v>3.1629999999999998</v>
      </c>
      <c r="F178">
        <v>0.38</v>
      </c>
    </row>
    <row r="179" spans="2:6">
      <c r="C179">
        <v>1</v>
      </c>
      <c r="D179">
        <v>5.1890000000000001</v>
      </c>
      <c r="F179">
        <v>0.38</v>
      </c>
    </row>
    <row r="180" spans="2:6">
      <c r="C180">
        <v>1</v>
      </c>
      <c r="D180">
        <v>3.286</v>
      </c>
      <c r="F180">
        <v>0.38</v>
      </c>
    </row>
    <row r="181" spans="2:6">
      <c r="C181">
        <v>1</v>
      </c>
      <c r="D181">
        <v>2.63</v>
      </c>
      <c r="F181">
        <v>0.38</v>
      </c>
    </row>
    <row r="187" spans="2:6">
      <c r="B187" s="176" t="s">
        <v>1518</v>
      </c>
    </row>
    <row r="188" spans="2:6">
      <c r="B188" t="s">
        <v>1519</v>
      </c>
    </row>
    <row r="189" spans="2:6">
      <c r="B189" t="s">
        <v>1520</v>
      </c>
      <c r="C189">
        <v>7</v>
      </c>
      <c r="D189">
        <v>0.75</v>
      </c>
    </row>
    <row r="190" spans="2:6">
      <c r="C190">
        <v>7</v>
      </c>
      <c r="D190">
        <v>0.86499999999999999</v>
      </c>
    </row>
    <row r="191" spans="2:6">
      <c r="C191">
        <v>7</v>
      </c>
      <c r="D191">
        <v>1.075</v>
      </c>
    </row>
    <row r="192" spans="2:6">
      <c r="C192">
        <v>7</v>
      </c>
      <c r="D192">
        <v>0.73299999999999998</v>
      </c>
    </row>
    <row r="193" spans="2:4">
      <c r="C193">
        <v>7</v>
      </c>
      <c r="D193">
        <v>0.71299999999999997</v>
      </c>
    </row>
    <row r="194" spans="2:4">
      <c r="C194">
        <v>7</v>
      </c>
      <c r="D194">
        <v>0.9</v>
      </c>
    </row>
    <row r="195" spans="2:4">
      <c r="B195" t="s">
        <v>1521</v>
      </c>
      <c r="C195">
        <v>14</v>
      </c>
      <c r="D195">
        <v>1</v>
      </c>
    </row>
    <row r="196" spans="2:4">
      <c r="C196">
        <v>1</v>
      </c>
      <c r="D196">
        <v>0.75</v>
      </c>
    </row>
    <row r="197" spans="2:4">
      <c r="C197">
        <v>1</v>
      </c>
      <c r="D197">
        <v>0.98799999999999999</v>
      </c>
    </row>
    <row r="198" spans="2:4">
      <c r="C198">
        <v>1</v>
      </c>
      <c r="D198">
        <v>0.9</v>
      </c>
    </row>
    <row r="199" spans="2:4">
      <c r="C199">
        <v>1</v>
      </c>
      <c r="D199">
        <v>0.9</v>
      </c>
    </row>
    <row r="201" spans="2:4">
      <c r="B201" t="s">
        <v>1522</v>
      </c>
      <c r="C201">
        <v>1</v>
      </c>
      <c r="D201">
        <v>1.2</v>
      </c>
    </row>
    <row r="202" spans="2:4">
      <c r="B202" t="s">
        <v>1523</v>
      </c>
      <c r="C202">
        <v>1</v>
      </c>
      <c r="D202">
        <v>1.7</v>
      </c>
    </row>
    <row r="203" spans="2:4">
      <c r="B203" t="s">
        <v>1180</v>
      </c>
      <c r="C203">
        <v>1</v>
      </c>
      <c r="D203">
        <v>1.05</v>
      </c>
    </row>
    <row r="204" spans="2:4">
      <c r="B204" t="s">
        <v>971</v>
      </c>
      <c r="C204">
        <v>1</v>
      </c>
      <c r="D204">
        <v>2.7</v>
      </c>
    </row>
    <row r="206" spans="2:4">
      <c r="B206" t="s">
        <v>1524</v>
      </c>
      <c r="C206">
        <v>2</v>
      </c>
      <c r="D206">
        <v>1.4570000000000001</v>
      </c>
    </row>
    <row r="207" spans="2:4">
      <c r="C207">
        <v>3</v>
      </c>
      <c r="D207">
        <v>2.7149999999999999</v>
      </c>
    </row>
    <row r="208" spans="2:4">
      <c r="C208">
        <v>1</v>
      </c>
      <c r="D208">
        <v>1.3</v>
      </c>
    </row>
    <row r="209" spans="2:4">
      <c r="C209">
        <v>4</v>
      </c>
      <c r="D209">
        <v>1.1000000000000001</v>
      </c>
    </row>
    <row r="210" spans="2:4">
      <c r="C210">
        <v>2</v>
      </c>
      <c r="D210">
        <v>1.7</v>
      </c>
    </row>
    <row r="211" spans="2:4">
      <c r="C211">
        <v>1</v>
      </c>
      <c r="D211">
        <v>2.4</v>
      </c>
    </row>
    <row r="212" spans="2:4">
      <c r="C212">
        <v>1</v>
      </c>
      <c r="D212">
        <v>1.2</v>
      </c>
    </row>
    <row r="213" spans="2:4">
      <c r="C213">
        <v>1</v>
      </c>
      <c r="D213">
        <v>1.4</v>
      </c>
    </row>
    <row r="214" spans="2:4">
      <c r="C214">
        <v>3</v>
      </c>
      <c r="D214">
        <v>1</v>
      </c>
    </row>
    <row r="215" spans="2:4">
      <c r="C215">
        <v>1</v>
      </c>
      <c r="D215">
        <v>1.4359999999999999</v>
      </c>
    </row>
    <row r="216" spans="2:4">
      <c r="C216">
        <v>1</v>
      </c>
      <c r="D216">
        <v>1.7</v>
      </c>
    </row>
    <row r="218" spans="2:4">
      <c r="B218" s="176" t="s">
        <v>1525</v>
      </c>
    </row>
    <row r="219" spans="2:4">
      <c r="C219">
        <v>1</v>
      </c>
      <c r="D219">
        <v>0.75</v>
      </c>
    </row>
    <row r="220" spans="2:4">
      <c r="C220">
        <v>7</v>
      </c>
      <c r="D220">
        <v>0.86399999999999999</v>
      </c>
    </row>
    <row r="221" spans="2:4">
      <c r="C221">
        <v>7</v>
      </c>
      <c r="D221">
        <v>1.075</v>
      </c>
    </row>
    <row r="222" spans="2:4">
      <c r="C222">
        <v>7</v>
      </c>
      <c r="D222">
        <v>0.73299999999999998</v>
      </c>
    </row>
    <row r="223" spans="2:4">
      <c r="C223">
        <v>7</v>
      </c>
      <c r="D223">
        <v>0.71399999999999997</v>
      </c>
    </row>
    <row r="224" spans="2:4">
      <c r="C224">
        <v>14</v>
      </c>
      <c r="D224">
        <v>1</v>
      </c>
    </row>
    <row r="225" spans="2:4">
      <c r="C225">
        <v>7</v>
      </c>
      <c r="D225">
        <v>0.9</v>
      </c>
    </row>
    <row r="226" spans="2:4">
      <c r="C226">
        <v>1</v>
      </c>
      <c r="D226">
        <v>0.98799999999999999</v>
      </c>
    </row>
    <row r="227" spans="2:4">
      <c r="C227">
        <v>2</v>
      </c>
      <c r="D227">
        <v>1.05</v>
      </c>
    </row>
    <row r="228" spans="2:4">
      <c r="B228" t="s">
        <v>1526</v>
      </c>
      <c r="C228">
        <v>1</v>
      </c>
      <c r="D228">
        <v>1.9</v>
      </c>
    </row>
    <row r="229" spans="2:4">
      <c r="B229" t="s">
        <v>1527</v>
      </c>
      <c r="C229">
        <v>1</v>
      </c>
      <c r="D229">
        <v>1.4510000000000001</v>
      </c>
    </row>
    <row r="231" spans="2:4">
      <c r="B231" t="s">
        <v>1526</v>
      </c>
      <c r="C231">
        <v>1</v>
      </c>
      <c r="D231">
        <v>1.7</v>
      </c>
    </row>
    <row r="232" spans="2:4">
      <c r="B232" t="s">
        <v>1528</v>
      </c>
      <c r="C232">
        <v>1</v>
      </c>
      <c r="D232">
        <v>2.75</v>
      </c>
    </row>
    <row r="233" spans="2:4">
      <c r="B233" t="s">
        <v>1520</v>
      </c>
      <c r="C233">
        <v>1</v>
      </c>
      <c r="D233">
        <v>1.2</v>
      </c>
    </row>
    <row r="234" spans="2:4">
      <c r="B234" t="s">
        <v>1526</v>
      </c>
      <c r="C234">
        <v>1</v>
      </c>
      <c r="D234">
        <v>1.7</v>
      </c>
    </row>
    <row r="235" spans="2:4">
      <c r="C235">
        <v>4</v>
      </c>
      <c r="D235">
        <v>0.95</v>
      </c>
    </row>
    <row r="236" spans="2:4">
      <c r="C236">
        <v>2</v>
      </c>
      <c r="D236">
        <v>0.9</v>
      </c>
    </row>
    <row r="237" spans="2:4">
      <c r="C237">
        <v>4</v>
      </c>
      <c r="D237">
        <v>1.1000000000000001</v>
      </c>
    </row>
    <row r="238" spans="2:4">
      <c r="C238">
        <v>4</v>
      </c>
      <c r="D238">
        <v>1.05</v>
      </c>
    </row>
    <row r="239" spans="2:4">
      <c r="B239" t="s">
        <v>1529</v>
      </c>
      <c r="C239">
        <v>2</v>
      </c>
      <c r="D239">
        <v>1.1579999999999999</v>
      </c>
    </row>
    <row r="240" spans="2:4">
      <c r="C240">
        <v>6</v>
      </c>
      <c r="D240">
        <v>1.208</v>
      </c>
    </row>
    <row r="241" spans="2:4">
      <c r="C241">
        <v>1</v>
      </c>
      <c r="D241">
        <v>3.05</v>
      </c>
    </row>
    <row r="242" spans="2:4">
      <c r="B242" s="176" t="s">
        <v>91</v>
      </c>
    </row>
    <row r="243" spans="2:4">
      <c r="C243">
        <v>1</v>
      </c>
      <c r="D243">
        <v>0.75</v>
      </c>
    </row>
    <row r="244" spans="2:4">
      <c r="C244">
        <v>7</v>
      </c>
      <c r="D244">
        <v>0.65700000000000003</v>
      </c>
    </row>
    <row r="245" spans="2:4">
      <c r="C245">
        <v>7</v>
      </c>
      <c r="D245">
        <v>1.282</v>
      </c>
    </row>
    <row r="246" spans="2:4">
      <c r="C246">
        <v>7</v>
      </c>
      <c r="D246">
        <v>0.73299999999999998</v>
      </c>
    </row>
    <row r="247" spans="2:4">
      <c r="C247">
        <v>7</v>
      </c>
      <c r="D247">
        <v>0.71399999999999997</v>
      </c>
    </row>
    <row r="248" spans="2:4">
      <c r="C248">
        <v>14</v>
      </c>
      <c r="D248">
        <v>1</v>
      </c>
    </row>
    <row r="249" spans="2:4">
      <c r="C249">
        <v>7</v>
      </c>
      <c r="D249">
        <v>0.9</v>
      </c>
    </row>
    <row r="250" spans="2:4">
      <c r="C250">
        <v>3</v>
      </c>
      <c r="D250">
        <v>0.9</v>
      </c>
    </row>
    <row r="251" spans="2:4">
      <c r="C251">
        <v>1</v>
      </c>
      <c r="D251">
        <v>0.98799999999999999</v>
      </c>
    </row>
    <row r="252" spans="2:4">
      <c r="C252">
        <v>2</v>
      </c>
      <c r="D252">
        <v>1.05</v>
      </c>
    </row>
    <row r="253" spans="2:4">
      <c r="B253" t="s">
        <v>1526</v>
      </c>
      <c r="C253">
        <v>1</v>
      </c>
      <c r="D253">
        <v>1.9</v>
      </c>
    </row>
    <row r="254" spans="2:4">
      <c r="B254" t="s">
        <v>1527</v>
      </c>
      <c r="C254">
        <v>1</v>
      </c>
      <c r="D254">
        <v>1.4510000000000001</v>
      </c>
    </row>
    <row r="255" spans="2:4">
      <c r="C255">
        <v>1</v>
      </c>
      <c r="D255">
        <v>3.05</v>
      </c>
    </row>
    <row r="256" spans="2:4">
      <c r="C256">
        <v>4</v>
      </c>
      <c r="D256">
        <v>0.98699999999999999</v>
      </c>
    </row>
    <row r="257" spans="2:4">
      <c r="B257" t="s">
        <v>1522</v>
      </c>
      <c r="C257">
        <v>1</v>
      </c>
      <c r="D257">
        <v>1.2</v>
      </c>
    </row>
    <row r="258" spans="2:4">
      <c r="B258" t="s">
        <v>1523</v>
      </c>
      <c r="C258">
        <v>1</v>
      </c>
      <c r="D258">
        <v>1.7</v>
      </c>
    </row>
    <row r="260" spans="2:4">
      <c r="B260" s="176" t="s">
        <v>96</v>
      </c>
    </row>
    <row r="261" spans="2:4">
      <c r="C261">
        <v>1</v>
      </c>
      <c r="D261">
        <v>0.75</v>
      </c>
    </row>
    <row r="262" spans="2:4">
      <c r="C262">
        <v>7</v>
      </c>
      <c r="D262">
        <v>0.65700000000000003</v>
      </c>
    </row>
    <row r="263" spans="2:4">
      <c r="C263">
        <v>7</v>
      </c>
      <c r="D263">
        <v>1.282</v>
      </c>
    </row>
    <row r="264" spans="2:4">
      <c r="C264">
        <v>7</v>
      </c>
      <c r="D264">
        <v>0.73299999999999998</v>
      </c>
    </row>
    <row r="265" spans="2:4">
      <c r="C265">
        <v>7</v>
      </c>
      <c r="D265">
        <v>0.71399999999999997</v>
      </c>
    </row>
    <row r="266" spans="2:4">
      <c r="C266">
        <v>14</v>
      </c>
      <c r="D266">
        <v>1</v>
      </c>
    </row>
    <row r="267" spans="2:4">
      <c r="C267">
        <v>7</v>
      </c>
      <c r="D267">
        <v>0.9</v>
      </c>
    </row>
    <row r="268" spans="2:4">
      <c r="C268">
        <v>1</v>
      </c>
      <c r="D268">
        <v>0.98799999999999999</v>
      </c>
    </row>
    <row r="269" spans="2:4">
      <c r="B269" t="s">
        <v>1522</v>
      </c>
      <c r="C269">
        <v>1</v>
      </c>
      <c r="D269">
        <v>1.2</v>
      </c>
    </row>
    <row r="270" spans="2:4">
      <c r="B270" t="s">
        <v>1523</v>
      </c>
      <c r="C270">
        <v>1</v>
      </c>
      <c r="D270">
        <v>1.7</v>
      </c>
    </row>
    <row r="271" spans="2:4">
      <c r="B271" t="s">
        <v>1526</v>
      </c>
      <c r="C271">
        <v>1</v>
      </c>
      <c r="D271">
        <v>1.7</v>
      </c>
    </row>
    <row r="272" spans="2:4">
      <c r="B272" t="s">
        <v>1527</v>
      </c>
      <c r="C272">
        <v>1</v>
      </c>
      <c r="D272">
        <v>1.65</v>
      </c>
    </row>
    <row r="273" spans="2:5">
      <c r="B273" t="s">
        <v>1530</v>
      </c>
      <c r="C273">
        <v>2</v>
      </c>
      <c r="D273">
        <v>1.05</v>
      </c>
    </row>
    <row r="274" spans="2:5">
      <c r="C274">
        <v>1</v>
      </c>
      <c r="D274">
        <v>3.05</v>
      </c>
    </row>
    <row r="276" spans="2:5">
      <c r="B276" t="s">
        <v>1532</v>
      </c>
    </row>
    <row r="277" spans="2:5">
      <c r="B277" t="s">
        <v>1537</v>
      </c>
    </row>
    <row r="278" spans="2:5">
      <c r="B278" t="s">
        <v>1533</v>
      </c>
      <c r="C278">
        <v>1</v>
      </c>
      <c r="D278">
        <v>0.75</v>
      </c>
      <c r="E278">
        <v>0.45</v>
      </c>
    </row>
    <row r="280" spans="2:5">
      <c r="B280" t="s">
        <v>1536</v>
      </c>
      <c r="C280">
        <v>2</v>
      </c>
      <c r="D280">
        <v>0.94099999999999995</v>
      </c>
    </row>
    <row r="281" spans="2:5">
      <c r="B281" t="s">
        <v>1535</v>
      </c>
      <c r="C281">
        <v>6</v>
      </c>
      <c r="D281">
        <v>1.67</v>
      </c>
    </row>
    <row r="284" spans="2:5">
      <c r="B284" t="s">
        <v>1531</v>
      </c>
      <c r="C284">
        <v>2</v>
      </c>
      <c r="D284">
        <v>2.6480000000000001</v>
      </c>
      <c r="E284">
        <f>3.6-0.6</f>
        <v>3</v>
      </c>
    </row>
    <row r="286" spans="2:5">
      <c r="B286" t="s">
        <v>864</v>
      </c>
      <c r="C286">
        <v>1</v>
      </c>
      <c r="D286">
        <v>20.66</v>
      </c>
      <c r="E286">
        <f>3.6-0.6</f>
        <v>3</v>
      </c>
    </row>
    <row r="287" spans="2:5">
      <c r="C287">
        <v>2</v>
      </c>
      <c r="D287">
        <v>1.5289999999999999</v>
      </c>
      <c r="E287">
        <f>3.6-0.6</f>
        <v>3</v>
      </c>
    </row>
    <row r="289" spans="2:6">
      <c r="B289" t="s">
        <v>1534</v>
      </c>
      <c r="C289">
        <v>3</v>
      </c>
      <c r="D289">
        <v>3.05</v>
      </c>
      <c r="E289">
        <v>3</v>
      </c>
    </row>
    <row r="290" spans="2:6">
      <c r="C290">
        <v>1</v>
      </c>
      <c r="D290">
        <v>3.05</v>
      </c>
      <c r="E290">
        <v>1.2</v>
      </c>
    </row>
    <row r="295" spans="2:6">
      <c r="B295" t="s">
        <v>1552</v>
      </c>
      <c r="C295">
        <v>1</v>
      </c>
      <c r="D295">
        <v>629.73</v>
      </c>
      <c r="F295">
        <v>0.15</v>
      </c>
    </row>
    <row r="296" spans="2:6">
      <c r="B296" t="s">
        <v>1540</v>
      </c>
    </row>
    <row r="297" spans="2:6">
      <c r="B297" t="s">
        <v>1542</v>
      </c>
      <c r="C297">
        <v>-1</v>
      </c>
      <c r="D297">
        <v>4.1189999999999998</v>
      </c>
      <c r="F297">
        <v>0.15</v>
      </c>
    </row>
    <row r="298" spans="2:6">
      <c r="B298" t="s">
        <v>1543</v>
      </c>
      <c r="C298">
        <v>-1</v>
      </c>
      <c r="D298">
        <v>2.62</v>
      </c>
      <c r="F298">
        <v>0.15</v>
      </c>
    </row>
    <row r="299" spans="2:6">
      <c r="B299" t="s">
        <v>1544</v>
      </c>
      <c r="C299">
        <v>-1</v>
      </c>
      <c r="D299">
        <v>3.7170000000000001</v>
      </c>
      <c r="F299">
        <v>0.15</v>
      </c>
    </row>
    <row r="300" spans="2:6">
      <c r="B300" t="s">
        <v>1541</v>
      </c>
      <c r="C300">
        <v>-1</v>
      </c>
      <c r="D300">
        <v>2.56</v>
      </c>
      <c r="F300">
        <v>0.15</v>
      </c>
    </row>
    <row r="301" spans="2:6">
      <c r="B301" t="s">
        <v>1545</v>
      </c>
      <c r="C301">
        <v>-1</v>
      </c>
      <c r="D301">
        <v>4.3</v>
      </c>
      <c r="F301">
        <v>0.15</v>
      </c>
    </row>
    <row r="302" spans="2:6">
      <c r="B302" t="s">
        <v>1546</v>
      </c>
      <c r="C302">
        <v>-1</v>
      </c>
      <c r="D302">
        <v>2.5</v>
      </c>
      <c r="F302">
        <v>0.15</v>
      </c>
    </row>
    <row r="303" spans="2:6">
      <c r="B303" t="s">
        <v>1547</v>
      </c>
      <c r="C303">
        <v>-1</v>
      </c>
      <c r="D303">
        <v>4.1580000000000004</v>
      </c>
      <c r="F303">
        <v>0.15</v>
      </c>
    </row>
    <row r="305" spans="2:7">
      <c r="B305" t="s">
        <v>1548</v>
      </c>
      <c r="C305">
        <v>-1</v>
      </c>
      <c r="D305">
        <v>3.24</v>
      </c>
      <c r="F305">
        <v>0.15</v>
      </c>
    </row>
    <row r="306" spans="2:7">
      <c r="C306">
        <v>-1</v>
      </c>
      <c r="D306">
        <v>2.016</v>
      </c>
      <c r="F306">
        <v>0.15</v>
      </c>
    </row>
    <row r="307" spans="2:7">
      <c r="B307" t="s">
        <v>1523</v>
      </c>
      <c r="C307">
        <v>-1</v>
      </c>
      <c r="D307">
        <v>23.31</v>
      </c>
      <c r="F307">
        <v>0.15</v>
      </c>
    </row>
    <row r="309" spans="2:7">
      <c r="B309" t="s">
        <v>1549</v>
      </c>
      <c r="C309">
        <v>-1</v>
      </c>
      <c r="D309">
        <v>4.3609999999999998</v>
      </c>
      <c r="F309">
        <v>0.15</v>
      </c>
    </row>
    <row r="310" spans="2:7">
      <c r="B310" t="s">
        <v>1550</v>
      </c>
      <c r="C310">
        <v>-1</v>
      </c>
      <c r="D310">
        <v>4.3499999999999996</v>
      </c>
      <c r="F310">
        <v>0.15</v>
      </c>
    </row>
    <row r="311" spans="2:7">
      <c r="B311" t="s">
        <v>1170</v>
      </c>
      <c r="C311">
        <v>-1</v>
      </c>
      <c r="D311">
        <v>16.37</v>
      </c>
      <c r="F311">
        <v>0.15</v>
      </c>
    </row>
    <row r="312" spans="2:7">
      <c r="B312" t="s">
        <v>1551</v>
      </c>
      <c r="C312">
        <v>-2</v>
      </c>
      <c r="D312">
        <v>10.356999999999999</v>
      </c>
      <c r="F312">
        <v>0.15</v>
      </c>
    </row>
    <row r="315" spans="2:7">
      <c r="B315" t="s">
        <v>1539</v>
      </c>
      <c r="C315">
        <v>4</v>
      </c>
      <c r="D315">
        <v>2.8</v>
      </c>
      <c r="E315">
        <v>0.6</v>
      </c>
      <c r="F315">
        <v>0.2</v>
      </c>
    </row>
    <row r="318" spans="2:7">
      <c r="B318" t="s">
        <v>816</v>
      </c>
      <c r="C318">
        <v>4</v>
      </c>
      <c r="D318">
        <v>3.1640000000000001</v>
      </c>
      <c r="E318">
        <v>4.0869999999999997</v>
      </c>
      <c r="G318" s="171">
        <f>+PRODUCT(C318:E318)</f>
        <v>51.725071999999997</v>
      </c>
    </row>
    <row r="323" spans="2:6">
      <c r="B323" s="176" t="s">
        <v>1553</v>
      </c>
      <c r="C323">
        <v>1</v>
      </c>
      <c r="D323">
        <v>632.02800000000002</v>
      </c>
      <c r="F323">
        <v>0.15</v>
      </c>
    </row>
    <row r="324" spans="2:6">
      <c r="B324" t="s">
        <v>1540</v>
      </c>
    </row>
    <row r="325" spans="2:6">
      <c r="B325" t="s">
        <v>1542</v>
      </c>
      <c r="C325">
        <v>-1</v>
      </c>
      <c r="D325">
        <v>3.984</v>
      </c>
      <c r="F325">
        <v>0.15</v>
      </c>
    </row>
    <row r="326" spans="2:6">
      <c r="B326" t="s">
        <v>1543</v>
      </c>
      <c r="C326">
        <v>-1</v>
      </c>
      <c r="D326">
        <v>2.5489999999999999</v>
      </c>
      <c r="F326">
        <v>0.15</v>
      </c>
    </row>
    <row r="327" spans="2:6">
      <c r="B327" t="s">
        <v>1544</v>
      </c>
      <c r="C327">
        <v>-1</v>
      </c>
      <c r="D327">
        <v>3.7170000000000001</v>
      </c>
      <c r="F327">
        <v>0.15</v>
      </c>
    </row>
    <row r="328" spans="2:6">
      <c r="B328" t="s">
        <v>1541</v>
      </c>
      <c r="C328">
        <v>-1</v>
      </c>
      <c r="D328">
        <v>2.56</v>
      </c>
      <c r="F328">
        <v>0.15</v>
      </c>
    </row>
    <row r="329" spans="2:6">
      <c r="B329" t="s">
        <v>1545</v>
      </c>
      <c r="C329">
        <v>-1</v>
      </c>
      <c r="D329">
        <v>4.3</v>
      </c>
      <c r="F329">
        <v>0.15</v>
      </c>
    </row>
    <row r="330" spans="2:6">
      <c r="B330" t="s">
        <v>1546</v>
      </c>
      <c r="C330">
        <v>-1</v>
      </c>
      <c r="D330">
        <v>2.5</v>
      </c>
      <c r="F330">
        <v>0.15</v>
      </c>
    </row>
    <row r="331" spans="2:6">
      <c r="B331" t="s">
        <v>1547</v>
      </c>
      <c r="C331">
        <v>-1</v>
      </c>
      <c r="D331">
        <v>4.1580000000000004</v>
      </c>
      <c r="F331">
        <v>0.15</v>
      </c>
    </row>
    <row r="333" spans="2:6">
      <c r="B333" t="s">
        <v>1548</v>
      </c>
      <c r="C333">
        <v>-1</v>
      </c>
      <c r="D333">
        <v>3.24</v>
      </c>
      <c r="F333">
        <v>0.15</v>
      </c>
    </row>
    <row r="334" spans="2:6">
      <c r="C334">
        <v>-1</v>
      </c>
      <c r="D334">
        <v>2.016</v>
      </c>
      <c r="F334">
        <v>0.15</v>
      </c>
    </row>
    <row r="335" spans="2:6">
      <c r="B335" t="s">
        <v>1523</v>
      </c>
      <c r="C335">
        <v>-1</v>
      </c>
      <c r="D335">
        <v>23.31</v>
      </c>
      <c r="F335">
        <v>0.15</v>
      </c>
    </row>
    <row r="337" spans="2:6">
      <c r="B337" t="s">
        <v>1549</v>
      </c>
      <c r="C337">
        <v>-1</v>
      </c>
      <c r="D337">
        <v>4.3609999999999998</v>
      </c>
      <c r="F337">
        <v>0.15</v>
      </c>
    </row>
    <row r="338" spans="2:6">
      <c r="B338" t="s">
        <v>1550</v>
      </c>
      <c r="C338">
        <v>-1</v>
      </c>
      <c r="D338">
        <v>4.3499999999999996</v>
      </c>
      <c r="F338">
        <v>0.15</v>
      </c>
    </row>
    <row r="339" spans="2:6">
      <c r="B339" t="s">
        <v>1170</v>
      </c>
      <c r="C339">
        <v>-1</v>
      </c>
      <c r="D339">
        <v>16.37</v>
      </c>
      <c r="F339">
        <v>0.15</v>
      </c>
    </row>
    <row r="340" spans="2:6">
      <c r="B340" t="s">
        <v>1551</v>
      </c>
      <c r="C340">
        <v>-2</v>
      </c>
      <c r="D340">
        <v>12.29</v>
      </c>
      <c r="F340">
        <v>0.15</v>
      </c>
    </row>
    <row r="341" spans="2:6">
      <c r="B341" t="s">
        <v>1554</v>
      </c>
      <c r="C341">
        <v>-4</v>
      </c>
      <c r="D341">
        <v>4.7649999999999997</v>
      </c>
      <c r="E341">
        <v>1.53</v>
      </c>
      <c r="F341">
        <v>0.15</v>
      </c>
    </row>
    <row r="343" spans="2:6">
      <c r="B343" t="s">
        <v>1539</v>
      </c>
      <c r="C343">
        <v>1</v>
      </c>
      <c r="D343">
        <v>40.695999999999998</v>
      </c>
      <c r="E343">
        <v>0.6</v>
      </c>
      <c r="F343">
        <v>0.2</v>
      </c>
    </row>
    <row r="345" spans="2:6">
      <c r="B345" s="176" t="s">
        <v>1553</v>
      </c>
      <c r="C345">
        <v>1</v>
      </c>
      <c r="D345">
        <v>638.10599999999999</v>
      </c>
      <c r="F345">
        <v>0.15</v>
      </c>
    </row>
    <row r="346" spans="2:6">
      <c r="B346" t="s">
        <v>1540</v>
      </c>
    </row>
    <row r="347" spans="2:6">
      <c r="B347" t="s">
        <v>1542</v>
      </c>
      <c r="C347">
        <v>-1</v>
      </c>
      <c r="D347">
        <v>3.984</v>
      </c>
      <c r="F347">
        <v>0.15</v>
      </c>
    </row>
    <row r="348" spans="2:6">
      <c r="B348" t="s">
        <v>1543</v>
      </c>
      <c r="C348">
        <v>-1</v>
      </c>
      <c r="D348">
        <v>2.5489999999999999</v>
      </c>
      <c r="F348">
        <v>0.15</v>
      </c>
    </row>
    <row r="349" spans="2:6">
      <c r="B349" t="s">
        <v>1544</v>
      </c>
      <c r="C349">
        <v>-1</v>
      </c>
      <c r="D349">
        <v>3.7170000000000001</v>
      </c>
      <c r="F349">
        <v>0.15</v>
      </c>
    </row>
    <row r="350" spans="2:6">
      <c r="B350" t="s">
        <v>1541</v>
      </c>
      <c r="C350">
        <v>-1</v>
      </c>
      <c r="D350">
        <v>2.56</v>
      </c>
      <c r="F350">
        <v>0.15</v>
      </c>
    </row>
    <row r="351" spans="2:6">
      <c r="B351" t="s">
        <v>1545</v>
      </c>
      <c r="C351">
        <v>-1</v>
      </c>
      <c r="D351">
        <v>4.3</v>
      </c>
      <c r="F351">
        <v>0.15</v>
      </c>
    </row>
    <row r="352" spans="2:6">
      <c r="B352" t="s">
        <v>1546</v>
      </c>
      <c r="C352">
        <v>-1</v>
      </c>
      <c r="D352">
        <v>2.5</v>
      </c>
      <c r="F352">
        <v>0.15</v>
      </c>
    </row>
    <row r="353" spans="2:6">
      <c r="B353" t="s">
        <v>1547</v>
      </c>
      <c r="C353">
        <v>-1</v>
      </c>
      <c r="D353">
        <v>4.1580000000000004</v>
      </c>
      <c r="F353">
        <v>0.15</v>
      </c>
    </row>
    <row r="355" spans="2:6">
      <c r="B355" t="s">
        <v>1548</v>
      </c>
      <c r="C355">
        <v>-1</v>
      </c>
      <c r="D355">
        <v>3.24</v>
      </c>
      <c r="F355">
        <v>0.15</v>
      </c>
    </row>
    <row r="356" spans="2:6">
      <c r="C356">
        <v>-1</v>
      </c>
      <c r="D356">
        <v>2.016</v>
      </c>
      <c r="F356">
        <v>0.15</v>
      </c>
    </row>
    <row r="357" spans="2:6">
      <c r="B357" t="s">
        <v>1523</v>
      </c>
      <c r="C357">
        <v>-1</v>
      </c>
      <c r="D357">
        <v>23.31</v>
      </c>
      <c r="F357">
        <v>0.15</v>
      </c>
    </row>
    <row r="359" spans="2:6">
      <c r="B359" t="s">
        <v>1549</v>
      </c>
      <c r="C359">
        <v>-1</v>
      </c>
      <c r="D359">
        <v>4.3609999999999998</v>
      </c>
      <c r="F359">
        <v>0.15</v>
      </c>
    </row>
    <row r="360" spans="2:6">
      <c r="B360" t="s">
        <v>1550</v>
      </c>
      <c r="C360">
        <v>-1</v>
      </c>
      <c r="D360">
        <v>4.3499999999999996</v>
      </c>
      <c r="F360">
        <v>0.15</v>
      </c>
    </row>
    <row r="361" spans="2:6">
      <c r="B361" t="s">
        <v>1170</v>
      </c>
      <c r="C361">
        <v>-1</v>
      </c>
      <c r="D361">
        <v>16.37</v>
      </c>
      <c r="F361">
        <v>0.15</v>
      </c>
    </row>
    <row r="362" spans="2:6">
      <c r="B362" t="s">
        <v>1551</v>
      </c>
      <c r="C362">
        <v>-2</v>
      </c>
      <c r="D362">
        <v>12.29</v>
      </c>
      <c r="F362">
        <v>0.15</v>
      </c>
    </row>
    <row r="363" spans="2:6">
      <c r="B363" t="s">
        <v>1554</v>
      </c>
      <c r="C363">
        <v>-4</v>
      </c>
      <c r="D363">
        <v>4.7649999999999997</v>
      </c>
      <c r="E363">
        <v>1.53</v>
      </c>
      <c r="F363">
        <v>0.15</v>
      </c>
    </row>
    <row r="365" spans="2:6">
      <c r="B365" s="176" t="s">
        <v>1555</v>
      </c>
      <c r="C365">
        <v>1</v>
      </c>
      <c r="D365">
        <v>510.62900000000002</v>
      </c>
      <c r="F365">
        <v>0.15</v>
      </c>
    </row>
    <row r="366" spans="2:6">
      <c r="B366" t="s">
        <v>1540</v>
      </c>
    </row>
    <row r="367" spans="2:6">
      <c r="B367" t="s">
        <v>1542</v>
      </c>
      <c r="C367">
        <v>-1</v>
      </c>
      <c r="D367">
        <v>3.984</v>
      </c>
      <c r="F367">
        <v>0.15</v>
      </c>
    </row>
    <row r="368" spans="2:6">
      <c r="B368" t="s">
        <v>1543</v>
      </c>
      <c r="C368">
        <v>-1</v>
      </c>
      <c r="D368">
        <v>2.5489999999999999</v>
      </c>
      <c r="F368">
        <v>0.15</v>
      </c>
    </row>
    <row r="369" spans="2:6">
      <c r="B369" t="s">
        <v>1544</v>
      </c>
      <c r="C369">
        <v>-1</v>
      </c>
      <c r="D369">
        <v>3.7170000000000001</v>
      </c>
      <c r="F369">
        <v>0.15</v>
      </c>
    </row>
    <row r="370" spans="2:6">
      <c r="B370" t="s">
        <v>1541</v>
      </c>
      <c r="C370">
        <v>-1</v>
      </c>
      <c r="D370">
        <v>2.56</v>
      </c>
      <c r="F370">
        <v>0.15</v>
      </c>
    </row>
    <row r="371" spans="2:6">
      <c r="B371" t="s">
        <v>1545</v>
      </c>
      <c r="C371">
        <v>-1</v>
      </c>
      <c r="D371">
        <v>4.3</v>
      </c>
      <c r="F371">
        <v>0.15</v>
      </c>
    </row>
    <row r="372" spans="2:6">
      <c r="B372" t="s">
        <v>1546</v>
      </c>
      <c r="C372">
        <v>-1</v>
      </c>
      <c r="D372">
        <v>2.5</v>
      </c>
      <c r="F372">
        <v>0.15</v>
      </c>
    </row>
    <row r="373" spans="2:6">
      <c r="B373" t="s">
        <v>1547</v>
      </c>
      <c r="C373">
        <v>-1</v>
      </c>
      <c r="D373">
        <v>4.1580000000000004</v>
      </c>
      <c r="F373">
        <v>0.15</v>
      </c>
    </row>
    <row r="375" spans="2:6">
      <c r="B375" t="s">
        <v>1548</v>
      </c>
      <c r="C375">
        <v>-1</v>
      </c>
      <c r="D375">
        <v>3.24</v>
      </c>
      <c r="F375">
        <v>0.15</v>
      </c>
    </row>
    <row r="376" spans="2:6">
      <c r="C376">
        <v>-1</v>
      </c>
      <c r="D376">
        <v>2.016</v>
      </c>
      <c r="F376">
        <v>0.15</v>
      </c>
    </row>
    <row r="377" spans="2:6">
      <c r="B377" t="s">
        <v>1523</v>
      </c>
      <c r="C377">
        <v>-1</v>
      </c>
      <c r="D377">
        <v>23.31</v>
      </c>
      <c r="F377">
        <v>0.15</v>
      </c>
    </row>
    <row r="380" spans="2:6">
      <c r="B380" s="176" t="s">
        <v>1563</v>
      </c>
      <c r="C380">
        <v>1</v>
      </c>
      <c r="D380">
        <v>50.92</v>
      </c>
      <c r="F380">
        <v>0.15</v>
      </c>
    </row>
    <row r="382" spans="2:6">
      <c r="B382" t="s">
        <v>1556</v>
      </c>
      <c r="C382">
        <v>2</v>
      </c>
      <c r="D382">
        <v>0.6</v>
      </c>
      <c r="E382">
        <v>0.2</v>
      </c>
      <c r="F382">
        <v>0.6</v>
      </c>
    </row>
    <row r="383" spans="2:6">
      <c r="B383" t="s">
        <v>1557</v>
      </c>
      <c r="C383">
        <v>1</v>
      </c>
      <c r="D383">
        <v>0.6</v>
      </c>
      <c r="E383">
        <v>0.2</v>
      </c>
      <c r="F383">
        <v>0.6</v>
      </c>
    </row>
    <row r="386" spans="2:6">
      <c r="B386" t="s">
        <v>1559</v>
      </c>
      <c r="C386">
        <v>2</v>
      </c>
      <c r="D386">
        <v>4.8</v>
      </c>
      <c r="E386">
        <v>0.2</v>
      </c>
      <c r="F386">
        <v>0.6</v>
      </c>
    </row>
    <row r="387" spans="2:6">
      <c r="B387" t="s">
        <v>1558</v>
      </c>
      <c r="C387">
        <v>2</v>
      </c>
      <c r="D387">
        <v>2.82</v>
      </c>
      <c r="E387">
        <v>0.2</v>
      </c>
      <c r="F387">
        <v>0.6</v>
      </c>
    </row>
    <row r="390" spans="2:6">
      <c r="B390" t="s">
        <v>63</v>
      </c>
    </row>
    <row r="391" spans="2:6">
      <c r="B391" t="s">
        <v>1560</v>
      </c>
      <c r="C391">
        <v>2</v>
      </c>
      <c r="D391">
        <v>4.8</v>
      </c>
      <c r="E391">
        <v>0.2</v>
      </c>
      <c r="F391">
        <v>1.75</v>
      </c>
    </row>
    <row r="392" spans="2:6">
      <c r="C392">
        <v>4</v>
      </c>
      <c r="D392">
        <v>2.82</v>
      </c>
      <c r="E392">
        <v>0.2</v>
      </c>
      <c r="F392">
        <v>1.75</v>
      </c>
    </row>
    <row r="393" spans="2:6">
      <c r="B393" t="s">
        <v>1561</v>
      </c>
      <c r="C393">
        <v>1</v>
      </c>
      <c r="D393">
        <v>5.2</v>
      </c>
      <c r="E393">
        <v>3.32</v>
      </c>
      <c r="F393">
        <v>0.2</v>
      </c>
    </row>
    <row r="394" spans="2:6">
      <c r="B394" t="s">
        <v>1562</v>
      </c>
      <c r="C394">
        <v>1</v>
      </c>
      <c r="D394">
        <v>4.181</v>
      </c>
      <c r="E394">
        <v>6.16</v>
      </c>
      <c r="F394">
        <v>0.2</v>
      </c>
    </row>
    <row r="398" spans="2:6">
      <c r="B398" t="s">
        <v>14</v>
      </c>
    </row>
    <row r="399" spans="2:6">
      <c r="B399" t="s">
        <v>1209</v>
      </c>
      <c r="C399">
        <v>1</v>
      </c>
      <c r="D399">
        <v>713.45699999999999</v>
      </c>
      <c r="F399">
        <v>0.15</v>
      </c>
    </row>
    <row r="400" spans="2:6">
      <c r="C400">
        <v>-2</v>
      </c>
      <c r="D400">
        <v>0.34300000000000003</v>
      </c>
      <c r="F400">
        <v>0.15</v>
      </c>
    </row>
    <row r="401" spans="2:6">
      <c r="C401">
        <v>-1</v>
      </c>
      <c r="D401">
        <v>0.72</v>
      </c>
      <c r="F401">
        <v>0.15</v>
      </c>
    </row>
    <row r="402" spans="2:6">
      <c r="C402">
        <v>-2</v>
      </c>
      <c r="D402">
        <v>2.25</v>
      </c>
      <c r="F402">
        <v>0.15</v>
      </c>
    </row>
    <row r="403" spans="2:6">
      <c r="C403">
        <v>-1</v>
      </c>
      <c r="D403">
        <v>2.0350000000000001</v>
      </c>
      <c r="F403">
        <v>0.15</v>
      </c>
    </row>
    <row r="404" spans="2:6">
      <c r="C404">
        <v>-1</v>
      </c>
      <c r="D404">
        <v>15.83</v>
      </c>
      <c r="F404">
        <v>0.15</v>
      </c>
    </row>
    <row r="405" spans="2:6">
      <c r="C405">
        <v>-1</v>
      </c>
      <c r="D405">
        <v>9.1519999999999992</v>
      </c>
      <c r="F405">
        <v>0.15</v>
      </c>
    </row>
    <row r="406" spans="2:6">
      <c r="C406">
        <v>-1</v>
      </c>
      <c r="D406">
        <v>26.526</v>
      </c>
      <c r="F406">
        <v>0.15</v>
      </c>
    </row>
    <row r="407" spans="2:6">
      <c r="C407">
        <v>-1</v>
      </c>
      <c r="D407">
        <v>19.789000000000001</v>
      </c>
      <c r="F407">
        <v>0.15</v>
      </c>
    </row>
    <row r="409" spans="2:6">
      <c r="B409" t="s">
        <v>1016</v>
      </c>
      <c r="C409">
        <v>1</v>
      </c>
      <c r="D409">
        <v>824.91300000000001</v>
      </c>
      <c r="F409">
        <v>0.15</v>
      </c>
    </row>
    <row r="410" spans="2:6">
      <c r="C410">
        <v>-2</v>
      </c>
      <c r="D410">
        <v>0.34300000000000003</v>
      </c>
      <c r="F410">
        <v>0.15</v>
      </c>
    </row>
    <row r="411" spans="2:6">
      <c r="C411">
        <v>-1</v>
      </c>
      <c r="D411">
        <v>0.72</v>
      </c>
      <c r="F411">
        <v>0.15</v>
      </c>
    </row>
    <row r="412" spans="2:6">
      <c r="C412">
        <v>-1</v>
      </c>
      <c r="D412">
        <f>1.5*1.357</f>
        <v>2.0354999999999999</v>
      </c>
      <c r="F412">
        <v>0.15</v>
      </c>
    </row>
    <row r="416" spans="2:6">
      <c r="B416" s="176" t="s">
        <v>900</v>
      </c>
      <c r="D416" s="171"/>
      <c r="F416" s="171"/>
    </row>
    <row r="417" spans="2:8">
      <c r="B417" s="176" t="s">
        <v>1692</v>
      </c>
      <c r="C417">
        <v>1</v>
      </c>
      <c r="D417" s="171">
        <f>2.13*2+1.524</f>
        <v>5.7839999999999998</v>
      </c>
      <c r="E417">
        <v>0.9</v>
      </c>
      <c r="F417" s="171">
        <v>0.15</v>
      </c>
      <c r="G417" s="171">
        <f t="shared" ref="G417:G423" si="1">+PRODUCT(C417:F417)</f>
        <v>0.78083999999999987</v>
      </c>
    </row>
    <row r="418" spans="2:8">
      <c r="B418" s="176"/>
      <c r="C418">
        <v>1</v>
      </c>
      <c r="D418" s="171">
        <f>2.03*2+1.524</f>
        <v>5.5839999999999996</v>
      </c>
      <c r="E418">
        <v>0.9</v>
      </c>
      <c r="F418" s="171">
        <v>0.15</v>
      </c>
      <c r="G418" s="171">
        <f t="shared" si="1"/>
        <v>0.75383999999999995</v>
      </c>
    </row>
    <row r="419" spans="2:8">
      <c r="B419" s="176"/>
      <c r="C419">
        <v>1</v>
      </c>
      <c r="D419" s="171">
        <f>2.23*2+1.524*2</f>
        <v>7.508</v>
      </c>
      <c r="E419">
        <v>0.9</v>
      </c>
      <c r="F419" s="171">
        <v>0.15</v>
      </c>
      <c r="G419" s="171">
        <f t="shared" si="1"/>
        <v>1.0135799999999999</v>
      </c>
    </row>
    <row r="420" spans="2:8">
      <c r="B420" s="176"/>
      <c r="C420">
        <v>1</v>
      </c>
      <c r="D420" s="171">
        <v>7.12</v>
      </c>
      <c r="E420">
        <v>0.9</v>
      </c>
      <c r="F420" s="171">
        <v>0.15</v>
      </c>
      <c r="G420" s="171">
        <f t="shared" si="1"/>
        <v>0.96120000000000005</v>
      </c>
    </row>
    <row r="421" spans="2:8">
      <c r="B421" s="176"/>
      <c r="C421">
        <v>1</v>
      </c>
      <c r="D421" s="171">
        <f>7.522+5.146+5.547</f>
        <v>18.215</v>
      </c>
      <c r="E421">
        <v>0.9</v>
      </c>
      <c r="F421" s="171">
        <v>0.15</v>
      </c>
      <c r="G421" s="171">
        <f t="shared" si="1"/>
        <v>2.459025</v>
      </c>
    </row>
    <row r="422" spans="2:8">
      <c r="B422" s="176"/>
      <c r="C422">
        <v>1</v>
      </c>
      <c r="D422" s="171">
        <f>2.058+1.801+1.362</f>
        <v>5.2210000000000001</v>
      </c>
      <c r="E422">
        <v>0.9</v>
      </c>
      <c r="F422" s="171">
        <v>0.15</v>
      </c>
      <c r="G422" s="171">
        <f t="shared" si="1"/>
        <v>0.70483499999999999</v>
      </c>
    </row>
    <row r="423" spans="2:8">
      <c r="B423" s="176"/>
      <c r="C423">
        <v>1</v>
      </c>
      <c r="D423" s="171">
        <f>3.304+4.35</f>
        <v>7.6539999999999999</v>
      </c>
      <c r="E423">
        <v>0.9</v>
      </c>
      <c r="F423" s="171">
        <v>0.15</v>
      </c>
      <c r="G423" s="171">
        <f t="shared" si="1"/>
        <v>1.03329</v>
      </c>
    </row>
    <row r="424" spans="2:8">
      <c r="B424" s="176"/>
      <c r="D424" s="171"/>
      <c r="F424" s="171"/>
    </row>
    <row r="425" spans="2:8">
      <c r="D425" s="171"/>
      <c r="F425" s="171"/>
      <c r="G425" s="172">
        <f>SUM(G381:G423)</f>
        <v>7.7066099999999995</v>
      </c>
    </row>
    <row r="426" spans="2:8">
      <c r="B426" t="s">
        <v>10</v>
      </c>
    </row>
    <row r="427" spans="2:8">
      <c r="B427" t="s">
        <v>1499</v>
      </c>
      <c r="C427">
        <v>1</v>
      </c>
      <c r="D427" s="171"/>
      <c r="E427">
        <f>2.975+35.605+6.024+5.05+6.3+3.65+3.35+22.732+1.5+4.97+1.673+20*0.2</f>
        <v>97.828999999999994</v>
      </c>
      <c r="F427" s="171"/>
      <c r="G427">
        <v>1.075</v>
      </c>
      <c r="H427" s="171">
        <f>+PRODUCT(C427:G427)</f>
        <v>105.166175</v>
      </c>
    </row>
    <row r="430" spans="2:8">
      <c r="B430" s="176" t="s">
        <v>1645</v>
      </c>
      <c r="E430" s="171"/>
      <c r="H430" s="171"/>
    </row>
    <row r="434" spans="2:8">
      <c r="B434" s="176" t="s">
        <v>1482</v>
      </c>
      <c r="E434" s="171"/>
      <c r="H434" s="171"/>
    </row>
    <row r="435" spans="2:8">
      <c r="B435" s="177" t="s">
        <v>380</v>
      </c>
      <c r="C435" s="177">
        <v>1</v>
      </c>
      <c r="D435" s="177"/>
      <c r="E435" s="178">
        <v>2.1</v>
      </c>
      <c r="F435" s="177">
        <v>0.75</v>
      </c>
      <c r="G435" s="181">
        <f>3-0.1-0.45</f>
        <v>2.4499999999999997</v>
      </c>
      <c r="H435" s="171">
        <f t="shared" ref="H435:H498" si="2">+PRODUCT(C435:G435)</f>
        <v>3.8587500000000001</v>
      </c>
    </row>
    <row r="436" spans="2:8">
      <c r="B436" s="177" t="s">
        <v>381</v>
      </c>
      <c r="C436" s="177">
        <v>1</v>
      </c>
      <c r="D436" s="177"/>
      <c r="E436" s="178">
        <v>2.7</v>
      </c>
      <c r="F436" s="177">
        <v>1.05</v>
      </c>
      <c r="G436" s="171">
        <f>3-0.1-0.45</f>
        <v>2.4499999999999997</v>
      </c>
      <c r="H436" s="171">
        <f t="shared" si="2"/>
        <v>6.9457500000000003</v>
      </c>
    </row>
    <row r="437" spans="2:8">
      <c r="B437" t="s">
        <v>382</v>
      </c>
      <c r="C437">
        <v>1</v>
      </c>
      <c r="E437" s="171">
        <v>1.7999999999999998</v>
      </c>
      <c r="F437">
        <v>0.6</v>
      </c>
      <c r="G437" s="171">
        <f>3-0.1-0.675-0.6</f>
        <v>1.6249999999999996</v>
      </c>
      <c r="H437" s="171">
        <f t="shared" si="2"/>
        <v>1.7549999999999992</v>
      </c>
    </row>
    <row r="438" spans="2:8">
      <c r="B438" t="s">
        <v>383</v>
      </c>
      <c r="C438">
        <v>1</v>
      </c>
      <c r="E438" s="171">
        <v>1.7999999999999998</v>
      </c>
      <c r="F438">
        <v>0.6</v>
      </c>
      <c r="G438" s="171">
        <f>3-0.1-0.675-0.6</f>
        <v>1.6249999999999996</v>
      </c>
      <c r="H438" s="171">
        <f t="shared" si="2"/>
        <v>1.7549999999999992</v>
      </c>
    </row>
    <row r="439" spans="2:8">
      <c r="B439" t="s">
        <v>384</v>
      </c>
      <c r="C439">
        <v>1</v>
      </c>
      <c r="E439" s="171">
        <v>1.7999999999999998</v>
      </c>
      <c r="F439">
        <v>0.6</v>
      </c>
      <c r="G439" s="171">
        <f>3-0.1-0.45</f>
        <v>2.4499999999999997</v>
      </c>
      <c r="H439" s="171">
        <f t="shared" si="2"/>
        <v>2.6459999999999995</v>
      </c>
    </row>
    <row r="440" spans="2:8">
      <c r="B440" t="s">
        <v>385</v>
      </c>
      <c r="C440">
        <v>1</v>
      </c>
      <c r="E440" s="171">
        <v>1.7999999999999998</v>
      </c>
      <c r="F440">
        <v>0.6</v>
      </c>
      <c r="G440" s="171">
        <f>3-0.1-0.675</f>
        <v>2.2249999999999996</v>
      </c>
      <c r="H440" s="171">
        <f t="shared" si="2"/>
        <v>2.4029999999999991</v>
      </c>
    </row>
    <row r="441" spans="2:8">
      <c r="B441" t="s">
        <v>386</v>
      </c>
      <c r="C441">
        <v>1</v>
      </c>
      <c r="E441" s="171">
        <v>1.7999999999999998</v>
      </c>
      <c r="F441">
        <v>0.6</v>
      </c>
      <c r="G441" s="171">
        <f>3-0.1-0.675</f>
        <v>2.2249999999999996</v>
      </c>
      <c r="H441" s="171">
        <f t="shared" si="2"/>
        <v>2.4029999999999991</v>
      </c>
    </row>
    <row r="442" spans="2:8">
      <c r="B442" t="s">
        <v>387</v>
      </c>
      <c r="C442">
        <v>1</v>
      </c>
      <c r="E442" s="171">
        <v>1.7999999999999998</v>
      </c>
      <c r="F442">
        <v>0.6</v>
      </c>
      <c r="G442" s="171">
        <f>3-0.1-0.675</f>
        <v>2.2249999999999996</v>
      </c>
      <c r="H442" s="171">
        <f t="shared" si="2"/>
        <v>2.4029999999999991</v>
      </c>
    </row>
    <row r="443" spans="2:8">
      <c r="B443" t="s">
        <v>388</v>
      </c>
      <c r="C443">
        <v>1</v>
      </c>
      <c r="E443" s="171">
        <v>1.7999999999999998</v>
      </c>
      <c r="F443">
        <v>0.6</v>
      </c>
      <c r="G443" s="171">
        <f>3-0.1-0.675-0.6</f>
        <v>1.6249999999999996</v>
      </c>
      <c r="H443" s="171">
        <f t="shared" si="2"/>
        <v>1.7549999999999992</v>
      </c>
    </row>
    <row r="444" spans="2:8">
      <c r="B444" t="s">
        <v>389</v>
      </c>
      <c r="C444">
        <v>1</v>
      </c>
      <c r="E444" s="171">
        <v>1.7999999999999998</v>
      </c>
      <c r="F444">
        <v>0.6</v>
      </c>
      <c r="G444" s="171">
        <f>3-0.1-0.45</f>
        <v>2.4499999999999997</v>
      </c>
      <c r="H444" s="171">
        <f t="shared" si="2"/>
        <v>2.6459999999999995</v>
      </c>
    </row>
    <row r="445" spans="2:8">
      <c r="B445" t="s">
        <v>390</v>
      </c>
      <c r="C445">
        <v>1</v>
      </c>
      <c r="E445" s="171">
        <v>1.7999999999999998</v>
      </c>
      <c r="F445">
        <v>0.6</v>
      </c>
      <c r="G445" s="171">
        <f>3-0.1-0.45</f>
        <v>2.4499999999999997</v>
      </c>
      <c r="H445" s="171">
        <f t="shared" si="2"/>
        <v>2.6459999999999995</v>
      </c>
    </row>
    <row r="446" spans="2:8">
      <c r="B446" t="s">
        <v>391</v>
      </c>
      <c r="C446">
        <v>1</v>
      </c>
      <c r="E446" s="171">
        <v>1.7999999999999998</v>
      </c>
      <c r="F446">
        <v>0.6</v>
      </c>
      <c r="G446" s="171">
        <f>3-0.1-0.45</f>
        <v>2.4499999999999997</v>
      </c>
      <c r="H446" s="171">
        <f t="shared" si="2"/>
        <v>2.6459999999999995</v>
      </c>
    </row>
    <row r="447" spans="2:8">
      <c r="B447" t="s">
        <v>392</v>
      </c>
      <c r="C447">
        <v>1</v>
      </c>
      <c r="E447" s="171">
        <v>1.7999999999999998</v>
      </c>
      <c r="F447">
        <v>0.6</v>
      </c>
      <c r="G447" s="171">
        <f>3-0.1-0.45</f>
        <v>2.4499999999999997</v>
      </c>
      <c r="H447" s="171">
        <f t="shared" si="2"/>
        <v>2.6459999999999995</v>
      </c>
    </row>
    <row r="448" spans="2:8">
      <c r="B448" t="s">
        <v>393</v>
      </c>
      <c r="C448">
        <v>1</v>
      </c>
      <c r="E448" s="171">
        <v>1.7999999999999998</v>
      </c>
      <c r="F448">
        <v>0.6</v>
      </c>
      <c r="G448" s="171">
        <f>3-0.1-0.45</f>
        <v>2.4499999999999997</v>
      </c>
      <c r="H448" s="171">
        <f t="shared" si="2"/>
        <v>2.6459999999999995</v>
      </c>
    </row>
    <row r="449" spans="2:8">
      <c r="B449" t="s">
        <v>394</v>
      </c>
      <c r="C449">
        <v>1</v>
      </c>
      <c r="E449" s="171">
        <v>2.7</v>
      </c>
      <c r="F449">
        <v>1.05</v>
      </c>
      <c r="G449" s="171">
        <f>3-0.1-0.675-0.6</f>
        <v>1.6249999999999996</v>
      </c>
      <c r="H449" s="171">
        <f t="shared" si="2"/>
        <v>4.6068749999999996</v>
      </c>
    </row>
    <row r="450" spans="2:8">
      <c r="B450" t="s">
        <v>395</v>
      </c>
      <c r="C450">
        <v>1</v>
      </c>
      <c r="E450" s="171">
        <v>2.7</v>
      </c>
      <c r="F450">
        <v>1.05</v>
      </c>
      <c r="G450" s="171">
        <f>3-0.1-0.675-0.6</f>
        <v>1.6249999999999996</v>
      </c>
      <c r="H450" s="171">
        <f t="shared" si="2"/>
        <v>4.6068749999999996</v>
      </c>
    </row>
    <row r="451" spans="2:8">
      <c r="B451" t="s">
        <v>396</v>
      </c>
      <c r="C451">
        <v>1</v>
      </c>
      <c r="E451" s="171">
        <v>1.7999999999999998</v>
      </c>
      <c r="F451">
        <v>0.6</v>
      </c>
      <c r="G451" s="171">
        <f>3-0.1-0.675-0.6</f>
        <v>1.6249999999999996</v>
      </c>
      <c r="H451" s="171">
        <f t="shared" si="2"/>
        <v>1.7549999999999992</v>
      </c>
    </row>
    <row r="452" spans="2:8">
      <c r="B452" t="s">
        <v>397</v>
      </c>
      <c r="C452">
        <v>1</v>
      </c>
      <c r="E452" s="171">
        <v>1.7999999999999998</v>
      </c>
      <c r="F452">
        <v>0.6</v>
      </c>
      <c r="G452" s="181">
        <f>3-0.1-0.45</f>
        <v>2.4499999999999997</v>
      </c>
      <c r="H452" s="171">
        <f t="shared" si="2"/>
        <v>2.6459999999999995</v>
      </c>
    </row>
    <row r="453" spans="2:8">
      <c r="B453" t="s">
        <v>398</v>
      </c>
      <c r="C453">
        <v>1</v>
      </c>
      <c r="E453" s="171">
        <v>1.7999999999999998</v>
      </c>
      <c r="F453">
        <v>0.6</v>
      </c>
      <c r="G453" s="171">
        <f t="shared" ref="G453:G458" si="3">3-0.1-0.675-0.6</f>
        <v>1.6249999999999996</v>
      </c>
      <c r="H453" s="171">
        <f t="shared" si="2"/>
        <v>1.7549999999999992</v>
      </c>
    </row>
    <row r="454" spans="2:8">
      <c r="B454" t="s">
        <v>399</v>
      </c>
      <c r="C454">
        <v>1</v>
      </c>
      <c r="E454" s="171">
        <v>1.7999999999999998</v>
      </c>
      <c r="F454">
        <v>0.6</v>
      </c>
      <c r="G454" s="171">
        <f t="shared" si="3"/>
        <v>1.6249999999999996</v>
      </c>
      <c r="H454" s="171">
        <f t="shared" si="2"/>
        <v>1.7549999999999992</v>
      </c>
    </row>
    <row r="455" spans="2:8">
      <c r="B455" t="s">
        <v>400</v>
      </c>
      <c r="C455">
        <v>1</v>
      </c>
      <c r="E455" s="171">
        <v>1.7999999999999998</v>
      </c>
      <c r="F455">
        <v>0.6</v>
      </c>
      <c r="G455" s="171">
        <f t="shared" si="3"/>
        <v>1.6249999999999996</v>
      </c>
      <c r="H455" s="171">
        <f t="shared" si="2"/>
        <v>1.7549999999999992</v>
      </c>
    </row>
    <row r="456" spans="2:8">
      <c r="B456" t="s">
        <v>401</v>
      </c>
      <c r="C456">
        <v>1</v>
      </c>
      <c r="E456" s="171">
        <v>2.7</v>
      </c>
      <c r="F456">
        <v>1.05</v>
      </c>
      <c r="G456" s="171">
        <f t="shared" si="3"/>
        <v>1.6249999999999996</v>
      </c>
      <c r="H456" s="171">
        <f t="shared" si="2"/>
        <v>4.6068749999999996</v>
      </c>
    </row>
    <row r="457" spans="2:8">
      <c r="B457" t="s">
        <v>402</v>
      </c>
      <c r="C457">
        <v>1</v>
      </c>
      <c r="E457" s="171">
        <v>2.1</v>
      </c>
      <c r="F457">
        <v>0.75</v>
      </c>
      <c r="G457" s="171">
        <f t="shared" si="3"/>
        <v>1.6249999999999996</v>
      </c>
      <c r="H457" s="171">
        <f t="shared" si="2"/>
        <v>2.5593749999999997</v>
      </c>
    </row>
    <row r="458" spans="2:8">
      <c r="B458" t="s">
        <v>403</v>
      </c>
      <c r="C458">
        <v>1</v>
      </c>
      <c r="E458" s="171">
        <v>2.4</v>
      </c>
      <c r="F458">
        <v>0.9</v>
      </c>
      <c r="G458" s="171">
        <f t="shared" si="3"/>
        <v>1.6249999999999996</v>
      </c>
      <c r="H458" s="171">
        <f t="shared" si="2"/>
        <v>3.5099999999999993</v>
      </c>
    </row>
    <row r="459" spans="2:8">
      <c r="B459" t="s">
        <v>404</v>
      </c>
      <c r="C459">
        <v>1</v>
      </c>
      <c r="E459" s="171">
        <v>2.1</v>
      </c>
      <c r="F459">
        <v>0.75</v>
      </c>
      <c r="G459" s="171">
        <f>3-0.1-0.675</f>
        <v>2.2249999999999996</v>
      </c>
      <c r="H459" s="171">
        <f t="shared" si="2"/>
        <v>3.504375</v>
      </c>
    </row>
    <row r="460" spans="2:8">
      <c r="B460" t="s">
        <v>405</v>
      </c>
      <c r="C460">
        <v>1</v>
      </c>
      <c r="E460" s="171">
        <v>1.7999999999999998</v>
      </c>
      <c r="F460">
        <v>0.6</v>
      </c>
      <c r="G460" s="181">
        <f>3-0.1-0.45</f>
        <v>2.4499999999999997</v>
      </c>
      <c r="H460" s="171">
        <f t="shared" si="2"/>
        <v>2.6459999999999995</v>
      </c>
    </row>
    <row r="461" spans="2:8">
      <c r="B461" t="s">
        <v>406</v>
      </c>
      <c r="C461">
        <v>1</v>
      </c>
      <c r="E461" s="171">
        <v>1.7999999999999998</v>
      </c>
      <c r="F461">
        <v>0.6</v>
      </c>
      <c r="G461" s="171">
        <f>3-0.1-0.675</f>
        <v>2.2249999999999996</v>
      </c>
      <c r="H461" s="171">
        <f t="shared" si="2"/>
        <v>2.4029999999999991</v>
      </c>
    </row>
    <row r="462" spans="2:8">
      <c r="B462" t="s">
        <v>407</v>
      </c>
      <c r="C462">
        <v>1</v>
      </c>
      <c r="E462" s="171">
        <v>1.7999999999999998</v>
      </c>
      <c r="F462">
        <v>0.6</v>
      </c>
      <c r="G462" s="171">
        <f>3-0.1-0.675</f>
        <v>2.2249999999999996</v>
      </c>
      <c r="H462" s="171">
        <f t="shared" si="2"/>
        <v>2.4029999999999991</v>
      </c>
    </row>
    <row r="463" spans="2:8">
      <c r="B463" t="s">
        <v>408</v>
      </c>
      <c r="C463">
        <v>1</v>
      </c>
      <c r="E463" s="171">
        <v>3</v>
      </c>
      <c r="F463">
        <v>1.2</v>
      </c>
      <c r="G463" s="171">
        <f>3-0.1-0.675</f>
        <v>2.2249999999999996</v>
      </c>
      <c r="H463" s="171">
        <f t="shared" si="2"/>
        <v>8.009999999999998</v>
      </c>
    </row>
    <row r="464" spans="2:8">
      <c r="B464" s="177" t="s">
        <v>409</v>
      </c>
      <c r="C464" s="177">
        <v>1</v>
      </c>
      <c r="D464" s="177"/>
      <c r="E464" s="178">
        <v>2.4</v>
      </c>
      <c r="F464" s="177">
        <v>0.9</v>
      </c>
      <c r="G464" s="171">
        <f>3-0.1-0.675-0.6</f>
        <v>1.6249999999999996</v>
      </c>
      <c r="H464" s="171">
        <f t="shared" si="2"/>
        <v>3.5099999999999993</v>
      </c>
    </row>
    <row r="465" spans="2:8">
      <c r="B465" s="177" t="s">
        <v>410</v>
      </c>
      <c r="C465" s="177">
        <v>1</v>
      </c>
      <c r="D465" s="177"/>
      <c r="E465" s="178">
        <v>2.1</v>
      </c>
      <c r="F465" s="177">
        <v>0.75</v>
      </c>
      <c r="G465" s="171">
        <f>3-0.1-0.675-0.6</f>
        <v>1.6249999999999996</v>
      </c>
      <c r="H465" s="171">
        <f t="shared" si="2"/>
        <v>2.5593749999999997</v>
      </c>
    </row>
    <row r="466" spans="2:8">
      <c r="B466" s="177" t="s">
        <v>411</v>
      </c>
      <c r="C466" s="177">
        <v>1</v>
      </c>
      <c r="D466" s="177"/>
      <c r="E466" s="178">
        <v>2.4</v>
      </c>
      <c r="F466" s="177">
        <v>0.9</v>
      </c>
      <c r="G466" s="171">
        <f>3-0.1-0.675-0.6</f>
        <v>1.6249999999999996</v>
      </c>
      <c r="H466" s="171">
        <f t="shared" si="2"/>
        <v>3.5099999999999993</v>
      </c>
    </row>
    <row r="467" spans="2:8">
      <c r="B467" s="177" t="s">
        <v>412</v>
      </c>
      <c r="C467" s="177">
        <v>1</v>
      </c>
      <c r="D467" s="177"/>
      <c r="E467" s="178">
        <v>2.7</v>
      </c>
      <c r="F467" s="177">
        <v>1.05</v>
      </c>
      <c r="G467" s="171">
        <f>3-0.1-0.675-0.6</f>
        <v>1.6249999999999996</v>
      </c>
      <c r="H467" s="171">
        <f t="shared" si="2"/>
        <v>4.6068749999999996</v>
      </c>
    </row>
    <row r="468" spans="2:8" s="171" customFormat="1">
      <c r="B468" s="177" t="s">
        <v>413</v>
      </c>
      <c r="C468" s="177">
        <v>1</v>
      </c>
      <c r="D468" s="177"/>
      <c r="E468" s="178">
        <v>1.7999999999999998</v>
      </c>
      <c r="F468" s="177">
        <v>0.6</v>
      </c>
      <c r="G468" s="181">
        <f>3-0.1-0.45</f>
        <v>2.4499999999999997</v>
      </c>
      <c r="H468" s="171">
        <f t="shared" si="2"/>
        <v>2.6459999999999995</v>
      </c>
    </row>
    <row r="469" spans="2:8" s="171" customFormat="1">
      <c r="B469" s="177" t="s">
        <v>414</v>
      </c>
      <c r="C469" s="177">
        <v>1</v>
      </c>
      <c r="D469" s="177"/>
      <c r="E469" s="178">
        <v>1.7999999999999998</v>
      </c>
      <c r="F469" s="177">
        <v>0.6</v>
      </c>
      <c r="G469" s="171">
        <f>3-0.1-0.675-0.6</f>
        <v>1.6249999999999996</v>
      </c>
      <c r="H469" s="171">
        <f t="shared" si="2"/>
        <v>1.7549999999999992</v>
      </c>
    </row>
    <row r="470" spans="2:8" s="171" customFormat="1">
      <c r="B470" s="177" t="s">
        <v>415</v>
      </c>
      <c r="C470" s="177">
        <v>1</v>
      </c>
      <c r="D470" s="177"/>
      <c r="E470" s="178">
        <v>1.7999999999999998</v>
      </c>
      <c r="F470" s="177">
        <v>0.6</v>
      </c>
      <c r="G470" s="171">
        <f>3-0.1-0.675</f>
        <v>2.2249999999999996</v>
      </c>
      <c r="H470" s="171">
        <f t="shared" si="2"/>
        <v>2.4029999999999991</v>
      </c>
    </row>
    <row r="471" spans="2:8" s="171" customFormat="1">
      <c r="B471" s="177" t="s">
        <v>416</v>
      </c>
      <c r="C471" s="177">
        <v>1</v>
      </c>
      <c r="D471" s="177"/>
      <c r="E471" s="178">
        <v>2.1</v>
      </c>
      <c r="F471" s="177">
        <v>0.75</v>
      </c>
      <c r="G471" s="171">
        <f>3-0.1-0.675</f>
        <v>2.2249999999999996</v>
      </c>
      <c r="H471" s="171">
        <f t="shared" si="2"/>
        <v>3.504375</v>
      </c>
    </row>
    <row r="472" spans="2:8" s="171" customFormat="1">
      <c r="B472" s="177" t="s">
        <v>417</v>
      </c>
      <c r="C472" s="177">
        <v>1</v>
      </c>
      <c r="D472" s="177"/>
      <c r="E472" s="178">
        <v>1.7999999999999998</v>
      </c>
      <c r="F472" s="177">
        <v>0.6</v>
      </c>
      <c r="G472" s="181">
        <f>3-0.1-0.45</f>
        <v>2.4499999999999997</v>
      </c>
      <c r="H472" s="171">
        <f t="shared" si="2"/>
        <v>2.6459999999999995</v>
      </c>
    </row>
    <row r="473" spans="2:8" s="171" customFormat="1">
      <c r="B473" s="177" t="s">
        <v>418</v>
      </c>
      <c r="C473" s="177">
        <v>1</v>
      </c>
      <c r="D473" s="177"/>
      <c r="E473" s="178">
        <v>1.7999999999999998</v>
      </c>
      <c r="F473" s="177">
        <v>0.6</v>
      </c>
      <c r="G473" s="171">
        <f>3-0.1-0.675</f>
        <v>2.2249999999999996</v>
      </c>
      <c r="H473" s="171">
        <f t="shared" si="2"/>
        <v>2.4029999999999991</v>
      </c>
    </row>
    <row r="474" spans="2:8" s="171" customFormat="1">
      <c r="B474" s="177" t="s">
        <v>419</v>
      </c>
      <c r="C474" s="177">
        <v>1</v>
      </c>
      <c r="D474" s="177"/>
      <c r="E474" s="178">
        <v>1.7999999999999998</v>
      </c>
      <c r="F474" s="177">
        <v>0.6</v>
      </c>
      <c r="G474" s="171">
        <f>3-0.1-0.675</f>
        <v>2.2249999999999996</v>
      </c>
      <c r="H474" s="171">
        <f t="shared" si="2"/>
        <v>2.4029999999999991</v>
      </c>
    </row>
    <row r="475" spans="2:8" s="171" customFormat="1">
      <c r="B475" s="177" t="s">
        <v>420</v>
      </c>
      <c r="C475" s="177">
        <v>1</v>
      </c>
      <c r="D475" s="177"/>
      <c r="E475" s="178">
        <v>1.7999999999999998</v>
      </c>
      <c r="F475" s="177">
        <v>0.6</v>
      </c>
      <c r="G475" s="181">
        <f>3-0.1-0.45</f>
        <v>2.4499999999999997</v>
      </c>
      <c r="H475" s="171">
        <f t="shared" si="2"/>
        <v>2.6459999999999995</v>
      </c>
    </row>
    <row r="476" spans="2:8" s="171" customFormat="1">
      <c r="B476" t="s">
        <v>421</v>
      </c>
      <c r="C476">
        <v>1</v>
      </c>
      <c r="D476"/>
      <c r="E476" s="171">
        <v>1.7999999999999998</v>
      </c>
      <c r="F476">
        <v>0.6</v>
      </c>
      <c r="G476" s="181">
        <f>3-0.1-0.45-0.6</f>
        <v>1.8499999999999996</v>
      </c>
      <c r="H476" s="171">
        <f t="shared" si="2"/>
        <v>1.9979999999999993</v>
      </c>
    </row>
    <row r="477" spans="2:8" s="171" customFormat="1">
      <c r="B477" t="s">
        <v>422</v>
      </c>
      <c r="C477">
        <v>1</v>
      </c>
      <c r="D477"/>
      <c r="E477" s="171">
        <v>2.4</v>
      </c>
      <c r="F477">
        <v>0.9</v>
      </c>
      <c r="G477" s="171">
        <f>3-0.1-0.675-0.6</f>
        <v>1.6249999999999996</v>
      </c>
      <c r="H477" s="171">
        <f t="shared" si="2"/>
        <v>3.5099999999999993</v>
      </c>
    </row>
    <row r="478" spans="2:8" s="171" customFormat="1">
      <c r="B478" t="s">
        <v>423</v>
      </c>
      <c r="C478">
        <v>1</v>
      </c>
      <c r="D478"/>
      <c r="E478" s="171">
        <v>1.95</v>
      </c>
      <c r="F478">
        <v>0.6</v>
      </c>
      <c r="G478" s="171">
        <f>3-0.1-0.675-0.6</f>
        <v>1.6249999999999996</v>
      </c>
      <c r="H478" s="171">
        <f t="shared" si="2"/>
        <v>1.9012499999999994</v>
      </c>
    </row>
    <row r="479" spans="2:8" s="171" customFormat="1">
      <c r="B479" t="s">
        <v>424</v>
      </c>
      <c r="C479">
        <v>1</v>
      </c>
      <c r="D479"/>
      <c r="E479" s="171">
        <v>1.95</v>
      </c>
      <c r="F479">
        <v>0.6</v>
      </c>
      <c r="G479" s="171">
        <f>3-0.1-0.675-0.6</f>
        <v>1.6249999999999996</v>
      </c>
      <c r="H479" s="171">
        <f t="shared" si="2"/>
        <v>1.9012499999999994</v>
      </c>
    </row>
    <row r="480" spans="2:8" s="171" customFormat="1">
      <c r="B480" t="s">
        <v>425</v>
      </c>
      <c r="C480">
        <v>1</v>
      </c>
      <c r="D480"/>
      <c r="E480" s="171">
        <v>2.4</v>
      </c>
      <c r="F480">
        <v>0.9</v>
      </c>
      <c r="G480" s="171">
        <f>3-0.1-0.675-0.6</f>
        <v>1.6249999999999996</v>
      </c>
      <c r="H480" s="171">
        <f t="shared" si="2"/>
        <v>3.5099999999999993</v>
      </c>
    </row>
    <row r="481" spans="2:8" s="171" customFormat="1">
      <c r="B481" t="s">
        <v>426</v>
      </c>
      <c r="C481">
        <v>1</v>
      </c>
      <c r="D481"/>
      <c r="E481" s="171">
        <v>2.1</v>
      </c>
      <c r="F481">
        <v>0.75</v>
      </c>
      <c r="G481" s="171">
        <f>3-0.1-0.675</f>
        <v>2.2249999999999996</v>
      </c>
      <c r="H481" s="171">
        <f t="shared" si="2"/>
        <v>3.504375</v>
      </c>
    </row>
    <row r="482" spans="2:8" s="171" customFormat="1">
      <c r="B482" t="s">
        <v>427</v>
      </c>
      <c r="C482">
        <v>1</v>
      </c>
      <c r="D482"/>
      <c r="E482" s="171">
        <v>3.1419999999999999</v>
      </c>
      <c r="F482">
        <f>0.6</f>
        <v>0.6</v>
      </c>
      <c r="G482" s="181">
        <f>3-0.1-0.45</f>
        <v>2.4499999999999997</v>
      </c>
      <c r="H482" s="171">
        <f t="shared" si="2"/>
        <v>4.618739999999999</v>
      </c>
    </row>
    <row r="483" spans="2:8" s="171" customFormat="1">
      <c r="B483" t="s">
        <v>428</v>
      </c>
      <c r="C483">
        <v>1</v>
      </c>
      <c r="D483"/>
      <c r="E483" s="171">
        <v>3.1419999999999999</v>
      </c>
      <c r="F483">
        <f>0.6</f>
        <v>0.6</v>
      </c>
      <c r="G483" s="171">
        <f>3-0.1-0.675</f>
        <v>2.2249999999999996</v>
      </c>
      <c r="H483" s="171">
        <f t="shared" si="2"/>
        <v>4.1945699999999988</v>
      </c>
    </row>
    <row r="484" spans="2:8" s="171" customFormat="1">
      <c r="B484" t="s">
        <v>429</v>
      </c>
      <c r="C484">
        <v>1</v>
      </c>
      <c r="D484"/>
      <c r="E484" s="171">
        <v>3.1419999999999999</v>
      </c>
      <c r="F484">
        <f>0.6</f>
        <v>0.6</v>
      </c>
      <c r="G484" s="171">
        <f>3-0.1-0.675</f>
        <v>2.2249999999999996</v>
      </c>
      <c r="H484" s="171">
        <f t="shared" si="2"/>
        <v>4.1945699999999988</v>
      </c>
    </row>
    <row r="485" spans="2:8" s="171" customFormat="1">
      <c r="B485" t="s">
        <v>430</v>
      </c>
      <c r="C485">
        <v>1</v>
      </c>
      <c r="D485"/>
      <c r="E485" s="171">
        <v>3.1419999999999999</v>
      </c>
      <c r="F485">
        <f>0.6</f>
        <v>0.6</v>
      </c>
      <c r="G485" s="181">
        <f>3-0.1-0.45</f>
        <v>2.4499999999999997</v>
      </c>
      <c r="H485" s="171">
        <f t="shared" si="2"/>
        <v>4.618739999999999</v>
      </c>
    </row>
    <row r="486" spans="2:8" s="171" customFormat="1">
      <c r="B486" t="s">
        <v>431</v>
      </c>
      <c r="C486">
        <v>1</v>
      </c>
      <c r="D486"/>
      <c r="E486" s="171">
        <v>3.1419999999999999</v>
      </c>
      <c r="F486">
        <f>0.6</f>
        <v>0.6</v>
      </c>
      <c r="G486" s="171">
        <f>3-0.1-0.675</f>
        <v>2.2249999999999996</v>
      </c>
      <c r="H486" s="171">
        <f t="shared" si="2"/>
        <v>4.1945699999999988</v>
      </c>
    </row>
    <row r="487" spans="2:8" s="171" customFormat="1">
      <c r="B487" t="s">
        <v>432</v>
      </c>
      <c r="C487">
        <v>1</v>
      </c>
      <c r="D487"/>
      <c r="E487" s="171">
        <v>1.7999999999999998</v>
      </c>
      <c r="F487">
        <v>0.6</v>
      </c>
      <c r="G487" s="171">
        <f>3-0.1-0.675-0.6</f>
        <v>1.6249999999999996</v>
      </c>
      <c r="H487" s="171">
        <f t="shared" si="2"/>
        <v>1.7549999999999992</v>
      </c>
    </row>
    <row r="488" spans="2:8" s="171" customFormat="1">
      <c r="B488" t="s">
        <v>433</v>
      </c>
      <c r="C488">
        <v>1</v>
      </c>
      <c r="D488"/>
      <c r="E488" s="171">
        <v>1.7999999999999998</v>
      </c>
      <c r="F488">
        <v>0.6</v>
      </c>
      <c r="G488" s="181">
        <f>3-0.1-0.45</f>
        <v>2.4499999999999997</v>
      </c>
      <c r="H488" s="171">
        <f t="shared" si="2"/>
        <v>2.6459999999999995</v>
      </c>
    </row>
    <row r="489" spans="2:8" s="171" customFormat="1">
      <c r="B489" t="s">
        <v>434</v>
      </c>
      <c r="C489">
        <v>1</v>
      </c>
      <c r="D489"/>
      <c r="E489" s="171">
        <v>1.7999999999999998</v>
      </c>
      <c r="F489">
        <v>0.6</v>
      </c>
      <c r="G489" s="181">
        <f>3-0.1-0.45</f>
        <v>2.4499999999999997</v>
      </c>
      <c r="H489" s="171">
        <f t="shared" si="2"/>
        <v>2.6459999999999995</v>
      </c>
    </row>
    <row r="490" spans="2:8" s="171" customFormat="1">
      <c r="B490" t="s">
        <v>435</v>
      </c>
      <c r="C490">
        <v>1</v>
      </c>
      <c r="D490"/>
      <c r="E490" s="171">
        <v>1.7999999999999998</v>
      </c>
      <c r="F490">
        <v>0.6</v>
      </c>
      <c r="G490" s="171">
        <f>3-0.1-0.675-0.6</f>
        <v>1.6249999999999996</v>
      </c>
      <c r="H490" s="171">
        <f t="shared" si="2"/>
        <v>1.7549999999999992</v>
      </c>
    </row>
    <row r="491" spans="2:8" s="171" customFormat="1">
      <c r="B491" t="s">
        <v>436</v>
      </c>
      <c r="C491">
        <v>1</v>
      </c>
      <c r="D491"/>
      <c r="E491" s="171">
        <v>2.4</v>
      </c>
      <c r="F491">
        <v>0.9</v>
      </c>
      <c r="G491" s="181">
        <f>3-0.1-0.45</f>
        <v>2.4499999999999997</v>
      </c>
      <c r="H491" s="171">
        <f t="shared" si="2"/>
        <v>5.2919999999999998</v>
      </c>
    </row>
    <row r="492" spans="2:8" s="171" customFormat="1">
      <c r="B492" t="s">
        <v>437</v>
      </c>
      <c r="C492">
        <v>1</v>
      </c>
      <c r="D492"/>
      <c r="E492" s="171">
        <v>2.4</v>
      </c>
      <c r="F492">
        <v>0.9</v>
      </c>
      <c r="G492" s="171">
        <f>3-0.1-0.675-0.6</f>
        <v>1.6249999999999996</v>
      </c>
      <c r="H492" s="171">
        <f t="shared" si="2"/>
        <v>3.5099999999999993</v>
      </c>
    </row>
    <row r="493" spans="2:8" s="171" customFormat="1">
      <c r="B493" t="s">
        <v>438</v>
      </c>
      <c r="C493">
        <v>1</v>
      </c>
      <c r="D493"/>
      <c r="E493" s="171">
        <v>1.7999999999999998</v>
      </c>
      <c r="F493">
        <v>0.6</v>
      </c>
      <c r="G493" s="171">
        <f>3-0.1-0.675</f>
        <v>2.2249999999999996</v>
      </c>
      <c r="H493" s="171">
        <f t="shared" si="2"/>
        <v>2.4029999999999991</v>
      </c>
    </row>
    <row r="494" spans="2:8" s="171" customFormat="1">
      <c r="B494" t="s">
        <v>439</v>
      </c>
      <c r="C494">
        <v>1</v>
      </c>
      <c r="D494"/>
      <c r="E494" s="171">
        <v>2.4</v>
      </c>
      <c r="F494">
        <v>0.9</v>
      </c>
      <c r="G494" s="171">
        <f>3-0.1-0.675-0.6</f>
        <v>1.6249999999999996</v>
      </c>
      <c r="H494" s="171">
        <f t="shared" si="2"/>
        <v>3.5099999999999993</v>
      </c>
    </row>
    <row r="495" spans="2:8" s="171" customFormat="1">
      <c r="B495" t="s">
        <v>440</v>
      </c>
      <c r="C495">
        <v>1</v>
      </c>
      <c r="D495"/>
      <c r="E495" s="171">
        <v>2.4</v>
      </c>
      <c r="F495">
        <v>0.9</v>
      </c>
      <c r="G495" s="171">
        <f>3-0.1-0.675-0.6</f>
        <v>1.6249999999999996</v>
      </c>
      <c r="H495" s="171">
        <f t="shared" si="2"/>
        <v>3.5099999999999993</v>
      </c>
    </row>
    <row r="496" spans="2:8" s="171" customFormat="1">
      <c r="B496" t="s">
        <v>441</v>
      </c>
      <c r="C496">
        <v>1</v>
      </c>
      <c r="D496"/>
      <c r="E496" s="171">
        <v>2.4</v>
      </c>
      <c r="F496">
        <v>0.9</v>
      </c>
      <c r="G496" s="171">
        <f>3-0.1-0.675-0.6</f>
        <v>1.6249999999999996</v>
      </c>
      <c r="H496" s="171">
        <f t="shared" si="2"/>
        <v>3.5099999999999993</v>
      </c>
    </row>
    <row r="497" spans="2:8" s="171" customFormat="1">
      <c r="B497" t="s">
        <v>442</v>
      </c>
      <c r="C497">
        <v>1</v>
      </c>
      <c r="D497"/>
      <c r="E497" s="171">
        <v>2.4</v>
      </c>
      <c r="F497">
        <v>0.9</v>
      </c>
      <c r="G497" s="171">
        <f>3-0.1-0.675-0.6</f>
        <v>1.6249999999999996</v>
      </c>
      <c r="H497" s="171">
        <f t="shared" si="2"/>
        <v>3.5099999999999993</v>
      </c>
    </row>
    <row r="498" spans="2:8" s="171" customFormat="1">
      <c r="B498" t="s">
        <v>443</v>
      </c>
      <c r="C498">
        <v>1</v>
      </c>
      <c r="D498"/>
      <c r="E498" s="171">
        <v>1.7999999999999998</v>
      </c>
      <c r="F498">
        <v>0.6</v>
      </c>
      <c r="G498" s="171">
        <f>3-0.1-0.675</f>
        <v>2.2249999999999996</v>
      </c>
      <c r="H498" s="171">
        <f t="shared" si="2"/>
        <v>2.4029999999999991</v>
      </c>
    </row>
    <row r="499" spans="2:8" s="171" customFormat="1">
      <c r="B499" t="s">
        <v>444</v>
      </c>
      <c r="C499">
        <v>1</v>
      </c>
      <c r="D499"/>
      <c r="E499" s="171">
        <v>1.7999999999999998</v>
      </c>
      <c r="F499">
        <v>0.6</v>
      </c>
      <c r="G499" s="181">
        <f t="shared" ref="G499:G504" si="4">3-0.1-0.45</f>
        <v>2.4499999999999997</v>
      </c>
      <c r="H499" s="171">
        <f t="shared" ref="H499:H528" si="5">+PRODUCT(C499:G499)</f>
        <v>2.6459999999999995</v>
      </c>
    </row>
    <row r="500" spans="2:8">
      <c r="B500" t="s">
        <v>445</v>
      </c>
      <c r="C500">
        <v>1</v>
      </c>
      <c r="E500" s="171">
        <v>1.7999999999999998</v>
      </c>
      <c r="F500">
        <v>0.6</v>
      </c>
      <c r="G500" s="181">
        <f t="shared" si="4"/>
        <v>2.4499999999999997</v>
      </c>
      <c r="H500" s="171">
        <f t="shared" si="5"/>
        <v>2.6459999999999995</v>
      </c>
    </row>
    <row r="501" spans="2:8">
      <c r="B501" t="s">
        <v>446</v>
      </c>
      <c r="C501">
        <v>1</v>
      </c>
      <c r="E501" s="171">
        <v>1.7999999999999998</v>
      </c>
      <c r="F501">
        <v>0.6</v>
      </c>
      <c r="G501" s="181">
        <f t="shared" si="4"/>
        <v>2.4499999999999997</v>
      </c>
      <c r="H501" s="171">
        <f t="shared" si="5"/>
        <v>2.6459999999999995</v>
      </c>
    </row>
    <row r="502" spans="2:8">
      <c r="B502" t="s">
        <v>447</v>
      </c>
      <c r="C502">
        <v>1</v>
      </c>
      <c r="E502" s="171">
        <v>1.7999999999999998</v>
      </c>
      <c r="F502">
        <v>0.6</v>
      </c>
      <c r="G502" s="181">
        <f t="shared" si="4"/>
        <v>2.4499999999999997</v>
      </c>
      <c r="H502" s="171">
        <f t="shared" si="5"/>
        <v>2.6459999999999995</v>
      </c>
    </row>
    <row r="503" spans="2:8">
      <c r="B503" t="s">
        <v>448</v>
      </c>
      <c r="C503">
        <v>1</v>
      </c>
      <c r="E503" s="171">
        <v>1.7999999999999998</v>
      </c>
      <c r="F503">
        <v>0.6</v>
      </c>
      <c r="G503" s="181">
        <f t="shared" si="4"/>
        <v>2.4499999999999997</v>
      </c>
      <c r="H503" s="171">
        <f t="shared" si="5"/>
        <v>2.6459999999999995</v>
      </c>
    </row>
    <row r="504" spans="2:8">
      <c r="B504" t="s">
        <v>449</v>
      </c>
      <c r="C504">
        <v>1</v>
      </c>
      <c r="E504" s="171">
        <v>1.7999999999999998</v>
      </c>
      <c r="F504">
        <v>0.6</v>
      </c>
      <c r="G504" s="181">
        <f t="shared" si="4"/>
        <v>2.4499999999999997</v>
      </c>
      <c r="H504" s="171">
        <f t="shared" si="5"/>
        <v>2.6459999999999995</v>
      </c>
    </row>
    <row r="505" spans="2:8">
      <c r="B505" t="s">
        <v>450</v>
      </c>
      <c r="C505">
        <v>1</v>
      </c>
      <c r="E505" s="171">
        <v>2.7</v>
      </c>
      <c r="F505">
        <v>1.05</v>
      </c>
      <c r="G505" s="171">
        <f>3-0.1-0.675</f>
        <v>2.2249999999999996</v>
      </c>
      <c r="H505" s="171">
        <f t="shared" si="5"/>
        <v>6.3078750000000001</v>
      </c>
    </row>
    <row r="506" spans="2:8">
      <c r="B506" t="s">
        <v>451</v>
      </c>
      <c r="C506">
        <v>1</v>
      </c>
      <c r="E506" s="171">
        <v>2.7</v>
      </c>
      <c r="F506">
        <v>1.05</v>
      </c>
      <c r="G506" s="171">
        <f>3-0.1-0.675</f>
        <v>2.2249999999999996</v>
      </c>
      <c r="H506" s="171">
        <f t="shared" si="5"/>
        <v>6.3078750000000001</v>
      </c>
    </row>
    <row r="507" spans="2:8">
      <c r="B507" t="s">
        <v>452</v>
      </c>
      <c r="C507">
        <v>1</v>
      </c>
      <c r="E507" s="171">
        <v>3</v>
      </c>
      <c r="F507">
        <v>1.2</v>
      </c>
      <c r="G507" s="171">
        <f>3-0.1-0.675</f>
        <v>2.2249999999999996</v>
      </c>
      <c r="H507" s="171">
        <f t="shared" si="5"/>
        <v>8.009999999999998</v>
      </c>
    </row>
    <row r="508" spans="2:8">
      <c r="B508" t="s">
        <v>453</v>
      </c>
      <c r="C508">
        <v>1</v>
      </c>
      <c r="E508" s="171">
        <v>3</v>
      </c>
      <c r="F508">
        <v>1.2</v>
      </c>
      <c r="G508" s="181">
        <f>3-0.1-0.45</f>
        <v>2.4499999999999997</v>
      </c>
      <c r="H508" s="171">
        <f t="shared" si="5"/>
        <v>8.8199999999999985</v>
      </c>
    </row>
    <row r="509" spans="2:8">
      <c r="B509" t="s">
        <v>454</v>
      </c>
      <c r="C509">
        <v>1</v>
      </c>
      <c r="E509" s="171">
        <v>1.7999999999999998</v>
      </c>
      <c r="F509">
        <v>0.6</v>
      </c>
      <c r="G509" s="171">
        <f>3-0.1-0.675-0.6</f>
        <v>1.6249999999999996</v>
      </c>
      <c r="H509" s="171">
        <f t="shared" si="5"/>
        <v>1.7549999999999992</v>
      </c>
    </row>
    <row r="510" spans="2:8">
      <c r="B510" t="s">
        <v>455</v>
      </c>
      <c r="C510">
        <v>1</v>
      </c>
      <c r="E510" s="171">
        <v>2.1</v>
      </c>
      <c r="F510">
        <v>0.75</v>
      </c>
      <c r="G510" s="171">
        <f>3-0.1-0.675-0.6</f>
        <v>1.6249999999999996</v>
      </c>
      <c r="H510" s="171">
        <f t="shared" si="5"/>
        <v>2.5593749999999997</v>
      </c>
    </row>
    <row r="511" spans="2:8">
      <c r="B511" t="s">
        <v>456</v>
      </c>
      <c r="C511">
        <v>1</v>
      </c>
      <c r="E511" s="171">
        <v>2.1</v>
      </c>
      <c r="F511">
        <v>0.75</v>
      </c>
      <c r="G511" s="171">
        <f>3-0.1-0.675-0.6</f>
        <v>1.6249999999999996</v>
      </c>
      <c r="H511" s="171">
        <f t="shared" si="5"/>
        <v>2.5593749999999997</v>
      </c>
    </row>
    <row r="512" spans="2:8">
      <c r="B512" t="s">
        <v>457</v>
      </c>
      <c r="C512">
        <v>1</v>
      </c>
      <c r="E512" s="171">
        <v>2.1</v>
      </c>
      <c r="F512">
        <v>0.75</v>
      </c>
      <c r="G512" s="171">
        <f>3-0.1-0.675-0.6</f>
        <v>1.6249999999999996</v>
      </c>
      <c r="H512" s="171">
        <f t="shared" si="5"/>
        <v>2.5593749999999997</v>
      </c>
    </row>
    <row r="513" spans="2:8">
      <c r="B513" t="s">
        <v>458</v>
      </c>
      <c r="C513">
        <v>1</v>
      </c>
      <c r="E513" s="171">
        <v>3.6</v>
      </c>
      <c r="F513">
        <v>1.5</v>
      </c>
      <c r="G513" s="171">
        <f>3-0.1-0.675</f>
        <v>2.2249999999999996</v>
      </c>
      <c r="H513" s="171">
        <f t="shared" si="5"/>
        <v>12.014999999999999</v>
      </c>
    </row>
    <row r="514" spans="2:8">
      <c r="B514" t="s">
        <v>459</v>
      </c>
      <c r="C514">
        <v>1</v>
      </c>
      <c r="E514" s="171">
        <v>3.6</v>
      </c>
      <c r="F514">
        <v>1.5</v>
      </c>
      <c r="G514" s="171">
        <f>3-0.1-0.675</f>
        <v>2.2249999999999996</v>
      </c>
      <c r="H514" s="171">
        <f t="shared" si="5"/>
        <v>12.014999999999999</v>
      </c>
    </row>
    <row r="515" spans="2:8">
      <c r="B515" t="s">
        <v>460</v>
      </c>
      <c r="C515">
        <v>1</v>
      </c>
      <c r="E515" s="171">
        <v>1.7999999999999998</v>
      </c>
      <c r="F515">
        <v>0.6</v>
      </c>
      <c r="G515" s="181">
        <f>3-0.1-0.45</f>
        <v>2.4499999999999997</v>
      </c>
      <c r="H515" s="171">
        <f t="shared" si="5"/>
        <v>2.6459999999999995</v>
      </c>
    </row>
    <row r="516" spans="2:8" s="171" customFormat="1">
      <c r="B516" t="s">
        <v>460</v>
      </c>
      <c r="C516">
        <v>1</v>
      </c>
      <c r="D516"/>
      <c r="E516" s="171">
        <v>3.1419999999999999</v>
      </c>
      <c r="F516" s="171">
        <f>0.45</f>
        <v>0.45</v>
      </c>
      <c r="G516" s="181">
        <f>3-0.1-0.45</f>
        <v>2.4499999999999997</v>
      </c>
      <c r="H516" s="171">
        <f t="shared" si="5"/>
        <v>3.4640549999999997</v>
      </c>
    </row>
    <row r="517" spans="2:8" s="171" customFormat="1">
      <c r="B517" t="s">
        <v>461</v>
      </c>
      <c r="C517">
        <v>1</v>
      </c>
      <c r="D517"/>
      <c r="E517" s="171">
        <v>0.3</v>
      </c>
      <c r="F517">
        <v>0.6</v>
      </c>
      <c r="G517" s="171">
        <f>3-0.1-0.675</f>
        <v>2.2249999999999996</v>
      </c>
      <c r="H517" s="171">
        <f t="shared" si="5"/>
        <v>0.40049999999999991</v>
      </c>
    </row>
    <row r="518" spans="2:8" s="171" customFormat="1">
      <c r="B518" t="s">
        <v>462</v>
      </c>
      <c r="C518">
        <v>1</v>
      </c>
      <c r="D518"/>
      <c r="E518" s="171">
        <v>0.3</v>
      </c>
      <c r="F518">
        <v>0.9</v>
      </c>
      <c r="G518" s="171">
        <f t="shared" ref="G518:G524" si="6">3-0.1-0.675-0.6</f>
        <v>1.6249999999999996</v>
      </c>
      <c r="H518" s="171">
        <f t="shared" si="5"/>
        <v>0.43874999999999992</v>
      </c>
    </row>
    <row r="519" spans="2:8" s="171" customFormat="1">
      <c r="B519" t="s">
        <v>463</v>
      </c>
      <c r="C519">
        <v>1</v>
      </c>
      <c r="D519"/>
      <c r="E519" s="171">
        <v>0.3</v>
      </c>
      <c r="F519">
        <v>1.05</v>
      </c>
      <c r="G519" s="171">
        <f t="shared" si="6"/>
        <v>1.6249999999999996</v>
      </c>
      <c r="H519" s="171">
        <f t="shared" si="5"/>
        <v>0.51187499999999986</v>
      </c>
    </row>
    <row r="520" spans="2:8" s="171" customFormat="1">
      <c r="B520" t="s">
        <v>464</v>
      </c>
      <c r="C520">
        <v>1</v>
      </c>
      <c r="D520"/>
      <c r="E520" s="171">
        <v>0.3</v>
      </c>
      <c r="F520">
        <v>1.05</v>
      </c>
      <c r="G520" s="171">
        <f t="shared" si="6"/>
        <v>1.6249999999999996</v>
      </c>
      <c r="H520" s="171">
        <f t="shared" si="5"/>
        <v>0.51187499999999986</v>
      </c>
    </row>
    <row r="521" spans="2:8" s="171" customFormat="1">
      <c r="B521" t="s">
        <v>465</v>
      </c>
      <c r="C521">
        <v>1</v>
      </c>
      <c r="D521"/>
      <c r="E521" s="171">
        <v>0.3</v>
      </c>
      <c r="F521">
        <v>1.05</v>
      </c>
      <c r="G521" s="171">
        <f t="shared" si="6"/>
        <v>1.6249999999999996</v>
      </c>
      <c r="H521" s="171">
        <f t="shared" si="5"/>
        <v>0.51187499999999986</v>
      </c>
    </row>
    <row r="522" spans="2:8" s="171" customFormat="1">
      <c r="B522" t="s">
        <v>466</v>
      </c>
      <c r="C522">
        <v>1</v>
      </c>
      <c r="D522"/>
      <c r="E522" s="171">
        <v>0.3</v>
      </c>
      <c r="F522">
        <v>1.05</v>
      </c>
      <c r="G522" s="171">
        <f t="shared" si="6"/>
        <v>1.6249999999999996</v>
      </c>
      <c r="H522" s="171">
        <f t="shared" si="5"/>
        <v>0.51187499999999986</v>
      </c>
    </row>
    <row r="523" spans="2:8" s="171" customFormat="1">
      <c r="B523" t="s">
        <v>467</v>
      </c>
      <c r="C523">
        <v>1</v>
      </c>
      <c r="D523"/>
      <c r="E523" s="171">
        <v>0.3</v>
      </c>
      <c r="F523">
        <v>1.05</v>
      </c>
      <c r="G523" s="171">
        <f t="shared" si="6"/>
        <v>1.6249999999999996</v>
      </c>
      <c r="H523" s="171">
        <f t="shared" si="5"/>
        <v>0.51187499999999986</v>
      </c>
    </row>
    <row r="524" spans="2:8" s="171" customFormat="1">
      <c r="B524" t="s">
        <v>468</v>
      </c>
      <c r="C524">
        <v>1</v>
      </c>
      <c r="D524"/>
      <c r="E524" s="171">
        <v>0.3</v>
      </c>
      <c r="F524">
        <v>0.9</v>
      </c>
      <c r="G524" s="171">
        <f t="shared" si="6"/>
        <v>1.6249999999999996</v>
      </c>
      <c r="H524" s="171">
        <f t="shared" si="5"/>
        <v>0.43874999999999992</v>
      </c>
    </row>
    <row r="525" spans="2:8" s="171" customFormat="1">
      <c r="B525" t="s">
        <v>469</v>
      </c>
      <c r="C525">
        <v>1</v>
      </c>
      <c r="D525"/>
      <c r="E525" s="171">
        <v>0.3</v>
      </c>
      <c r="F525">
        <v>1.05</v>
      </c>
      <c r="G525" s="181">
        <f>3-0.1-0.45</f>
        <v>2.4499999999999997</v>
      </c>
      <c r="H525" s="171">
        <f t="shared" si="5"/>
        <v>0.77174999999999994</v>
      </c>
    </row>
    <row r="526" spans="2:8" s="171" customFormat="1">
      <c r="B526" t="s">
        <v>470</v>
      </c>
      <c r="C526">
        <v>1</v>
      </c>
      <c r="D526"/>
      <c r="E526" s="171">
        <v>0.3</v>
      </c>
      <c r="F526">
        <v>0.6</v>
      </c>
      <c r="G526" s="181">
        <f>3-0.1-0.45</f>
        <v>2.4499999999999997</v>
      </c>
      <c r="H526" s="171">
        <f t="shared" si="5"/>
        <v>0.44099999999999995</v>
      </c>
    </row>
    <row r="527" spans="2:8" s="171" customFormat="1">
      <c r="B527" t="s">
        <v>471</v>
      </c>
      <c r="C527">
        <v>1</v>
      </c>
      <c r="D527"/>
      <c r="E527" s="171">
        <v>3.1419999999999999</v>
      </c>
      <c r="F527" s="171">
        <f>0.45</f>
        <v>0.45</v>
      </c>
      <c r="G527" s="181">
        <f>3-0.1-0.45</f>
        <v>2.4499999999999997</v>
      </c>
      <c r="H527" s="171">
        <f t="shared" si="5"/>
        <v>3.4640549999999997</v>
      </c>
    </row>
    <row r="528" spans="2:8" s="171" customFormat="1">
      <c r="B528" t="s">
        <v>472</v>
      </c>
      <c r="C528">
        <v>1</v>
      </c>
      <c r="D528"/>
      <c r="E528" s="171">
        <v>0.3</v>
      </c>
      <c r="F528">
        <v>0.6</v>
      </c>
      <c r="G528" s="181">
        <f>3-0.1-0.45</f>
        <v>2.4499999999999997</v>
      </c>
      <c r="H528" s="171">
        <f t="shared" si="5"/>
        <v>0.44099999999999995</v>
      </c>
    </row>
    <row r="529" spans="2:9">
      <c r="C529">
        <v>1</v>
      </c>
      <c r="E529" s="171"/>
      <c r="H529" s="171"/>
    </row>
    <row r="530" spans="2:9" s="171" customFormat="1">
      <c r="B530" t="s">
        <v>473</v>
      </c>
      <c r="C530">
        <v>1</v>
      </c>
      <c r="D530"/>
      <c r="E530" s="171">
        <v>3.1419999999999999</v>
      </c>
      <c r="F530">
        <f>0.6</f>
        <v>0.6</v>
      </c>
      <c r="G530" s="181">
        <f t="shared" ref="G530:G536" si="7">3-0.1-0.45</f>
        <v>2.4499999999999997</v>
      </c>
      <c r="H530" s="171">
        <f t="shared" ref="H530:H536" si="8">+PRODUCT(C530:G530)</f>
        <v>4.618739999999999</v>
      </c>
      <c r="I530"/>
    </row>
    <row r="531" spans="2:9" s="171" customFormat="1">
      <c r="B531" t="s">
        <v>474</v>
      </c>
      <c r="C531">
        <v>1</v>
      </c>
      <c r="D531"/>
      <c r="E531" s="171">
        <v>3.1419999999999999</v>
      </c>
      <c r="F531">
        <f t="shared" ref="F531:F536" si="9">0.6</f>
        <v>0.6</v>
      </c>
      <c r="G531" s="181">
        <f t="shared" si="7"/>
        <v>2.4499999999999997</v>
      </c>
      <c r="H531" s="171">
        <f t="shared" si="8"/>
        <v>4.618739999999999</v>
      </c>
      <c r="I531"/>
    </row>
    <row r="532" spans="2:9" s="171" customFormat="1">
      <c r="B532" t="s">
        <v>475</v>
      </c>
      <c r="C532">
        <v>1</v>
      </c>
      <c r="D532"/>
      <c r="E532" s="171">
        <v>3.1419999999999999</v>
      </c>
      <c r="F532">
        <f t="shared" si="9"/>
        <v>0.6</v>
      </c>
      <c r="G532" s="181">
        <f t="shared" si="7"/>
        <v>2.4499999999999997</v>
      </c>
      <c r="H532" s="171">
        <f t="shared" si="8"/>
        <v>4.618739999999999</v>
      </c>
      <c r="I532"/>
    </row>
    <row r="533" spans="2:9" s="171" customFormat="1">
      <c r="B533" t="s">
        <v>476</v>
      </c>
      <c r="C533">
        <v>1</v>
      </c>
      <c r="D533"/>
      <c r="E533" s="171">
        <v>3.1419999999999999</v>
      </c>
      <c r="F533">
        <f t="shared" si="9"/>
        <v>0.6</v>
      </c>
      <c r="G533" s="181">
        <f t="shared" si="7"/>
        <v>2.4499999999999997</v>
      </c>
      <c r="H533" s="171">
        <f t="shared" si="8"/>
        <v>4.618739999999999</v>
      </c>
      <c r="I533"/>
    </row>
    <row r="534" spans="2:9" s="171" customFormat="1">
      <c r="B534" t="s">
        <v>477</v>
      </c>
      <c r="C534">
        <v>1</v>
      </c>
      <c r="D534"/>
      <c r="E534" s="171">
        <v>3.1419999999999999</v>
      </c>
      <c r="F534">
        <f t="shared" si="9"/>
        <v>0.6</v>
      </c>
      <c r="G534" s="181">
        <f t="shared" si="7"/>
        <v>2.4499999999999997</v>
      </c>
      <c r="H534" s="171">
        <f t="shared" si="8"/>
        <v>4.618739999999999</v>
      </c>
      <c r="I534"/>
    </row>
    <row r="535" spans="2:9" s="171" customFormat="1">
      <c r="B535" t="s">
        <v>478</v>
      </c>
      <c r="C535">
        <v>1</v>
      </c>
      <c r="D535"/>
      <c r="E535" s="171">
        <v>3.1419999999999999</v>
      </c>
      <c r="F535">
        <f t="shared" si="9"/>
        <v>0.6</v>
      </c>
      <c r="G535" s="181">
        <f t="shared" si="7"/>
        <v>2.4499999999999997</v>
      </c>
      <c r="H535" s="171">
        <f t="shared" si="8"/>
        <v>4.618739999999999</v>
      </c>
      <c r="I535"/>
    </row>
    <row r="536" spans="2:9" s="171" customFormat="1">
      <c r="B536" t="s">
        <v>479</v>
      </c>
      <c r="C536">
        <v>1</v>
      </c>
      <c r="D536"/>
      <c r="E536" s="171">
        <v>3.1419999999999999</v>
      </c>
      <c r="F536">
        <f t="shared" si="9"/>
        <v>0.6</v>
      </c>
      <c r="G536" s="181">
        <f t="shared" si="7"/>
        <v>2.4499999999999997</v>
      </c>
      <c r="H536" s="171">
        <f t="shared" si="8"/>
        <v>4.618739999999999</v>
      </c>
      <c r="I536"/>
    </row>
    <row r="537" spans="2:9">
      <c r="E537" s="171"/>
      <c r="H537" s="171"/>
    </row>
    <row r="538" spans="2:9">
      <c r="B538" s="177" t="s">
        <v>320</v>
      </c>
      <c r="C538" s="177">
        <v>1</v>
      </c>
      <c r="D538" s="177"/>
      <c r="E538" s="178">
        <v>0.3</v>
      </c>
      <c r="F538" s="177">
        <v>0.6</v>
      </c>
      <c r="G538" s="178">
        <f>3-0.1-0.45</f>
        <v>2.4499999999999997</v>
      </c>
      <c r="H538" s="178">
        <f t="shared" ref="H538:H567" si="10">+PRODUCT(C538:G538)</f>
        <v>0.44099999999999995</v>
      </c>
    </row>
    <row r="539" spans="2:9">
      <c r="B539" s="177" t="s">
        <v>321</v>
      </c>
      <c r="C539" s="177">
        <v>1</v>
      </c>
      <c r="D539" s="177"/>
      <c r="E539" s="178">
        <v>0.3</v>
      </c>
      <c r="F539" s="177">
        <v>0.6</v>
      </c>
      <c r="G539" s="178">
        <f t="shared" ref="G539:G566" si="11">3-0.1-0.45</f>
        <v>2.4499999999999997</v>
      </c>
      <c r="H539" s="178">
        <f t="shared" si="10"/>
        <v>0.44099999999999995</v>
      </c>
    </row>
    <row r="540" spans="2:9">
      <c r="B540" s="177" t="s">
        <v>322</v>
      </c>
      <c r="C540" s="177">
        <v>1</v>
      </c>
      <c r="D540" s="177"/>
      <c r="E540" s="178">
        <v>0.3</v>
      </c>
      <c r="F540" s="177">
        <v>0.6</v>
      </c>
      <c r="G540" s="178">
        <f t="shared" si="11"/>
        <v>2.4499999999999997</v>
      </c>
      <c r="H540" s="178">
        <f t="shared" si="10"/>
        <v>0.44099999999999995</v>
      </c>
    </row>
    <row r="541" spans="2:9">
      <c r="B541" s="177" t="s">
        <v>323</v>
      </c>
      <c r="C541" s="177">
        <v>1</v>
      </c>
      <c r="D541" s="177"/>
      <c r="E541" s="178">
        <v>0.3</v>
      </c>
      <c r="F541" s="177">
        <v>0.6</v>
      </c>
      <c r="G541" s="178">
        <f t="shared" si="11"/>
        <v>2.4499999999999997</v>
      </c>
      <c r="H541" s="178">
        <f t="shared" si="10"/>
        <v>0.44099999999999995</v>
      </c>
    </row>
    <row r="542" spans="2:9">
      <c r="B542" s="177" t="s">
        <v>324</v>
      </c>
      <c r="C542" s="177">
        <v>1</v>
      </c>
      <c r="D542" s="177"/>
      <c r="E542" s="178">
        <v>0.3</v>
      </c>
      <c r="F542" s="177">
        <v>0.6</v>
      </c>
      <c r="G542" s="178">
        <f t="shared" si="11"/>
        <v>2.4499999999999997</v>
      </c>
      <c r="H542" s="178">
        <f t="shared" si="10"/>
        <v>0.44099999999999995</v>
      </c>
    </row>
    <row r="543" spans="2:9">
      <c r="B543" s="177" t="s">
        <v>325</v>
      </c>
      <c r="C543" s="177">
        <v>1</v>
      </c>
      <c r="D543" s="177"/>
      <c r="E543" s="178">
        <v>0.3</v>
      </c>
      <c r="F543" s="177">
        <v>0.6</v>
      </c>
      <c r="G543" s="178">
        <f t="shared" si="11"/>
        <v>2.4499999999999997</v>
      </c>
      <c r="H543" s="178">
        <f t="shared" si="10"/>
        <v>0.44099999999999995</v>
      </c>
    </row>
    <row r="544" spans="2:9">
      <c r="B544" s="177" t="s">
        <v>326</v>
      </c>
      <c r="C544" s="177">
        <v>1</v>
      </c>
      <c r="D544" s="177"/>
      <c r="E544" s="178">
        <v>0.3</v>
      </c>
      <c r="F544" s="177">
        <v>0.9</v>
      </c>
      <c r="G544" s="178">
        <f>3-0.1-0.675</f>
        <v>2.2249999999999996</v>
      </c>
      <c r="H544" s="178">
        <f t="shared" si="10"/>
        <v>0.6007499999999999</v>
      </c>
    </row>
    <row r="545" spans="2:8">
      <c r="B545" s="177" t="s">
        <v>327</v>
      </c>
      <c r="C545" s="177">
        <v>1</v>
      </c>
      <c r="D545" s="177"/>
      <c r="E545" s="178">
        <v>0.3</v>
      </c>
      <c r="F545" s="177">
        <v>1.05</v>
      </c>
      <c r="G545" s="178">
        <f t="shared" si="11"/>
        <v>2.4499999999999997</v>
      </c>
      <c r="H545" s="178">
        <f t="shared" si="10"/>
        <v>0.77174999999999994</v>
      </c>
    </row>
    <row r="546" spans="2:8">
      <c r="B546" s="177" t="s">
        <v>328</v>
      </c>
      <c r="C546" s="177">
        <v>1</v>
      </c>
      <c r="D546" s="177"/>
      <c r="E546" s="178">
        <v>0.3</v>
      </c>
      <c r="F546" s="177">
        <v>1.05</v>
      </c>
      <c r="G546" s="178">
        <f t="shared" si="11"/>
        <v>2.4499999999999997</v>
      </c>
      <c r="H546" s="178">
        <f t="shared" si="10"/>
        <v>0.77174999999999994</v>
      </c>
    </row>
    <row r="547" spans="2:8">
      <c r="B547" s="177" t="s">
        <v>329</v>
      </c>
      <c r="C547" s="177">
        <v>2</v>
      </c>
      <c r="D547" s="177"/>
      <c r="E547" s="178">
        <v>0.3</v>
      </c>
      <c r="F547" s="177">
        <v>0.9</v>
      </c>
      <c r="G547" s="178">
        <f>3-0.1-0.675</f>
        <v>2.2249999999999996</v>
      </c>
      <c r="H547" s="178">
        <f t="shared" si="10"/>
        <v>1.2014999999999998</v>
      </c>
    </row>
    <row r="548" spans="2:8">
      <c r="B548" s="177" t="s">
        <v>330</v>
      </c>
      <c r="C548" s="177">
        <v>1</v>
      </c>
      <c r="D548" s="177"/>
      <c r="E548" s="178">
        <v>0.3</v>
      </c>
      <c r="F548" s="177">
        <v>0.6</v>
      </c>
      <c r="G548" s="178">
        <f t="shared" si="11"/>
        <v>2.4499999999999997</v>
      </c>
      <c r="H548" s="178">
        <f t="shared" si="10"/>
        <v>0.44099999999999995</v>
      </c>
    </row>
    <row r="549" spans="2:8">
      <c r="B549" s="177" t="s">
        <v>331</v>
      </c>
      <c r="C549" s="177">
        <v>1</v>
      </c>
      <c r="D549" s="177"/>
      <c r="E549" s="178">
        <v>0.3</v>
      </c>
      <c r="F549" s="177">
        <v>0.6</v>
      </c>
      <c r="G549" s="178">
        <f t="shared" si="11"/>
        <v>2.4499999999999997</v>
      </c>
      <c r="H549" s="178">
        <f t="shared" si="10"/>
        <v>0.44099999999999995</v>
      </c>
    </row>
    <row r="550" spans="2:8">
      <c r="B550" s="177" t="s">
        <v>332</v>
      </c>
      <c r="C550" s="177">
        <v>2</v>
      </c>
      <c r="D550" s="177"/>
      <c r="E550" s="178">
        <v>0.3</v>
      </c>
      <c r="F550" s="177">
        <v>1.05</v>
      </c>
      <c r="G550" s="178">
        <f t="shared" si="11"/>
        <v>2.4499999999999997</v>
      </c>
      <c r="H550" s="178">
        <f t="shared" si="10"/>
        <v>1.5434999999999999</v>
      </c>
    </row>
    <row r="551" spans="2:8">
      <c r="B551" s="177" t="s">
        <v>333</v>
      </c>
      <c r="C551" s="177">
        <v>1</v>
      </c>
      <c r="D551" s="177"/>
      <c r="E551" s="178">
        <v>3.1419999999999999</v>
      </c>
      <c r="F551" s="178">
        <f>0.3</f>
        <v>0.3</v>
      </c>
      <c r="G551" s="178">
        <f t="shared" si="11"/>
        <v>2.4499999999999997</v>
      </c>
      <c r="H551" s="178">
        <f t="shared" si="10"/>
        <v>2.3093699999999995</v>
      </c>
    </row>
    <row r="552" spans="2:8">
      <c r="B552" s="177" t="s">
        <v>334</v>
      </c>
      <c r="C552" s="177">
        <v>1</v>
      </c>
      <c r="D552" s="177"/>
      <c r="E552" s="178">
        <v>3.1419999999999999</v>
      </c>
      <c r="F552" s="178">
        <f>0.3</f>
        <v>0.3</v>
      </c>
      <c r="G552" s="178">
        <f t="shared" si="11"/>
        <v>2.4499999999999997</v>
      </c>
      <c r="H552" s="178">
        <f t="shared" si="10"/>
        <v>2.3093699999999995</v>
      </c>
    </row>
    <row r="553" spans="2:8">
      <c r="B553" s="177" t="s">
        <v>335</v>
      </c>
      <c r="C553" s="177">
        <v>1</v>
      </c>
      <c r="D553" s="177"/>
      <c r="E553" s="178">
        <v>3.1419999999999999</v>
      </c>
      <c r="F553" s="178">
        <f>0.3</f>
        <v>0.3</v>
      </c>
      <c r="G553" s="178">
        <f t="shared" si="11"/>
        <v>2.4499999999999997</v>
      </c>
      <c r="H553" s="178">
        <f t="shared" si="10"/>
        <v>2.3093699999999995</v>
      </c>
    </row>
    <row r="554" spans="2:8">
      <c r="B554" s="177" t="s">
        <v>336</v>
      </c>
      <c r="C554" s="177">
        <v>1</v>
      </c>
      <c r="D554" s="177"/>
      <c r="E554" s="178">
        <v>3.1419999999999999</v>
      </c>
      <c r="F554" s="178">
        <f>0.3</f>
        <v>0.3</v>
      </c>
      <c r="G554" s="178">
        <f t="shared" si="11"/>
        <v>2.4499999999999997</v>
      </c>
      <c r="H554" s="178">
        <f t="shared" si="10"/>
        <v>2.3093699999999995</v>
      </c>
    </row>
    <row r="555" spans="2:8">
      <c r="B555" s="177" t="s">
        <v>337</v>
      </c>
      <c r="C555" s="177">
        <v>1</v>
      </c>
      <c r="D555" s="177"/>
      <c r="E555" s="178">
        <v>0.3</v>
      </c>
      <c r="F555" s="177">
        <v>0.9</v>
      </c>
      <c r="G555" s="178">
        <f>3-0.1-0.675</f>
        <v>2.2249999999999996</v>
      </c>
      <c r="H555" s="178">
        <f t="shared" si="10"/>
        <v>0.6007499999999999</v>
      </c>
    </row>
    <row r="556" spans="2:8">
      <c r="B556" s="177" t="s">
        <v>344</v>
      </c>
      <c r="C556" s="177">
        <v>2</v>
      </c>
      <c r="D556" s="177"/>
      <c r="E556" s="178">
        <v>0.3</v>
      </c>
      <c r="F556" s="177">
        <v>1.05</v>
      </c>
      <c r="G556" s="178">
        <f t="shared" si="11"/>
        <v>2.4499999999999997</v>
      </c>
      <c r="H556" s="178">
        <f t="shared" si="10"/>
        <v>1.5434999999999999</v>
      </c>
    </row>
    <row r="557" spans="2:8">
      <c r="B557" s="177" t="s">
        <v>888</v>
      </c>
      <c r="C557" s="177">
        <v>2</v>
      </c>
      <c r="D557" s="177"/>
      <c r="E557" s="178">
        <v>0.3</v>
      </c>
      <c r="F557" s="177">
        <v>0.9</v>
      </c>
      <c r="G557" s="178">
        <f t="shared" si="11"/>
        <v>2.4499999999999997</v>
      </c>
      <c r="H557" s="178">
        <f t="shared" si="10"/>
        <v>1.323</v>
      </c>
    </row>
    <row r="558" spans="2:8">
      <c r="B558" s="177" t="s">
        <v>347</v>
      </c>
      <c r="C558" s="177">
        <v>1</v>
      </c>
      <c r="D558" s="177"/>
      <c r="E558" s="178">
        <v>0.3</v>
      </c>
      <c r="F558" s="177">
        <v>1.05</v>
      </c>
      <c r="G558" s="178">
        <f t="shared" si="11"/>
        <v>2.4499999999999997</v>
      </c>
      <c r="H558" s="178">
        <f t="shared" si="10"/>
        <v>0.77174999999999994</v>
      </c>
    </row>
    <row r="559" spans="2:8">
      <c r="B559" s="177" t="s">
        <v>350</v>
      </c>
      <c r="C559" s="177">
        <v>1</v>
      </c>
      <c r="D559" s="177"/>
      <c r="E559" s="178">
        <v>0.3</v>
      </c>
      <c r="F559" s="177">
        <v>1.05</v>
      </c>
      <c r="G559" s="178">
        <f>3-0.1-0.675-0.6</f>
        <v>1.6249999999999996</v>
      </c>
      <c r="H559" s="178">
        <f t="shared" si="10"/>
        <v>0.51187499999999986</v>
      </c>
    </row>
    <row r="560" spans="2:8">
      <c r="B560" s="177" t="s">
        <v>352</v>
      </c>
      <c r="C560" s="177">
        <v>1</v>
      </c>
      <c r="D560" s="177"/>
      <c r="E560" s="178">
        <v>0.3</v>
      </c>
      <c r="F560" s="177">
        <v>1.05</v>
      </c>
      <c r="G560" s="178">
        <f>3-0.1-0.675-0.6</f>
        <v>1.6249999999999996</v>
      </c>
      <c r="H560" s="178">
        <f t="shared" si="10"/>
        <v>0.51187499999999986</v>
      </c>
    </row>
    <row r="561" spans="2:9">
      <c r="B561" s="177" t="s">
        <v>361</v>
      </c>
      <c r="C561" s="177">
        <v>1</v>
      </c>
      <c r="D561" s="177"/>
      <c r="E561" s="178">
        <v>0.3</v>
      </c>
      <c r="F561" s="177">
        <v>1.05</v>
      </c>
      <c r="G561" s="178">
        <f t="shared" si="11"/>
        <v>2.4499999999999997</v>
      </c>
      <c r="H561" s="178">
        <f t="shared" si="10"/>
        <v>0.77174999999999994</v>
      </c>
    </row>
    <row r="562" spans="2:9">
      <c r="B562" s="177" t="s">
        <v>362</v>
      </c>
      <c r="C562" s="177">
        <v>1</v>
      </c>
      <c r="D562" s="177"/>
      <c r="E562" s="178">
        <v>0.3</v>
      </c>
      <c r="F562" s="177">
        <v>1.05</v>
      </c>
      <c r="G562" s="178">
        <f>3-0.1-0.675-0.6</f>
        <v>1.6249999999999996</v>
      </c>
      <c r="H562" s="178">
        <f t="shared" si="10"/>
        <v>0.51187499999999986</v>
      </c>
    </row>
    <row r="563" spans="2:9">
      <c r="B563" s="177" t="s">
        <v>365</v>
      </c>
      <c r="C563" s="177">
        <v>1</v>
      </c>
      <c r="D563" s="177"/>
      <c r="E563" s="178">
        <v>0.3</v>
      </c>
      <c r="F563" s="177">
        <v>1.05</v>
      </c>
      <c r="G563" s="178">
        <f>3-0.1-0.675</f>
        <v>2.2249999999999996</v>
      </c>
      <c r="H563" s="178">
        <f t="shared" si="10"/>
        <v>0.70087499999999991</v>
      </c>
    </row>
    <row r="564" spans="2:9">
      <c r="B564" s="177" t="s">
        <v>366</v>
      </c>
      <c r="C564" s="177">
        <v>1</v>
      </c>
      <c r="D564" s="177"/>
      <c r="E564" s="178">
        <v>0.3</v>
      </c>
      <c r="F564" s="177">
        <v>1.05</v>
      </c>
      <c r="G564" s="178">
        <f>3-0.1-0.675-0.6</f>
        <v>1.6249999999999996</v>
      </c>
      <c r="H564" s="178">
        <f t="shared" si="10"/>
        <v>0.51187499999999986</v>
      </c>
    </row>
    <row r="565" spans="2:9">
      <c r="B565" s="177" t="s">
        <v>370</v>
      </c>
      <c r="C565" s="177">
        <v>1</v>
      </c>
      <c r="D565" s="177"/>
      <c r="E565" s="178">
        <v>0.3</v>
      </c>
      <c r="F565" s="177">
        <v>0.9</v>
      </c>
      <c r="G565" s="178">
        <f t="shared" si="11"/>
        <v>2.4499999999999997</v>
      </c>
      <c r="H565" s="178">
        <f t="shared" si="10"/>
        <v>0.66149999999999998</v>
      </c>
    </row>
    <row r="566" spans="2:9">
      <c r="B566" s="177" t="s">
        <v>371</v>
      </c>
      <c r="C566" s="177">
        <v>1</v>
      </c>
      <c r="D566" s="177"/>
      <c r="E566" s="178">
        <v>0.3</v>
      </c>
      <c r="F566" s="177">
        <v>0.9</v>
      </c>
      <c r="G566" s="178">
        <f t="shared" si="11"/>
        <v>2.4499999999999997</v>
      </c>
      <c r="H566" s="178">
        <f t="shared" si="10"/>
        <v>0.66149999999999998</v>
      </c>
    </row>
    <row r="567" spans="2:9">
      <c r="B567" s="177" t="s">
        <v>372</v>
      </c>
      <c r="C567" s="177">
        <v>1</v>
      </c>
      <c r="D567" s="177"/>
      <c r="E567" s="178">
        <v>0.3</v>
      </c>
      <c r="F567" s="177">
        <v>0.9</v>
      </c>
      <c r="G567" s="178">
        <f>3-0.1-0.675</f>
        <v>2.2249999999999996</v>
      </c>
      <c r="H567" s="178">
        <f t="shared" si="10"/>
        <v>0.6007499999999999</v>
      </c>
    </row>
    <row r="568" spans="2:9">
      <c r="E568" s="171"/>
      <c r="H568" s="172">
        <f>SUM(H435:H567)</f>
        <v>350.38445999999936</v>
      </c>
      <c r="I568" s="184">
        <f>+H568</f>
        <v>350.38445999999936</v>
      </c>
    </row>
    <row r="572" spans="2:9">
      <c r="B572" s="176" t="s">
        <v>1482</v>
      </c>
      <c r="E572" s="171"/>
      <c r="H572" s="172"/>
      <c r="I572" s="176"/>
    </row>
    <row r="573" spans="2:9">
      <c r="B573" t="s">
        <v>259</v>
      </c>
      <c r="C573">
        <v>1</v>
      </c>
      <c r="E573" s="171">
        <v>1.7999999999999998</v>
      </c>
      <c r="G573" s="171">
        <f>3-0.1-0.45-0.6</f>
        <v>1.8499999999999996</v>
      </c>
      <c r="H573" s="171">
        <f t="shared" ref="H573:H633" si="12">+PRODUCT(C573:G573)</f>
        <v>3.3299999999999992</v>
      </c>
    </row>
    <row r="574" spans="2:9">
      <c r="B574" t="s">
        <v>260</v>
      </c>
      <c r="C574">
        <v>1</v>
      </c>
      <c r="E574" s="171">
        <v>1.7999999999999998</v>
      </c>
      <c r="G574" s="171">
        <f t="shared" ref="G574:G586" si="13">3-0.1-0.45-0.6</f>
        <v>1.8499999999999996</v>
      </c>
      <c r="H574" s="171">
        <f t="shared" si="12"/>
        <v>3.3299999999999992</v>
      </c>
    </row>
    <row r="575" spans="2:9">
      <c r="B575" t="s">
        <v>261</v>
      </c>
      <c r="C575">
        <v>1</v>
      </c>
      <c r="E575" s="171">
        <v>1.7999999999999998</v>
      </c>
      <c r="G575" s="171">
        <f t="shared" si="13"/>
        <v>1.8499999999999996</v>
      </c>
      <c r="H575" s="171">
        <f t="shared" si="12"/>
        <v>3.3299999999999992</v>
      </c>
    </row>
    <row r="576" spans="2:9">
      <c r="B576" t="s">
        <v>262</v>
      </c>
      <c r="C576">
        <v>1</v>
      </c>
      <c r="E576" s="171">
        <v>2.1</v>
      </c>
      <c r="G576" s="171">
        <f t="shared" si="13"/>
        <v>1.8499999999999996</v>
      </c>
      <c r="H576" s="171">
        <f t="shared" si="12"/>
        <v>3.8849999999999993</v>
      </c>
    </row>
    <row r="577" spans="2:8">
      <c r="B577" t="s">
        <v>263</v>
      </c>
      <c r="C577">
        <v>1</v>
      </c>
      <c r="E577" s="171">
        <v>1.7999999999999998</v>
      </c>
      <c r="G577" s="171">
        <f t="shared" si="13"/>
        <v>1.8499999999999996</v>
      </c>
      <c r="H577" s="171">
        <f t="shared" si="12"/>
        <v>3.3299999999999992</v>
      </c>
    </row>
    <row r="578" spans="2:8">
      <c r="B578" t="s">
        <v>264</v>
      </c>
      <c r="C578">
        <v>1</v>
      </c>
      <c r="E578" s="171">
        <v>1.7999999999999998</v>
      </c>
      <c r="G578" s="171">
        <f t="shared" si="13"/>
        <v>1.8499999999999996</v>
      </c>
      <c r="H578" s="171">
        <f t="shared" si="12"/>
        <v>3.3299999999999992</v>
      </c>
    </row>
    <row r="579" spans="2:8">
      <c r="B579" t="s">
        <v>265</v>
      </c>
      <c r="C579">
        <v>1</v>
      </c>
      <c r="E579" s="171">
        <v>1.7999999999999998</v>
      </c>
      <c r="G579" s="171">
        <f t="shared" si="13"/>
        <v>1.8499999999999996</v>
      </c>
      <c r="H579" s="171">
        <f t="shared" si="12"/>
        <v>3.3299999999999992</v>
      </c>
    </row>
    <row r="580" spans="2:8">
      <c r="B580" t="s">
        <v>266</v>
      </c>
      <c r="C580">
        <v>1</v>
      </c>
      <c r="E580" s="171">
        <v>1.7999999999999998</v>
      </c>
      <c r="G580" s="171">
        <f t="shared" si="13"/>
        <v>1.8499999999999996</v>
      </c>
      <c r="H580" s="171">
        <f t="shared" si="12"/>
        <v>3.3299999999999992</v>
      </c>
    </row>
    <row r="581" spans="2:8">
      <c r="B581" t="s">
        <v>267</v>
      </c>
      <c r="C581">
        <v>1</v>
      </c>
      <c r="E581" s="171">
        <v>1.7999999999999998</v>
      </c>
      <c r="G581" s="171">
        <f t="shared" si="13"/>
        <v>1.8499999999999996</v>
      </c>
      <c r="H581" s="171">
        <f t="shared" si="12"/>
        <v>3.3299999999999992</v>
      </c>
    </row>
    <row r="582" spans="2:8">
      <c r="B582" t="s">
        <v>268</v>
      </c>
      <c r="C582">
        <v>1</v>
      </c>
      <c r="E582" s="171">
        <v>1.7999999999999998</v>
      </c>
      <c r="G582" s="171">
        <f t="shared" si="13"/>
        <v>1.8499999999999996</v>
      </c>
      <c r="H582" s="171">
        <f t="shared" si="12"/>
        <v>3.3299999999999992</v>
      </c>
    </row>
    <row r="583" spans="2:8">
      <c r="B583" t="s">
        <v>269</v>
      </c>
      <c r="C583">
        <v>1</v>
      </c>
      <c r="E583" s="171">
        <v>1.7999999999999998</v>
      </c>
      <c r="G583" s="171">
        <f t="shared" si="13"/>
        <v>1.8499999999999996</v>
      </c>
      <c r="H583" s="171">
        <f t="shared" si="12"/>
        <v>3.3299999999999992</v>
      </c>
    </row>
    <row r="584" spans="2:8">
      <c r="B584" t="s">
        <v>270</v>
      </c>
      <c r="C584">
        <v>1</v>
      </c>
      <c r="E584" s="181">
        <v>1.7999999999999998</v>
      </c>
      <c r="F584" s="173"/>
      <c r="G584" s="171">
        <f t="shared" si="13"/>
        <v>1.8499999999999996</v>
      </c>
      <c r="H584" s="171">
        <f t="shared" si="12"/>
        <v>3.3299999999999992</v>
      </c>
    </row>
    <row r="585" spans="2:8">
      <c r="B585" t="s">
        <v>271</v>
      </c>
      <c r="C585">
        <v>1</v>
      </c>
      <c r="E585" s="171">
        <v>1.7999999999999998</v>
      </c>
      <c r="G585" s="171">
        <f t="shared" si="13"/>
        <v>1.8499999999999996</v>
      </c>
      <c r="H585" s="171">
        <f t="shared" si="12"/>
        <v>3.3299999999999992</v>
      </c>
    </row>
    <row r="586" spans="2:8">
      <c r="B586" s="174" t="s">
        <v>272</v>
      </c>
      <c r="C586">
        <v>1</v>
      </c>
      <c r="E586" s="171">
        <v>1.7999999999999998</v>
      </c>
      <c r="G586" s="171">
        <f t="shared" si="13"/>
        <v>1.8499999999999996</v>
      </c>
      <c r="H586" s="171">
        <f t="shared" si="12"/>
        <v>3.3299999999999992</v>
      </c>
    </row>
    <row r="587" spans="2:8">
      <c r="B587" s="174" t="s">
        <v>273</v>
      </c>
      <c r="C587">
        <v>1</v>
      </c>
      <c r="E587" s="171">
        <v>1.7999999999999998</v>
      </c>
      <c r="G587" s="171">
        <f t="shared" ref="G587:G633" si="14">3-0.1-0.45</f>
        <v>2.4499999999999997</v>
      </c>
      <c r="H587" s="171">
        <f t="shared" si="12"/>
        <v>4.4099999999999993</v>
      </c>
    </row>
    <row r="588" spans="2:8">
      <c r="B588" s="174" t="s">
        <v>274</v>
      </c>
      <c r="C588">
        <v>1</v>
      </c>
      <c r="E588" s="171">
        <v>2.1</v>
      </c>
      <c r="G588" s="171">
        <f t="shared" si="14"/>
        <v>2.4499999999999997</v>
      </c>
      <c r="H588" s="171">
        <f t="shared" si="12"/>
        <v>5.1449999999999996</v>
      </c>
    </row>
    <row r="589" spans="2:8">
      <c r="B589" s="174" t="s">
        <v>275</v>
      </c>
      <c r="C589">
        <v>1</v>
      </c>
      <c r="E589" s="171">
        <v>2.1</v>
      </c>
      <c r="G589" s="171">
        <f t="shared" ref="G589:G594" si="15">3-0.1-0.675-0.6</f>
        <v>1.6249999999999996</v>
      </c>
      <c r="H589" s="171">
        <f t="shared" si="12"/>
        <v>3.4124999999999992</v>
      </c>
    </row>
    <row r="590" spans="2:8">
      <c r="B590" t="s">
        <v>276</v>
      </c>
      <c r="C590">
        <v>1</v>
      </c>
      <c r="E590" s="171">
        <v>2.1</v>
      </c>
      <c r="G590" s="171">
        <f t="shared" si="15"/>
        <v>1.6249999999999996</v>
      </c>
      <c r="H590" s="171">
        <f t="shared" si="12"/>
        <v>3.4124999999999992</v>
      </c>
    </row>
    <row r="591" spans="2:8">
      <c r="B591" s="174" t="s">
        <v>277</v>
      </c>
      <c r="C591">
        <v>1</v>
      </c>
      <c r="E591" s="171">
        <v>1.7999999999999998</v>
      </c>
      <c r="G591" s="171">
        <f t="shared" si="15"/>
        <v>1.6249999999999996</v>
      </c>
      <c r="H591" s="171">
        <f t="shared" si="12"/>
        <v>2.9249999999999989</v>
      </c>
    </row>
    <row r="592" spans="2:8">
      <c r="B592" t="s">
        <v>278</v>
      </c>
      <c r="C592">
        <v>1</v>
      </c>
      <c r="E592" s="171">
        <v>2.1</v>
      </c>
      <c r="G592" s="171">
        <f t="shared" si="15"/>
        <v>1.6249999999999996</v>
      </c>
      <c r="H592" s="171">
        <f t="shared" si="12"/>
        <v>3.4124999999999992</v>
      </c>
    </row>
    <row r="593" spans="2:8">
      <c r="B593" t="s">
        <v>279</v>
      </c>
      <c r="C593">
        <v>1</v>
      </c>
      <c r="E593" s="171">
        <v>2.7</v>
      </c>
      <c r="G593" s="171">
        <f t="shared" si="15"/>
        <v>1.6249999999999996</v>
      </c>
      <c r="H593" s="171">
        <f t="shared" si="12"/>
        <v>4.3874999999999993</v>
      </c>
    </row>
    <row r="594" spans="2:8">
      <c r="B594" t="s">
        <v>280</v>
      </c>
      <c r="C594">
        <v>1</v>
      </c>
      <c r="E594" s="171">
        <v>2.4</v>
      </c>
      <c r="G594" s="171">
        <f t="shared" si="15"/>
        <v>1.6249999999999996</v>
      </c>
      <c r="H594" s="171">
        <f t="shared" si="12"/>
        <v>3.8999999999999986</v>
      </c>
    </row>
    <row r="595" spans="2:8">
      <c r="B595" t="s">
        <v>281</v>
      </c>
      <c r="C595">
        <v>1</v>
      </c>
      <c r="E595" s="171">
        <v>1.7999999999999998</v>
      </c>
      <c r="G595" s="171">
        <f t="shared" si="14"/>
        <v>2.4499999999999997</v>
      </c>
      <c r="H595" s="171">
        <f t="shared" si="12"/>
        <v>4.4099999999999993</v>
      </c>
    </row>
    <row r="596" spans="2:8">
      <c r="B596" t="s">
        <v>282</v>
      </c>
      <c r="C596">
        <v>1</v>
      </c>
      <c r="E596" s="171">
        <v>2.1</v>
      </c>
      <c r="G596" s="171">
        <f t="shared" si="14"/>
        <v>2.4499999999999997</v>
      </c>
      <c r="H596" s="171">
        <f t="shared" si="12"/>
        <v>5.1449999999999996</v>
      </c>
    </row>
    <row r="597" spans="2:8">
      <c r="B597" t="s">
        <v>283</v>
      </c>
      <c r="C597">
        <v>1</v>
      </c>
      <c r="E597" s="171">
        <v>1.7999999999999998</v>
      </c>
      <c r="G597" s="171">
        <f t="shared" si="14"/>
        <v>2.4499999999999997</v>
      </c>
      <c r="H597" s="171">
        <f t="shared" si="12"/>
        <v>4.4099999999999993</v>
      </c>
    </row>
    <row r="598" spans="2:8">
      <c r="B598" t="s">
        <v>284</v>
      </c>
      <c r="C598">
        <v>1</v>
      </c>
      <c r="E598" s="171">
        <v>1.7999999999999998</v>
      </c>
      <c r="G598" s="171">
        <f>3-0.1-0.75-0.6</f>
        <v>1.5499999999999998</v>
      </c>
      <c r="H598" s="171">
        <f t="shared" si="12"/>
        <v>2.7899999999999996</v>
      </c>
    </row>
    <row r="599" spans="2:8">
      <c r="B599" t="s">
        <v>285</v>
      </c>
      <c r="C599">
        <v>1</v>
      </c>
      <c r="E599" s="171">
        <v>1.7999999999999998</v>
      </c>
      <c r="G599" s="171">
        <f>3-0.1-0.75-0.6</f>
        <v>1.5499999999999998</v>
      </c>
      <c r="H599" s="171">
        <f t="shared" si="12"/>
        <v>2.7899999999999996</v>
      </c>
    </row>
    <row r="600" spans="2:8">
      <c r="B600" t="s">
        <v>286</v>
      </c>
      <c r="C600">
        <v>1</v>
      </c>
      <c r="E600" s="171">
        <v>1.7999999999999998</v>
      </c>
      <c r="G600" s="171">
        <f>3-0.1-0.45-0.6</f>
        <v>1.8499999999999996</v>
      </c>
      <c r="H600" s="171">
        <f t="shared" si="12"/>
        <v>3.3299999999999992</v>
      </c>
    </row>
    <row r="601" spans="2:8">
      <c r="B601" t="s">
        <v>287</v>
      </c>
      <c r="C601">
        <v>1</v>
      </c>
      <c r="E601" s="171">
        <v>1.7999999999999998</v>
      </c>
      <c r="G601" s="171">
        <f>3-0.1-0.45-0.6</f>
        <v>1.8499999999999996</v>
      </c>
      <c r="H601" s="171">
        <f t="shared" si="12"/>
        <v>3.3299999999999992</v>
      </c>
    </row>
    <row r="602" spans="2:8">
      <c r="B602" t="s">
        <v>288</v>
      </c>
      <c r="C602">
        <v>1</v>
      </c>
      <c r="E602" s="171">
        <v>2.1</v>
      </c>
      <c r="G602" s="171">
        <f t="shared" si="14"/>
        <v>2.4499999999999997</v>
      </c>
      <c r="H602" s="171">
        <f t="shared" si="12"/>
        <v>5.1449999999999996</v>
      </c>
    </row>
    <row r="603" spans="2:8">
      <c r="B603" t="s">
        <v>289</v>
      </c>
      <c r="C603">
        <v>1</v>
      </c>
      <c r="E603" s="171">
        <v>1.7999999999999998</v>
      </c>
      <c r="G603" s="171">
        <f t="shared" si="14"/>
        <v>2.4499999999999997</v>
      </c>
      <c r="H603" s="171">
        <f t="shared" si="12"/>
        <v>4.4099999999999993</v>
      </c>
    </row>
    <row r="604" spans="2:8">
      <c r="B604" t="s">
        <v>290</v>
      </c>
      <c r="C604">
        <v>1</v>
      </c>
      <c r="E604" s="171">
        <v>2.4</v>
      </c>
      <c r="G604" s="171">
        <f t="shared" si="14"/>
        <v>2.4499999999999997</v>
      </c>
      <c r="H604" s="171">
        <f t="shared" si="12"/>
        <v>5.879999999999999</v>
      </c>
    </row>
    <row r="605" spans="2:8">
      <c r="B605" t="s">
        <v>291</v>
      </c>
      <c r="C605">
        <v>1</v>
      </c>
      <c r="E605" s="171">
        <v>2.1</v>
      </c>
      <c r="G605" s="171">
        <f>3-0.1-0.9</f>
        <v>2</v>
      </c>
      <c r="H605" s="171">
        <f t="shared" si="12"/>
        <v>4.2</v>
      </c>
    </row>
    <row r="606" spans="2:8">
      <c r="B606" t="s">
        <v>292</v>
      </c>
      <c r="C606">
        <v>1</v>
      </c>
      <c r="E606" s="171">
        <v>1.7999999999999998</v>
      </c>
      <c r="G606" s="171">
        <f>3-0.1-0.9</f>
        <v>2</v>
      </c>
      <c r="H606" s="171">
        <f t="shared" si="12"/>
        <v>3.5999999999999996</v>
      </c>
    </row>
    <row r="607" spans="2:8">
      <c r="B607" t="s">
        <v>293</v>
      </c>
      <c r="C607">
        <v>1</v>
      </c>
      <c r="E607" s="171">
        <v>1.7999999999999998</v>
      </c>
      <c r="G607" s="171">
        <f>3-0.1-0.9</f>
        <v>2</v>
      </c>
      <c r="H607" s="171">
        <f t="shared" si="12"/>
        <v>3.5999999999999996</v>
      </c>
    </row>
    <row r="608" spans="2:8">
      <c r="B608" t="s">
        <v>294</v>
      </c>
      <c r="C608">
        <v>1</v>
      </c>
      <c r="E608" s="171">
        <v>2.7</v>
      </c>
      <c r="G608" s="171">
        <f>3-0.1-0.75-0.6</f>
        <v>1.5499999999999998</v>
      </c>
      <c r="H608" s="171">
        <f t="shared" si="12"/>
        <v>4.1849999999999996</v>
      </c>
    </row>
    <row r="609" spans="2:8">
      <c r="B609" t="s">
        <v>295</v>
      </c>
      <c r="C609">
        <v>1</v>
      </c>
      <c r="E609" s="171">
        <v>1.7999999999999998</v>
      </c>
      <c r="G609" s="171">
        <f>3-0.1-0.75-0.6</f>
        <v>1.5499999999999998</v>
      </c>
      <c r="H609" s="171">
        <f t="shared" si="12"/>
        <v>2.7899999999999996</v>
      </c>
    </row>
    <row r="610" spans="2:8">
      <c r="B610" t="s">
        <v>296</v>
      </c>
      <c r="C610">
        <v>1</v>
      </c>
      <c r="E610" s="171">
        <v>2.1</v>
      </c>
      <c r="G610" s="171">
        <f>3-0.1-0.45-0.6</f>
        <v>1.8499999999999996</v>
      </c>
      <c r="H610" s="171">
        <f t="shared" si="12"/>
        <v>3.8849999999999993</v>
      </c>
    </row>
    <row r="611" spans="2:8">
      <c r="B611" t="s">
        <v>297</v>
      </c>
      <c r="C611">
        <v>1</v>
      </c>
      <c r="E611" s="171">
        <v>2.1</v>
      </c>
      <c r="G611" s="171">
        <f>3-0.1-0.45-0.6</f>
        <v>1.8499999999999996</v>
      </c>
      <c r="H611" s="171">
        <f t="shared" si="12"/>
        <v>3.8849999999999993</v>
      </c>
    </row>
    <row r="612" spans="2:8">
      <c r="B612" t="s">
        <v>298</v>
      </c>
      <c r="C612">
        <v>1</v>
      </c>
      <c r="E612" s="171">
        <v>1.7999999999999998</v>
      </c>
      <c r="G612" s="171">
        <f t="shared" si="14"/>
        <v>2.4499999999999997</v>
      </c>
      <c r="H612" s="171">
        <f t="shared" si="12"/>
        <v>4.4099999999999993</v>
      </c>
    </row>
    <row r="613" spans="2:8">
      <c r="B613" t="s">
        <v>299</v>
      </c>
      <c r="C613">
        <v>1</v>
      </c>
      <c r="E613" s="171">
        <v>2.1</v>
      </c>
      <c r="G613" s="171">
        <f t="shared" si="14"/>
        <v>2.4499999999999997</v>
      </c>
      <c r="H613" s="171">
        <f t="shared" si="12"/>
        <v>5.1449999999999996</v>
      </c>
    </row>
    <row r="614" spans="2:8">
      <c r="B614" t="s">
        <v>300</v>
      </c>
      <c r="C614">
        <v>1</v>
      </c>
      <c r="E614" s="171">
        <v>1.7999999999999998</v>
      </c>
      <c r="G614" s="171">
        <f>3-0.1-0.9</f>
        <v>2</v>
      </c>
      <c r="H614" s="171">
        <f t="shared" si="12"/>
        <v>3.5999999999999996</v>
      </c>
    </row>
    <row r="615" spans="2:8">
      <c r="B615" t="s">
        <v>301</v>
      </c>
      <c r="C615">
        <v>1</v>
      </c>
      <c r="E615" s="171">
        <v>2.4</v>
      </c>
      <c r="G615" s="171">
        <f>3-0.1-0.9</f>
        <v>2</v>
      </c>
      <c r="H615" s="171">
        <f t="shared" si="12"/>
        <v>4.8</v>
      </c>
    </row>
    <row r="616" spans="2:8">
      <c r="B616" t="s">
        <v>302</v>
      </c>
      <c r="C616">
        <v>1</v>
      </c>
      <c r="E616" s="171">
        <v>2.4</v>
      </c>
      <c r="G616" s="171">
        <f t="shared" si="14"/>
        <v>2.4499999999999997</v>
      </c>
      <c r="H616" s="171">
        <f t="shared" si="12"/>
        <v>5.879999999999999</v>
      </c>
    </row>
    <row r="617" spans="2:8">
      <c r="B617" t="s">
        <v>303</v>
      </c>
      <c r="C617">
        <v>1</v>
      </c>
      <c r="E617" s="171">
        <v>2.1</v>
      </c>
      <c r="G617" s="171">
        <f t="shared" si="14"/>
        <v>2.4499999999999997</v>
      </c>
      <c r="H617" s="171">
        <f t="shared" si="12"/>
        <v>5.1449999999999996</v>
      </c>
    </row>
    <row r="618" spans="2:8">
      <c r="B618" t="s">
        <v>304</v>
      </c>
      <c r="C618">
        <v>1</v>
      </c>
      <c r="E618" s="171">
        <v>2.4</v>
      </c>
      <c r="G618" s="171">
        <f t="shared" si="14"/>
        <v>2.4499999999999997</v>
      </c>
      <c r="H618" s="171">
        <f t="shared" si="12"/>
        <v>5.879999999999999</v>
      </c>
    </row>
    <row r="619" spans="2:8">
      <c r="B619" t="s">
        <v>305</v>
      </c>
      <c r="C619">
        <v>1</v>
      </c>
      <c r="E619" s="171">
        <v>2.1</v>
      </c>
      <c r="G619" s="171">
        <f t="shared" si="14"/>
        <v>2.4499999999999997</v>
      </c>
      <c r="H619" s="171">
        <f t="shared" si="12"/>
        <v>5.1449999999999996</v>
      </c>
    </row>
    <row r="620" spans="2:8">
      <c r="B620" t="s">
        <v>306</v>
      </c>
      <c r="C620">
        <v>1</v>
      </c>
      <c r="E620" s="171">
        <v>2.1</v>
      </c>
      <c r="G620" s="171">
        <f t="shared" si="14"/>
        <v>2.4499999999999997</v>
      </c>
      <c r="H620" s="171">
        <f t="shared" si="12"/>
        <v>5.1449999999999996</v>
      </c>
    </row>
    <row r="621" spans="2:8">
      <c r="B621" t="s">
        <v>307</v>
      </c>
      <c r="C621">
        <v>1</v>
      </c>
      <c r="E621" s="171">
        <v>2.1</v>
      </c>
      <c r="G621" s="171">
        <f t="shared" si="14"/>
        <v>2.4499999999999997</v>
      </c>
      <c r="H621" s="171">
        <f t="shared" si="12"/>
        <v>5.1449999999999996</v>
      </c>
    </row>
    <row r="622" spans="2:8">
      <c r="B622" t="s">
        <v>308</v>
      </c>
      <c r="C622">
        <v>1</v>
      </c>
      <c r="E622" s="171">
        <v>2.4</v>
      </c>
      <c r="G622" s="171">
        <f t="shared" si="14"/>
        <v>2.4499999999999997</v>
      </c>
      <c r="H622" s="171">
        <f t="shared" si="12"/>
        <v>5.879999999999999</v>
      </c>
    </row>
    <row r="623" spans="2:8">
      <c r="B623" s="175" t="s">
        <v>309</v>
      </c>
      <c r="C623" s="175">
        <v>1</v>
      </c>
      <c r="D623" s="175"/>
      <c r="E623" s="182">
        <v>2.4</v>
      </c>
      <c r="F623" s="175"/>
      <c r="G623" s="171">
        <f t="shared" si="14"/>
        <v>2.4499999999999997</v>
      </c>
      <c r="H623" s="171">
        <f t="shared" si="12"/>
        <v>5.879999999999999</v>
      </c>
    </row>
    <row r="624" spans="2:8">
      <c r="B624" t="s">
        <v>310</v>
      </c>
      <c r="C624">
        <v>1</v>
      </c>
      <c r="E624" s="171">
        <v>2.4</v>
      </c>
      <c r="G624" s="171">
        <f t="shared" si="14"/>
        <v>2.4499999999999997</v>
      </c>
      <c r="H624" s="171">
        <f t="shared" si="12"/>
        <v>5.879999999999999</v>
      </c>
    </row>
    <row r="625" spans="2:8">
      <c r="B625" t="s">
        <v>311</v>
      </c>
      <c r="C625">
        <v>1</v>
      </c>
      <c r="E625" s="171">
        <v>3.1419999999999999</v>
      </c>
      <c r="G625" s="171">
        <f t="shared" si="14"/>
        <v>2.4499999999999997</v>
      </c>
      <c r="H625" s="171">
        <f t="shared" si="12"/>
        <v>7.6978999999999989</v>
      </c>
    </row>
    <row r="626" spans="2:8">
      <c r="B626" t="s">
        <v>312</v>
      </c>
      <c r="C626">
        <v>1</v>
      </c>
      <c r="E626" s="171">
        <v>2.4</v>
      </c>
      <c r="G626" s="171">
        <f t="shared" si="14"/>
        <v>2.4499999999999997</v>
      </c>
      <c r="H626" s="171">
        <f t="shared" si="12"/>
        <v>5.879999999999999</v>
      </c>
    </row>
    <row r="627" spans="2:8">
      <c r="B627" t="s">
        <v>313</v>
      </c>
      <c r="C627">
        <v>1</v>
      </c>
      <c r="E627" s="171">
        <v>2.4</v>
      </c>
      <c r="G627" s="171">
        <f t="shared" si="14"/>
        <v>2.4499999999999997</v>
      </c>
      <c r="H627" s="171">
        <f t="shared" si="12"/>
        <v>5.879999999999999</v>
      </c>
    </row>
    <row r="628" spans="2:8">
      <c r="B628" t="s">
        <v>314</v>
      </c>
      <c r="C628">
        <v>1</v>
      </c>
      <c r="E628" s="171">
        <v>2.4</v>
      </c>
      <c r="G628" s="171">
        <f t="shared" si="14"/>
        <v>2.4499999999999997</v>
      </c>
      <c r="H628" s="171">
        <f t="shared" si="12"/>
        <v>5.879999999999999</v>
      </c>
    </row>
    <row r="629" spans="2:8">
      <c r="B629" t="s">
        <v>315</v>
      </c>
      <c r="C629">
        <v>1</v>
      </c>
      <c r="E629" s="171">
        <v>2.4</v>
      </c>
      <c r="G629" s="171">
        <f t="shared" si="14"/>
        <v>2.4499999999999997</v>
      </c>
      <c r="H629" s="171">
        <f t="shared" si="12"/>
        <v>5.879999999999999</v>
      </c>
    </row>
    <row r="630" spans="2:8">
      <c r="B630" t="s">
        <v>316</v>
      </c>
      <c r="C630">
        <v>1</v>
      </c>
      <c r="E630" s="171">
        <v>2.4</v>
      </c>
      <c r="G630" s="171">
        <f t="shared" si="14"/>
        <v>2.4499999999999997</v>
      </c>
      <c r="H630" s="171">
        <f t="shared" si="12"/>
        <v>5.879999999999999</v>
      </c>
    </row>
    <row r="631" spans="2:8">
      <c r="B631" t="s">
        <v>317</v>
      </c>
      <c r="C631">
        <v>1</v>
      </c>
      <c r="E631" s="171">
        <v>2.4</v>
      </c>
      <c r="G631" s="171">
        <f t="shared" si="14"/>
        <v>2.4499999999999997</v>
      </c>
      <c r="H631" s="171">
        <f t="shared" si="12"/>
        <v>5.879999999999999</v>
      </c>
    </row>
    <row r="632" spans="2:8">
      <c r="B632" t="s">
        <v>318</v>
      </c>
      <c r="C632">
        <v>1</v>
      </c>
      <c r="E632" s="171">
        <v>1.7999999999999998</v>
      </c>
      <c r="G632" s="171">
        <f t="shared" si="14"/>
        <v>2.4499999999999997</v>
      </c>
      <c r="H632" s="171">
        <f t="shared" si="12"/>
        <v>4.4099999999999993</v>
      </c>
    </row>
    <row r="633" spans="2:8">
      <c r="B633" t="s">
        <v>319</v>
      </c>
      <c r="C633">
        <v>2</v>
      </c>
      <c r="E633" s="171">
        <v>2.1</v>
      </c>
      <c r="G633" s="171">
        <f t="shared" si="14"/>
        <v>2.4499999999999997</v>
      </c>
      <c r="H633" s="171">
        <f t="shared" si="12"/>
        <v>10.29</v>
      </c>
    </row>
    <row r="634" spans="2:8">
      <c r="H634" s="184">
        <f>SUM(H573:H633)</f>
        <v>271.5779</v>
      </c>
    </row>
    <row r="637" spans="2:8">
      <c r="B637" s="176" t="s">
        <v>1482</v>
      </c>
      <c r="E637" s="171"/>
      <c r="H637" s="171"/>
    </row>
    <row r="638" spans="2:8">
      <c r="B638" t="s">
        <v>338</v>
      </c>
      <c r="C638">
        <v>1</v>
      </c>
      <c r="E638" s="171">
        <v>3.1419999999999999</v>
      </c>
      <c r="F638" s="171"/>
      <c r="G638" s="178">
        <f>3-0.1-0.675</f>
        <v>2.2249999999999996</v>
      </c>
      <c r="H638" s="171">
        <f t="shared" ref="H638:H668" si="16">+PRODUCT(C638:G638)</f>
        <v>6.9909499999999989</v>
      </c>
    </row>
    <row r="639" spans="2:8">
      <c r="B639" t="s">
        <v>339</v>
      </c>
      <c r="C639">
        <v>1</v>
      </c>
      <c r="E639" s="171">
        <v>1.7999999999999998</v>
      </c>
      <c r="G639" s="178">
        <f t="shared" ref="G639:G667" si="17">3-0.1-0.45</f>
        <v>2.4499999999999997</v>
      </c>
      <c r="H639" s="171">
        <f t="shared" si="16"/>
        <v>4.4099999999999993</v>
      </c>
    </row>
    <row r="640" spans="2:8">
      <c r="B640" t="s">
        <v>340</v>
      </c>
      <c r="C640">
        <v>1</v>
      </c>
      <c r="E640" s="171">
        <v>1.7999999999999998</v>
      </c>
      <c r="G640" s="178">
        <f t="shared" si="17"/>
        <v>2.4499999999999997</v>
      </c>
      <c r="H640" s="171">
        <f t="shared" si="16"/>
        <v>4.4099999999999993</v>
      </c>
    </row>
    <row r="641" spans="2:8">
      <c r="B641" t="s">
        <v>341</v>
      </c>
      <c r="C641">
        <v>2</v>
      </c>
      <c r="E641" s="171">
        <v>2.4</v>
      </c>
      <c r="G641" s="178">
        <f t="shared" si="17"/>
        <v>2.4499999999999997</v>
      </c>
      <c r="H641" s="171">
        <f t="shared" si="16"/>
        <v>11.759999999999998</v>
      </c>
    </row>
    <row r="642" spans="2:8">
      <c r="B642" t="s">
        <v>342</v>
      </c>
      <c r="C642">
        <v>1</v>
      </c>
      <c r="E642" s="171">
        <v>2.1</v>
      </c>
      <c r="G642" s="178">
        <f t="shared" si="17"/>
        <v>2.4499999999999997</v>
      </c>
      <c r="H642" s="171">
        <f t="shared" si="16"/>
        <v>5.1449999999999996</v>
      </c>
    </row>
    <row r="643" spans="2:8">
      <c r="B643" t="s">
        <v>343</v>
      </c>
      <c r="C643">
        <v>1</v>
      </c>
      <c r="E643" s="171">
        <v>1.7999999999999998</v>
      </c>
      <c r="G643" s="178">
        <f t="shared" si="17"/>
        <v>2.4499999999999997</v>
      </c>
      <c r="H643" s="171">
        <f t="shared" si="16"/>
        <v>4.4099999999999993</v>
      </c>
    </row>
    <row r="644" spans="2:8">
      <c r="B644" t="s">
        <v>345</v>
      </c>
      <c r="C644">
        <v>1</v>
      </c>
      <c r="E644" s="171">
        <v>1.7999999999999998</v>
      </c>
      <c r="G644" s="178">
        <f t="shared" si="17"/>
        <v>2.4499999999999997</v>
      </c>
      <c r="H644" s="171">
        <f t="shared" si="16"/>
        <v>4.4099999999999993</v>
      </c>
    </row>
    <row r="645" spans="2:8">
      <c r="B645" t="s">
        <v>346</v>
      </c>
      <c r="C645">
        <v>1</v>
      </c>
      <c r="E645" s="171">
        <v>1.7999999999999998</v>
      </c>
      <c r="G645" s="178">
        <f>3-0.1-0.675-0.6</f>
        <v>1.6249999999999996</v>
      </c>
      <c r="H645" s="171">
        <f t="shared" si="16"/>
        <v>2.9249999999999989</v>
      </c>
    </row>
    <row r="646" spans="2:8">
      <c r="B646" t="s">
        <v>348</v>
      </c>
      <c r="C646">
        <v>1</v>
      </c>
      <c r="E646" s="171">
        <v>2.1</v>
      </c>
      <c r="G646" s="178">
        <f>3-0.1-0.675-0.6</f>
        <v>1.6249999999999996</v>
      </c>
      <c r="H646" s="171">
        <f t="shared" si="16"/>
        <v>3.4124999999999992</v>
      </c>
    </row>
    <row r="647" spans="2:8">
      <c r="B647" t="s">
        <v>349</v>
      </c>
      <c r="C647">
        <v>1</v>
      </c>
      <c r="E647" s="171">
        <v>2.4</v>
      </c>
      <c r="G647" s="178">
        <f>3-0.1-0.675-0.6</f>
        <v>1.6249999999999996</v>
      </c>
      <c r="H647" s="171">
        <f t="shared" si="16"/>
        <v>3.8999999999999986</v>
      </c>
    </row>
    <row r="648" spans="2:8">
      <c r="B648" t="s">
        <v>351</v>
      </c>
      <c r="C648">
        <v>1</v>
      </c>
      <c r="E648" s="171">
        <v>2.7</v>
      </c>
      <c r="G648" s="178">
        <f>3-0.1-0.45-0.6</f>
        <v>1.8499999999999996</v>
      </c>
      <c r="H648" s="171">
        <f t="shared" si="16"/>
        <v>4.9949999999999992</v>
      </c>
    </row>
    <row r="649" spans="2:8">
      <c r="B649" t="s">
        <v>353</v>
      </c>
      <c r="C649">
        <v>1</v>
      </c>
      <c r="E649" s="171">
        <v>2.7</v>
      </c>
      <c r="G649" s="178">
        <f>3-0.1-0.675</f>
        <v>2.2249999999999996</v>
      </c>
      <c r="H649" s="171">
        <f t="shared" si="16"/>
        <v>6.0074999999999994</v>
      </c>
    </row>
    <row r="650" spans="2:8">
      <c r="B650" t="s">
        <v>354</v>
      </c>
      <c r="C650">
        <v>1</v>
      </c>
      <c r="E650" s="171">
        <v>2.7</v>
      </c>
      <c r="G650" s="178">
        <f>3-0.1-0.675-0.6</f>
        <v>1.6249999999999996</v>
      </c>
      <c r="H650" s="171">
        <f t="shared" si="16"/>
        <v>4.3874999999999993</v>
      </c>
    </row>
    <row r="651" spans="2:8">
      <c r="B651" t="s">
        <v>355</v>
      </c>
      <c r="C651">
        <v>1</v>
      </c>
      <c r="E651" s="171">
        <v>2.4</v>
      </c>
      <c r="G651" s="178">
        <f>3-0.1-0.675-0.6</f>
        <v>1.6249999999999996</v>
      </c>
      <c r="H651" s="171">
        <f t="shared" si="16"/>
        <v>3.8999999999999986</v>
      </c>
    </row>
    <row r="652" spans="2:8">
      <c r="B652" t="s">
        <v>356</v>
      </c>
      <c r="C652">
        <v>1</v>
      </c>
      <c r="E652" s="171">
        <v>2.4</v>
      </c>
      <c r="G652" s="178">
        <f>3-0.1-0.675-0.6</f>
        <v>1.6249999999999996</v>
      </c>
      <c r="H652" s="171">
        <f t="shared" si="16"/>
        <v>3.8999999999999986</v>
      </c>
    </row>
    <row r="653" spans="2:8">
      <c r="B653" t="s">
        <v>357</v>
      </c>
      <c r="C653">
        <v>1</v>
      </c>
      <c r="E653" s="171">
        <v>2.4</v>
      </c>
      <c r="G653" s="178">
        <f>3-0.1-0.675-0.6</f>
        <v>1.6249999999999996</v>
      </c>
      <c r="H653" s="171">
        <f t="shared" si="16"/>
        <v>3.8999999999999986</v>
      </c>
    </row>
    <row r="654" spans="2:8">
      <c r="B654" t="s">
        <v>358</v>
      </c>
      <c r="C654">
        <v>1</v>
      </c>
      <c r="E654" s="171">
        <v>2.4</v>
      </c>
      <c r="G654" s="178">
        <f>3-0.1-0.675</f>
        <v>2.2249999999999996</v>
      </c>
      <c r="H654" s="171">
        <f t="shared" si="16"/>
        <v>5.339999999999999</v>
      </c>
    </row>
    <row r="655" spans="2:8">
      <c r="B655" t="s">
        <v>359</v>
      </c>
      <c r="C655">
        <v>1</v>
      </c>
      <c r="E655" s="171">
        <v>2.4</v>
      </c>
      <c r="G655" s="178">
        <f t="shared" si="17"/>
        <v>2.4499999999999997</v>
      </c>
      <c r="H655" s="171">
        <f t="shared" si="16"/>
        <v>5.879999999999999</v>
      </c>
    </row>
    <row r="656" spans="2:8">
      <c r="B656" t="s">
        <v>360</v>
      </c>
      <c r="C656">
        <v>1</v>
      </c>
      <c r="E656" s="171">
        <v>2.1</v>
      </c>
      <c r="G656" s="178">
        <f t="shared" si="17"/>
        <v>2.4499999999999997</v>
      </c>
      <c r="H656" s="171">
        <f t="shared" si="16"/>
        <v>5.1449999999999996</v>
      </c>
    </row>
    <row r="657" spans="2:9">
      <c r="B657" t="s">
        <v>363</v>
      </c>
      <c r="C657">
        <v>1</v>
      </c>
      <c r="E657" s="171">
        <v>3.1419999999999999</v>
      </c>
      <c r="F657" s="171"/>
      <c r="G657" s="178">
        <f t="shared" si="17"/>
        <v>2.4499999999999997</v>
      </c>
      <c r="H657" s="171">
        <f t="shared" si="16"/>
        <v>7.6978999999999989</v>
      </c>
    </row>
    <row r="658" spans="2:9">
      <c r="B658" t="s">
        <v>364</v>
      </c>
      <c r="C658">
        <v>1</v>
      </c>
      <c r="E658" s="171">
        <v>2.4</v>
      </c>
      <c r="G658" s="178">
        <f t="shared" si="17"/>
        <v>2.4499999999999997</v>
      </c>
      <c r="H658" s="171">
        <f t="shared" si="16"/>
        <v>5.879999999999999</v>
      </c>
    </row>
    <row r="659" spans="2:9">
      <c r="B659" t="s">
        <v>367</v>
      </c>
      <c r="C659">
        <v>1</v>
      </c>
      <c r="E659" s="171">
        <v>3.1419999999999999</v>
      </c>
      <c r="F659" s="179"/>
      <c r="G659" s="178">
        <f t="shared" si="17"/>
        <v>2.4499999999999997</v>
      </c>
      <c r="H659" s="171">
        <f t="shared" si="16"/>
        <v>7.6978999999999989</v>
      </c>
    </row>
    <row r="660" spans="2:9">
      <c r="B660" t="s">
        <v>368</v>
      </c>
      <c r="C660">
        <v>1</v>
      </c>
      <c r="E660" s="171">
        <v>2.4</v>
      </c>
      <c r="G660" s="178">
        <f t="shared" si="17"/>
        <v>2.4499999999999997</v>
      </c>
      <c r="H660" s="171">
        <f t="shared" si="16"/>
        <v>5.879999999999999</v>
      </c>
    </row>
    <row r="661" spans="2:9">
      <c r="B661" t="s">
        <v>369</v>
      </c>
      <c r="C661">
        <v>1</v>
      </c>
      <c r="E661" s="171">
        <v>2.1</v>
      </c>
      <c r="G661" s="178">
        <f t="shared" si="17"/>
        <v>2.4499999999999997</v>
      </c>
      <c r="H661" s="171">
        <f t="shared" si="16"/>
        <v>5.1449999999999996</v>
      </c>
    </row>
    <row r="662" spans="2:9">
      <c r="B662" t="s">
        <v>373</v>
      </c>
      <c r="C662">
        <v>1</v>
      </c>
      <c r="E662" s="171">
        <v>2.1</v>
      </c>
      <c r="G662" s="178">
        <f t="shared" si="17"/>
        <v>2.4499999999999997</v>
      </c>
      <c r="H662" s="171">
        <f t="shared" si="16"/>
        <v>5.1449999999999996</v>
      </c>
    </row>
    <row r="663" spans="2:9">
      <c r="B663" t="s">
        <v>374</v>
      </c>
      <c r="C663">
        <v>1</v>
      </c>
      <c r="E663" s="171">
        <v>2.4</v>
      </c>
      <c r="G663" s="178">
        <f>3-0.1-0.675-0.6</f>
        <v>1.6249999999999996</v>
      </c>
      <c r="H663" s="171">
        <f t="shared" si="16"/>
        <v>3.8999999999999986</v>
      </c>
    </row>
    <row r="664" spans="2:9">
      <c r="B664" t="s">
        <v>375</v>
      </c>
      <c r="C664">
        <v>1</v>
      </c>
      <c r="E664" s="171">
        <v>2.4</v>
      </c>
      <c r="G664" s="178">
        <f>3-0.1-0.675-0.6</f>
        <v>1.6249999999999996</v>
      </c>
      <c r="H664" s="171">
        <f t="shared" si="16"/>
        <v>3.8999999999999986</v>
      </c>
    </row>
    <row r="665" spans="2:9">
      <c r="B665" t="s">
        <v>376</v>
      </c>
      <c r="C665">
        <v>1</v>
      </c>
      <c r="E665" s="171">
        <v>2.4</v>
      </c>
      <c r="G665" s="178">
        <f>3-0.1-0.675-0.6</f>
        <v>1.6249999999999996</v>
      </c>
      <c r="H665" s="171">
        <f t="shared" si="16"/>
        <v>3.8999999999999986</v>
      </c>
    </row>
    <row r="666" spans="2:9">
      <c r="B666" t="s">
        <v>377</v>
      </c>
      <c r="C666">
        <v>1</v>
      </c>
      <c r="E666" s="171">
        <v>2.4</v>
      </c>
      <c r="G666" s="178">
        <f>3-0.1-0.675-0.6</f>
        <v>1.6249999999999996</v>
      </c>
      <c r="H666" s="171">
        <f t="shared" si="16"/>
        <v>3.8999999999999986</v>
      </c>
    </row>
    <row r="667" spans="2:9">
      <c r="B667" t="s">
        <v>378</v>
      </c>
      <c r="C667">
        <v>1</v>
      </c>
      <c r="E667" s="171">
        <v>2.4</v>
      </c>
      <c r="G667" s="178">
        <f t="shared" si="17"/>
        <v>2.4499999999999997</v>
      </c>
      <c r="H667" s="171">
        <f t="shared" si="16"/>
        <v>5.879999999999999</v>
      </c>
    </row>
    <row r="668" spans="2:9">
      <c r="B668" t="s">
        <v>379</v>
      </c>
      <c r="C668">
        <v>1</v>
      </c>
      <c r="E668" s="171">
        <v>2.4</v>
      </c>
      <c r="G668" s="178">
        <f>3-0.1-0.675</f>
        <v>2.2249999999999996</v>
      </c>
      <c r="H668" s="171">
        <f t="shared" si="16"/>
        <v>5.339999999999999</v>
      </c>
    </row>
    <row r="669" spans="2:9">
      <c r="E669" s="171"/>
      <c r="H669" s="172">
        <f>SUM(H638:H668)</f>
        <v>159.49425000000002</v>
      </c>
      <c r="I669" s="184">
        <f>+H669</f>
        <v>159.49425000000002</v>
      </c>
    </row>
    <row r="673" spans="2:8">
      <c r="B673" s="187" t="s">
        <v>2076</v>
      </c>
      <c r="C673" s="187">
        <v>1</v>
      </c>
      <c r="D673" s="187">
        <f>3.184+5.905+4.901+26.4</f>
        <v>40.39</v>
      </c>
      <c r="E673" s="190"/>
      <c r="F673" s="187"/>
      <c r="G673" s="190"/>
      <c r="H673" s="199"/>
    </row>
    <row r="674" spans="2:8">
      <c r="B674" s="187"/>
      <c r="C674" s="187"/>
      <c r="D674" s="187"/>
      <c r="E674" s="190"/>
      <c r="F674" s="187"/>
      <c r="G674" s="190"/>
      <c r="H674" s="199"/>
    </row>
    <row r="675" spans="2:8">
      <c r="B675" s="188" t="s">
        <v>10</v>
      </c>
      <c r="C675" s="187"/>
      <c r="D675" s="187"/>
      <c r="E675" s="190"/>
      <c r="F675" s="187"/>
      <c r="G675" s="190"/>
      <c r="H675" s="190"/>
    </row>
    <row r="676" spans="2:8">
      <c r="B676" s="187" t="s">
        <v>1016</v>
      </c>
      <c r="C676" s="187">
        <v>1</v>
      </c>
      <c r="D676" s="187"/>
      <c r="E676" s="190">
        <f>3.109+5.905+5.126+2.439+3.431+1.691+2.439+3.588+1.691+2.174+1.389+3.088+0.552+10.62+3.466+3.986+5.066+6.025+5.925+1.602+4.803+3.51+1.54+1.36</f>
        <v>84.525000000000006</v>
      </c>
      <c r="F676" s="187"/>
      <c r="G676" s="190">
        <f>0.2+0.2+0.2</f>
        <v>0.60000000000000009</v>
      </c>
      <c r="H676" s="190">
        <f>+PRODUCT(C676:G676)</f>
        <v>50.715000000000011</v>
      </c>
    </row>
    <row r="677" spans="2:8">
      <c r="B677" s="187"/>
      <c r="C677" s="187"/>
      <c r="D677" s="187"/>
      <c r="E677" s="190"/>
      <c r="F677" s="187"/>
      <c r="G677" s="190"/>
      <c r="H677" s="190"/>
    </row>
    <row r="678" spans="2:8">
      <c r="B678" s="187" t="s">
        <v>864</v>
      </c>
      <c r="C678" s="187">
        <v>1</v>
      </c>
      <c r="D678" s="187"/>
      <c r="E678" s="190">
        <f>7.969+5.905+3.601+2.817+2.231+1.465+3.966+1.586+2.288+6.58+10.824+13.802+1.601+1.7+8.415+4.802+3.51+5.952+6.656+2.652+2+8.063+5.013+1.96+2.14</f>
        <v>117.498</v>
      </c>
      <c r="F678" s="187"/>
      <c r="G678" s="190">
        <f>0.2+0.2+0.2</f>
        <v>0.60000000000000009</v>
      </c>
      <c r="H678" s="190">
        <f>+PRODUCT(C678:G678)</f>
        <v>70.498800000000017</v>
      </c>
    </row>
    <row r="679" spans="2:8">
      <c r="B679" s="187"/>
      <c r="C679" s="187"/>
      <c r="D679" s="187"/>
      <c r="E679" s="190"/>
      <c r="F679" s="187"/>
      <c r="G679" s="190"/>
      <c r="H679" s="189">
        <f>SUM(H676:H678)</f>
        <v>121.21380000000002</v>
      </c>
    </row>
    <row r="680" spans="2:8">
      <c r="B680" s="187"/>
      <c r="C680" s="187"/>
      <c r="D680" s="187"/>
      <c r="E680" s="190"/>
      <c r="F680" s="187"/>
      <c r="G680" s="190"/>
      <c r="H680" s="199"/>
    </row>
    <row r="681" spans="2:8">
      <c r="B681" s="187"/>
      <c r="C681" s="187"/>
      <c r="D681" s="187"/>
      <c r="E681" s="190"/>
      <c r="F681" s="187"/>
      <c r="G681" s="190"/>
      <c r="H681" s="199"/>
    </row>
    <row r="682" spans="2:8">
      <c r="B682" s="188" t="s">
        <v>12</v>
      </c>
      <c r="C682" s="187"/>
      <c r="D682" s="187"/>
      <c r="E682" s="190"/>
      <c r="F682" s="187"/>
      <c r="G682" s="190"/>
      <c r="H682" s="190"/>
    </row>
    <row r="683" spans="2:8">
      <c r="B683" s="188" t="s">
        <v>1016</v>
      </c>
      <c r="C683" s="187"/>
      <c r="D683" s="187"/>
      <c r="E683" s="190"/>
      <c r="F683" s="187"/>
      <c r="G683" s="190"/>
      <c r="H683" s="190"/>
    </row>
    <row r="684" spans="2:8">
      <c r="B684" s="188" t="s">
        <v>12</v>
      </c>
      <c r="C684" s="187"/>
      <c r="D684" s="187"/>
      <c r="E684" s="190"/>
      <c r="F684" s="187"/>
      <c r="G684" s="190"/>
      <c r="H684" s="190"/>
    </row>
    <row r="685" spans="2:8">
      <c r="B685" s="187" t="s">
        <v>1486</v>
      </c>
      <c r="C685" s="187">
        <v>4</v>
      </c>
      <c r="D685" s="187"/>
      <c r="E685" s="190">
        <v>1.25</v>
      </c>
      <c r="F685" s="187"/>
      <c r="G685" s="190">
        <f>0.2+0.2+0.2</f>
        <v>0.60000000000000009</v>
      </c>
      <c r="H685" s="190">
        <f>+PRODUCT(C685:G685)</f>
        <v>3.0000000000000004</v>
      </c>
    </row>
    <row r="686" spans="2:8">
      <c r="B686" s="187"/>
      <c r="C686" s="187">
        <v>1</v>
      </c>
      <c r="D686" s="187"/>
      <c r="E686" s="190">
        <f>1.622+1.05</f>
        <v>2.6720000000000002</v>
      </c>
      <c r="F686" s="187"/>
      <c r="G686" s="190">
        <f>0.2+0.2+0.2</f>
        <v>0.60000000000000009</v>
      </c>
      <c r="H686" s="190">
        <f>+PRODUCT(C686:G686)</f>
        <v>1.6032000000000004</v>
      </c>
    </row>
    <row r="687" spans="2:8">
      <c r="B687" s="187"/>
      <c r="C687" s="187">
        <v>3</v>
      </c>
      <c r="D687" s="187"/>
      <c r="E687" s="190">
        <v>1.544</v>
      </c>
      <c r="F687" s="187"/>
      <c r="G687" s="190">
        <f>0.2+0.2+0.2</f>
        <v>0.60000000000000009</v>
      </c>
      <c r="H687" s="190">
        <f>+PRODUCT(C687:G687)</f>
        <v>2.7792000000000003</v>
      </c>
    </row>
    <row r="689" spans="2:8">
      <c r="B689" s="188" t="s">
        <v>864</v>
      </c>
      <c r="C689" s="187"/>
      <c r="D689" s="187"/>
      <c r="E689" s="190"/>
      <c r="F689" s="187"/>
      <c r="G689" s="190"/>
      <c r="H689" s="190"/>
    </row>
    <row r="690" spans="2:8">
      <c r="B690" s="188" t="s">
        <v>12</v>
      </c>
      <c r="C690" s="187"/>
      <c r="D690" s="187"/>
      <c r="E690" s="190"/>
      <c r="F690" s="187"/>
      <c r="G690" s="190"/>
      <c r="H690" s="190"/>
    </row>
    <row r="691" spans="2:8">
      <c r="B691" s="187" t="s">
        <v>1486</v>
      </c>
      <c r="C691" s="187">
        <v>4</v>
      </c>
      <c r="D691" s="187"/>
      <c r="E691" s="190">
        <v>1.25</v>
      </c>
      <c r="F691" s="187"/>
      <c r="G691" s="190">
        <f>0.2+0.2+0.2</f>
        <v>0.60000000000000009</v>
      </c>
      <c r="H691" s="190">
        <f>+PRODUCT(C691:G691)</f>
        <v>3.0000000000000004</v>
      </c>
    </row>
    <row r="692" spans="2:8">
      <c r="B692" s="187"/>
      <c r="C692" s="187">
        <v>1</v>
      </c>
      <c r="D692" s="187"/>
      <c r="E692" s="190">
        <f>1.622+1.05</f>
        <v>2.6720000000000002</v>
      </c>
      <c r="F692" s="187"/>
      <c r="G692" s="190">
        <f>0.2+0.2+0.2</f>
        <v>0.60000000000000009</v>
      </c>
      <c r="H692" s="190">
        <f>+PRODUCT(C692:G692)</f>
        <v>1.6032000000000004</v>
      </c>
    </row>
    <row r="693" spans="2:8">
      <c r="B693" s="187"/>
      <c r="C693" s="187">
        <v>4</v>
      </c>
      <c r="D693" s="187"/>
      <c r="E693" s="190">
        <v>1.544</v>
      </c>
      <c r="F693" s="187"/>
      <c r="G693" s="190">
        <f>0.2+0.2+0.2</f>
        <v>0.60000000000000009</v>
      </c>
      <c r="H693" s="190">
        <f>+PRODUCT(C693:G693)</f>
        <v>3.7056000000000004</v>
      </c>
    </row>
    <row r="694" spans="2:8">
      <c r="B694" s="187"/>
      <c r="C694" s="187"/>
      <c r="D694" s="187"/>
      <c r="E694" s="190"/>
      <c r="F694" s="187"/>
      <c r="G694" s="190"/>
      <c r="H694" s="190"/>
    </row>
    <row r="695" spans="2:8">
      <c r="B695" s="188" t="s">
        <v>882</v>
      </c>
      <c r="C695" s="187"/>
      <c r="D695" s="187"/>
      <c r="E695" s="190"/>
      <c r="F695" s="187"/>
      <c r="G695" s="190"/>
      <c r="H695" s="190"/>
    </row>
    <row r="696" spans="2:8">
      <c r="B696" s="188" t="s">
        <v>12</v>
      </c>
      <c r="C696" s="187"/>
      <c r="D696" s="187"/>
      <c r="E696" s="190"/>
      <c r="F696" s="187"/>
      <c r="G696" s="190"/>
      <c r="H696" s="190"/>
    </row>
    <row r="697" spans="2:8">
      <c r="B697" s="187" t="s">
        <v>1486</v>
      </c>
      <c r="C697" s="187">
        <v>4</v>
      </c>
      <c r="D697" s="187"/>
      <c r="E697" s="190">
        <v>1.25</v>
      </c>
      <c r="F697" s="187"/>
      <c r="G697" s="190">
        <f>0.2+0.2+0.2</f>
        <v>0.60000000000000009</v>
      </c>
      <c r="H697" s="190">
        <f>+PRODUCT(C697:G697)</f>
        <v>3.0000000000000004</v>
      </c>
    </row>
    <row r="698" spans="2:8">
      <c r="B698" s="187"/>
      <c r="C698" s="187">
        <v>1</v>
      </c>
      <c r="D698" s="187"/>
      <c r="E698" s="190">
        <f>1.622+1.05</f>
        <v>2.6720000000000002</v>
      </c>
      <c r="F698" s="187"/>
      <c r="G698" s="190">
        <f>0.2+0.2+0.2</f>
        <v>0.60000000000000009</v>
      </c>
      <c r="H698" s="190">
        <f>+PRODUCT(C698:G698)</f>
        <v>1.6032000000000004</v>
      </c>
    </row>
    <row r="699" spans="2:8">
      <c r="B699" s="187"/>
      <c r="C699" s="187"/>
      <c r="D699" s="187"/>
      <c r="E699" s="190"/>
      <c r="F699" s="187"/>
      <c r="G699" s="190"/>
      <c r="H699" s="189">
        <f>SUM(H685:H698)</f>
        <v>20.294400000000007</v>
      </c>
    </row>
    <row r="700" spans="2:8">
      <c r="B700" s="187"/>
      <c r="C700" s="187"/>
      <c r="D700" s="187"/>
      <c r="E700" s="190"/>
      <c r="F700" s="187"/>
      <c r="G700" s="190"/>
      <c r="H700" s="190"/>
    </row>
    <row r="701" spans="2:8">
      <c r="B701" s="188" t="s">
        <v>1829</v>
      </c>
      <c r="C701" s="187"/>
      <c r="D701" s="187"/>
      <c r="E701" s="190"/>
      <c r="F701" s="187"/>
      <c r="G701" s="190"/>
      <c r="H701" s="190"/>
    </row>
    <row r="702" spans="2:8">
      <c r="B702" s="187" t="s">
        <v>1107</v>
      </c>
      <c r="C702" s="187">
        <v>1</v>
      </c>
      <c r="E702" s="190">
        <v>2.4380000000000002</v>
      </c>
      <c r="F702" s="187"/>
      <c r="G702" s="190">
        <f>3.6-0.6</f>
        <v>3</v>
      </c>
      <c r="H702" s="190">
        <f t="shared" ref="H702:H715" si="18">+PRODUCT(C702:G702)</f>
        <v>7.3140000000000001</v>
      </c>
    </row>
    <row r="703" spans="2:8">
      <c r="B703" s="187"/>
      <c r="C703" s="187">
        <v>1</v>
      </c>
      <c r="E703" s="190">
        <f>3.885+0.2</f>
        <v>4.085</v>
      </c>
      <c r="F703" s="187"/>
      <c r="G703" s="190">
        <f>3.6-0.6</f>
        <v>3</v>
      </c>
      <c r="H703" s="190">
        <f t="shared" si="18"/>
        <v>12.254999999999999</v>
      </c>
    </row>
    <row r="704" spans="2:8">
      <c r="B704" s="187"/>
      <c r="C704" s="187">
        <v>2</v>
      </c>
      <c r="E704" s="190">
        <v>2.7450000000000001</v>
      </c>
      <c r="F704" s="187"/>
      <c r="G704" s="190">
        <f>3.6-0.6</f>
        <v>3</v>
      </c>
      <c r="H704" s="190">
        <f t="shared" si="18"/>
        <v>16.47</v>
      </c>
    </row>
    <row r="705" spans="2:8">
      <c r="B705" s="187" t="s">
        <v>1125</v>
      </c>
      <c r="C705" s="187">
        <v>-2</v>
      </c>
      <c r="E705" s="190">
        <v>0.52</v>
      </c>
      <c r="F705" s="187"/>
      <c r="G705" s="190">
        <f>2.1-0.595</f>
        <v>1.5050000000000001</v>
      </c>
      <c r="H705" s="190">
        <f t="shared" si="18"/>
        <v>-1.5652000000000001</v>
      </c>
    </row>
    <row r="706" spans="2:8">
      <c r="B706" s="187" t="s">
        <v>1126</v>
      </c>
      <c r="C706" s="187">
        <v>-1</v>
      </c>
      <c r="E706" s="190">
        <v>0.9</v>
      </c>
      <c r="F706" s="187"/>
      <c r="G706" s="190">
        <f>2.1-0.595</f>
        <v>1.5050000000000001</v>
      </c>
      <c r="H706" s="190">
        <f t="shared" si="18"/>
        <v>-1.3545</v>
      </c>
    </row>
    <row r="707" spans="2:8">
      <c r="B707" s="187"/>
      <c r="C707" s="187">
        <v>1</v>
      </c>
      <c r="E707" s="190">
        <v>2.3199999999999998</v>
      </c>
      <c r="F707" s="187"/>
      <c r="G707" s="190">
        <f>3.6-0.6</f>
        <v>3</v>
      </c>
      <c r="H707" s="190">
        <f t="shared" si="18"/>
        <v>6.9599999999999991</v>
      </c>
    </row>
    <row r="708" spans="2:8">
      <c r="B708" s="187" t="s">
        <v>2975</v>
      </c>
      <c r="C708" s="187">
        <v>-1</v>
      </c>
      <c r="E708" s="190">
        <v>0.9</v>
      </c>
      <c r="F708" s="187"/>
      <c r="G708" s="190">
        <v>2.1</v>
      </c>
      <c r="H708" s="190">
        <f t="shared" si="18"/>
        <v>-1.8900000000000001</v>
      </c>
    </row>
    <row r="709" spans="2:8">
      <c r="B709" s="187" t="s">
        <v>2976</v>
      </c>
      <c r="C709" s="187">
        <v>1</v>
      </c>
      <c r="E709" s="190">
        <v>0.9</v>
      </c>
      <c r="F709" s="187"/>
      <c r="G709" s="190">
        <f>3.6-0.6</f>
        <v>3</v>
      </c>
      <c r="H709" s="190">
        <f t="shared" si="18"/>
        <v>2.7</v>
      </c>
    </row>
    <row r="710" spans="2:8">
      <c r="B710" s="187" t="s">
        <v>1210</v>
      </c>
      <c r="C710" s="187">
        <v>-1</v>
      </c>
      <c r="E710" s="190">
        <v>0.9</v>
      </c>
      <c r="F710" s="187"/>
      <c r="G710" s="190">
        <v>2.1</v>
      </c>
      <c r="H710" s="190">
        <f t="shared" si="18"/>
        <v>-1.8900000000000001</v>
      </c>
    </row>
    <row r="711" spans="2:8">
      <c r="B711" s="187"/>
      <c r="C711" s="187">
        <v>1</v>
      </c>
      <c r="E711" s="190">
        <v>2.7450000000000001</v>
      </c>
      <c r="F711" s="187"/>
      <c r="G711" s="190">
        <f>3.6-0.6</f>
        <v>3</v>
      </c>
      <c r="H711" s="190">
        <f t="shared" si="18"/>
        <v>8.2349999999999994</v>
      </c>
    </row>
    <row r="712" spans="2:8">
      <c r="B712" s="187" t="s">
        <v>1130</v>
      </c>
      <c r="C712" s="187">
        <v>-1</v>
      </c>
      <c r="E712" s="190">
        <v>1.2</v>
      </c>
      <c r="F712" s="187"/>
      <c r="G712" s="190">
        <f>2.1-0.165</f>
        <v>1.9350000000000001</v>
      </c>
      <c r="H712" s="190">
        <f t="shared" si="18"/>
        <v>-2.3220000000000001</v>
      </c>
    </row>
    <row r="713" spans="2:8">
      <c r="B713" s="187"/>
      <c r="C713" s="187"/>
      <c r="E713" s="190"/>
      <c r="F713" s="187"/>
      <c r="G713" s="190"/>
      <c r="H713" s="190"/>
    </row>
    <row r="714" spans="2:8">
      <c r="B714" s="187" t="s">
        <v>2977</v>
      </c>
      <c r="C714" s="187">
        <v>1</v>
      </c>
      <c r="E714" s="190">
        <v>5.19</v>
      </c>
      <c r="F714" s="187"/>
      <c r="G714" s="190">
        <f>3.6-0.6-0.15</f>
        <v>2.85</v>
      </c>
      <c r="H714" s="190">
        <f t="shared" si="18"/>
        <v>14.791500000000001</v>
      </c>
    </row>
    <row r="715" spans="2:8">
      <c r="B715" s="187" t="s">
        <v>1225</v>
      </c>
      <c r="C715" s="187">
        <v>-1</v>
      </c>
      <c r="E715" s="190">
        <v>2.1</v>
      </c>
      <c r="G715" s="187">
        <f>2.8-0.165</f>
        <v>2.6349999999999998</v>
      </c>
      <c r="H715" s="190">
        <f t="shared" si="18"/>
        <v>-5.5335000000000001</v>
      </c>
    </row>
    <row r="716" spans="2:8">
      <c r="B716" s="187"/>
      <c r="C716" s="187">
        <v>1</v>
      </c>
      <c r="E716" s="190">
        <f>1.04+1.987</f>
        <v>3.0270000000000001</v>
      </c>
      <c r="F716" s="187"/>
      <c r="G716" s="190">
        <f>3.6-0.6-0.15</f>
        <v>2.85</v>
      </c>
      <c r="H716" s="190">
        <f>+PRODUCT(C716:G716)</f>
        <v>8.6269500000000008</v>
      </c>
    </row>
    <row r="717" spans="2:8">
      <c r="B717" s="187" t="s">
        <v>1456</v>
      </c>
      <c r="C717" s="187">
        <v>-1</v>
      </c>
      <c r="E717" s="190">
        <v>1.2</v>
      </c>
      <c r="F717" s="187"/>
      <c r="G717" s="190">
        <f>2.1-0.165</f>
        <v>1.9350000000000001</v>
      </c>
      <c r="H717" s="190">
        <f>+PRODUCT(C717:G717)</f>
        <v>-2.3220000000000001</v>
      </c>
    </row>
    <row r="718" spans="2:8">
      <c r="B718" s="187" t="s">
        <v>2978</v>
      </c>
      <c r="C718" s="187">
        <v>-1</v>
      </c>
      <c r="E718" s="190">
        <v>1.2</v>
      </c>
      <c r="F718" s="187"/>
      <c r="G718" s="190">
        <f>3.25-2.25</f>
        <v>1</v>
      </c>
      <c r="H718" s="190">
        <f>+PRODUCT(C718:G718)</f>
        <v>-1.2</v>
      </c>
    </row>
    <row r="719" spans="2:8">
      <c r="B719" s="187" t="s">
        <v>1455</v>
      </c>
      <c r="C719" s="187">
        <v>1</v>
      </c>
      <c r="E719" s="190">
        <f>3.354+1.605</f>
        <v>4.9589999999999996</v>
      </c>
      <c r="F719" s="187"/>
      <c r="G719" s="190">
        <f>3.6-0.6-0.15</f>
        <v>2.85</v>
      </c>
      <c r="H719" s="190">
        <f>+PRODUCT(C719:G719)</f>
        <v>14.133149999999999</v>
      </c>
    </row>
    <row r="721" spans="2:8">
      <c r="B721" s="187" t="s">
        <v>1538</v>
      </c>
      <c r="C721" s="187">
        <v>1</v>
      </c>
      <c r="E721" s="190">
        <v>1.5569999999999999</v>
      </c>
      <c r="F721" s="187"/>
      <c r="G721" s="190">
        <f t="shared" ref="G721:G726" si="19">3.6-0.6-0.15</f>
        <v>2.85</v>
      </c>
      <c r="H721" s="190">
        <f t="shared" ref="H721:H728" si="20">+PRODUCT(C721:G721)</f>
        <v>4.4374500000000001</v>
      </c>
    </row>
    <row r="722" spans="2:8">
      <c r="B722" s="187"/>
      <c r="C722" s="187">
        <v>1</v>
      </c>
      <c r="E722" s="190">
        <v>1</v>
      </c>
      <c r="F722" s="187"/>
      <c r="G722" s="190">
        <f t="shared" si="19"/>
        <v>2.85</v>
      </c>
      <c r="H722" s="190">
        <f t="shared" si="20"/>
        <v>2.85</v>
      </c>
    </row>
    <row r="723" spans="2:8">
      <c r="B723" s="187"/>
      <c r="C723" s="187">
        <v>1</v>
      </c>
      <c r="E723" s="190">
        <v>1.5</v>
      </c>
      <c r="F723" s="187"/>
      <c r="G723" s="190">
        <f t="shared" si="19"/>
        <v>2.85</v>
      </c>
      <c r="H723" s="190">
        <f t="shared" si="20"/>
        <v>4.2750000000000004</v>
      </c>
    </row>
    <row r="724" spans="2:8">
      <c r="B724" s="187" t="s">
        <v>3006</v>
      </c>
      <c r="C724" s="187">
        <v>-2</v>
      </c>
      <c r="E724" s="190">
        <v>1.357</v>
      </c>
      <c r="F724" s="187"/>
      <c r="G724" s="190">
        <f>2.95-2.1</f>
        <v>0.85000000000000009</v>
      </c>
      <c r="H724" s="190">
        <f t="shared" si="20"/>
        <v>-2.3069000000000002</v>
      </c>
    </row>
    <row r="725" spans="2:8">
      <c r="B725" s="187" t="s">
        <v>1252</v>
      </c>
      <c r="C725" s="187">
        <v>-1</v>
      </c>
      <c r="E725" s="190">
        <v>1</v>
      </c>
      <c r="F725" s="187"/>
      <c r="G725" s="190">
        <f>2.95-2.1</f>
        <v>0.85000000000000009</v>
      </c>
      <c r="H725" s="190">
        <f t="shared" si="20"/>
        <v>-0.85000000000000009</v>
      </c>
    </row>
    <row r="726" spans="2:8">
      <c r="B726" s="187" t="s">
        <v>2979</v>
      </c>
      <c r="C726" s="187">
        <v>1</v>
      </c>
      <c r="E726" s="190">
        <f>2.043+3.557</f>
        <v>5.6</v>
      </c>
      <c r="F726" s="187"/>
      <c r="G726" s="190">
        <f t="shared" si="19"/>
        <v>2.85</v>
      </c>
      <c r="H726" s="190">
        <f t="shared" si="20"/>
        <v>15.959999999999999</v>
      </c>
    </row>
    <row r="727" spans="2:8">
      <c r="B727" s="187" t="s">
        <v>1446</v>
      </c>
      <c r="C727" s="187">
        <v>-1</v>
      </c>
      <c r="E727" s="190">
        <v>0.9</v>
      </c>
      <c r="F727" s="187"/>
      <c r="G727" s="190">
        <v>2.1</v>
      </c>
      <c r="H727" s="190">
        <f t="shared" si="20"/>
        <v>-1.8900000000000001</v>
      </c>
    </row>
    <row r="728" spans="2:8">
      <c r="B728" s="187" t="s">
        <v>1240</v>
      </c>
      <c r="C728" s="187">
        <v>-1</v>
      </c>
      <c r="E728" s="190">
        <v>0.9</v>
      </c>
      <c r="F728" s="187"/>
      <c r="G728" s="190">
        <f>2.8-2.1</f>
        <v>0.69999999999999973</v>
      </c>
      <c r="H728" s="190">
        <f t="shared" si="20"/>
        <v>-0.62999999999999978</v>
      </c>
    </row>
    <row r="729" spans="2:8">
      <c r="B729" s="187"/>
      <c r="C729" s="187"/>
      <c r="E729" s="190"/>
      <c r="F729" s="187"/>
      <c r="G729" s="190"/>
      <c r="H729" s="190"/>
    </row>
    <row r="730" spans="2:8">
      <c r="B730" s="187" t="s">
        <v>2980</v>
      </c>
      <c r="C730" s="187">
        <v>1</v>
      </c>
      <c r="E730" s="190">
        <f>2+0.928+2.59</f>
        <v>5.5179999999999998</v>
      </c>
      <c r="F730" s="187"/>
      <c r="G730" s="190">
        <f>3.6-0.6-0.15</f>
        <v>2.85</v>
      </c>
      <c r="H730" s="190">
        <f t="shared" ref="H730:H737" si="21">+PRODUCT(C730:G730)</f>
        <v>15.7263</v>
      </c>
    </row>
    <row r="731" spans="2:8">
      <c r="B731" s="187" t="s">
        <v>1446</v>
      </c>
      <c r="C731" s="187">
        <v>-1</v>
      </c>
      <c r="E731" s="190">
        <v>0.9</v>
      </c>
      <c r="F731" s="187"/>
      <c r="G731" s="190">
        <v>2.1</v>
      </c>
      <c r="H731" s="190">
        <f t="shared" si="21"/>
        <v>-1.8900000000000001</v>
      </c>
    </row>
    <row r="732" spans="2:8">
      <c r="B732" s="187" t="s">
        <v>1240</v>
      </c>
      <c r="C732" s="187">
        <v>-1</v>
      </c>
      <c r="E732" s="190">
        <v>0.9</v>
      </c>
      <c r="F732" s="187"/>
      <c r="G732" s="190">
        <f>2.8-2.1</f>
        <v>0.69999999999999973</v>
      </c>
      <c r="H732" s="190">
        <f t="shared" si="21"/>
        <v>-0.62999999999999978</v>
      </c>
    </row>
    <row r="733" spans="2:8">
      <c r="B733" s="187" t="s">
        <v>2981</v>
      </c>
      <c r="C733" s="187">
        <v>1</v>
      </c>
      <c r="E733" s="190">
        <v>8.01</v>
      </c>
      <c r="F733" s="187"/>
      <c r="G733" s="190">
        <f t="shared" ref="G733:G738" si="22">3.6-0.6-0.15</f>
        <v>2.85</v>
      </c>
      <c r="H733" s="190">
        <f t="shared" si="21"/>
        <v>22.828500000000002</v>
      </c>
    </row>
    <row r="734" spans="2:8">
      <c r="B734" s="187" t="s">
        <v>1451</v>
      </c>
      <c r="C734" s="187">
        <v>-3</v>
      </c>
      <c r="E734" s="190">
        <v>0.75</v>
      </c>
      <c r="F734" s="187"/>
      <c r="G734" s="190">
        <v>2.1</v>
      </c>
      <c r="H734" s="190">
        <f t="shared" si="21"/>
        <v>-4.7250000000000005</v>
      </c>
    </row>
    <row r="735" spans="2:8">
      <c r="B735" s="187" t="s">
        <v>2982</v>
      </c>
      <c r="C735" s="187">
        <v>1</v>
      </c>
      <c r="E735" s="190">
        <v>2.8380000000000001</v>
      </c>
      <c r="F735" s="187"/>
      <c r="G735" s="190">
        <f t="shared" si="22"/>
        <v>2.85</v>
      </c>
      <c r="H735" s="190">
        <f t="shared" si="21"/>
        <v>8.0883000000000003</v>
      </c>
    </row>
    <row r="736" spans="2:8">
      <c r="B736" s="187" t="s">
        <v>1448</v>
      </c>
      <c r="C736" s="187">
        <v>2</v>
      </c>
      <c r="E736" s="190">
        <v>2.9</v>
      </c>
      <c r="F736" s="187"/>
      <c r="G736" s="190">
        <f t="shared" si="22"/>
        <v>2.85</v>
      </c>
      <c r="H736" s="190">
        <f t="shared" si="21"/>
        <v>16.53</v>
      </c>
    </row>
    <row r="737" spans="2:8">
      <c r="B737" s="187" t="s">
        <v>2983</v>
      </c>
      <c r="C737" s="187">
        <v>1</v>
      </c>
      <c r="E737" s="190">
        <v>2.65</v>
      </c>
      <c r="F737" s="187"/>
      <c r="G737" s="190">
        <f t="shared" si="22"/>
        <v>2.85</v>
      </c>
      <c r="H737" s="190">
        <f t="shared" si="21"/>
        <v>7.5525000000000002</v>
      </c>
    </row>
    <row r="738" spans="2:8">
      <c r="B738" s="187" t="s">
        <v>2984</v>
      </c>
      <c r="C738" s="187">
        <v>1</v>
      </c>
      <c r="E738" s="190">
        <v>3.2</v>
      </c>
      <c r="F738" s="187"/>
      <c r="G738" s="190">
        <f t="shared" si="22"/>
        <v>2.85</v>
      </c>
      <c r="H738" s="190">
        <f t="shared" ref="H738:H762" si="23">+PRODUCT(C738:G738)</f>
        <v>9.120000000000001</v>
      </c>
    </row>
    <row r="739" spans="2:8">
      <c r="B739" s="187" t="s">
        <v>1108</v>
      </c>
      <c r="C739" s="187">
        <v>-1</v>
      </c>
      <c r="E739" s="190">
        <v>0.9</v>
      </c>
      <c r="F739" s="187"/>
      <c r="G739" s="190">
        <v>2.1</v>
      </c>
      <c r="H739" s="190">
        <f t="shared" si="23"/>
        <v>-1.8900000000000001</v>
      </c>
    </row>
    <row r="740" spans="2:8">
      <c r="B740" s="187"/>
      <c r="C740" s="187"/>
      <c r="E740" s="190"/>
      <c r="F740" s="187"/>
      <c r="G740" s="190"/>
      <c r="H740" s="190"/>
    </row>
    <row r="741" spans="2:8">
      <c r="B741" s="187" t="s">
        <v>2985</v>
      </c>
      <c r="C741" s="187">
        <v>1</v>
      </c>
      <c r="E741" s="187">
        <f>2.185+3.885+3.885+3.935+1.696</f>
        <v>15.586</v>
      </c>
      <c r="F741" s="187"/>
      <c r="G741" s="190">
        <f>3.6-0.6</f>
        <v>3</v>
      </c>
      <c r="H741" s="190">
        <f t="shared" si="23"/>
        <v>46.758000000000003</v>
      </c>
    </row>
    <row r="742" spans="2:8">
      <c r="B742" s="187"/>
      <c r="C742" s="187">
        <v>1</v>
      </c>
      <c r="E742" s="187">
        <v>6.9340000000000002</v>
      </c>
      <c r="F742" s="187"/>
      <c r="G742" s="190">
        <f>3.6-0.6</f>
        <v>3</v>
      </c>
      <c r="H742" s="190">
        <f t="shared" si="23"/>
        <v>20.802</v>
      </c>
    </row>
    <row r="743" spans="2:8">
      <c r="B743" s="187"/>
      <c r="C743" s="187">
        <v>1</v>
      </c>
      <c r="E743" s="187">
        <v>4.8739999999999997</v>
      </c>
      <c r="F743" s="187"/>
      <c r="G743" s="190">
        <f>3.6-0.6</f>
        <v>3</v>
      </c>
      <c r="H743" s="190">
        <f t="shared" si="23"/>
        <v>14.622</v>
      </c>
    </row>
    <row r="744" spans="2:8">
      <c r="B744" s="187"/>
      <c r="C744" s="187">
        <v>1</v>
      </c>
      <c r="E744" s="187">
        <v>3.3359999999999999</v>
      </c>
      <c r="F744" s="187"/>
      <c r="G744" s="190">
        <f>3.6-0.6</f>
        <v>3</v>
      </c>
      <c r="H744" s="190">
        <f t="shared" si="23"/>
        <v>10.007999999999999</v>
      </c>
    </row>
    <row r="745" spans="2:8">
      <c r="B745" s="187" t="s">
        <v>2987</v>
      </c>
      <c r="C745" s="187">
        <v>-1</v>
      </c>
      <c r="E745" s="187">
        <v>0.93</v>
      </c>
      <c r="F745" s="187"/>
      <c r="G745" s="190">
        <f>2.95-1.025</f>
        <v>1.9250000000000003</v>
      </c>
      <c r="H745" s="190">
        <f t="shared" si="23"/>
        <v>-1.7902500000000003</v>
      </c>
    </row>
    <row r="746" spans="2:8">
      <c r="B746" s="187" t="s">
        <v>2986</v>
      </c>
      <c r="C746" s="187">
        <v>1</v>
      </c>
      <c r="E746" s="187">
        <v>3.8109999999999999</v>
      </c>
      <c r="F746" s="187"/>
      <c r="G746" s="190">
        <f>3.6-0.6</f>
        <v>3</v>
      </c>
      <c r="H746" s="190">
        <f t="shared" si="23"/>
        <v>11.433</v>
      </c>
    </row>
    <row r="747" spans="2:8">
      <c r="B747" s="187"/>
      <c r="C747" s="187">
        <v>1</v>
      </c>
      <c r="E747" s="187">
        <f>0.566+2.478</f>
        <v>3.044</v>
      </c>
      <c r="F747" s="187"/>
      <c r="G747" s="190">
        <f>3.6-0.6</f>
        <v>3</v>
      </c>
      <c r="H747" s="190">
        <f t="shared" si="23"/>
        <v>9.1319999999999997</v>
      </c>
    </row>
    <row r="748" spans="2:8">
      <c r="B748" s="187" t="s">
        <v>2988</v>
      </c>
      <c r="C748" s="187">
        <v>-1</v>
      </c>
      <c r="E748" s="187">
        <v>1.2</v>
      </c>
      <c r="F748" s="187"/>
      <c r="G748" s="190">
        <f>2.95-1.025</f>
        <v>1.9250000000000003</v>
      </c>
      <c r="H748" s="190">
        <f t="shared" si="23"/>
        <v>-2.31</v>
      </c>
    </row>
    <row r="749" spans="2:8">
      <c r="B749" s="187"/>
      <c r="C749" s="187"/>
      <c r="E749" s="187"/>
      <c r="F749" s="187"/>
      <c r="G749" s="190"/>
      <c r="H749" s="189"/>
    </row>
    <row r="750" spans="2:8">
      <c r="B750" s="187" t="s">
        <v>2989</v>
      </c>
      <c r="C750" s="187">
        <v>1</v>
      </c>
      <c r="E750" s="187">
        <v>4.056</v>
      </c>
      <c r="F750" s="187"/>
      <c r="G750" s="190">
        <f>3.6-0.6</f>
        <v>3</v>
      </c>
      <c r="H750" s="190">
        <f t="shared" si="23"/>
        <v>12.167999999999999</v>
      </c>
    </row>
    <row r="751" spans="2:8">
      <c r="B751" s="187"/>
      <c r="C751" s="187"/>
      <c r="E751" s="187"/>
      <c r="F751" s="187"/>
      <c r="G751" s="190"/>
      <c r="H751" s="189"/>
    </row>
    <row r="752" spans="2:8">
      <c r="B752" s="187" t="s">
        <v>2990</v>
      </c>
      <c r="C752" s="187">
        <v>1</v>
      </c>
      <c r="E752" s="187">
        <v>3.3359999999999999</v>
      </c>
      <c r="F752" s="187"/>
      <c r="G752" s="190">
        <f>3.6-0.6</f>
        <v>3</v>
      </c>
      <c r="H752" s="190">
        <f t="shared" si="23"/>
        <v>10.007999999999999</v>
      </c>
    </row>
    <row r="753" spans="2:8">
      <c r="B753" s="187"/>
      <c r="C753" s="187">
        <v>1</v>
      </c>
      <c r="D753" s="187"/>
      <c r="E753" s="190">
        <v>6.9340000000000002</v>
      </c>
      <c r="F753" s="187"/>
      <c r="G753" s="190">
        <f>3.6-0.6</f>
        <v>3</v>
      </c>
      <c r="H753" s="190">
        <f t="shared" si="23"/>
        <v>20.802</v>
      </c>
    </row>
    <row r="754" spans="2:8">
      <c r="B754" s="187"/>
      <c r="C754" s="187">
        <v>1</v>
      </c>
      <c r="D754" s="187"/>
      <c r="E754" s="190">
        <v>4.3239999999999998</v>
      </c>
      <c r="F754" s="187"/>
      <c r="G754" s="190">
        <f>3.6-0.6</f>
        <v>3</v>
      </c>
      <c r="H754" s="190">
        <f t="shared" si="23"/>
        <v>12.972</v>
      </c>
    </row>
    <row r="755" spans="2:8">
      <c r="B755" s="187" t="s">
        <v>1228</v>
      </c>
      <c r="C755" s="187">
        <v>-1</v>
      </c>
      <c r="D755" s="187"/>
      <c r="E755" s="199">
        <f>2.95-1.05</f>
        <v>1.9000000000000001</v>
      </c>
      <c r="F755" s="187"/>
      <c r="G755" s="190">
        <f>2.95-1.025</f>
        <v>1.9250000000000003</v>
      </c>
      <c r="H755" s="190">
        <f t="shared" si="23"/>
        <v>-3.6575000000000006</v>
      </c>
    </row>
    <row r="756" spans="2:8">
      <c r="B756" s="187"/>
      <c r="C756" s="187"/>
      <c r="D756" s="187"/>
      <c r="E756" s="199"/>
      <c r="F756" s="187"/>
      <c r="G756" s="190"/>
      <c r="H756" s="187"/>
    </row>
    <row r="757" spans="2:8">
      <c r="B757" s="187" t="s">
        <v>2986</v>
      </c>
      <c r="C757" s="187">
        <v>1</v>
      </c>
      <c r="D757" s="187"/>
      <c r="E757" s="199">
        <f>3.811+0.416</f>
        <v>4.2270000000000003</v>
      </c>
      <c r="F757" s="187"/>
      <c r="G757" s="190">
        <f>3.6-0.6</f>
        <v>3</v>
      </c>
      <c r="H757" s="190">
        <f t="shared" si="23"/>
        <v>12.681000000000001</v>
      </c>
    </row>
    <row r="758" spans="2:8">
      <c r="B758" s="187"/>
      <c r="C758" s="187">
        <v>1</v>
      </c>
      <c r="D758" s="187"/>
      <c r="E758" s="199">
        <v>2.4780000000000002</v>
      </c>
      <c r="F758" s="187"/>
      <c r="G758" s="190">
        <f>3.6-0.6</f>
        <v>3</v>
      </c>
      <c r="H758" s="190">
        <f t="shared" si="23"/>
        <v>7.4340000000000011</v>
      </c>
    </row>
    <row r="759" spans="2:8">
      <c r="B759" s="187" t="s">
        <v>1228</v>
      </c>
      <c r="C759" s="187">
        <v>-1</v>
      </c>
      <c r="D759" s="187"/>
      <c r="E759" s="199">
        <f>2.95-1.05</f>
        <v>1.9000000000000001</v>
      </c>
      <c r="F759" s="187"/>
      <c r="G759" s="190">
        <f>2.95-1.025</f>
        <v>1.9250000000000003</v>
      </c>
      <c r="H759" s="190">
        <f t="shared" si="23"/>
        <v>-3.6575000000000006</v>
      </c>
    </row>
    <row r="760" spans="2:8">
      <c r="B760" s="187"/>
      <c r="C760" s="187"/>
      <c r="D760" s="187"/>
      <c r="E760" s="187"/>
      <c r="F760" s="187"/>
      <c r="G760" s="190"/>
      <c r="H760" s="187"/>
    </row>
    <row r="761" spans="2:8">
      <c r="B761" s="187" t="s">
        <v>2991</v>
      </c>
      <c r="C761" s="187">
        <v>1</v>
      </c>
      <c r="D761" s="187"/>
      <c r="E761" s="187">
        <f>4.236+0.4+0.4</f>
        <v>5.0360000000000005</v>
      </c>
      <c r="F761" s="187"/>
      <c r="G761" s="190">
        <f>3.6-0.6</f>
        <v>3</v>
      </c>
      <c r="H761" s="190">
        <f t="shared" si="23"/>
        <v>15.108000000000001</v>
      </c>
    </row>
    <row r="762" spans="2:8">
      <c r="B762" s="187" t="s">
        <v>2992</v>
      </c>
      <c r="C762" s="187">
        <v>-1</v>
      </c>
      <c r="D762" s="187"/>
      <c r="E762" s="187">
        <v>1.903</v>
      </c>
      <c r="F762" s="187"/>
      <c r="G762" s="190">
        <v>2.1</v>
      </c>
      <c r="H762" s="190">
        <f t="shared" si="23"/>
        <v>-3.9963000000000002</v>
      </c>
    </row>
    <row r="765" spans="2:8">
      <c r="B765" t="s">
        <v>2994</v>
      </c>
      <c r="C765">
        <v>1</v>
      </c>
      <c r="E765">
        <f>3.947*5</f>
        <v>19.734999999999999</v>
      </c>
      <c r="G765" s="171">
        <f>3.6-0.6</f>
        <v>3</v>
      </c>
      <c r="H765" s="190">
        <f>+PRODUCT(C765:G765)</f>
        <v>59.204999999999998</v>
      </c>
    </row>
    <row r="766" spans="2:8">
      <c r="B766" t="s">
        <v>2993</v>
      </c>
      <c r="C766">
        <v>-5</v>
      </c>
      <c r="E766">
        <v>3.9470000000000001</v>
      </c>
      <c r="G766" s="171">
        <f>3.95-1.67</f>
        <v>2.2800000000000002</v>
      </c>
      <c r="H766" s="190">
        <f>+PRODUCT(C766:G766)</f>
        <v>-44.995800000000003</v>
      </c>
    </row>
    <row r="767" spans="2:8">
      <c r="B767" t="s">
        <v>923</v>
      </c>
      <c r="C767">
        <v>1</v>
      </c>
      <c r="E767">
        <v>13.858000000000001</v>
      </c>
      <c r="G767" s="171">
        <f>3.6-0.6</f>
        <v>3</v>
      </c>
      <c r="H767" s="190">
        <f>+PRODUCT(C767:G767)</f>
        <v>41.573999999999998</v>
      </c>
    </row>
    <row r="768" spans="2:8">
      <c r="B768" t="s">
        <v>1173</v>
      </c>
      <c r="C768">
        <v>1</v>
      </c>
      <c r="E768">
        <f>3.947*4+0.94+1.957</f>
        <v>18.685000000000002</v>
      </c>
      <c r="G768" s="171">
        <f>3.6-0.6</f>
        <v>3</v>
      </c>
      <c r="H768" s="190">
        <f t="shared" ref="H768:H774" si="24">+PRODUCT(C768:G768)</f>
        <v>56.055000000000007</v>
      </c>
    </row>
    <row r="769" spans="2:8">
      <c r="B769" t="s">
        <v>2995</v>
      </c>
      <c r="C769">
        <v>-1</v>
      </c>
      <c r="E769">
        <v>3.9470000000000001</v>
      </c>
      <c r="G769" s="171">
        <v>2.1</v>
      </c>
      <c r="H769" s="190">
        <f t="shared" si="24"/>
        <v>-8.2887000000000004</v>
      </c>
    </row>
    <row r="770" spans="2:8">
      <c r="B770" t="s">
        <v>1229</v>
      </c>
      <c r="C770">
        <v>-3</v>
      </c>
      <c r="E770">
        <v>3.9470000000000001</v>
      </c>
      <c r="G770" s="171">
        <f>2.1-0.165</f>
        <v>1.9350000000000001</v>
      </c>
      <c r="H770" s="190">
        <f t="shared" si="24"/>
        <v>-22.912335000000002</v>
      </c>
    </row>
    <row r="771" spans="2:8">
      <c r="B771" t="s">
        <v>1236</v>
      </c>
      <c r="C771">
        <v>-3</v>
      </c>
      <c r="E771">
        <v>3.9470000000000001</v>
      </c>
      <c r="G771" s="171">
        <f>2.95-2.4</f>
        <v>0.55000000000000027</v>
      </c>
      <c r="H771" s="190">
        <f t="shared" si="24"/>
        <v>-6.5125500000000036</v>
      </c>
    </row>
    <row r="772" spans="2:8">
      <c r="B772" t="s">
        <v>1230</v>
      </c>
      <c r="C772">
        <v>-1</v>
      </c>
      <c r="E772">
        <v>0.94</v>
      </c>
      <c r="G772" s="171">
        <f>2.1-0.165</f>
        <v>1.9350000000000001</v>
      </c>
      <c r="H772" s="190">
        <f t="shared" si="24"/>
        <v>-1.8189</v>
      </c>
    </row>
    <row r="773" spans="2:8">
      <c r="B773" t="s">
        <v>1237</v>
      </c>
      <c r="C773">
        <v>-1</v>
      </c>
      <c r="E773">
        <v>0.94</v>
      </c>
      <c r="G773" s="171">
        <f>2.95-2.4</f>
        <v>0.55000000000000027</v>
      </c>
      <c r="H773" s="190">
        <f t="shared" si="24"/>
        <v>-0.51700000000000024</v>
      </c>
    </row>
    <row r="774" spans="2:8">
      <c r="B774" t="s">
        <v>1115</v>
      </c>
      <c r="C774">
        <v>-1</v>
      </c>
      <c r="E774">
        <v>1.5</v>
      </c>
      <c r="G774" s="171">
        <v>2.1</v>
      </c>
      <c r="H774" s="190">
        <f t="shared" si="24"/>
        <v>-3.1500000000000004</v>
      </c>
    </row>
    <row r="776" spans="2:8">
      <c r="B776" t="s">
        <v>2996</v>
      </c>
      <c r="C776">
        <v>1</v>
      </c>
      <c r="E776">
        <f>9.656+4.687</f>
        <v>14.343</v>
      </c>
      <c r="G776" s="171">
        <f>3.6-0.6</f>
        <v>3</v>
      </c>
      <c r="H776" s="190">
        <f t="shared" ref="H776:H785" si="25">+PRODUCT(C776:G776)</f>
        <v>43.028999999999996</v>
      </c>
    </row>
    <row r="777" spans="2:8">
      <c r="C777">
        <v>1</v>
      </c>
      <c r="E777">
        <v>4.2130000000000001</v>
      </c>
      <c r="G777" s="171">
        <f>3.6-0.6</f>
        <v>3</v>
      </c>
      <c r="H777" s="190">
        <f t="shared" si="25"/>
        <v>12.638999999999999</v>
      </c>
    </row>
    <row r="778" spans="2:8">
      <c r="B778" t="s">
        <v>1215</v>
      </c>
      <c r="C778">
        <v>-1</v>
      </c>
      <c r="E778">
        <v>2.4</v>
      </c>
      <c r="G778" s="171">
        <v>2.1</v>
      </c>
      <c r="H778" s="190">
        <f t="shared" si="25"/>
        <v>-5.04</v>
      </c>
    </row>
    <row r="779" spans="2:8">
      <c r="B779" t="s">
        <v>1229</v>
      </c>
      <c r="C779">
        <v>-2</v>
      </c>
      <c r="E779">
        <v>3.9470000000000001</v>
      </c>
      <c r="G779" s="171">
        <f>2.1-0.165</f>
        <v>1.9350000000000001</v>
      </c>
      <c r="H779" s="190">
        <f t="shared" si="25"/>
        <v>-15.274890000000001</v>
      </c>
    </row>
    <row r="780" spans="2:8">
      <c r="B780" t="s">
        <v>1236</v>
      </c>
      <c r="C780">
        <v>-2</v>
      </c>
      <c r="E780">
        <v>3.9470000000000001</v>
      </c>
      <c r="G780" s="171">
        <f>2.95-2.4</f>
        <v>0.55000000000000027</v>
      </c>
      <c r="H780" s="190">
        <f t="shared" si="25"/>
        <v>-4.3417000000000021</v>
      </c>
    </row>
    <row r="781" spans="2:8">
      <c r="B781" t="s">
        <v>1224</v>
      </c>
      <c r="C781">
        <v>-1</v>
      </c>
      <c r="E781">
        <v>1.2</v>
      </c>
      <c r="G781" s="171">
        <f>2.1-0.165</f>
        <v>1.9350000000000001</v>
      </c>
      <c r="H781" s="190">
        <f t="shared" si="25"/>
        <v>-2.3220000000000001</v>
      </c>
    </row>
    <row r="782" spans="2:8">
      <c r="B782" t="s">
        <v>1224</v>
      </c>
      <c r="C782">
        <v>-1</v>
      </c>
      <c r="E782">
        <v>1.2</v>
      </c>
      <c r="G782" s="171">
        <f>2.95-2.25</f>
        <v>0.70000000000000018</v>
      </c>
      <c r="H782" s="190">
        <f t="shared" si="25"/>
        <v>-0.84000000000000019</v>
      </c>
    </row>
    <row r="783" spans="2:8">
      <c r="B783" t="s">
        <v>1238</v>
      </c>
      <c r="C783">
        <v>-1</v>
      </c>
      <c r="E783">
        <v>2.4</v>
      </c>
      <c r="G783" s="171">
        <f>2.95-2.3</f>
        <v>0.65000000000000036</v>
      </c>
      <c r="H783" s="190">
        <f t="shared" si="25"/>
        <v>-1.5600000000000007</v>
      </c>
    </row>
    <row r="784" spans="2:8">
      <c r="B784" t="s">
        <v>2997</v>
      </c>
      <c r="C784">
        <v>1</v>
      </c>
      <c r="E784">
        <f>3.487+4.8+1.455</f>
        <v>9.7419999999999991</v>
      </c>
      <c r="G784" s="171">
        <f>3.6-0.6</f>
        <v>3</v>
      </c>
      <c r="H784" s="190">
        <f t="shared" si="25"/>
        <v>29.225999999999999</v>
      </c>
    </row>
    <row r="785" spans="2:8">
      <c r="B785" t="s">
        <v>2998</v>
      </c>
      <c r="C785">
        <v>1</v>
      </c>
      <c r="E785">
        <v>1.5</v>
      </c>
      <c r="G785" s="171">
        <f>16*0.15</f>
        <v>2.4</v>
      </c>
      <c r="H785" s="190">
        <f t="shared" si="25"/>
        <v>3.5999999999999996</v>
      </c>
    </row>
    <row r="786" spans="2:8">
      <c r="H786" s="184">
        <f>SUM(H702:H785)</f>
        <v>482.23512499999998</v>
      </c>
    </row>
    <row r="788" spans="2:8">
      <c r="B788" s="176" t="s">
        <v>1016</v>
      </c>
    </row>
    <row r="789" spans="2:8">
      <c r="B789" s="187" t="s">
        <v>1180</v>
      </c>
      <c r="C789" s="187">
        <v>1</v>
      </c>
      <c r="E789" s="190">
        <v>2.7450000000000001</v>
      </c>
      <c r="F789" s="187"/>
      <c r="G789" s="190">
        <f>3.6-0.6</f>
        <v>3</v>
      </c>
      <c r="H789" s="190">
        <f t="shared" ref="H789:H794" si="26">+PRODUCT(C789:G789)</f>
        <v>8.2349999999999994</v>
      </c>
    </row>
    <row r="790" spans="2:8">
      <c r="B790" s="187"/>
      <c r="C790" s="187">
        <v>1</v>
      </c>
      <c r="E790" s="190">
        <v>2.92</v>
      </c>
      <c r="F790" s="187"/>
      <c r="G790" s="190">
        <f>3.6-0.6</f>
        <v>3</v>
      </c>
      <c r="H790" s="190">
        <f t="shared" si="26"/>
        <v>8.76</v>
      </c>
    </row>
    <row r="791" spans="2:8">
      <c r="B791" s="187" t="s">
        <v>2999</v>
      </c>
      <c r="C791" s="187">
        <v>1</v>
      </c>
      <c r="E791" s="190">
        <v>2.9449999999999998</v>
      </c>
      <c r="F791" s="187"/>
      <c r="G791" s="190">
        <f>3.6-0.6</f>
        <v>3</v>
      </c>
      <c r="H791" s="190">
        <f t="shared" si="26"/>
        <v>8.8349999999999991</v>
      </c>
    </row>
    <row r="792" spans="2:8">
      <c r="B792" s="187" t="s">
        <v>2999</v>
      </c>
      <c r="C792" s="187">
        <v>1</v>
      </c>
      <c r="E792" s="190">
        <v>4.4450000000000003</v>
      </c>
      <c r="F792" s="187"/>
      <c r="G792" s="190">
        <v>3</v>
      </c>
      <c r="H792" s="190">
        <f t="shared" si="26"/>
        <v>13.335000000000001</v>
      </c>
    </row>
    <row r="793" spans="2:8">
      <c r="B793" s="187" t="s">
        <v>1125</v>
      </c>
      <c r="C793" s="187">
        <v>-2</v>
      </c>
      <c r="E793" s="190">
        <v>0.52</v>
      </c>
      <c r="F793" s="187"/>
      <c r="G793" s="190">
        <f>2.1-0.595</f>
        <v>1.5050000000000001</v>
      </c>
      <c r="H793" s="190">
        <f t="shared" si="26"/>
        <v>-1.5652000000000001</v>
      </c>
    </row>
    <row r="794" spans="2:8">
      <c r="B794" s="187" t="s">
        <v>1126</v>
      </c>
      <c r="C794" s="187">
        <v>-1</v>
      </c>
      <c r="E794" s="190">
        <v>0.9</v>
      </c>
      <c r="F794" s="187"/>
      <c r="G794" s="190">
        <f>2.1-0.595</f>
        <v>1.5050000000000001</v>
      </c>
      <c r="H794" s="190">
        <f t="shared" si="26"/>
        <v>-1.3545</v>
      </c>
    </row>
    <row r="795" spans="2:8">
      <c r="B795" s="187" t="s">
        <v>3000</v>
      </c>
      <c r="C795" s="187">
        <v>1</v>
      </c>
      <c r="E795" s="190">
        <v>7.81</v>
      </c>
      <c r="F795" s="187"/>
      <c r="G795" s="190">
        <v>3</v>
      </c>
      <c r="H795" s="190">
        <f>+PRODUCT(C795:G795)</f>
        <v>23.43</v>
      </c>
    </row>
    <row r="796" spans="2:8">
      <c r="B796" s="187" t="s">
        <v>2975</v>
      </c>
      <c r="C796" s="187">
        <v>-1</v>
      </c>
      <c r="E796" s="190">
        <v>0.9</v>
      </c>
      <c r="F796" s="187"/>
      <c r="G796" s="190">
        <v>2.1</v>
      </c>
      <c r="H796" s="190">
        <f>+PRODUCT(C796:G796)</f>
        <v>-1.8900000000000001</v>
      </c>
    </row>
    <row r="797" spans="2:8">
      <c r="B797" s="187" t="s">
        <v>1451</v>
      </c>
      <c r="C797" s="187">
        <v>-3</v>
      </c>
      <c r="E797" s="190">
        <v>0.75</v>
      </c>
      <c r="F797" s="187"/>
      <c r="G797" s="190">
        <v>2.1</v>
      </c>
      <c r="H797" s="190">
        <f>+PRODUCT(C797:G797)</f>
        <v>-4.7250000000000005</v>
      </c>
    </row>
    <row r="798" spans="2:8">
      <c r="B798" s="187"/>
      <c r="C798" s="187"/>
      <c r="E798" s="190"/>
      <c r="F798" s="187"/>
      <c r="G798" s="190"/>
      <c r="H798" s="190"/>
    </row>
    <row r="799" spans="2:8">
      <c r="B799" s="187" t="s">
        <v>1448</v>
      </c>
      <c r="C799" s="187">
        <v>1</v>
      </c>
      <c r="E799" s="190">
        <v>2.9</v>
      </c>
      <c r="F799" s="187"/>
      <c r="G799" s="190">
        <f>3.6-0.6</f>
        <v>3</v>
      </c>
      <c r="H799" s="190">
        <f t="shared" ref="H799:H818" si="27">+PRODUCT(C799:G799)</f>
        <v>8.6999999999999993</v>
      </c>
    </row>
    <row r="800" spans="2:8">
      <c r="B800" s="187" t="s">
        <v>1448</v>
      </c>
      <c r="C800" s="187">
        <v>1</v>
      </c>
      <c r="E800" s="190">
        <v>4.5999999999999996</v>
      </c>
      <c r="F800" s="187"/>
      <c r="G800" s="190">
        <f>3.6-0.6</f>
        <v>3</v>
      </c>
      <c r="H800" s="190">
        <f t="shared" si="27"/>
        <v>13.799999999999999</v>
      </c>
    </row>
    <row r="801" spans="2:8">
      <c r="B801" s="187" t="s">
        <v>2983</v>
      </c>
      <c r="C801" s="187">
        <v>1</v>
      </c>
      <c r="E801" s="190">
        <v>3.21</v>
      </c>
      <c r="F801" s="187"/>
      <c r="G801" s="190">
        <f>3.6-0.6</f>
        <v>3</v>
      </c>
      <c r="H801" s="190">
        <f t="shared" si="27"/>
        <v>9.629999999999999</v>
      </c>
    </row>
    <row r="802" spans="2:8">
      <c r="B802" s="187" t="s">
        <v>3001</v>
      </c>
      <c r="C802" s="187">
        <v>-1</v>
      </c>
      <c r="E802" s="190">
        <v>1</v>
      </c>
      <c r="F802" s="187"/>
      <c r="G802" s="190">
        <v>2.1</v>
      </c>
      <c r="H802" s="190">
        <f t="shared" si="27"/>
        <v>-2.1</v>
      </c>
    </row>
    <row r="803" spans="2:8">
      <c r="B803" s="187" t="s">
        <v>3002</v>
      </c>
      <c r="C803" s="187">
        <v>-1</v>
      </c>
      <c r="E803" s="190">
        <v>1</v>
      </c>
      <c r="F803" s="187"/>
      <c r="G803" s="190">
        <f>2.8-2.1</f>
        <v>0.69999999999999973</v>
      </c>
      <c r="H803" s="190">
        <f t="shared" si="27"/>
        <v>-0.69999999999999973</v>
      </c>
    </row>
    <row r="804" spans="2:8">
      <c r="B804" s="187" t="s">
        <v>2980</v>
      </c>
      <c r="C804" s="187">
        <v>1</v>
      </c>
      <c r="E804" s="190">
        <f>1.4+0.6+1.8</f>
        <v>3.8</v>
      </c>
      <c r="F804" s="187"/>
      <c r="G804" s="190">
        <f>3.6-0.6</f>
        <v>3</v>
      </c>
      <c r="H804" s="190">
        <f t="shared" si="27"/>
        <v>11.399999999999999</v>
      </c>
    </row>
    <row r="805" spans="2:8">
      <c r="B805" s="187" t="s">
        <v>3003</v>
      </c>
      <c r="C805" s="187">
        <v>-1</v>
      </c>
      <c r="E805" s="190">
        <v>0.9</v>
      </c>
      <c r="F805" s="187"/>
      <c r="G805" s="190">
        <v>2.1</v>
      </c>
      <c r="H805" s="190">
        <f t="shared" si="27"/>
        <v>-1.8900000000000001</v>
      </c>
    </row>
    <row r="806" spans="2:8">
      <c r="B806" s="187" t="s">
        <v>1240</v>
      </c>
      <c r="C806" s="187">
        <v>-1</v>
      </c>
      <c r="E806" s="190">
        <v>0.9</v>
      </c>
      <c r="F806" s="187"/>
      <c r="G806" s="190">
        <f>2.8-2.1</f>
        <v>0.69999999999999973</v>
      </c>
      <c r="H806" s="190">
        <f t="shared" si="27"/>
        <v>-0.62999999999999978</v>
      </c>
    </row>
    <row r="807" spans="2:8">
      <c r="B807" s="187" t="s">
        <v>3004</v>
      </c>
      <c r="C807" s="187">
        <v>1</v>
      </c>
      <c r="E807" s="190">
        <f>2.043+2.157</f>
        <v>4.2</v>
      </c>
      <c r="F807" s="187"/>
      <c r="G807" s="190">
        <f>3.6-0.6</f>
        <v>3</v>
      </c>
      <c r="H807" s="190">
        <f t="shared" si="27"/>
        <v>12.600000000000001</v>
      </c>
    </row>
    <row r="808" spans="2:8">
      <c r="B808" s="187" t="s">
        <v>3005</v>
      </c>
      <c r="C808" s="187">
        <v>1</v>
      </c>
      <c r="E808" s="190">
        <f>1.5+1</f>
        <v>2.5</v>
      </c>
      <c r="F808" s="187"/>
      <c r="G808" s="190">
        <f>3.6-0.6</f>
        <v>3</v>
      </c>
      <c r="H808" s="190">
        <f t="shared" si="27"/>
        <v>7.5</v>
      </c>
    </row>
    <row r="809" spans="2:8">
      <c r="B809" s="187" t="s">
        <v>3006</v>
      </c>
      <c r="C809" s="187">
        <v>-2</v>
      </c>
      <c r="E809" s="190">
        <v>1.357</v>
      </c>
      <c r="F809" s="187"/>
      <c r="G809" s="190">
        <f>2.95-2.1</f>
        <v>0.85000000000000009</v>
      </c>
      <c r="H809" s="190">
        <f t="shared" si="27"/>
        <v>-2.3069000000000002</v>
      </c>
    </row>
    <row r="810" spans="2:8">
      <c r="B810" s="187" t="s">
        <v>1252</v>
      </c>
      <c r="C810" s="187">
        <v>-1</v>
      </c>
      <c r="E810" s="190">
        <v>1</v>
      </c>
      <c r="F810" s="187"/>
      <c r="G810" s="190">
        <f>2.95-2.1</f>
        <v>0.85000000000000009</v>
      </c>
      <c r="H810" s="190">
        <f t="shared" si="27"/>
        <v>-0.85000000000000009</v>
      </c>
    </row>
    <row r="811" spans="2:8">
      <c r="B811" s="187" t="s">
        <v>3007</v>
      </c>
      <c r="C811" s="187">
        <v>1</v>
      </c>
      <c r="E811" s="190">
        <v>2.1520000000000001</v>
      </c>
      <c r="F811" s="187"/>
      <c r="G811" s="190">
        <f>3.6-0.6</f>
        <v>3</v>
      </c>
      <c r="H811" s="190">
        <f t="shared" si="27"/>
        <v>6.4560000000000004</v>
      </c>
    </row>
    <row r="812" spans="2:8">
      <c r="B812" s="187" t="s">
        <v>3008</v>
      </c>
      <c r="C812" s="187">
        <v>1</v>
      </c>
      <c r="E812" s="190">
        <v>1.988</v>
      </c>
      <c r="F812" s="187"/>
      <c r="G812" s="190">
        <f>3.6-0.6</f>
        <v>3</v>
      </c>
      <c r="H812" s="190">
        <f t="shared" si="27"/>
        <v>5.9640000000000004</v>
      </c>
    </row>
    <row r="813" spans="2:8">
      <c r="B813" s="187" t="s">
        <v>3003</v>
      </c>
      <c r="C813" s="187">
        <v>-1</v>
      </c>
      <c r="E813" s="190">
        <v>0.9</v>
      </c>
      <c r="F813" s="187"/>
      <c r="G813" s="190">
        <v>2.1</v>
      </c>
      <c r="H813" s="190">
        <f t="shared" si="27"/>
        <v>-1.8900000000000001</v>
      </c>
    </row>
    <row r="814" spans="2:8">
      <c r="B814" s="187" t="s">
        <v>1240</v>
      </c>
      <c r="C814" s="187">
        <v>-1</v>
      </c>
      <c r="E814" s="190">
        <v>0.9</v>
      </c>
      <c r="F814" s="187"/>
      <c r="G814" s="190">
        <f>2.8-2.1</f>
        <v>0.69999999999999973</v>
      </c>
      <c r="H814" s="190">
        <f t="shared" si="27"/>
        <v>-0.62999999999999978</v>
      </c>
    </row>
    <row r="815" spans="2:8">
      <c r="B815" s="187" t="s">
        <v>3009</v>
      </c>
      <c r="C815" s="187">
        <v>1</v>
      </c>
      <c r="E815" s="190">
        <v>1.5049999999999999</v>
      </c>
      <c r="F815" s="187"/>
      <c r="G815" s="190">
        <f>3.6-0.6</f>
        <v>3</v>
      </c>
      <c r="H815" s="190">
        <f t="shared" si="27"/>
        <v>4.5149999999999997</v>
      </c>
    </row>
    <row r="816" spans="2:8">
      <c r="B816" s="187" t="s">
        <v>3010</v>
      </c>
      <c r="C816" s="187">
        <v>1</v>
      </c>
      <c r="E816" s="190">
        <v>1.0569999999999999</v>
      </c>
      <c r="F816" s="187"/>
      <c r="G816" s="190">
        <f>3.6-0.6</f>
        <v>3</v>
      </c>
      <c r="H816" s="190">
        <f t="shared" si="27"/>
        <v>3.1709999999999998</v>
      </c>
    </row>
    <row r="817" spans="2:8">
      <c r="B817" s="187" t="s">
        <v>3003</v>
      </c>
      <c r="C817" s="187">
        <v>-1</v>
      </c>
      <c r="E817" s="190">
        <v>0.9</v>
      </c>
      <c r="F817" s="187"/>
      <c r="G817" s="190">
        <v>2.1</v>
      </c>
      <c r="H817" s="190">
        <f t="shared" si="27"/>
        <v>-1.8900000000000001</v>
      </c>
    </row>
    <row r="818" spans="2:8">
      <c r="B818" s="187" t="s">
        <v>1240</v>
      </c>
      <c r="C818" s="187">
        <v>-1</v>
      </c>
      <c r="E818" s="190">
        <v>0.9</v>
      </c>
      <c r="F818" s="187"/>
      <c r="G818" s="190">
        <f>2.8-2.1</f>
        <v>0.69999999999999973</v>
      </c>
      <c r="H818" s="190">
        <f t="shared" si="27"/>
        <v>-0.62999999999999978</v>
      </c>
    </row>
    <row r="819" spans="2:8">
      <c r="B819" s="187"/>
      <c r="C819" s="187"/>
      <c r="E819" s="190"/>
      <c r="F819" s="187"/>
      <c r="G819" s="190"/>
      <c r="H819" s="190"/>
    </row>
    <row r="820" spans="2:8" ht="30">
      <c r="B820" s="285" t="s">
        <v>3011</v>
      </c>
      <c r="C820" s="187">
        <v>1</v>
      </c>
      <c r="E820" s="190">
        <f>5.19+2.187</f>
        <v>7.3770000000000007</v>
      </c>
      <c r="F820" s="187"/>
      <c r="G820" s="190">
        <f>3.6-0.6</f>
        <v>3</v>
      </c>
      <c r="H820" s="190">
        <f t="shared" ref="H820:H825" si="28">+PRODUCT(C820:G820)</f>
        <v>22.131</v>
      </c>
    </row>
    <row r="821" spans="2:8">
      <c r="B821" s="187" t="s">
        <v>1456</v>
      </c>
      <c r="C821" s="187">
        <v>-1</v>
      </c>
      <c r="E821" s="190">
        <v>1.2</v>
      </c>
      <c r="F821" s="187"/>
      <c r="G821" s="190">
        <f>2.1-0.165</f>
        <v>1.9350000000000001</v>
      </c>
      <c r="H821" s="190">
        <f t="shared" si="28"/>
        <v>-2.3220000000000001</v>
      </c>
    </row>
    <row r="822" spans="2:8">
      <c r="B822" s="187" t="s">
        <v>2978</v>
      </c>
      <c r="C822" s="187">
        <v>-1</v>
      </c>
      <c r="E822" s="190">
        <v>1.2</v>
      </c>
      <c r="F822" s="187"/>
      <c r="G822" s="190">
        <f>3.25-2.25</f>
        <v>1</v>
      </c>
      <c r="H822" s="190">
        <f t="shared" si="28"/>
        <v>-1.2</v>
      </c>
    </row>
    <row r="823" spans="2:8">
      <c r="B823" s="187" t="s">
        <v>3012</v>
      </c>
      <c r="C823" s="187">
        <v>1</v>
      </c>
      <c r="E823" s="190">
        <f>0.911+3.354+5.818</f>
        <v>10.083</v>
      </c>
      <c r="F823" s="187"/>
      <c r="G823" s="190">
        <f>3.6-0.6</f>
        <v>3</v>
      </c>
      <c r="H823" s="190">
        <f t="shared" si="28"/>
        <v>30.249000000000002</v>
      </c>
    </row>
    <row r="824" spans="2:8">
      <c r="B824" s="187" t="s">
        <v>3013</v>
      </c>
      <c r="C824" s="187">
        <v>1</v>
      </c>
      <c r="E824" s="190">
        <f>4.687+9.656</f>
        <v>14.343</v>
      </c>
      <c r="F824" s="187"/>
      <c r="G824" s="190">
        <f>3.6-0.6</f>
        <v>3</v>
      </c>
      <c r="H824" s="190">
        <f t="shared" si="28"/>
        <v>43.028999999999996</v>
      </c>
    </row>
    <row r="825" spans="2:8">
      <c r="B825" s="187" t="s">
        <v>3014</v>
      </c>
      <c r="C825" s="187">
        <v>-1</v>
      </c>
      <c r="E825" s="190">
        <v>1.5</v>
      </c>
      <c r="F825" s="187"/>
      <c r="G825" s="190">
        <v>2.1</v>
      </c>
      <c r="H825" s="190">
        <f t="shared" si="28"/>
        <v>-3.1500000000000004</v>
      </c>
    </row>
    <row r="826" spans="2:8">
      <c r="B826" s="187"/>
      <c r="C826" s="187"/>
      <c r="E826" s="190"/>
      <c r="F826" s="187"/>
      <c r="G826" s="190"/>
      <c r="H826" s="190"/>
    </row>
    <row r="827" spans="2:8">
      <c r="B827" s="187" t="s">
        <v>1391</v>
      </c>
      <c r="C827" s="187">
        <v>1</v>
      </c>
      <c r="E827" s="190">
        <v>11.723000000000001</v>
      </c>
      <c r="F827" s="187"/>
      <c r="G827" s="190">
        <f t="shared" ref="G827:G832" si="29">3.6-0.6</f>
        <v>3</v>
      </c>
      <c r="H827" s="190">
        <f t="shared" ref="H827:H839" si="30">+PRODUCT(C827:G827)</f>
        <v>35.169000000000004</v>
      </c>
    </row>
    <row r="828" spans="2:8">
      <c r="B828" s="187"/>
      <c r="C828" s="187">
        <v>1</v>
      </c>
      <c r="E828" s="190">
        <f>3.885*2+3.935</f>
        <v>11.705</v>
      </c>
      <c r="F828" s="187"/>
      <c r="G828" s="190">
        <f t="shared" si="29"/>
        <v>3</v>
      </c>
      <c r="H828" s="190">
        <f t="shared" si="30"/>
        <v>35.115000000000002</v>
      </c>
    </row>
    <row r="829" spans="2:8">
      <c r="B829" s="187"/>
      <c r="C829" s="187">
        <v>1</v>
      </c>
      <c r="E829" s="190">
        <f>6.036*2</f>
        <v>12.071999999999999</v>
      </c>
      <c r="F829" s="187"/>
      <c r="G829" s="190">
        <f t="shared" si="29"/>
        <v>3</v>
      </c>
      <c r="H829" s="190">
        <f t="shared" si="30"/>
        <v>36.215999999999994</v>
      </c>
    </row>
    <row r="830" spans="2:8">
      <c r="B830" s="187"/>
      <c r="C830" s="187">
        <v>1</v>
      </c>
      <c r="E830" s="190">
        <f>3.935+3.885*2</f>
        <v>11.705</v>
      </c>
      <c r="F830" s="187"/>
      <c r="G830" s="190">
        <f t="shared" si="29"/>
        <v>3</v>
      </c>
      <c r="H830" s="190">
        <f t="shared" si="30"/>
        <v>35.115000000000002</v>
      </c>
    </row>
    <row r="831" spans="2:8">
      <c r="B831" s="187" t="s">
        <v>3015</v>
      </c>
      <c r="C831" s="187">
        <v>1</v>
      </c>
      <c r="E831" s="190">
        <v>5.62</v>
      </c>
      <c r="F831" s="187"/>
      <c r="G831" s="190">
        <f t="shared" si="29"/>
        <v>3</v>
      </c>
      <c r="H831" s="190">
        <f t="shared" si="30"/>
        <v>16.86</v>
      </c>
    </row>
    <row r="832" spans="2:8">
      <c r="B832" s="187"/>
      <c r="C832" s="187">
        <v>3</v>
      </c>
      <c r="E832" s="190">
        <v>0.8</v>
      </c>
      <c r="F832" s="187"/>
      <c r="G832" s="190">
        <f t="shared" si="29"/>
        <v>3</v>
      </c>
      <c r="H832" s="190">
        <f t="shared" si="30"/>
        <v>7.2000000000000011</v>
      </c>
    </row>
    <row r="833" spans="2:8">
      <c r="B833" s="187" t="s">
        <v>3016</v>
      </c>
      <c r="C833" s="187"/>
      <c r="E833" s="190"/>
      <c r="F833" s="187"/>
      <c r="G833" s="190"/>
      <c r="H833" s="190"/>
    </row>
    <row r="834" spans="2:8">
      <c r="B834" s="187" t="s">
        <v>1248</v>
      </c>
      <c r="C834" s="187">
        <v>-2</v>
      </c>
      <c r="E834" s="190">
        <v>5.2869999999999999</v>
      </c>
      <c r="F834" s="187"/>
      <c r="G834" s="190">
        <f>2.95-2.465</f>
        <v>0.48500000000000032</v>
      </c>
      <c r="H834" s="190">
        <f t="shared" si="30"/>
        <v>-5.1283900000000031</v>
      </c>
    </row>
    <row r="835" spans="2:8">
      <c r="B835" s="187" t="s">
        <v>1243</v>
      </c>
      <c r="C835" s="187">
        <v>-1</v>
      </c>
      <c r="E835" s="190">
        <v>3.8849999999999998</v>
      </c>
      <c r="F835" s="187"/>
      <c r="G835" s="190">
        <v>2.1</v>
      </c>
      <c r="H835" s="190">
        <f t="shared" si="30"/>
        <v>-8.1585000000000001</v>
      </c>
    </row>
    <row r="836" spans="2:8">
      <c r="B836" s="187" t="s">
        <v>1246</v>
      </c>
      <c r="C836" s="187">
        <v>-2</v>
      </c>
      <c r="E836" s="190">
        <v>6.0369999999999999</v>
      </c>
      <c r="F836" s="187"/>
      <c r="G836" s="190">
        <f>2.1-0.165</f>
        <v>1.9350000000000001</v>
      </c>
      <c r="H836" s="190">
        <f t="shared" si="30"/>
        <v>-23.363189999999999</v>
      </c>
    </row>
    <row r="837" spans="2:8">
      <c r="B837" s="187" t="s">
        <v>1249</v>
      </c>
      <c r="C837" s="187">
        <v>-2</v>
      </c>
      <c r="E837" s="190">
        <v>6.0369999999999999</v>
      </c>
      <c r="F837" s="187"/>
      <c r="G837" s="190">
        <f>2.95-2.4</f>
        <v>0.55000000000000027</v>
      </c>
      <c r="H837" s="190">
        <f t="shared" si="30"/>
        <v>-6.6407000000000034</v>
      </c>
    </row>
    <row r="838" spans="2:8">
      <c r="B838" s="187" t="s">
        <v>1245</v>
      </c>
      <c r="C838" s="187">
        <v>-2</v>
      </c>
      <c r="E838" s="190">
        <v>2</v>
      </c>
      <c r="F838" s="187"/>
      <c r="G838" s="190">
        <f>3.4-1.025</f>
        <v>2.375</v>
      </c>
      <c r="H838" s="190">
        <f t="shared" si="30"/>
        <v>-9.5</v>
      </c>
    </row>
    <row r="839" spans="2:8">
      <c r="B839" s="187" t="s">
        <v>1242</v>
      </c>
      <c r="C839" s="187">
        <v>-2</v>
      </c>
      <c r="E839" s="190">
        <v>1.5</v>
      </c>
      <c r="F839" s="187"/>
      <c r="G839" s="190">
        <v>2.1</v>
      </c>
      <c r="H839" s="190">
        <f t="shared" si="30"/>
        <v>-6.3000000000000007</v>
      </c>
    </row>
    <row r="840" spans="2:8">
      <c r="B840" s="187" t="s">
        <v>3017</v>
      </c>
      <c r="C840" s="187">
        <v>1</v>
      </c>
      <c r="E840" s="190">
        <v>3.8849999999999998</v>
      </c>
      <c r="F840" s="187"/>
      <c r="G840" s="190">
        <f>3.6-0.6</f>
        <v>3</v>
      </c>
      <c r="H840" s="190">
        <f>+PRODUCT(C840:G840)</f>
        <v>11.654999999999999</v>
      </c>
    </row>
    <row r="841" spans="2:8">
      <c r="B841" s="187" t="s">
        <v>3023</v>
      </c>
      <c r="C841" s="187">
        <v>1</v>
      </c>
      <c r="E841" s="190">
        <v>0.62</v>
      </c>
      <c r="F841" s="187"/>
      <c r="G841" s="190">
        <f>3.6-0.6</f>
        <v>3</v>
      </c>
      <c r="H841" s="190">
        <f>+PRODUCT(C841:G841)</f>
        <v>1.8599999999999999</v>
      </c>
    </row>
    <row r="842" spans="2:8">
      <c r="B842" s="187"/>
      <c r="C842" s="187">
        <v>1</v>
      </c>
      <c r="E842" s="190">
        <v>0.62</v>
      </c>
      <c r="F842" s="187"/>
      <c r="G842" s="190">
        <v>1.0249999999999999</v>
      </c>
      <c r="H842" s="190">
        <f>+PRODUCT(C842:G842)</f>
        <v>0.63549999999999995</v>
      </c>
    </row>
    <row r="843" spans="2:8">
      <c r="B843" s="187"/>
      <c r="C843" s="187">
        <v>1</v>
      </c>
      <c r="E843" s="190">
        <v>4.085</v>
      </c>
      <c r="F843" s="187"/>
      <c r="G843" s="190">
        <v>1.0249999999999999</v>
      </c>
      <c r="H843" s="190">
        <f>+PRODUCT(C843:G843)</f>
        <v>4.187125</v>
      </c>
    </row>
    <row r="844" spans="2:8">
      <c r="B844" s="187"/>
      <c r="C844" s="187"/>
      <c r="E844" s="190"/>
      <c r="F844" s="187"/>
      <c r="G844" s="190"/>
      <c r="H844" s="190"/>
    </row>
    <row r="845" spans="2:8">
      <c r="B845" s="187"/>
      <c r="C845" s="187"/>
      <c r="E845" s="190"/>
      <c r="F845" s="187"/>
      <c r="G845" s="190"/>
      <c r="H845" s="190"/>
    </row>
    <row r="846" spans="2:8">
      <c r="B846" s="187" t="s">
        <v>3018</v>
      </c>
      <c r="C846" s="187"/>
      <c r="E846" s="190"/>
      <c r="F846" s="187"/>
      <c r="G846" s="190"/>
      <c r="H846" s="190"/>
    </row>
    <row r="847" spans="2:8">
      <c r="B847" s="187" t="s">
        <v>971</v>
      </c>
      <c r="C847" s="187">
        <v>1</v>
      </c>
      <c r="E847" s="190">
        <f>12.192+0.416</f>
        <v>12.608000000000001</v>
      </c>
      <c r="F847" s="187"/>
      <c r="G847" s="190">
        <f>3.6-0.6</f>
        <v>3</v>
      </c>
      <c r="H847" s="190">
        <f t="shared" ref="H847:H854" si="31">+PRODUCT(C847:G847)</f>
        <v>37.823999999999998</v>
      </c>
    </row>
    <row r="848" spans="2:8">
      <c r="B848" s="187" t="s">
        <v>1242</v>
      </c>
      <c r="C848" s="187">
        <v>-2</v>
      </c>
      <c r="E848" s="190">
        <v>1.5</v>
      </c>
      <c r="F848" s="187"/>
      <c r="G848" s="190">
        <v>2.1</v>
      </c>
      <c r="H848" s="190">
        <f t="shared" si="31"/>
        <v>-6.3000000000000007</v>
      </c>
    </row>
    <row r="849" spans="2:8">
      <c r="B849" s="286" t="s">
        <v>923</v>
      </c>
      <c r="C849" s="286">
        <v>1</v>
      </c>
      <c r="E849" s="791">
        <f>3.947*5</f>
        <v>19.734999999999999</v>
      </c>
      <c r="F849" s="286"/>
      <c r="G849" s="190">
        <v>2.1</v>
      </c>
      <c r="H849" s="190">
        <f t="shared" si="31"/>
        <v>41.4435</v>
      </c>
    </row>
    <row r="850" spans="2:8">
      <c r="B850" s="187" t="s">
        <v>1229</v>
      </c>
      <c r="C850" s="187">
        <v>-3</v>
      </c>
      <c r="D850" s="187"/>
      <c r="E850" s="187">
        <v>3.9470000000000001</v>
      </c>
      <c r="F850" s="187"/>
      <c r="G850" s="190">
        <f>2.1-0.165</f>
        <v>1.9350000000000001</v>
      </c>
      <c r="H850" s="190">
        <f t="shared" si="31"/>
        <v>-22.912335000000002</v>
      </c>
    </row>
    <row r="851" spans="2:8">
      <c r="B851" s="187" t="s">
        <v>1236</v>
      </c>
      <c r="C851" s="187">
        <v>-3</v>
      </c>
      <c r="D851" s="187"/>
      <c r="E851" s="187">
        <v>3.9470000000000001</v>
      </c>
      <c r="F851" s="187"/>
      <c r="G851" s="190">
        <f>2.95-2.4</f>
        <v>0.55000000000000027</v>
      </c>
      <c r="H851" s="190">
        <f t="shared" si="31"/>
        <v>-6.5125500000000036</v>
      </c>
    </row>
    <row r="852" spans="2:8">
      <c r="B852" s="187" t="s">
        <v>1247</v>
      </c>
      <c r="C852" s="187">
        <v>-2</v>
      </c>
      <c r="D852" s="187"/>
      <c r="E852" s="187">
        <v>3.9470000000000001</v>
      </c>
      <c r="F852" s="187"/>
      <c r="G852" s="190">
        <f>2.1-0.165</f>
        <v>1.9350000000000001</v>
      </c>
      <c r="H852" s="190">
        <f t="shared" si="31"/>
        <v>-15.274890000000001</v>
      </c>
    </row>
    <row r="853" spans="2:8">
      <c r="B853" s="187" t="s">
        <v>1236</v>
      </c>
      <c r="C853" s="187">
        <v>-2</v>
      </c>
      <c r="D853" s="187"/>
      <c r="E853" s="187">
        <v>3.9470000000000001</v>
      </c>
      <c r="F853" s="187"/>
      <c r="G853" s="190">
        <f>2.95-2.4</f>
        <v>0.55000000000000027</v>
      </c>
      <c r="H853" s="190">
        <f t="shared" si="31"/>
        <v>-4.3417000000000021</v>
      </c>
    </row>
    <row r="854" spans="2:8">
      <c r="B854" s="286" t="s">
        <v>933</v>
      </c>
      <c r="C854" s="286">
        <v>1</v>
      </c>
      <c r="E854" s="791">
        <v>13.858000000000001</v>
      </c>
      <c r="F854" s="286"/>
      <c r="G854" s="190">
        <v>2.1</v>
      </c>
      <c r="H854" s="190">
        <f t="shared" si="31"/>
        <v>29.101800000000001</v>
      </c>
    </row>
    <row r="855" spans="2:8">
      <c r="B855" s="187"/>
      <c r="C855" s="187"/>
      <c r="D855" s="187"/>
      <c r="E855" s="187"/>
      <c r="F855" s="187"/>
      <c r="G855" s="190"/>
      <c r="H855" s="190"/>
    </row>
    <row r="856" spans="2:8">
      <c r="B856" s="187" t="s">
        <v>923</v>
      </c>
      <c r="C856" s="187">
        <v>1</v>
      </c>
      <c r="D856" s="187"/>
      <c r="E856" s="187">
        <f>3.947*4+0.94+1.957+0.416</f>
        <v>19.101000000000003</v>
      </c>
      <c r="F856" s="187"/>
      <c r="G856" s="190">
        <f>3.6-0.6</f>
        <v>3</v>
      </c>
      <c r="H856" s="190">
        <f t="shared" ref="H856:H862" si="32">+PRODUCT(C856:G856)</f>
        <v>57.303000000000011</v>
      </c>
    </row>
    <row r="857" spans="2:8">
      <c r="B857" s="187" t="s">
        <v>3019</v>
      </c>
      <c r="C857" s="187">
        <v>-1</v>
      </c>
      <c r="D857" s="187"/>
      <c r="E857" s="187">
        <v>3.9470000000000001</v>
      </c>
      <c r="F857" s="187"/>
      <c r="G857" s="190">
        <v>2.1</v>
      </c>
      <c r="H857" s="190">
        <f t="shared" si="32"/>
        <v>-8.2887000000000004</v>
      </c>
    </row>
    <row r="858" spans="2:8" ht="18" customHeight="1">
      <c r="B858" s="187" t="s">
        <v>1247</v>
      </c>
      <c r="C858" s="187">
        <v>-2</v>
      </c>
      <c r="D858" s="187"/>
      <c r="E858" s="187">
        <v>3.9470000000000001</v>
      </c>
      <c r="F858" s="187"/>
      <c r="G858" s="190">
        <f>2.1-0.165</f>
        <v>1.9350000000000001</v>
      </c>
      <c r="H858" s="190">
        <f t="shared" si="32"/>
        <v>-15.274890000000001</v>
      </c>
    </row>
    <row r="859" spans="2:8">
      <c r="B859" s="187" t="s">
        <v>1229</v>
      </c>
      <c r="C859" s="187">
        <v>-2</v>
      </c>
      <c r="D859" s="187"/>
      <c r="E859" s="187">
        <v>3.9470000000000001</v>
      </c>
      <c r="F859" s="187"/>
      <c r="G859" s="190">
        <f>2.1-0.165</f>
        <v>1.9350000000000001</v>
      </c>
      <c r="H859" s="190">
        <f t="shared" si="32"/>
        <v>-15.274890000000001</v>
      </c>
    </row>
    <row r="860" spans="2:8">
      <c r="B860" s="187" t="s">
        <v>1236</v>
      </c>
      <c r="C860" s="187">
        <v>-4</v>
      </c>
      <c r="D860" s="187"/>
      <c r="E860" s="187">
        <v>3.9470000000000001</v>
      </c>
      <c r="F860" s="187"/>
      <c r="G860" s="190">
        <f>2.95-2.4</f>
        <v>0.55000000000000027</v>
      </c>
      <c r="H860" s="190">
        <f t="shared" si="32"/>
        <v>-8.6834000000000042</v>
      </c>
    </row>
    <row r="861" spans="2:8">
      <c r="B861" s="187" t="s">
        <v>1230</v>
      </c>
      <c r="C861" s="187">
        <v>-1</v>
      </c>
      <c r="D861" s="187"/>
      <c r="E861" s="187">
        <v>0.94</v>
      </c>
      <c r="F861" s="187"/>
      <c r="G861" s="190">
        <f>2.1-0.165</f>
        <v>1.9350000000000001</v>
      </c>
      <c r="H861" s="190">
        <f t="shared" si="32"/>
        <v>-1.8189</v>
      </c>
    </row>
    <row r="862" spans="2:8">
      <c r="B862" s="187" t="s">
        <v>1237</v>
      </c>
      <c r="C862" s="187">
        <v>-1</v>
      </c>
      <c r="D862" s="187"/>
      <c r="E862" s="187">
        <v>0.94</v>
      </c>
      <c r="F862" s="187"/>
      <c r="G862" s="190">
        <f>2.95-2.4</f>
        <v>0.55000000000000027</v>
      </c>
      <c r="H862" s="190">
        <f t="shared" si="32"/>
        <v>-0.51700000000000024</v>
      </c>
    </row>
    <row r="863" spans="2:8">
      <c r="B863" s="792"/>
      <c r="C863" s="792"/>
      <c r="E863" s="793"/>
      <c r="F863" s="792"/>
      <c r="G863" s="793"/>
      <c r="H863" s="190"/>
    </row>
    <row r="864" spans="2:8">
      <c r="B864" s="187" t="s">
        <v>3020</v>
      </c>
      <c r="C864" s="187">
        <v>1</v>
      </c>
      <c r="E864" s="190">
        <v>12.192</v>
      </c>
      <c r="F864" s="187"/>
      <c r="G864" s="190">
        <f>3.6-0.6</f>
        <v>3</v>
      </c>
      <c r="H864" s="190">
        <f>+PRODUCT(C864:G864)</f>
        <v>36.576000000000001</v>
      </c>
    </row>
    <row r="866" spans="2:8">
      <c r="B866" s="187" t="s">
        <v>3022</v>
      </c>
      <c r="C866" s="187">
        <v>1</v>
      </c>
      <c r="E866" s="190">
        <f>12.573+0.416*2</f>
        <v>13.405000000000001</v>
      </c>
      <c r="F866" s="187"/>
      <c r="G866" s="190">
        <f>3.6-0.6</f>
        <v>3</v>
      </c>
      <c r="H866" s="190">
        <f t="shared" ref="H866:H871" si="33">+PRODUCT(C866:G866)</f>
        <v>40.215000000000003</v>
      </c>
    </row>
    <row r="867" spans="2:8">
      <c r="B867" s="187"/>
      <c r="C867" s="187">
        <v>1</v>
      </c>
      <c r="E867" s="190">
        <f>21.736+0.416</f>
        <v>22.152000000000001</v>
      </c>
      <c r="F867" s="187"/>
      <c r="G867" s="190">
        <f>3.6-0.6</f>
        <v>3</v>
      </c>
      <c r="H867" s="190">
        <f t="shared" si="33"/>
        <v>66.456000000000003</v>
      </c>
    </row>
    <row r="868" spans="2:8">
      <c r="B868" s="187" t="s">
        <v>951</v>
      </c>
      <c r="C868" s="187">
        <v>-1</v>
      </c>
      <c r="E868" s="190">
        <v>12.573</v>
      </c>
      <c r="F868" s="187"/>
      <c r="G868" s="190">
        <v>1.7</v>
      </c>
      <c r="H868" s="190">
        <f t="shared" si="33"/>
        <v>-21.374099999999999</v>
      </c>
    </row>
    <row r="869" spans="2:8">
      <c r="B869" s="187"/>
      <c r="C869" s="187">
        <v>-1</v>
      </c>
      <c r="E869" s="190">
        <v>21.736000000000001</v>
      </c>
      <c r="F869" s="187"/>
      <c r="G869" s="190">
        <v>1.7</v>
      </c>
      <c r="H869" s="190">
        <f t="shared" si="33"/>
        <v>-36.9512</v>
      </c>
    </row>
    <row r="870" spans="2:8">
      <c r="B870" s="187"/>
      <c r="C870" s="187"/>
      <c r="E870" s="190"/>
      <c r="F870" s="187"/>
      <c r="G870" s="190"/>
      <c r="H870" s="190"/>
    </row>
    <row r="871" spans="2:8">
      <c r="B871" s="187" t="s">
        <v>3021</v>
      </c>
      <c r="C871" s="187">
        <v>1</v>
      </c>
      <c r="E871" s="190">
        <v>1.9</v>
      </c>
      <c r="F871" s="187"/>
      <c r="G871" s="190">
        <v>1.075</v>
      </c>
      <c r="H871" s="190">
        <f t="shared" si="33"/>
        <v>2.0425</v>
      </c>
    </row>
    <row r="872" spans="2:8">
      <c r="B872" s="187"/>
      <c r="C872" s="187">
        <v>2</v>
      </c>
      <c r="E872" s="190">
        <v>1.5</v>
      </c>
      <c r="F872" s="187"/>
      <c r="G872" s="190">
        <v>1.075</v>
      </c>
      <c r="H872" s="190">
        <f t="shared" ref="H872:H878" si="34">+PRODUCT(C872:G872)</f>
        <v>3.2249999999999996</v>
      </c>
    </row>
    <row r="873" spans="2:8">
      <c r="B873" s="187"/>
      <c r="C873" s="187">
        <v>2</v>
      </c>
      <c r="E873" s="190">
        <v>1.9</v>
      </c>
      <c r="F873" s="187"/>
      <c r="G873" s="190">
        <v>1.075</v>
      </c>
      <c r="H873" s="190">
        <f t="shared" si="34"/>
        <v>4.085</v>
      </c>
    </row>
    <row r="874" spans="2:8">
      <c r="B874" s="187"/>
      <c r="C874" s="187">
        <v>2</v>
      </c>
      <c r="E874" s="190">
        <v>1.5</v>
      </c>
      <c r="F874" s="187"/>
      <c r="G874" s="190">
        <v>1.075</v>
      </c>
      <c r="H874" s="190">
        <f t="shared" si="34"/>
        <v>3.2249999999999996</v>
      </c>
    </row>
    <row r="875" spans="2:8">
      <c r="B875" s="187" t="s">
        <v>1838</v>
      </c>
      <c r="C875" s="187">
        <v>1</v>
      </c>
      <c r="E875" s="190">
        <f>4.413+3.11+2.105+3.196+5.26</f>
        <v>18.084</v>
      </c>
      <c r="G875" s="190">
        <v>1.0249999999999999</v>
      </c>
      <c r="H875" s="190">
        <f t="shared" si="34"/>
        <v>18.536099999999998</v>
      </c>
    </row>
    <row r="876" spans="2:8">
      <c r="B876" s="187" t="s">
        <v>1496</v>
      </c>
      <c r="C876" s="187">
        <v>1</v>
      </c>
      <c r="E876" s="190">
        <f>5.359*2+3.834</f>
        <v>14.552</v>
      </c>
      <c r="G876" s="190">
        <v>1.0249999999999999</v>
      </c>
      <c r="H876" s="190">
        <f t="shared" si="34"/>
        <v>14.915799999999999</v>
      </c>
    </row>
    <row r="877" spans="2:8">
      <c r="B877" s="187" t="s">
        <v>1523</v>
      </c>
      <c r="C877" s="187">
        <v>1</v>
      </c>
      <c r="E877" s="190">
        <f>2.83+2.024</f>
        <v>4.8540000000000001</v>
      </c>
      <c r="G877" s="190">
        <v>1.0249999999999999</v>
      </c>
      <c r="H877" s="190">
        <f t="shared" si="34"/>
        <v>4.9753499999999997</v>
      </c>
    </row>
    <row r="878" spans="2:8">
      <c r="B878" s="187"/>
      <c r="C878" s="187">
        <v>1</v>
      </c>
      <c r="E878" s="190">
        <v>10.584</v>
      </c>
      <c r="G878" s="190">
        <f>+AVERAGE(0,3.6)</f>
        <v>1.8</v>
      </c>
      <c r="H878" s="190">
        <f t="shared" si="34"/>
        <v>19.051200000000001</v>
      </c>
    </row>
    <row r="879" spans="2:8">
      <c r="B879" s="187"/>
      <c r="C879" s="187">
        <v>1</v>
      </c>
      <c r="E879" s="190">
        <f>1.13+6.1</f>
        <v>7.2299999999999995</v>
      </c>
      <c r="G879" s="190">
        <v>1.0249999999999999</v>
      </c>
      <c r="H879" s="190">
        <f>+PRODUCT(C879:G879)</f>
        <v>7.4107499999999993</v>
      </c>
    </row>
    <row r="880" spans="2:8">
      <c r="B880" s="187" t="s">
        <v>2996</v>
      </c>
      <c r="C880" s="187">
        <v>1</v>
      </c>
      <c r="E880" s="190">
        <f>2.23+4.313</f>
        <v>6.5429999999999993</v>
      </c>
      <c r="G880" s="190">
        <v>1.0249999999999999</v>
      </c>
      <c r="H880" s="190">
        <f>+PRODUCT(C880:G880)</f>
        <v>6.7065749999999991</v>
      </c>
    </row>
    <row r="881" spans="2:8">
      <c r="B881" s="187"/>
      <c r="C881" s="187"/>
      <c r="E881" s="190"/>
      <c r="G881" s="187"/>
      <c r="H881" s="189">
        <f>SUM(H789:H880)</f>
        <v>566.50626500000021</v>
      </c>
    </row>
    <row r="882" spans="2:8">
      <c r="B882" s="187"/>
      <c r="C882" s="187"/>
      <c r="E882" s="190"/>
      <c r="F882" s="187"/>
      <c r="G882" s="190"/>
      <c r="H882" s="190"/>
    </row>
    <row r="883" spans="2:8">
      <c r="B883" s="187" t="s">
        <v>3024</v>
      </c>
      <c r="C883" s="187"/>
      <c r="E883" s="190"/>
      <c r="F883" s="187"/>
      <c r="G883" s="190"/>
      <c r="H883" s="190"/>
    </row>
    <row r="884" spans="2:8">
      <c r="B884" s="194" t="s">
        <v>14</v>
      </c>
      <c r="C884" s="187">
        <v>1</v>
      </c>
      <c r="D884" s="187"/>
      <c r="E884" s="190">
        <f>14.069+12.57+7.307+2.945+8.677+11.038+9.981+18.723+13.458+21.736+11.473+11.345+11.273+12.973+42*0.2</f>
        <v>175.96800000000002</v>
      </c>
      <c r="F884" s="187"/>
      <c r="G884" s="190">
        <v>1.0249999999999999</v>
      </c>
      <c r="H884" s="190">
        <f t="shared" ref="H884:H890" si="35">+PRODUCT(C884:G884)</f>
        <v>180.3672</v>
      </c>
    </row>
    <row r="885" spans="2:8">
      <c r="B885" s="187" t="s">
        <v>1178</v>
      </c>
      <c r="C885" s="187">
        <v>2</v>
      </c>
      <c r="E885" s="190">
        <v>2.9449999999999998</v>
      </c>
      <c r="F885" s="187"/>
      <c r="G885" s="190">
        <v>1.0249999999999999</v>
      </c>
      <c r="H885" s="190">
        <f t="shared" si="35"/>
        <v>6.0372499999999993</v>
      </c>
    </row>
    <row r="886" spans="2:8">
      <c r="B886" s="187"/>
      <c r="C886" s="187">
        <v>3</v>
      </c>
      <c r="E886" s="190">
        <v>0.6</v>
      </c>
      <c r="F886" s="187"/>
      <c r="G886" s="190">
        <v>1.0249999999999999</v>
      </c>
      <c r="H886" s="190">
        <f t="shared" si="35"/>
        <v>1.8449999999999998</v>
      </c>
    </row>
    <row r="887" spans="2:8">
      <c r="B887" s="187"/>
      <c r="C887" s="187">
        <v>2</v>
      </c>
      <c r="E887" s="190">
        <v>1.7569999999999999</v>
      </c>
      <c r="F887" s="187"/>
      <c r="G887" s="190">
        <v>1.0249999999999999</v>
      </c>
      <c r="H887" s="190">
        <f t="shared" si="35"/>
        <v>3.6018499999999993</v>
      </c>
    </row>
    <row r="888" spans="2:8">
      <c r="B888" s="187"/>
      <c r="C888" s="187">
        <v>2</v>
      </c>
      <c r="E888" s="190">
        <v>1.5</v>
      </c>
      <c r="F888" s="187"/>
      <c r="G888" s="190">
        <v>1.0249999999999999</v>
      </c>
      <c r="H888" s="190">
        <f t="shared" si="35"/>
        <v>3.0749999999999997</v>
      </c>
    </row>
    <row r="889" spans="2:8">
      <c r="B889" s="187"/>
      <c r="C889" s="187">
        <v>2</v>
      </c>
      <c r="E889" s="190">
        <v>1.9</v>
      </c>
      <c r="F889" s="187"/>
      <c r="G889" s="190">
        <v>1.0249999999999999</v>
      </c>
      <c r="H889" s="190">
        <f t="shared" si="35"/>
        <v>3.8949999999999996</v>
      </c>
    </row>
    <row r="890" spans="2:8">
      <c r="B890" s="187"/>
      <c r="C890" s="187">
        <v>2</v>
      </c>
      <c r="E890" s="190">
        <v>1.5</v>
      </c>
      <c r="F890" s="187"/>
      <c r="G890" s="190">
        <v>1.0249999999999999</v>
      </c>
      <c r="H890" s="190">
        <f t="shared" si="35"/>
        <v>3.0749999999999997</v>
      </c>
    </row>
    <row r="891" spans="2:8">
      <c r="B891" s="187"/>
      <c r="C891" s="187"/>
      <c r="E891" s="190"/>
      <c r="F891" s="187"/>
      <c r="G891" s="190"/>
      <c r="H891" s="190"/>
    </row>
    <row r="892" spans="2:8">
      <c r="B892" s="187"/>
      <c r="C892" s="187"/>
      <c r="E892" s="190"/>
      <c r="F892" s="187"/>
      <c r="G892" s="190"/>
      <c r="H892" s="190"/>
    </row>
    <row r="893" spans="2:8" ht="27" customHeight="1">
      <c r="B893" s="188" t="s">
        <v>3025</v>
      </c>
      <c r="C893" s="187"/>
      <c r="E893" s="190"/>
      <c r="F893" s="187"/>
      <c r="G893" s="190"/>
      <c r="H893" s="190"/>
    </row>
    <row r="894" spans="2:8">
      <c r="B894" s="187" t="s">
        <v>3026</v>
      </c>
      <c r="C894" s="187">
        <v>1</v>
      </c>
      <c r="E894" s="190">
        <v>5.65</v>
      </c>
      <c r="F894" s="190">
        <v>0.9</v>
      </c>
      <c r="G894" s="171">
        <v>0.15</v>
      </c>
      <c r="H894" s="190">
        <f>+PRODUCT(C894:G894)</f>
        <v>0.76275000000000015</v>
      </c>
    </row>
    <row r="895" spans="2:8">
      <c r="B895" s="187"/>
      <c r="C895" s="187">
        <v>1</v>
      </c>
      <c r="E895" s="190">
        <v>5.65</v>
      </c>
      <c r="F895" s="187">
        <v>0.45</v>
      </c>
      <c r="G895" s="190">
        <v>0.15</v>
      </c>
      <c r="H895" s="190">
        <f>+PRODUCT(C895:G895)</f>
        <v>0.38137500000000008</v>
      </c>
    </row>
    <row r="896" spans="2:8">
      <c r="B896" s="187" t="s">
        <v>1107</v>
      </c>
      <c r="C896" s="187">
        <v>1</v>
      </c>
      <c r="E896" s="190">
        <v>1.7050000000000001</v>
      </c>
      <c r="F896" s="187">
        <v>0.6</v>
      </c>
      <c r="G896" s="190">
        <v>0.15</v>
      </c>
      <c r="H896" s="190">
        <f>+PRODUCT(C896:G896)</f>
        <v>0.15344999999999998</v>
      </c>
    </row>
    <row r="897" spans="2:9">
      <c r="B897" s="187"/>
      <c r="C897" s="187">
        <v>1</v>
      </c>
      <c r="E897" s="190">
        <v>1.71</v>
      </c>
      <c r="F897" s="187">
        <v>0.3</v>
      </c>
      <c r="G897" s="190">
        <v>0.15</v>
      </c>
      <c r="H897" s="190">
        <f>+PRODUCT(C897:G897)</f>
        <v>7.6950000000000005E-2</v>
      </c>
    </row>
    <row r="898" spans="2:9">
      <c r="B898" s="187"/>
      <c r="C898" s="187">
        <v>1</v>
      </c>
      <c r="E898" s="190">
        <v>2.5150000000000001</v>
      </c>
      <c r="F898" s="187">
        <v>1.915</v>
      </c>
      <c r="G898" s="190">
        <v>0.45</v>
      </c>
      <c r="H898" s="190">
        <f>+PRODUCT(C898:G898)</f>
        <v>2.16730125</v>
      </c>
    </row>
    <row r="899" spans="2:9">
      <c r="B899" s="187"/>
      <c r="C899" s="187"/>
      <c r="E899" s="190"/>
      <c r="F899" s="187"/>
      <c r="G899" s="190"/>
      <c r="H899" s="190">
        <f>SUM(H894:H898)</f>
        <v>3.5418262500000002</v>
      </c>
      <c r="I899" t="s">
        <v>22</v>
      </c>
    </row>
    <row r="900" spans="2:9">
      <c r="B900" s="187"/>
      <c r="C900" s="187"/>
      <c r="E900" s="190"/>
      <c r="F900" s="187"/>
      <c r="G900" s="190"/>
      <c r="H900" s="190"/>
    </row>
    <row r="901" spans="2:9">
      <c r="B901" s="187"/>
      <c r="C901" s="187"/>
      <c r="E901" s="190"/>
      <c r="F901" s="187"/>
      <c r="G901" s="190"/>
      <c r="H901" s="190"/>
    </row>
    <row r="902" spans="2:9">
      <c r="B902" s="187"/>
      <c r="C902" s="187"/>
      <c r="E902" s="190"/>
      <c r="F902" s="187"/>
      <c r="G902" s="190"/>
      <c r="H902" s="190"/>
    </row>
    <row r="903" spans="2:9">
      <c r="B903" s="187"/>
      <c r="C903" s="187"/>
      <c r="E903" s="190"/>
      <c r="F903" s="187"/>
      <c r="G903" s="190"/>
      <c r="H903" s="190"/>
    </row>
    <row r="904" spans="2:9">
      <c r="B904" s="187"/>
      <c r="C904" s="187"/>
      <c r="E904" s="190"/>
      <c r="F904" s="187"/>
      <c r="G904" s="190"/>
      <c r="H904" s="190"/>
    </row>
    <row r="905" spans="2:9">
      <c r="B905" s="187"/>
      <c r="C905" s="187"/>
      <c r="E905" s="190"/>
      <c r="F905" s="187"/>
      <c r="G905" s="190"/>
      <c r="H905" s="190"/>
    </row>
    <row r="906" spans="2:9" s="175" customFormat="1">
      <c r="B906" s="818" t="s">
        <v>1253</v>
      </c>
      <c r="C906" s="198"/>
      <c r="D906" s="198"/>
      <c r="E906" s="819"/>
      <c r="F906" s="198"/>
      <c r="G906" s="819"/>
      <c r="H906" s="819"/>
    </row>
    <row r="907" spans="2:9" s="175" customFormat="1">
      <c r="B907" s="818" t="s">
        <v>10</v>
      </c>
      <c r="C907" s="198"/>
      <c r="D907" s="198"/>
      <c r="E907" s="819"/>
      <c r="F907" s="198"/>
      <c r="G907" s="819"/>
      <c r="H907" s="819"/>
    </row>
    <row r="908" spans="2:9" s="175" customFormat="1">
      <c r="B908" s="818" t="s">
        <v>1598</v>
      </c>
      <c r="C908" s="198"/>
      <c r="D908" s="198"/>
      <c r="E908" s="819"/>
      <c r="F908" s="198"/>
      <c r="G908" s="819"/>
      <c r="H908" s="819"/>
    </row>
    <row r="909" spans="2:9" s="175" customFormat="1">
      <c r="B909" s="198" t="s">
        <v>1607</v>
      </c>
      <c r="C909" s="198">
        <v>2</v>
      </c>
      <c r="D909" s="198"/>
      <c r="E909" s="198">
        <v>4.21</v>
      </c>
      <c r="F909" s="198"/>
      <c r="G909" s="819"/>
      <c r="H909" s="819">
        <f>+PRODUCT(C909:G909)</f>
        <v>8.42</v>
      </c>
      <c r="I909" s="820"/>
    </row>
    <row r="910" spans="2:9" s="175" customFormat="1">
      <c r="B910" s="198" t="s">
        <v>1016</v>
      </c>
      <c r="C910" s="198"/>
      <c r="D910" s="198"/>
      <c r="E910" s="819"/>
      <c r="F910" s="198"/>
      <c r="G910" s="819"/>
      <c r="H910" s="819"/>
    </row>
    <row r="911" spans="2:9" s="175" customFormat="1">
      <c r="B911" s="198" t="s">
        <v>1257</v>
      </c>
      <c r="C911" s="198">
        <v>2</v>
      </c>
      <c r="D911" s="198"/>
      <c r="E911" s="198">
        <v>4.21</v>
      </c>
      <c r="F911" s="198"/>
      <c r="G911" s="819"/>
      <c r="H911" s="819">
        <f>+PRODUCT(C911:G911)</f>
        <v>8.42</v>
      </c>
      <c r="I911" s="820"/>
    </row>
    <row r="912" spans="2:9" s="175" customFormat="1">
      <c r="B912" s="818" t="s">
        <v>864</v>
      </c>
      <c r="C912" s="198"/>
      <c r="D912" s="198"/>
      <c r="E912" s="819"/>
      <c r="F912" s="198"/>
      <c r="G912" s="819"/>
      <c r="H912" s="819"/>
    </row>
    <row r="913" spans="2:8" s="175" customFormat="1">
      <c r="B913" s="198" t="s">
        <v>1306</v>
      </c>
      <c r="C913" s="198">
        <v>2</v>
      </c>
      <c r="D913" s="198"/>
      <c r="E913" s="198">
        <v>4.21</v>
      </c>
      <c r="F913" s="198"/>
      <c r="G913" s="819"/>
      <c r="H913" s="819">
        <f>+PRODUCT(C913:G913)</f>
        <v>8.42</v>
      </c>
    </row>
    <row r="914" spans="2:8" s="175" customFormat="1">
      <c r="B914" s="198" t="s">
        <v>1078</v>
      </c>
      <c r="C914" s="198">
        <v>4</v>
      </c>
      <c r="D914" s="198"/>
      <c r="E914" s="198">
        <v>5.7</v>
      </c>
      <c r="F914" s="198"/>
      <c r="G914" s="819"/>
      <c r="H914" s="819">
        <f>+PRODUCT(C914:G914)</f>
        <v>22.8</v>
      </c>
    </row>
    <row r="915" spans="2:8" s="175" customFormat="1">
      <c r="B915" s="198" t="s">
        <v>1261</v>
      </c>
      <c r="C915" s="198">
        <v>2</v>
      </c>
      <c r="D915" s="198"/>
      <c r="E915" s="198">
        <v>5.7</v>
      </c>
      <c r="F915" s="198"/>
      <c r="G915" s="819"/>
      <c r="H915" s="819">
        <f>+PRODUCT(C915:G915)</f>
        <v>11.4</v>
      </c>
    </row>
    <row r="916" spans="2:8" s="175" customFormat="1">
      <c r="B916" s="198" t="s">
        <v>1016</v>
      </c>
      <c r="C916" s="198"/>
      <c r="D916" s="198"/>
      <c r="E916" s="819"/>
      <c r="F916" s="198"/>
      <c r="G916" s="819"/>
      <c r="H916" s="819"/>
    </row>
    <row r="917" spans="2:8" s="175" customFormat="1">
      <c r="B917" s="198" t="s">
        <v>1261</v>
      </c>
      <c r="C917" s="198">
        <v>3</v>
      </c>
      <c r="D917" s="198"/>
      <c r="E917" s="198">
        <v>5.7</v>
      </c>
      <c r="F917" s="198"/>
      <c r="G917" s="819"/>
      <c r="H917" s="819">
        <f>+PRODUCT(C917:G917)</f>
        <v>17.100000000000001</v>
      </c>
    </row>
    <row r="918" spans="2:8" s="175" customFormat="1">
      <c r="B918" s="818" t="s">
        <v>864</v>
      </c>
      <c r="C918" s="198"/>
      <c r="D918" s="198"/>
      <c r="E918" s="819"/>
      <c r="F918" s="198"/>
      <c r="G918" s="819"/>
      <c r="H918" s="819"/>
    </row>
    <row r="919" spans="2:8" s="175" customFormat="1">
      <c r="B919" s="198" t="s">
        <v>1261</v>
      </c>
      <c r="C919" s="198">
        <v>2</v>
      </c>
      <c r="D919" s="198"/>
      <c r="E919" s="198">
        <v>5.7</v>
      </c>
      <c r="F919" s="198"/>
      <c r="G919" s="819"/>
      <c r="H919" s="819">
        <f>+PRODUCT(C919:G919)</f>
        <v>11.4</v>
      </c>
    </row>
    <row r="920" spans="2:8" s="175" customFormat="1">
      <c r="B920" s="198" t="s">
        <v>1256</v>
      </c>
      <c r="C920" s="198">
        <v>1</v>
      </c>
      <c r="D920" s="198"/>
      <c r="E920" s="198">
        <v>5.1000000000000005</v>
      </c>
      <c r="F920" s="198"/>
      <c r="G920" s="819"/>
      <c r="H920" s="819">
        <f>+PRODUCT(C920:G920)</f>
        <v>5.1000000000000005</v>
      </c>
    </row>
    <row r="921" spans="2:8" s="175" customFormat="1">
      <c r="B921" s="198" t="s">
        <v>1016</v>
      </c>
      <c r="C921" s="198"/>
      <c r="D921" s="198"/>
      <c r="E921" s="819"/>
      <c r="F921" s="198"/>
      <c r="G921" s="819"/>
      <c r="H921" s="819"/>
    </row>
    <row r="922" spans="2:8" s="175" customFormat="1">
      <c r="B922" s="198" t="s">
        <v>1266</v>
      </c>
      <c r="C922" s="198">
        <v>6</v>
      </c>
      <c r="D922" s="198"/>
      <c r="E922" s="198">
        <v>5.7</v>
      </c>
      <c r="F922" s="198"/>
      <c r="G922" s="819"/>
      <c r="H922" s="819">
        <f>+PRODUCT(C922:G922)</f>
        <v>34.200000000000003</v>
      </c>
    </row>
    <row r="923" spans="2:8" s="175" customFormat="1">
      <c r="B923" s="198" t="s">
        <v>1016</v>
      </c>
      <c r="C923" s="198"/>
      <c r="D923" s="198"/>
      <c r="E923" s="819"/>
      <c r="F923" s="198"/>
      <c r="G923" s="819"/>
      <c r="H923" s="819"/>
    </row>
    <row r="924" spans="2:8" s="175" customFormat="1">
      <c r="B924" s="198" t="s">
        <v>1266</v>
      </c>
      <c r="C924" s="198">
        <v>6</v>
      </c>
      <c r="D924" s="198"/>
      <c r="E924" s="198">
        <v>5.7</v>
      </c>
      <c r="F924" s="198"/>
      <c r="G924" s="819"/>
      <c r="H924" s="819">
        <f>+PRODUCT(C924:G924)</f>
        <v>34.200000000000003</v>
      </c>
    </row>
    <row r="925" spans="2:8" s="175" customFormat="1">
      <c r="B925" s="818" t="s">
        <v>864</v>
      </c>
      <c r="C925" s="198"/>
      <c r="D925" s="198"/>
      <c r="E925" s="819"/>
      <c r="F925" s="198"/>
      <c r="G925" s="819"/>
      <c r="H925" s="819"/>
    </row>
    <row r="926" spans="2:8" s="175" customFormat="1">
      <c r="B926" s="198" t="s">
        <v>1266</v>
      </c>
      <c r="C926" s="198">
        <v>4</v>
      </c>
      <c r="D926" s="198"/>
      <c r="E926" s="198">
        <v>5.7</v>
      </c>
      <c r="F926" s="198"/>
      <c r="G926" s="819"/>
      <c r="H926" s="819">
        <f>+PRODUCT(C926:G926)</f>
        <v>22.8</v>
      </c>
    </row>
    <row r="927" spans="2:8" s="175" customFormat="1">
      <c r="B927" s="818" t="s">
        <v>1603</v>
      </c>
      <c r="C927" s="198"/>
      <c r="D927" s="198"/>
      <c r="E927" s="819"/>
      <c r="F927" s="198"/>
      <c r="G927" s="819"/>
      <c r="H927" s="819"/>
    </row>
    <row r="928" spans="2:8" s="175" customFormat="1">
      <c r="B928" s="198" t="s">
        <v>1260</v>
      </c>
      <c r="C928" s="198">
        <v>4</v>
      </c>
      <c r="D928" s="198"/>
      <c r="E928" s="198">
        <v>8.6999999999999993</v>
      </c>
      <c r="F928" s="198"/>
      <c r="G928" s="819"/>
      <c r="H928" s="819">
        <f>+PRODUCT(C928:G928)</f>
        <v>34.799999999999997</v>
      </c>
    </row>
    <row r="929" spans="2:8" s="175" customFormat="1">
      <c r="B929" s="198" t="s">
        <v>1268</v>
      </c>
      <c r="C929" s="198">
        <v>2</v>
      </c>
      <c r="D929" s="198"/>
      <c r="E929" s="198">
        <v>8.1999999999999993</v>
      </c>
      <c r="F929" s="198"/>
      <c r="G929" s="819"/>
      <c r="H929" s="819">
        <f>+PRODUCT(C929:G929)</f>
        <v>16.399999999999999</v>
      </c>
    </row>
    <row r="930" spans="2:8" s="175" customFormat="1">
      <c r="B930" s="198" t="s">
        <v>1269</v>
      </c>
      <c r="C930" s="198">
        <v>4</v>
      </c>
      <c r="D930" s="198"/>
      <c r="E930" s="198">
        <v>8</v>
      </c>
      <c r="F930" s="198"/>
      <c r="G930" s="819"/>
      <c r="H930" s="819">
        <f>+PRODUCT(C930:G930)</f>
        <v>32</v>
      </c>
    </row>
    <row r="931" spans="2:8" s="175" customFormat="1">
      <c r="B931" s="198" t="s">
        <v>1016</v>
      </c>
      <c r="C931" s="198"/>
      <c r="D931" s="198"/>
      <c r="E931" s="819"/>
      <c r="F931" s="198"/>
      <c r="G931" s="819"/>
      <c r="H931" s="819"/>
    </row>
    <row r="932" spans="2:8" s="175" customFormat="1">
      <c r="B932" s="198" t="s">
        <v>1268</v>
      </c>
      <c r="C932" s="198">
        <v>2</v>
      </c>
      <c r="D932" s="198"/>
      <c r="E932" s="198">
        <v>8.1999999999999993</v>
      </c>
      <c r="F932" s="198"/>
      <c r="G932" s="819"/>
      <c r="H932" s="819">
        <f>+PRODUCT(C932:G932)</f>
        <v>16.399999999999999</v>
      </c>
    </row>
    <row r="933" spans="2:8" s="175" customFormat="1">
      <c r="B933" s="198" t="s">
        <v>1269</v>
      </c>
      <c r="C933" s="198">
        <v>4</v>
      </c>
      <c r="D933" s="198"/>
      <c r="E933" s="198">
        <v>8</v>
      </c>
      <c r="F933" s="198"/>
      <c r="G933" s="819"/>
      <c r="H933" s="819">
        <f>+PRODUCT(C933:G933)</f>
        <v>32</v>
      </c>
    </row>
    <row r="934" spans="2:8" s="175" customFormat="1">
      <c r="B934" s="198" t="s">
        <v>1290</v>
      </c>
      <c r="C934" s="198">
        <v>1</v>
      </c>
      <c r="D934" s="198"/>
      <c r="E934" s="198">
        <v>7.6940000000000008</v>
      </c>
      <c r="F934" s="198"/>
      <c r="G934" s="819"/>
      <c r="H934" s="819">
        <f>+PRODUCT(C934:G934)</f>
        <v>7.6940000000000008</v>
      </c>
    </row>
    <row r="935" spans="2:8" s="175" customFormat="1">
      <c r="B935" s="818" t="s">
        <v>1604</v>
      </c>
      <c r="C935" s="198"/>
      <c r="D935" s="198"/>
      <c r="E935" s="819"/>
      <c r="F935" s="198"/>
      <c r="G935" s="819"/>
      <c r="H935" s="819"/>
    </row>
    <row r="936" spans="2:8" s="175" customFormat="1">
      <c r="B936" s="198" t="s">
        <v>1255</v>
      </c>
      <c r="C936" s="198">
        <v>3</v>
      </c>
      <c r="D936" s="198"/>
      <c r="E936" s="198">
        <v>5.1000000000000005</v>
      </c>
      <c r="F936" s="198"/>
      <c r="G936" s="819"/>
      <c r="H936" s="819">
        <f t="shared" ref="H936:H944" si="36">+PRODUCT(C936:G936)</f>
        <v>15.3</v>
      </c>
    </row>
    <row r="937" spans="2:8" s="175" customFormat="1">
      <c r="B937" s="198" t="s">
        <v>1263</v>
      </c>
      <c r="C937" s="198">
        <v>1</v>
      </c>
      <c r="D937" s="198"/>
      <c r="E937" s="198">
        <v>6.8000000000000007</v>
      </c>
      <c r="F937" s="198"/>
      <c r="G937" s="819"/>
      <c r="H937" s="819">
        <f t="shared" si="36"/>
        <v>6.8000000000000007</v>
      </c>
    </row>
    <row r="938" spans="2:8" s="175" customFormat="1">
      <c r="B938" s="198" t="s">
        <v>1265</v>
      </c>
      <c r="C938" s="198">
        <v>1</v>
      </c>
      <c r="D938" s="198"/>
      <c r="E938" s="198">
        <v>7.1000000000000005</v>
      </c>
      <c r="F938" s="198"/>
      <c r="G938" s="819"/>
      <c r="H938" s="819">
        <f t="shared" si="36"/>
        <v>7.1000000000000005</v>
      </c>
    </row>
    <row r="939" spans="2:8" s="175" customFormat="1">
      <c r="B939" s="198" t="s">
        <v>949</v>
      </c>
      <c r="C939" s="198">
        <v>8</v>
      </c>
      <c r="D939" s="198"/>
      <c r="E939" s="198">
        <v>4.95</v>
      </c>
      <c r="F939" s="198"/>
      <c r="G939" s="819"/>
      <c r="H939" s="819">
        <f t="shared" si="36"/>
        <v>39.6</v>
      </c>
    </row>
    <row r="940" spans="2:8" s="175" customFormat="1">
      <c r="B940" s="198" t="s">
        <v>949</v>
      </c>
      <c r="C940" s="198">
        <v>3</v>
      </c>
      <c r="D940" s="198"/>
      <c r="E940" s="198">
        <v>4.95</v>
      </c>
      <c r="F940" s="198"/>
      <c r="G940" s="819"/>
      <c r="H940" s="819">
        <f t="shared" si="36"/>
        <v>14.850000000000001</v>
      </c>
    </row>
    <row r="941" spans="2:8" s="175" customFormat="1">
      <c r="B941" s="198" t="s">
        <v>949</v>
      </c>
      <c r="C941" s="198">
        <v>6</v>
      </c>
      <c r="D941" s="198"/>
      <c r="E941" s="198">
        <v>4.95</v>
      </c>
      <c r="F941" s="198"/>
      <c r="G941" s="819"/>
      <c r="H941" s="819">
        <f t="shared" si="36"/>
        <v>29.700000000000003</v>
      </c>
    </row>
    <row r="942" spans="2:8" s="175" customFormat="1">
      <c r="B942" s="198" t="s">
        <v>1262</v>
      </c>
      <c r="C942" s="198">
        <v>1</v>
      </c>
      <c r="D942" s="198"/>
      <c r="E942" s="198">
        <v>6.65</v>
      </c>
      <c r="F942" s="198"/>
      <c r="G942" s="819"/>
      <c r="H942" s="819">
        <f t="shared" si="36"/>
        <v>6.65</v>
      </c>
    </row>
    <row r="943" spans="2:8" s="175" customFormat="1">
      <c r="B943" s="198" t="s">
        <v>912</v>
      </c>
      <c r="C943" s="198">
        <v>3</v>
      </c>
      <c r="D943" s="198"/>
      <c r="E943" s="198">
        <v>4.21</v>
      </c>
      <c r="F943" s="198"/>
      <c r="G943" s="819"/>
      <c r="H943" s="819">
        <f t="shared" si="36"/>
        <v>12.629999999999999</v>
      </c>
    </row>
    <row r="944" spans="2:8" s="175" customFormat="1">
      <c r="B944" s="198" t="s">
        <v>1264</v>
      </c>
      <c r="C944" s="198">
        <v>1</v>
      </c>
      <c r="D944" s="198"/>
      <c r="E944" s="198">
        <v>6.9</v>
      </c>
      <c r="F944" s="198"/>
      <c r="G944" s="819"/>
      <c r="H944" s="819">
        <f t="shared" si="36"/>
        <v>6.9</v>
      </c>
    </row>
    <row r="945" spans="2:8" s="175" customFormat="1">
      <c r="B945" s="198" t="s">
        <v>1016</v>
      </c>
      <c r="C945" s="198"/>
      <c r="D945" s="198"/>
      <c r="E945" s="819"/>
      <c r="F945" s="198"/>
      <c r="G945" s="819"/>
      <c r="H945" s="819"/>
    </row>
    <row r="946" spans="2:8" s="175" customFormat="1">
      <c r="B946" s="198" t="s">
        <v>1263</v>
      </c>
      <c r="C946" s="198">
        <v>1</v>
      </c>
      <c r="D946" s="198"/>
      <c r="E946" s="198">
        <v>6.8000000000000007</v>
      </c>
      <c r="F946" s="198"/>
      <c r="G946" s="819"/>
      <c r="H946" s="819">
        <f t="shared" ref="H946:H952" si="37">+PRODUCT(C946:G946)</f>
        <v>6.8000000000000007</v>
      </c>
    </row>
    <row r="947" spans="2:8" s="175" customFormat="1">
      <c r="B947" s="198" t="s">
        <v>1265</v>
      </c>
      <c r="C947" s="198">
        <v>1</v>
      </c>
      <c r="D947" s="198"/>
      <c r="E947" s="198">
        <v>7.1000000000000005</v>
      </c>
      <c r="F947" s="198"/>
      <c r="G947" s="819"/>
      <c r="H947" s="819">
        <f t="shared" si="37"/>
        <v>7.1000000000000005</v>
      </c>
    </row>
    <row r="948" spans="2:8" s="175" customFormat="1">
      <c r="B948" s="198" t="s">
        <v>949</v>
      </c>
      <c r="C948" s="198">
        <v>8</v>
      </c>
      <c r="D948" s="198"/>
      <c r="E948" s="198">
        <v>4.95</v>
      </c>
      <c r="F948" s="198"/>
      <c r="G948" s="819"/>
      <c r="H948" s="819">
        <f t="shared" si="37"/>
        <v>39.6</v>
      </c>
    </row>
    <row r="949" spans="2:8" s="175" customFormat="1">
      <c r="B949" s="198" t="s">
        <v>949</v>
      </c>
      <c r="C949" s="198">
        <v>6</v>
      </c>
      <c r="D949" s="198"/>
      <c r="E949" s="198">
        <v>4.95</v>
      </c>
      <c r="F949" s="198"/>
      <c r="G949" s="819"/>
      <c r="H949" s="819">
        <f t="shared" si="37"/>
        <v>29.700000000000003</v>
      </c>
    </row>
    <row r="950" spans="2:8" s="175" customFormat="1">
      <c r="B950" s="198" t="s">
        <v>1262</v>
      </c>
      <c r="C950" s="198">
        <v>1</v>
      </c>
      <c r="D950" s="198"/>
      <c r="E950" s="198">
        <v>6.65</v>
      </c>
      <c r="F950" s="198"/>
      <c r="G950" s="819"/>
      <c r="H950" s="819">
        <f t="shared" si="37"/>
        <v>6.65</v>
      </c>
    </row>
    <row r="951" spans="2:8" s="175" customFormat="1">
      <c r="B951" s="198" t="s">
        <v>912</v>
      </c>
      <c r="C951" s="198">
        <v>3</v>
      </c>
      <c r="D951" s="198"/>
      <c r="E951" s="198">
        <v>4.21</v>
      </c>
      <c r="F951" s="198"/>
      <c r="G951" s="819"/>
      <c r="H951" s="819">
        <f t="shared" si="37"/>
        <v>12.629999999999999</v>
      </c>
    </row>
    <row r="952" spans="2:8" s="175" customFormat="1">
      <c r="B952" s="198" t="s">
        <v>1264</v>
      </c>
      <c r="C952" s="198">
        <v>1</v>
      </c>
      <c r="D952" s="198"/>
      <c r="E952" s="198">
        <v>6.9</v>
      </c>
      <c r="F952" s="198"/>
      <c r="G952" s="819"/>
      <c r="H952" s="819">
        <f t="shared" si="37"/>
        <v>6.9</v>
      </c>
    </row>
    <row r="953" spans="2:8" s="175" customFormat="1">
      <c r="B953" s="198" t="s">
        <v>864</v>
      </c>
      <c r="C953" s="198"/>
      <c r="D953" s="198"/>
      <c r="E953" s="198"/>
      <c r="F953" s="198"/>
      <c r="G953" s="819"/>
      <c r="H953" s="198"/>
    </row>
    <row r="954" spans="2:8" s="175" customFormat="1">
      <c r="B954" s="198" t="s">
        <v>1263</v>
      </c>
      <c r="C954" s="198">
        <v>1</v>
      </c>
      <c r="D954" s="198"/>
      <c r="E954" s="198">
        <v>6.8000000000000007</v>
      </c>
      <c r="F954" s="198"/>
      <c r="G954" s="819"/>
      <c r="H954" s="819">
        <f t="shared" ref="H954:H959" si="38">+PRODUCT(C954:G954)</f>
        <v>6.8000000000000007</v>
      </c>
    </row>
    <row r="955" spans="2:8" s="175" customFormat="1">
      <c r="B955" s="198" t="s">
        <v>1308</v>
      </c>
      <c r="C955" s="198">
        <v>1</v>
      </c>
      <c r="D955" s="198"/>
      <c r="E955" s="198">
        <v>7.75</v>
      </c>
      <c r="F955" s="198"/>
      <c r="G955" s="819"/>
      <c r="H955" s="819">
        <f t="shared" si="38"/>
        <v>7.75</v>
      </c>
    </row>
    <row r="956" spans="2:8" s="175" customFormat="1">
      <c r="B956" s="198" t="s">
        <v>949</v>
      </c>
      <c r="C956" s="198">
        <v>8</v>
      </c>
      <c r="D956" s="198"/>
      <c r="E956" s="198">
        <v>4.95</v>
      </c>
      <c r="F956" s="198"/>
      <c r="G956" s="819"/>
      <c r="H956" s="819">
        <f t="shared" si="38"/>
        <v>39.6</v>
      </c>
    </row>
    <row r="957" spans="2:8" s="175" customFormat="1">
      <c r="B957" s="198" t="s">
        <v>1262</v>
      </c>
      <c r="C957" s="198">
        <v>1</v>
      </c>
      <c r="D957" s="198"/>
      <c r="E957" s="198">
        <v>6.65</v>
      </c>
      <c r="F957" s="198"/>
      <c r="G957" s="819"/>
      <c r="H957" s="819">
        <f t="shared" si="38"/>
        <v>6.65</v>
      </c>
    </row>
    <row r="958" spans="2:8" s="175" customFormat="1">
      <c r="B958" s="198" t="s">
        <v>912</v>
      </c>
      <c r="C958" s="198">
        <v>2</v>
      </c>
      <c r="D958" s="198"/>
      <c r="E958" s="198">
        <v>4.21</v>
      </c>
      <c r="F958" s="198"/>
      <c r="G958" s="819"/>
      <c r="H958" s="819">
        <f t="shared" si="38"/>
        <v>8.42</v>
      </c>
    </row>
    <row r="959" spans="2:8" s="175" customFormat="1">
      <c r="B959" s="198" t="s">
        <v>1307</v>
      </c>
      <c r="C959" s="198">
        <v>1</v>
      </c>
      <c r="D959" s="198"/>
      <c r="E959" s="198">
        <v>7.8</v>
      </c>
      <c r="F959" s="198"/>
      <c r="G959" s="819"/>
      <c r="H959" s="819">
        <f t="shared" si="38"/>
        <v>7.8</v>
      </c>
    </row>
    <row r="960" spans="2:8" s="175" customFormat="1">
      <c r="B960" s="818" t="s">
        <v>1605</v>
      </c>
      <c r="C960" s="198"/>
      <c r="D960" s="198"/>
      <c r="E960" s="819"/>
      <c r="F960" s="198"/>
      <c r="G960" s="819"/>
      <c r="H960" s="819"/>
    </row>
    <row r="961" spans="2:8" s="175" customFormat="1">
      <c r="B961" s="198" t="s">
        <v>1258</v>
      </c>
      <c r="C961" s="198">
        <v>2</v>
      </c>
      <c r="D961" s="198"/>
      <c r="E961" s="198">
        <v>4.8100000000000005</v>
      </c>
      <c r="F961" s="198"/>
      <c r="G961" s="819"/>
      <c r="H961" s="819">
        <f>+PRODUCT(C961:G961)</f>
        <v>9.620000000000001</v>
      </c>
    </row>
    <row r="962" spans="2:8" s="175" customFormat="1">
      <c r="B962" s="198" t="s">
        <v>1267</v>
      </c>
      <c r="C962" s="198">
        <v>1</v>
      </c>
      <c r="D962" s="198"/>
      <c r="E962" s="198">
        <v>5.7</v>
      </c>
      <c r="F962" s="198"/>
      <c r="G962" s="819"/>
      <c r="H962" s="819">
        <f>+PRODUCT(C962:G962)</f>
        <v>5.7</v>
      </c>
    </row>
    <row r="963" spans="2:8" s="175" customFormat="1">
      <c r="B963" s="198" t="s">
        <v>1016</v>
      </c>
      <c r="C963" s="198"/>
      <c r="D963" s="198"/>
      <c r="E963" s="819"/>
      <c r="F963" s="198"/>
      <c r="G963" s="819"/>
      <c r="H963" s="819"/>
    </row>
    <row r="964" spans="2:8" s="175" customFormat="1">
      <c r="B964" s="198" t="s">
        <v>1258</v>
      </c>
      <c r="C964" s="198">
        <v>3</v>
      </c>
      <c r="D964" s="198"/>
      <c r="E964" s="198">
        <v>4.8100000000000005</v>
      </c>
      <c r="F964" s="198"/>
      <c r="G964" s="819"/>
      <c r="H964" s="819">
        <f>+PRODUCT(C964:G964)</f>
        <v>14.430000000000001</v>
      </c>
    </row>
    <row r="965" spans="2:8" s="175" customFormat="1">
      <c r="B965" s="198" t="s">
        <v>864</v>
      </c>
      <c r="C965" s="198"/>
      <c r="D965" s="198"/>
      <c r="E965" s="198"/>
      <c r="F965" s="198"/>
      <c r="G965" s="819"/>
      <c r="H965" s="819"/>
    </row>
    <row r="966" spans="2:8" s="175" customFormat="1">
      <c r="B966" s="198" t="s">
        <v>1258</v>
      </c>
      <c r="C966" s="198">
        <v>2</v>
      </c>
      <c r="D966" s="198"/>
      <c r="E966" s="198">
        <v>4.8</v>
      </c>
      <c r="F966" s="198"/>
      <c r="G966" s="819"/>
      <c r="H966" s="819">
        <f>+PRODUCT(C966:G966)</f>
        <v>9.6</v>
      </c>
    </row>
    <row r="967" spans="2:8" s="175" customFormat="1">
      <c r="B967" s="818" t="s">
        <v>1606</v>
      </c>
      <c r="C967" s="198"/>
      <c r="D967" s="198"/>
      <c r="E967" s="198"/>
      <c r="F967" s="198"/>
      <c r="G967" s="819"/>
      <c r="H967" s="819"/>
    </row>
    <row r="968" spans="2:8" s="175" customFormat="1">
      <c r="B968" s="198" t="s">
        <v>1259</v>
      </c>
      <c r="C968" s="198">
        <v>3</v>
      </c>
      <c r="D968" s="198"/>
      <c r="E968" s="198">
        <v>5.7</v>
      </c>
      <c r="F968" s="198"/>
      <c r="G968" s="819"/>
      <c r="H968" s="819">
        <f>+PRODUCT(C968:G968)</f>
        <v>17.100000000000001</v>
      </c>
    </row>
    <row r="969" spans="2:8" s="175" customFormat="1">
      <c r="B969" s="198" t="s">
        <v>1016</v>
      </c>
      <c r="C969" s="198"/>
      <c r="D969" s="198"/>
      <c r="E969" s="819"/>
      <c r="F969" s="198"/>
      <c r="G969" s="819"/>
      <c r="H969" s="819"/>
    </row>
    <row r="970" spans="2:8" s="175" customFormat="1">
      <c r="B970" s="198" t="s">
        <v>1259</v>
      </c>
      <c r="C970" s="198">
        <v>3</v>
      </c>
      <c r="D970" s="198"/>
      <c r="E970" s="198">
        <v>5.7</v>
      </c>
      <c r="F970" s="198"/>
      <c r="G970" s="819"/>
      <c r="H970" s="819">
        <f>+PRODUCT(C970:G970)</f>
        <v>17.100000000000001</v>
      </c>
    </row>
    <row r="971" spans="2:8" s="175" customFormat="1">
      <c r="B971" s="198" t="s">
        <v>864</v>
      </c>
      <c r="C971" s="198"/>
      <c r="D971" s="198"/>
      <c r="E971" s="198"/>
      <c r="F971" s="198"/>
      <c r="G971" s="819"/>
      <c r="H971" s="198"/>
    </row>
    <row r="972" spans="2:8" s="175" customFormat="1" ht="16.5" customHeight="1">
      <c r="B972" s="198" t="s">
        <v>1259</v>
      </c>
      <c r="C972" s="198">
        <v>4</v>
      </c>
      <c r="D972" s="198"/>
      <c r="E972" s="198">
        <v>5.7</v>
      </c>
      <c r="F972" s="198"/>
      <c r="G972" s="819"/>
      <c r="H972" s="819">
        <f>+PRODUCT(C972:G972)</f>
        <v>22.8</v>
      </c>
    </row>
    <row r="973" spans="2:8" s="175" customFormat="1">
      <c r="B973" s="818" t="s">
        <v>1016</v>
      </c>
      <c r="C973" s="198"/>
      <c r="D973" s="198"/>
      <c r="E973" s="198"/>
      <c r="F973" s="198"/>
      <c r="G973" s="819"/>
      <c r="H973" s="819"/>
    </row>
    <row r="974" spans="2:8" s="175" customFormat="1">
      <c r="B974" s="198" t="s">
        <v>1289</v>
      </c>
      <c r="C974" s="198">
        <v>1</v>
      </c>
      <c r="D974" s="198"/>
      <c r="E974" s="198">
        <v>8.234</v>
      </c>
      <c r="F974" s="198"/>
      <c r="G974" s="819"/>
      <c r="H974" s="819">
        <f>+PRODUCT(C974:G974)</f>
        <v>8.234</v>
      </c>
    </row>
    <row r="975" spans="2:8" s="175" customFormat="1">
      <c r="B975" s="198" t="s">
        <v>1304</v>
      </c>
      <c r="C975" s="198"/>
      <c r="D975" s="198"/>
      <c r="E975" s="198"/>
      <c r="F975" s="198"/>
      <c r="G975" s="819"/>
      <c r="H975" s="819">
        <f>+PRODUCT(C975:G975)</f>
        <v>0</v>
      </c>
    </row>
    <row r="976" spans="2:8" s="175" customFormat="1">
      <c r="B976" s="198" t="s">
        <v>1305</v>
      </c>
      <c r="C976" s="198">
        <v>1</v>
      </c>
      <c r="D976" s="198"/>
      <c r="E976" s="198">
        <v>9.7059999999999995</v>
      </c>
      <c r="F976" s="198"/>
      <c r="G976" s="819"/>
      <c r="H976" s="819">
        <f>+PRODUCT(C976:G976)</f>
        <v>9.7059999999999995</v>
      </c>
    </row>
    <row r="978" spans="2:8" s="175" customFormat="1">
      <c r="B978" s="818" t="s">
        <v>1608</v>
      </c>
      <c r="C978" s="198"/>
      <c r="D978" s="198"/>
      <c r="E978" s="198"/>
      <c r="F978" s="198"/>
      <c r="G978" s="819"/>
      <c r="H978" s="819"/>
    </row>
    <row r="979" spans="2:8" s="175" customFormat="1">
      <c r="B979" s="198" t="s">
        <v>986</v>
      </c>
      <c r="C979" s="198">
        <v>5</v>
      </c>
      <c r="D979" s="198"/>
      <c r="E979" s="198">
        <v>6.87</v>
      </c>
      <c r="F979" s="198"/>
      <c r="G979" s="819"/>
      <c r="H979" s="819">
        <f>+PRODUCT(C979:G979)</f>
        <v>34.35</v>
      </c>
    </row>
    <row r="980" spans="2:8" s="175" customFormat="1">
      <c r="B980" s="198" t="s">
        <v>1286</v>
      </c>
      <c r="C980" s="198">
        <v>1</v>
      </c>
      <c r="D980" s="198"/>
      <c r="E980" s="198">
        <v>8.7100000000000009</v>
      </c>
      <c r="F980" s="198"/>
      <c r="G980" s="819"/>
      <c r="H980" s="819">
        <f>+PRODUCT(C980:G980)</f>
        <v>8.7100000000000009</v>
      </c>
    </row>
    <row r="981" spans="2:8" s="175" customFormat="1">
      <c r="B981" s="198"/>
      <c r="C981" s="198"/>
      <c r="D981" s="198"/>
      <c r="E981" s="198"/>
      <c r="F981" s="198"/>
      <c r="G981" s="819"/>
      <c r="H981" s="819"/>
    </row>
    <row r="982" spans="2:8" s="175" customFormat="1">
      <c r="B982" s="198" t="s">
        <v>1609</v>
      </c>
      <c r="C982" s="198"/>
      <c r="D982" s="198"/>
      <c r="E982" s="198"/>
      <c r="F982" s="198"/>
      <c r="G982" s="819"/>
      <c r="H982" s="819"/>
    </row>
    <row r="983" spans="2:8" s="175" customFormat="1" ht="15.75" customHeight="1">
      <c r="B983" s="818" t="s">
        <v>1209</v>
      </c>
      <c r="C983" s="198"/>
      <c r="D983" s="198"/>
      <c r="E983" s="198"/>
      <c r="F983" s="198"/>
      <c r="G983" s="819"/>
      <c r="H983" s="819">
        <f t="shared" ref="H983:H991" si="39">+PRODUCT(C983:G983)</f>
        <v>0</v>
      </c>
    </row>
    <row r="984" spans="2:8" s="175" customFormat="1">
      <c r="B984" s="198" t="s">
        <v>1270</v>
      </c>
      <c r="C984" s="198">
        <v>3</v>
      </c>
      <c r="D984" s="198"/>
      <c r="E984" s="198">
        <v>4.5199999999999996</v>
      </c>
      <c r="F984" s="198"/>
      <c r="G984" s="819"/>
      <c r="H984" s="819">
        <f t="shared" si="39"/>
        <v>13.559999999999999</v>
      </c>
    </row>
    <row r="985" spans="2:8" s="175" customFormat="1">
      <c r="B985" s="198" t="s">
        <v>924</v>
      </c>
      <c r="C985" s="198">
        <v>2</v>
      </c>
      <c r="D985" s="198"/>
      <c r="E985" s="198">
        <v>7.38</v>
      </c>
      <c r="F985" s="198"/>
      <c r="G985" s="819"/>
      <c r="H985" s="819">
        <f t="shared" si="39"/>
        <v>14.76</v>
      </c>
    </row>
    <row r="986" spans="2:8" s="175" customFormat="1">
      <c r="B986" s="198" t="s">
        <v>1274</v>
      </c>
      <c r="C986" s="198">
        <v>1</v>
      </c>
      <c r="D986" s="198"/>
      <c r="E986" s="198">
        <v>7.66</v>
      </c>
      <c r="F986" s="198"/>
      <c r="G986" s="819"/>
      <c r="H986" s="819">
        <f t="shared" si="39"/>
        <v>7.66</v>
      </c>
    </row>
    <row r="987" spans="2:8" s="175" customFormat="1">
      <c r="B987" s="198" t="s">
        <v>1280</v>
      </c>
      <c r="C987" s="198">
        <v>1</v>
      </c>
      <c r="D987" s="198"/>
      <c r="E987" s="198">
        <v>7.9580000000000002</v>
      </c>
      <c r="F987" s="198"/>
      <c r="G987" s="819"/>
      <c r="H987" s="819">
        <f t="shared" si="39"/>
        <v>7.9580000000000002</v>
      </c>
    </row>
    <row r="988" spans="2:8" s="175" customFormat="1">
      <c r="B988" s="198" t="s">
        <v>1282</v>
      </c>
      <c r="C988" s="198">
        <v>1</v>
      </c>
      <c r="D988" s="198"/>
      <c r="E988" s="198">
        <v>6.95</v>
      </c>
      <c r="F988" s="198"/>
      <c r="G988" s="819"/>
      <c r="H988" s="819">
        <f t="shared" si="39"/>
        <v>6.95</v>
      </c>
    </row>
    <row r="989" spans="2:8" s="175" customFormat="1">
      <c r="B989" s="198" t="s">
        <v>1283</v>
      </c>
      <c r="C989" s="198">
        <v>2</v>
      </c>
      <c r="D989" s="198"/>
      <c r="E989" s="198">
        <v>5.8000000000000007</v>
      </c>
      <c r="F989" s="198"/>
      <c r="G989" s="819"/>
      <c r="H989" s="819">
        <f t="shared" si="39"/>
        <v>11.600000000000001</v>
      </c>
    </row>
    <row r="990" spans="2:8" s="175" customFormat="1">
      <c r="B990" s="198" t="s">
        <v>1284</v>
      </c>
      <c r="C990" s="198">
        <v>1</v>
      </c>
      <c r="D990" s="198"/>
      <c r="E990" s="198">
        <v>8.8520000000000003</v>
      </c>
      <c r="F990" s="198"/>
      <c r="G990" s="819"/>
      <c r="H990" s="819">
        <f t="shared" si="39"/>
        <v>8.8520000000000003</v>
      </c>
    </row>
    <row r="991" spans="2:8" s="175" customFormat="1">
      <c r="B991" s="198" t="s">
        <v>1285</v>
      </c>
      <c r="C991" s="198">
        <v>1</v>
      </c>
      <c r="D991" s="198"/>
      <c r="E991" s="198">
        <v>8.702</v>
      </c>
      <c r="F991" s="198"/>
      <c r="G991" s="819"/>
      <c r="H991" s="819">
        <f t="shared" si="39"/>
        <v>8.702</v>
      </c>
    </row>
    <row r="992" spans="2:8" s="175" customFormat="1">
      <c r="B992" s="818" t="s">
        <v>1016</v>
      </c>
      <c r="C992" s="198"/>
      <c r="D992" s="198"/>
      <c r="E992" s="198"/>
      <c r="F992" s="198"/>
      <c r="G992" s="819"/>
      <c r="H992" s="819"/>
    </row>
    <row r="993" spans="2:8" s="175" customFormat="1">
      <c r="B993" s="198" t="s">
        <v>1282</v>
      </c>
      <c r="C993" s="198">
        <v>1</v>
      </c>
      <c r="D993" s="198"/>
      <c r="E993" s="198">
        <v>6.95</v>
      </c>
      <c r="F993" s="198"/>
      <c r="G993" s="819"/>
      <c r="H993" s="819">
        <f t="shared" ref="H993:H998" si="40">+PRODUCT(C993:G993)</f>
        <v>6.95</v>
      </c>
    </row>
    <row r="994" spans="2:8" s="175" customFormat="1">
      <c r="B994" s="198" t="s">
        <v>1283</v>
      </c>
      <c r="C994" s="198">
        <v>2</v>
      </c>
      <c r="D994" s="198"/>
      <c r="E994" s="198">
        <v>5.8000000000000007</v>
      </c>
      <c r="F994" s="198"/>
      <c r="G994" s="819"/>
      <c r="H994" s="819">
        <f t="shared" si="40"/>
        <v>11.600000000000001</v>
      </c>
    </row>
    <row r="995" spans="2:8" s="175" customFormat="1">
      <c r="B995" s="198" t="s">
        <v>986</v>
      </c>
      <c r="C995" s="198">
        <v>2</v>
      </c>
      <c r="D995" s="198"/>
      <c r="E995" s="198">
        <v>6.87</v>
      </c>
      <c r="F995" s="198"/>
      <c r="G995" s="819"/>
      <c r="H995" s="819">
        <f t="shared" si="40"/>
        <v>13.74</v>
      </c>
    </row>
    <row r="996" spans="2:8" s="175" customFormat="1">
      <c r="B996" s="198" t="s">
        <v>1284</v>
      </c>
      <c r="C996" s="198">
        <v>1</v>
      </c>
      <c r="D996" s="198"/>
      <c r="E996" s="198">
        <v>12.481999999999999</v>
      </c>
      <c r="F996" s="198"/>
      <c r="G996" s="819"/>
      <c r="H996" s="819">
        <f t="shared" si="40"/>
        <v>12.481999999999999</v>
      </c>
    </row>
    <row r="997" spans="2:8" s="175" customFormat="1">
      <c r="B997" s="198" t="s">
        <v>1291</v>
      </c>
      <c r="C997" s="198">
        <v>1</v>
      </c>
      <c r="D997" s="198"/>
      <c r="E997" s="198">
        <v>5.42</v>
      </c>
      <c r="F997" s="198"/>
      <c r="G997" s="819"/>
      <c r="H997" s="819">
        <f t="shared" si="40"/>
        <v>5.42</v>
      </c>
    </row>
    <row r="998" spans="2:8" s="175" customFormat="1">
      <c r="B998" s="198" t="s">
        <v>1294</v>
      </c>
      <c r="C998" s="198">
        <v>2</v>
      </c>
      <c r="D998" s="198"/>
      <c r="E998" s="198">
        <v>8.0259999999999998</v>
      </c>
      <c r="F998" s="198"/>
      <c r="G998" s="819"/>
      <c r="H998" s="819">
        <f t="shared" si="40"/>
        <v>16.052</v>
      </c>
    </row>
    <row r="999" spans="2:8" s="175" customFormat="1">
      <c r="B999" s="198" t="s">
        <v>864</v>
      </c>
      <c r="C999" s="198"/>
      <c r="D999" s="198"/>
      <c r="E999" s="198"/>
      <c r="F999" s="198"/>
      <c r="G999" s="819"/>
      <c r="H999" s="819"/>
    </row>
    <row r="1000" spans="2:8" s="175" customFormat="1">
      <c r="B1000" s="198" t="s">
        <v>1282</v>
      </c>
      <c r="C1000" s="198">
        <v>1</v>
      </c>
      <c r="D1000" s="198"/>
      <c r="E1000" s="198">
        <v>6.95</v>
      </c>
      <c r="F1000" s="198"/>
      <c r="G1000" s="819"/>
      <c r="H1000" s="819">
        <f>+PRODUCT(C1000:G1000)</f>
        <v>6.95</v>
      </c>
    </row>
    <row r="1001" spans="2:8" s="175" customFormat="1">
      <c r="B1001" s="198" t="s">
        <v>1283</v>
      </c>
      <c r="C1001" s="198">
        <v>2</v>
      </c>
      <c r="D1001" s="198"/>
      <c r="E1001" s="198">
        <v>5.8000000000000007</v>
      </c>
      <c r="F1001" s="198"/>
      <c r="G1001" s="819"/>
      <c r="H1001" s="819">
        <f>+PRODUCT(C1001:G1001)</f>
        <v>11.600000000000001</v>
      </c>
    </row>
    <row r="1002" spans="2:8" s="175" customFormat="1">
      <c r="B1002" s="198" t="s">
        <v>986</v>
      </c>
      <c r="C1002" s="198">
        <v>2</v>
      </c>
      <c r="D1002" s="198"/>
      <c r="E1002" s="198">
        <v>6.87</v>
      </c>
      <c r="F1002" s="198"/>
      <c r="G1002" s="819"/>
      <c r="H1002" s="819">
        <f>+PRODUCT(C1002:G1002)</f>
        <v>13.74</v>
      </c>
    </row>
    <row r="1003" spans="2:8" s="175" customFormat="1">
      <c r="B1003" s="198" t="s">
        <v>2971</v>
      </c>
      <c r="C1003" s="198">
        <v>3</v>
      </c>
      <c r="D1003" s="198"/>
      <c r="E1003" s="198">
        <v>3.7</v>
      </c>
      <c r="F1003" s="198"/>
      <c r="G1003" s="819"/>
      <c r="H1003" s="819">
        <f>+PRODUCT(C1003:G1003)</f>
        <v>11.100000000000001</v>
      </c>
    </row>
    <row r="1004" spans="2:8" s="175" customFormat="1">
      <c r="B1004" s="198" t="s">
        <v>1209</v>
      </c>
      <c r="C1004" s="198"/>
      <c r="D1004" s="198"/>
      <c r="E1004" s="198"/>
      <c r="F1004" s="198"/>
      <c r="G1004" s="819"/>
      <c r="H1004" s="819"/>
    </row>
    <row r="1005" spans="2:8" s="175" customFormat="1">
      <c r="B1005" s="198" t="s">
        <v>1271</v>
      </c>
      <c r="C1005" s="198">
        <v>1</v>
      </c>
      <c r="D1005" s="198"/>
      <c r="E1005" s="198">
        <v>12.948</v>
      </c>
      <c r="F1005" s="198"/>
      <c r="G1005" s="819"/>
      <c r="H1005" s="819">
        <f>+PRODUCT(C1005:G1005)</f>
        <v>12.948</v>
      </c>
    </row>
    <row r="1006" spans="2:8" s="175" customFormat="1">
      <c r="B1006" s="198" t="s">
        <v>1272</v>
      </c>
      <c r="C1006" s="198">
        <v>1</v>
      </c>
      <c r="D1006" s="198"/>
      <c r="E1006" s="198">
        <v>8.379999999999999</v>
      </c>
      <c r="F1006" s="198"/>
      <c r="G1006" s="819"/>
      <c r="H1006" s="819">
        <f>+PRODUCT(C1006:G1006)</f>
        <v>8.379999999999999</v>
      </c>
    </row>
    <row r="1007" spans="2:8" s="175" customFormat="1">
      <c r="B1007" s="198" t="s">
        <v>1273</v>
      </c>
      <c r="C1007" s="198">
        <v>2</v>
      </c>
      <c r="D1007" s="198"/>
      <c r="E1007" s="198">
        <v>6.08</v>
      </c>
      <c r="F1007" s="198"/>
      <c r="G1007" s="819"/>
      <c r="H1007" s="819">
        <f>+PRODUCT(C1007:G1007)</f>
        <v>12.16</v>
      </c>
    </row>
    <row r="1008" spans="2:8" s="175" customFormat="1">
      <c r="B1008" s="198" t="s">
        <v>1287</v>
      </c>
      <c r="C1008" s="198">
        <v>1</v>
      </c>
      <c r="D1008" s="198"/>
      <c r="E1008" s="198">
        <v>10.110000000000001</v>
      </c>
      <c r="F1008" s="198"/>
      <c r="G1008" s="819"/>
      <c r="H1008" s="819">
        <f>+PRODUCT(C1008:G1008)</f>
        <v>10.110000000000001</v>
      </c>
    </row>
    <row r="1009" spans="2:8" s="175" customFormat="1">
      <c r="B1009" s="818" t="s">
        <v>1016</v>
      </c>
      <c r="C1009" s="198"/>
      <c r="D1009" s="198"/>
      <c r="E1009" s="198"/>
      <c r="F1009" s="198"/>
      <c r="G1009" s="819"/>
      <c r="H1009" s="819"/>
    </row>
    <row r="1010" spans="2:8" s="175" customFormat="1">
      <c r="B1010" s="198" t="s">
        <v>1293</v>
      </c>
      <c r="C1010" s="198">
        <v>1</v>
      </c>
      <c r="D1010" s="198"/>
      <c r="E1010" s="198">
        <v>12.087999999999999</v>
      </c>
      <c r="F1010" s="198"/>
      <c r="G1010" s="819"/>
      <c r="H1010" s="819">
        <f>+PRODUCT(C1010:G1010)</f>
        <v>12.087999999999999</v>
      </c>
    </row>
    <row r="1011" spans="2:8" s="175" customFormat="1">
      <c r="B1011" s="818" t="s">
        <v>1611</v>
      </c>
      <c r="C1011" s="198"/>
      <c r="D1011" s="198"/>
      <c r="E1011" s="198"/>
      <c r="F1011" s="198"/>
      <c r="G1011" s="819"/>
      <c r="H1011" s="819"/>
    </row>
    <row r="1012" spans="2:8" s="175" customFormat="1">
      <c r="B1012" s="198" t="s">
        <v>1209</v>
      </c>
      <c r="C1012" s="198"/>
      <c r="D1012" s="198"/>
      <c r="E1012" s="198"/>
      <c r="F1012" s="198"/>
      <c r="G1012" s="819"/>
      <c r="H1012" s="819"/>
    </row>
    <row r="1013" spans="2:8" s="175" customFormat="1">
      <c r="B1013" s="198" t="s">
        <v>1275</v>
      </c>
      <c r="C1013" s="198">
        <v>3</v>
      </c>
      <c r="D1013" s="198"/>
      <c r="E1013" s="198">
        <v>1.7599999999999998</v>
      </c>
      <c r="F1013" s="198"/>
      <c r="G1013" s="819"/>
      <c r="H1013" s="819">
        <f>+PRODUCT(C1013:G1013)</f>
        <v>5.2799999999999994</v>
      </c>
    </row>
    <row r="1014" spans="2:8" s="175" customFormat="1">
      <c r="B1014" s="198" t="s">
        <v>1276</v>
      </c>
      <c r="C1014" s="198">
        <v>2</v>
      </c>
      <c r="D1014" s="198"/>
      <c r="E1014" s="198">
        <v>2.6199999999999997</v>
      </c>
      <c r="F1014" s="198"/>
      <c r="G1014" s="819"/>
      <c r="H1014" s="819">
        <f>+PRODUCT(C1014:G1014)</f>
        <v>5.2399999999999993</v>
      </c>
    </row>
    <row r="1015" spans="2:8" s="175" customFormat="1">
      <c r="B1015" s="198" t="s">
        <v>1277</v>
      </c>
      <c r="C1015" s="198">
        <v>1</v>
      </c>
      <c r="D1015" s="198"/>
      <c r="E1015" s="198">
        <v>2.8600000000000003</v>
      </c>
      <c r="F1015" s="198"/>
      <c r="G1015" s="819"/>
      <c r="H1015" s="819">
        <f>+PRODUCT(C1015:G1015)</f>
        <v>2.8600000000000003</v>
      </c>
    </row>
    <row r="1016" spans="2:8" s="175" customFormat="1">
      <c r="B1016" s="198" t="s">
        <v>1288</v>
      </c>
      <c r="C1016" s="198">
        <v>1</v>
      </c>
      <c r="D1016" s="198"/>
      <c r="E1016" s="198">
        <v>6.17</v>
      </c>
      <c r="F1016" s="198"/>
      <c r="G1016" s="819"/>
      <c r="H1016" s="819">
        <f>+PRODUCT(C1016:G1016)</f>
        <v>6.17</v>
      </c>
    </row>
    <row r="1017" spans="2:8" s="175" customFormat="1">
      <c r="B1017" s="818" t="s">
        <v>1016</v>
      </c>
      <c r="C1017" s="198"/>
      <c r="D1017" s="198"/>
      <c r="E1017" s="198"/>
      <c r="F1017" s="198"/>
      <c r="G1017" s="819"/>
      <c r="H1017" s="819"/>
    </row>
    <row r="1018" spans="2:8" s="175" customFormat="1">
      <c r="B1018" s="198" t="s">
        <v>1296</v>
      </c>
      <c r="C1018" s="198">
        <v>1</v>
      </c>
      <c r="D1018" s="198"/>
      <c r="E1018" s="198">
        <v>4.3400000000000007</v>
      </c>
      <c r="F1018" s="198"/>
      <c r="G1018" s="819"/>
      <c r="H1018" s="819">
        <f>+PRODUCT(C1018:G1018)</f>
        <v>4.3400000000000007</v>
      </c>
    </row>
    <row r="1019" spans="2:8" s="175" customFormat="1">
      <c r="B1019" s="198" t="s">
        <v>1296</v>
      </c>
      <c r="C1019" s="198">
        <v>1</v>
      </c>
      <c r="D1019" s="198"/>
      <c r="E1019" s="198">
        <v>4.34</v>
      </c>
      <c r="F1019" s="198"/>
      <c r="G1019" s="819"/>
      <c r="H1019" s="819">
        <f>+PRODUCT(C1019:G1019)</f>
        <v>4.34</v>
      </c>
    </row>
    <row r="1020" spans="2:8" s="175" customFormat="1">
      <c r="B1020" s="198" t="s">
        <v>1296</v>
      </c>
      <c r="C1020" s="198">
        <v>2</v>
      </c>
      <c r="D1020" s="198"/>
      <c r="E1020" s="198">
        <v>4.34</v>
      </c>
      <c r="F1020" s="198"/>
      <c r="G1020" s="819"/>
      <c r="H1020" s="819">
        <f>+PRODUCT(C1020:G1020)</f>
        <v>8.68</v>
      </c>
    </row>
    <row r="1021" spans="2:8" s="175" customFormat="1">
      <c r="B1021" s="818" t="s">
        <v>1612</v>
      </c>
      <c r="C1021" s="198"/>
      <c r="D1021" s="198"/>
      <c r="E1021" s="198"/>
      <c r="F1021" s="198"/>
      <c r="G1021" s="819"/>
      <c r="H1021" s="819"/>
    </row>
    <row r="1022" spans="2:8" s="175" customFormat="1">
      <c r="B1022" s="198" t="s">
        <v>1209</v>
      </c>
      <c r="C1022" s="198"/>
      <c r="D1022" s="198"/>
      <c r="E1022" s="198"/>
      <c r="F1022" s="198"/>
      <c r="G1022" s="819"/>
      <c r="H1022" s="819"/>
    </row>
    <row r="1023" spans="2:8" s="175" customFormat="1">
      <c r="B1023" s="198" t="s">
        <v>1278</v>
      </c>
      <c r="C1023" s="198">
        <v>2</v>
      </c>
      <c r="D1023" s="198"/>
      <c r="E1023" s="198">
        <v>4.18</v>
      </c>
      <c r="F1023" s="198"/>
      <c r="G1023" s="819"/>
      <c r="H1023" s="819">
        <f>+PRODUCT(C1023:G1023)</f>
        <v>8.36</v>
      </c>
    </row>
    <row r="1024" spans="2:8" s="175" customFormat="1">
      <c r="B1024" s="198" t="s">
        <v>1279</v>
      </c>
      <c r="C1024" s="198">
        <v>4</v>
      </c>
      <c r="D1024" s="198"/>
      <c r="E1024" s="198">
        <v>3.3299999999999996</v>
      </c>
      <c r="F1024" s="198"/>
      <c r="G1024" s="819"/>
      <c r="H1024" s="819">
        <f>+PRODUCT(C1024:G1024)</f>
        <v>13.319999999999999</v>
      </c>
    </row>
    <row r="1025" spans="2:8" s="175" customFormat="1">
      <c r="B1025" s="818" t="s">
        <v>1016</v>
      </c>
      <c r="C1025" s="198"/>
      <c r="D1025" s="198"/>
      <c r="E1025" s="198"/>
      <c r="F1025" s="198"/>
      <c r="G1025" s="819"/>
      <c r="H1025" s="819"/>
    </row>
    <row r="1026" spans="2:8" s="175" customFormat="1">
      <c r="B1026" s="198" t="s">
        <v>1278</v>
      </c>
      <c r="C1026" s="198">
        <v>1</v>
      </c>
      <c r="D1026" s="198"/>
      <c r="E1026" s="198">
        <v>4.18</v>
      </c>
      <c r="F1026" s="198"/>
      <c r="G1026" s="819"/>
      <c r="H1026" s="819">
        <f>+PRODUCT(C1026:G1026)</f>
        <v>4.18</v>
      </c>
    </row>
    <row r="1027" spans="2:8" s="175" customFormat="1">
      <c r="B1027" s="198" t="s">
        <v>1295</v>
      </c>
      <c r="C1027" s="198">
        <v>1</v>
      </c>
      <c r="D1027" s="198"/>
      <c r="E1027" s="198">
        <v>4.2160000000000002</v>
      </c>
      <c r="F1027" s="198"/>
      <c r="G1027" s="819"/>
      <c r="H1027" s="819">
        <f>+PRODUCT(C1027:G1027)</f>
        <v>4.2160000000000002</v>
      </c>
    </row>
    <row r="1028" spans="2:8" s="175" customFormat="1">
      <c r="B1028" s="818" t="s">
        <v>1613</v>
      </c>
      <c r="C1028" s="198"/>
      <c r="D1028" s="198"/>
      <c r="E1028" s="198"/>
      <c r="F1028" s="198"/>
      <c r="G1028" s="819"/>
      <c r="H1028" s="819"/>
    </row>
    <row r="1029" spans="2:8" s="175" customFormat="1">
      <c r="B1029" s="198" t="s">
        <v>1209</v>
      </c>
      <c r="C1029" s="198"/>
      <c r="D1029" s="198"/>
      <c r="E1029" s="198"/>
      <c r="F1029" s="198"/>
      <c r="G1029" s="819"/>
      <c r="H1029" s="819"/>
    </row>
    <row r="1030" spans="2:8" s="175" customFormat="1">
      <c r="B1030" s="198" t="s">
        <v>947</v>
      </c>
      <c r="C1030" s="198">
        <v>3</v>
      </c>
      <c r="D1030" s="198"/>
      <c r="E1030" s="198">
        <v>3.29</v>
      </c>
      <c r="F1030" s="198"/>
      <c r="G1030" s="819"/>
      <c r="H1030" s="819">
        <f>+PRODUCT(C1030:G1030)</f>
        <v>9.870000000000001</v>
      </c>
    </row>
    <row r="1031" spans="2:8" s="175" customFormat="1">
      <c r="B1031" s="198"/>
      <c r="C1031" s="198"/>
      <c r="D1031" s="198"/>
      <c r="E1031" s="198"/>
      <c r="F1031" s="198"/>
      <c r="G1031" s="819"/>
      <c r="H1031" s="819"/>
    </row>
    <row r="1032" spans="2:8" s="175" customFormat="1">
      <c r="B1032" s="818" t="s">
        <v>1614</v>
      </c>
      <c r="C1032" s="198"/>
      <c r="D1032" s="198"/>
      <c r="E1032" s="198"/>
      <c r="F1032" s="198"/>
      <c r="G1032" s="819"/>
      <c r="H1032" s="819"/>
    </row>
    <row r="1033" spans="2:8" s="175" customFormat="1">
      <c r="B1033" s="198" t="s">
        <v>1281</v>
      </c>
      <c r="C1033" s="198">
        <v>4</v>
      </c>
      <c r="D1033" s="198"/>
      <c r="E1033" s="198">
        <v>8.77</v>
      </c>
      <c r="F1033" s="198"/>
      <c r="G1033" s="819"/>
      <c r="H1033" s="819">
        <f>+PRODUCT(C1033:G1033)</f>
        <v>35.08</v>
      </c>
    </row>
    <row r="1034" spans="2:8" s="175" customFormat="1">
      <c r="B1034" s="818" t="s">
        <v>1016</v>
      </c>
      <c r="C1034" s="198"/>
      <c r="D1034" s="198"/>
      <c r="E1034" s="198"/>
      <c r="F1034" s="198"/>
      <c r="G1034" s="819"/>
      <c r="H1034" s="819"/>
    </row>
    <row r="1035" spans="2:8" s="175" customFormat="1">
      <c r="B1035" s="198" t="s">
        <v>1281</v>
      </c>
      <c r="C1035" s="198">
        <v>4</v>
      </c>
      <c r="D1035" s="198"/>
      <c r="E1035" s="198">
        <v>8.77</v>
      </c>
      <c r="F1035" s="198"/>
      <c r="G1035" s="819"/>
      <c r="H1035" s="819">
        <f>+PRODUCT(C1035:G1035)</f>
        <v>35.08</v>
      </c>
    </row>
    <row r="1036" spans="2:8" s="175" customFormat="1">
      <c r="B1036" s="198" t="s">
        <v>1292</v>
      </c>
      <c r="C1036" s="198">
        <v>1</v>
      </c>
      <c r="D1036" s="198"/>
      <c r="E1036" s="198">
        <v>7.1059999999999999</v>
      </c>
      <c r="F1036" s="198"/>
      <c r="G1036" s="819"/>
      <c r="H1036" s="819">
        <f>+PRODUCT(C1036:G1036)</f>
        <v>7.1059999999999999</v>
      </c>
    </row>
    <row r="1037" spans="2:8" s="175" customFormat="1">
      <c r="B1037" s="818" t="s">
        <v>864</v>
      </c>
      <c r="C1037" s="198"/>
      <c r="D1037" s="198"/>
      <c r="E1037" s="198"/>
      <c r="F1037" s="198"/>
      <c r="G1037" s="819"/>
      <c r="H1037" s="819"/>
    </row>
    <row r="1038" spans="2:8" s="175" customFormat="1">
      <c r="B1038" s="198" t="s">
        <v>1281</v>
      </c>
      <c r="C1038" s="198">
        <v>4</v>
      </c>
      <c r="D1038" s="198"/>
      <c r="E1038" s="198">
        <v>8.77</v>
      </c>
      <c r="F1038" s="198"/>
      <c r="G1038" s="819"/>
      <c r="H1038" s="819">
        <f>+PRODUCT(C1038:G1038)</f>
        <v>35.08</v>
      </c>
    </row>
    <row r="1039" spans="2:8" s="175" customFormat="1">
      <c r="B1039" s="818" t="s">
        <v>1615</v>
      </c>
      <c r="C1039" s="198"/>
      <c r="D1039" s="198"/>
      <c r="E1039" s="198"/>
      <c r="F1039" s="198"/>
      <c r="G1039" s="819"/>
      <c r="H1039" s="819"/>
    </row>
    <row r="1040" spans="2:8" s="175" customFormat="1">
      <c r="B1040" s="818" t="s">
        <v>1016</v>
      </c>
      <c r="C1040" s="198"/>
      <c r="D1040" s="198"/>
      <c r="E1040" s="198"/>
      <c r="F1040" s="198"/>
      <c r="G1040" s="819"/>
      <c r="H1040" s="819"/>
    </row>
    <row r="1041" spans="2:8" s="175" customFormat="1">
      <c r="B1041" s="198" t="s">
        <v>1298</v>
      </c>
      <c r="C1041" s="198">
        <v>1</v>
      </c>
      <c r="D1041" s="198"/>
      <c r="E1041" s="198">
        <v>5.84</v>
      </c>
      <c r="F1041" s="198"/>
      <c r="G1041" s="819"/>
      <c r="H1041" s="819">
        <f t="shared" ref="H1041:H1048" si="41">+PRODUCT(C1041:G1041)</f>
        <v>5.84</v>
      </c>
    </row>
    <row r="1042" spans="2:8" s="175" customFormat="1">
      <c r="B1042" s="198" t="s">
        <v>1297</v>
      </c>
      <c r="C1042" s="198">
        <v>4</v>
      </c>
      <c r="D1042" s="198"/>
      <c r="E1042" s="198">
        <v>7.5</v>
      </c>
      <c r="F1042" s="198"/>
      <c r="G1042" s="819"/>
      <c r="H1042" s="819">
        <f t="shared" si="41"/>
        <v>30</v>
      </c>
    </row>
    <row r="1043" spans="2:8" s="175" customFormat="1">
      <c r="B1043" s="198" t="s">
        <v>1297</v>
      </c>
      <c r="C1043" s="198">
        <v>4</v>
      </c>
      <c r="D1043" s="198"/>
      <c r="E1043" s="198">
        <v>7.5</v>
      </c>
      <c r="F1043" s="198"/>
      <c r="G1043" s="819"/>
      <c r="H1043" s="819">
        <f t="shared" si="41"/>
        <v>30</v>
      </c>
    </row>
    <row r="1044" spans="2:8" s="175" customFormat="1">
      <c r="B1044" s="198" t="s">
        <v>1300</v>
      </c>
      <c r="C1044" s="198">
        <v>4</v>
      </c>
      <c r="D1044" s="198"/>
      <c r="E1044" s="198">
        <v>9.17</v>
      </c>
      <c r="F1044" s="198"/>
      <c r="G1044" s="819"/>
      <c r="H1044" s="819">
        <f t="shared" si="41"/>
        <v>36.68</v>
      </c>
    </row>
    <row r="1045" spans="2:8" s="175" customFormat="1">
      <c r="B1045" s="198" t="s">
        <v>1299</v>
      </c>
      <c r="C1045" s="198">
        <v>4</v>
      </c>
      <c r="D1045" s="198"/>
      <c r="E1045" s="198">
        <v>8.9700000000000006</v>
      </c>
      <c r="F1045" s="198"/>
      <c r="G1045" s="819"/>
      <c r="H1045" s="819">
        <f t="shared" si="41"/>
        <v>35.880000000000003</v>
      </c>
    </row>
    <row r="1046" spans="2:8" s="175" customFormat="1">
      <c r="B1046" s="198" t="s">
        <v>1301</v>
      </c>
      <c r="C1046" s="198">
        <v>2</v>
      </c>
      <c r="D1046" s="198"/>
      <c r="E1046" s="198">
        <v>9.1560000000000006</v>
      </c>
      <c r="F1046" s="198"/>
      <c r="G1046" s="819"/>
      <c r="H1046" s="819">
        <f t="shared" si="41"/>
        <v>18.312000000000001</v>
      </c>
    </row>
    <row r="1047" spans="2:8" s="175" customFormat="1">
      <c r="B1047" s="198" t="s">
        <v>1061</v>
      </c>
      <c r="C1047" s="198">
        <v>2</v>
      </c>
      <c r="D1047" s="198"/>
      <c r="E1047" s="198">
        <v>9.07</v>
      </c>
      <c r="F1047" s="198"/>
      <c r="G1047" s="819"/>
      <c r="H1047" s="819">
        <f t="shared" si="41"/>
        <v>18.14</v>
      </c>
    </row>
    <row r="1048" spans="2:8" s="175" customFormat="1">
      <c r="B1048" s="198" t="s">
        <v>1303</v>
      </c>
      <c r="C1048" s="198">
        <v>1</v>
      </c>
      <c r="D1048" s="198"/>
      <c r="E1048" s="198">
        <v>6.8100000000000005</v>
      </c>
      <c r="F1048" s="198"/>
      <c r="G1048" s="819"/>
      <c r="H1048" s="819">
        <f t="shared" si="41"/>
        <v>6.8100000000000005</v>
      </c>
    </row>
    <row r="1049" spans="2:8" s="175" customFormat="1">
      <c r="B1049" s="198"/>
      <c r="C1049" s="198"/>
      <c r="D1049" s="198"/>
      <c r="E1049" s="198"/>
      <c r="F1049" s="198"/>
      <c r="G1049" s="819"/>
      <c r="H1049" s="819"/>
    </row>
    <row r="1050" spans="2:8" s="175" customFormat="1">
      <c r="B1050" s="198" t="s">
        <v>1310</v>
      </c>
      <c r="C1050" s="198">
        <v>2</v>
      </c>
      <c r="D1050" s="198"/>
      <c r="E1050" s="198">
        <v>10.076000000000001</v>
      </c>
      <c r="F1050" s="198"/>
      <c r="G1050" s="819"/>
      <c r="H1050" s="819">
        <f t="shared" ref="H1050:H1057" si="42">+PRODUCT(C1050:G1050)</f>
        <v>20.152000000000001</v>
      </c>
    </row>
    <row r="1051" spans="2:8" s="175" customFormat="1">
      <c r="B1051" s="198" t="s">
        <v>1312</v>
      </c>
      <c r="C1051" s="198">
        <v>3</v>
      </c>
      <c r="D1051" s="198"/>
      <c r="E1051" s="198">
        <v>6.8500000000000005</v>
      </c>
      <c r="F1051" s="198"/>
      <c r="G1051" s="819"/>
      <c r="H1051" s="819">
        <f t="shared" si="42"/>
        <v>20.55</v>
      </c>
    </row>
    <row r="1052" spans="2:8" s="175" customFormat="1">
      <c r="B1052" s="198" t="s">
        <v>1313</v>
      </c>
      <c r="C1052" s="198">
        <v>8</v>
      </c>
      <c r="D1052" s="198"/>
      <c r="E1052" s="198">
        <v>8.77</v>
      </c>
      <c r="F1052" s="198"/>
      <c r="G1052" s="819"/>
      <c r="H1052" s="819">
        <f t="shared" si="42"/>
        <v>70.16</v>
      </c>
    </row>
    <row r="1053" spans="2:8" s="175" customFormat="1">
      <c r="B1053" s="198" t="s">
        <v>1097</v>
      </c>
      <c r="C1053" s="198">
        <v>2</v>
      </c>
      <c r="D1053" s="198"/>
      <c r="E1053" s="198">
        <v>3.79</v>
      </c>
      <c r="F1053" s="198"/>
      <c r="G1053" s="819"/>
      <c r="H1053" s="819">
        <f t="shared" si="42"/>
        <v>7.58</v>
      </c>
    </row>
    <row r="1054" spans="2:8" s="175" customFormat="1">
      <c r="B1054" s="198" t="s">
        <v>1098</v>
      </c>
      <c r="C1054" s="198">
        <v>4</v>
      </c>
      <c r="D1054" s="198"/>
      <c r="E1054" s="198">
        <v>9.0399999999999991</v>
      </c>
      <c r="F1054" s="198"/>
      <c r="G1054" s="819"/>
      <c r="H1054" s="819">
        <f t="shared" si="42"/>
        <v>36.159999999999997</v>
      </c>
    </row>
    <row r="1055" spans="2:8" s="175" customFormat="1">
      <c r="B1055" s="198" t="s">
        <v>1099</v>
      </c>
      <c r="C1055" s="198">
        <v>2</v>
      </c>
      <c r="D1055" s="198"/>
      <c r="E1055" s="198">
        <v>3.6900000000000004</v>
      </c>
      <c r="F1055" s="198"/>
      <c r="G1055" s="819"/>
      <c r="H1055" s="819">
        <f t="shared" si="42"/>
        <v>7.3800000000000008</v>
      </c>
    </row>
    <row r="1056" spans="2:8" s="175" customFormat="1">
      <c r="B1056" s="198" t="s">
        <v>1100</v>
      </c>
      <c r="C1056" s="198">
        <v>2</v>
      </c>
      <c r="D1056" s="198"/>
      <c r="E1056" s="198">
        <v>3.89</v>
      </c>
      <c r="F1056" s="198"/>
      <c r="G1056" s="819"/>
      <c r="H1056" s="819">
        <f t="shared" si="42"/>
        <v>7.78</v>
      </c>
    </row>
    <row r="1057" spans="2:8" s="175" customFormat="1">
      <c r="B1057" s="198" t="s">
        <v>1101</v>
      </c>
      <c r="C1057" s="198">
        <v>2</v>
      </c>
      <c r="D1057" s="198"/>
      <c r="E1057" s="198">
        <v>3.72</v>
      </c>
      <c r="F1057" s="198"/>
      <c r="G1057" s="819"/>
      <c r="H1057" s="819">
        <f t="shared" si="42"/>
        <v>7.44</v>
      </c>
    </row>
    <row r="1058" spans="2:8" s="175" customFormat="1">
      <c r="B1058" s="198"/>
      <c r="C1058" s="198"/>
      <c r="D1058" s="198"/>
      <c r="E1058" s="198"/>
      <c r="F1058" s="198"/>
      <c r="G1058" s="819"/>
      <c r="H1058" s="819">
        <f>SUM(H1041:H1057)</f>
        <v>358.86399999999998</v>
      </c>
    </row>
    <row r="1059" spans="2:8" s="175" customFormat="1">
      <c r="B1059" s="198" t="s">
        <v>1616</v>
      </c>
      <c r="C1059" s="198"/>
      <c r="D1059" s="198"/>
      <c r="E1059" s="198"/>
      <c r="F1059" s="198"/>
      <c r="G1059" s="819"/>
      <c r="H1059" s="819"/>
    </row>
    <row r="1060" spans="2:8" s="175" customFormat="1">
      <c r="B1060" s="198" t="s">
        <v>1302</v>
      </c>
      <c r="C1060" s="198">
        <v>1</v>
      </c>
      <c r="D1060" s="198"/>
      <c r="E1060" s="198">
        <v>6.44</v>
      </c>
      <c r="F1060" s="198"/>
      <c r="G1060" s="819"/>
      <c r="H1060" s="819">
        <f>+PRODUCT(C1060:G1060)</f>
        <v>6.44</v>
      </c>
    </row>
    <row r="1061" spans="2:8" s="175" customFormat="1">
      <c r="B1061" s="198"/>
      <c r="C1061" s="198"/>
      <c r="D1061" s="198"/>
      <c r="E1061" s="198"/>
      <c r="F1061" s="198"/>
      <c r="G1061" s="819"/>
      <c r="H1061" s="819"/>
    </row>
    <row r="1062" spans="2:8" s="175" customFormat="1">
      <c r="B1062" s="198" t="s">
        <v>1617</v>
      </c>
      <c r="C1062" s="198"/>
      <c r="D1062" s="198"/>
      <c r="E1062" s="198"/>
      <c r="F1062" s="198"/>
      <c r="G1062" s="819"/>
      <c r="H1062" s="819"/>
    </row>
    <row r="1063" spans="2:8" s="175" customFormat="1">
      <c r="B1063" s="198" t="s">
        <v>1309</v>
      </c>
      <c r="C1063" s="198">
        <v>1</v>
      </c>
      <c r="D1063" s="198"/>
      <c r="E1063" s="198">
        <v>7.73</v>
      </c>
      <c r="F1063" s="198"/>
      <c r="G1063" s="819"/>
      <c r="H1063" s="819">
        <f t="shared" ref="H1063:H1068" si="43">+PRODUCT(C1063:G1063)</f>
        <v>7.73</v>
      </c>
    </row>
    <row r="1064" spans="2:8" s="175" customFormat="1">
      <c r="B1064" s="198" t="s">
        <v>1311</v>
      </c>
      <c r="C1064" s="198">
        <v>6</v>
      </c>
      <c r="D1064" s="198"/>
      <c r="E1064" s="198">
        <v>6.4700000000000006</v>
      </c>
      <c r="F1064" s="198"/>
      <c r="G1064" s="819"/>
      <c r="H1064" s="819">
        <f t="shared" si="43"/>
        <v>38.820000000000007</v>
      </c>
    </row>
    <row r="1065" spans="2:8" s="175" customFormat="1">
      <c r="B1065" s="198" t="s">
        <v>1674</v>
      </c>
      <c r="C1065" s="198">
        <v>1</v>
      </c>
      <c r="D1065" s="198"/>
      <c r="E1065" s="198">
        <v>15.042000000000002</v>
      </c>
      <c r="F1065" s="198"/>
      <c r="G1065" s="819"/>
      <c r="H1065" s="819">
        <f t="shared" si="43"/>
        <v>15.042000000000002</v>
      </c>
    </row>
    <row r="1066" spans="2:8" s="175" customFormat="1">
      <c r="B1066" s="198" t="s">
        <v>1675</v>
      </c>
      <c r="C1066" s="198">
        <v>1</v>
      </c>
      <c r="D1066" s="198"/>
      <c r="E1066" s="198">
        <v>3.351</v>
      </c>
      <c r="F1066" s="198"/>
      <c r="G1066" s="819"/>
      <c r="H1066" s="819">
        <f t="shared" si="43"/>
        <v>3.351</v>
      </c>
    </row>
    <row r="1067" spans="2:8" s="175" customFormat="1">
      <c r="B1067" s="198" t="s">
        <v>1676</v>
      </c>
      <c r="C1067" s="198">
        <v>1</v>
      </c>
      <c r="D1067" s="198"/>
      <c r="E1067" s="198">
        <v>4.556</v>
      </c>
      <c r="F1067" s="198"/>
      <c r="G1067" s="819"/>
      <c r="H1067" s="819">
        <f t="shared" si="43"/>
        <v>4.556</v>
      </c>
    </row>
    <row r="1068" spans="2:8" s="175" customFormat="1">
      <c r="B1068" s="198" t="s">
        <v>1677</v>
      </c>
      <c r="C1068" s="198">
        <v>1</v>
      </c>
      <c r="D1068" s="198"/>
      <c r="E1068" s="198">
        <v>8.8930000000000007</v>
      </c>
      <c r="F1068" s="198"/>
      <c r="G1068" s="819"/>
      <c r="H1068" s="819">
        <f t="shared" si="43"/>
        <v>8.8930000000000007</v>
      </c>
    </row>
    <row r="1069" spans="2:8" s="175" customFormat="1">
      <c r="B1069" s="198"/>
      <c r="C1069" s="198"/>
      <c r="D1069" s="198"/>
      <c r="E1069" s="819"/>
      <c r="F1069" s="198"/>
      <c r="G1069" s="819"/>
      <c r="H1069" s="819"/>
    </row>
    <row r="1070" spans="2:8" s="175" customFormat="1">
      <c r="B1070" s="198" t="s">
        <v>1673</v>
      </c>
      <c r="C1070" s="198">
        <v>1</v>
      </c>
      <c r="D1070" s="198"/>
      <c r="E1070" s="819">
        <v>12.484000000000002</v>
      </c>
      <c r="F1070" s="198"/>
      <c r="G1070" s="819"/>
      <c r="H1070" s="819">
        <f>+PRODUCT(C1070:G1070)</f>
        <v>12.484000000000002</v>
      </c>
    </row>
    <row r="1071" spans="2:8" s="175" customFormat="1">
      <c r="B1071" s="198" t="s">
        <v>1098</v>
      </c>
      <c r="C1071" s="198">
        <v>4</v>
      </c>
      <c r="D1071" s="198"/>
      <c r="E1071" s="819">
        <v>9.0399999999999991</v>
      </c>
      <c r="F1071" s="198"/>
      <c r="G1071" s="819"/>
      <c r="H1071" s="819">
        <f>+PRODUCT(C1071:G1071)</f>
        <v>36.159999999999997</v>
      </c>
    </row>
    <row r="1072" spans="2:8" s="175" customFormat="1">
      <c r="B1072" s="198"/>
      <c r="C1072" s="198"/>
      <c r="D1072" s="198"/>
      <c r="E1072" s="819"/>
      <c r="F1072" s="198"/>
      <c r="G1072" s="819"/>
      <c r="H1072" s="821">
        <f>SUM(H909:H1071)</f>
        <v>2092.6019999999994</v>
      </c>
    </row>
    <row r="1079" spans="2:8" s="175" customFormat="1">
      <c r="B1079" s="198" t="s">
        <v>1254</v>
      </c>
      <c r="C1079" s="198"/>
      <c r="D1079" s="198"/>
      <c r="E1079" s="198"/>
      <c r="F1079" s="198"/>
      <c r="G1079" s="819"/>
      <c r="H1079" s="198"/>
    </row>
    <row r="1080" spans="2:8" s="175" customFormat="1">
      <c r="B1080" s="818" t="s">
        <v>1618</v>
      </c>
      <c r="C1080" s="198"/>
      <c r="D1080" s="198"/>
      <c r="E1080" s="198"/>
      <c r="F1080" s="198"/>
      <c r="G1080" s="819"/>
      <c r="H1080" s="198"/>
    </row>
    <row r="1081" spans="2:8" s="175" customFormat="1">
      <c r="B1081" s="818" t="s">
        <v>1209</v>
      </c>
      <c r="C1081" s="198"/>
      <c r="D1081" s="198"/>
      <c r="E1081" s="198"/>
      <c r="F1081" s="198"/>
      <c r="G1081" s="819"/>
      <c r="H1081" s="198"/>
    </row>
    <row r="1082" spans="2:8" s="175" customFormat="1">
      <c r="B1082" s="198" t="s">
        <v>1316</v>
      </c>
      <c r="C1082" s="198">
        <v>2</v>
      </c>
      <c r="D1082" s="198"/>
      <c r="E1082" s="198">
        <v>5.7</v>
      </c>
      <c r="F1082" s="198"/>
      <c r="G1082" s="819"/>
      <c r="H1082" s="819">
        <f t="shared" ref="H1082:H1140" si="44">+PRODUCT(C1082:G1082)</f>
        <v>11.4</v>
      </c>
    </row>
    <row r="1083" spans="2:8" s="175" customFormat="1">
      <c r="B1083" s="818" t="s">
        <v>1016</v>
      </c>
      <c r="C1083" s="198"/>
      <c r="D1083" s="198"/>
      <c r="E1083" s="198"/>
      <c r="F1083" s="198"/>
      <c r="G1083" s="819"/>
      <c r="H1083" s="819"/>
    </row>
    <row r="1084" spans="2:8" s="175" customFormat="1">
      <c r="B1084" s="198" t="s">
        <v>1316</v>
      </c>
      <c r="C1084" s="198">
        <v>2</v>
      </c>
      <c r="D1084" s="198"/>
      <c r="E1084" s="198">
        <v>5.7</v>
      </c>
      <c r="F1084" s="198"/>
      <c r="G1084" s="819"/>
      <c r="H1084" s="819">
        <f t="shared" si="44"/>
        <v>11.4</v>
      </c>
    </row>
    <row r="1085" spans="2:8" s="175" customFormat="1">
      <c r="B1085" s="818" t="s">
        <v>864</v>
      </c>
      <c r="C1085" s="198"/>
      <c r="D1085" s="198"/>
      <c r="E1085" s="198"/>
      <c r="F1085" s="198"/>
      <c r="G1085" s="819"/>
      <c r="H1085" s="819"/>
    </row>
    <row r="1086" spans="2:8" s="175" customFormat="1">
      <c r="B1086" s="198" t="s">
        <v>1316</v>
      </c>
      <c r="C1086" s="198">
        <v>2</v>
      </c>
      <c r="D1086" s="198"/>
      <c r="E1086" s="198">
        <v>5.7</v>
      </c>
      <c r="F1086" s="198"/>
      <c r="G1086" s="819"/>
      <c r="H1086" s="819">
        <f t="shared" si="44"/>
        <v>11.4</v>
      </c>
    </row>
    <row r="1087" spans="2:8" s="175" customFormat="1">
      <c r="B1087" s="818" t="s">
        <v>882</v>
      </c>
      <c r="C1087" s="198"/>
      <c r="D1087" s="198"/>
      <c r="E1087" s="198"/>
      <c r="F1087" s="198"/>
      <c r="G1087" s="819"/>
      <c r="H1087" s="819"/>
    </row>
    <row r="1088" spans="2:8" s="175" customFormat="1">
      <c r="B1088" s="198" t="s">
        <v>1316</v>
      </c>
      <c r="C1088" s="198">
        <v>2</v>
      </c>
      <c r="D1088" s="198"/>
      <c r="E1088" s="198">
        <v>5.7</v>
      </c>
      <c r="F1088" s="198"/>
      <c r="G1088" s="819"/>
      <c r="H1088" s="819">
        <f t="shared" si="44"/>
        <v>11.4</v>
      </c>
    </row>
    <row r="1089" spans="2:8" s="175" customFormat="1">
      <c r="B1089" s="198" t="s">
        <v>184</v>
      </c>
      <c r="C1089" s="198"/>
      <c r="D1089" s="198"/>
      <c r="E1089" s="198"/>
      <c r="F1089" s="198"/>
      <c r="G1089" s="819"/>
      <c r="H1089" s="819"/>
    </row>
    <row r="1090" spans="2:8" s="175" customFormat="1">
      <c r="B1090" s="198" t="s">
        <v>1316</v>
      </c>
      <c r="C1090" s="198">
        <v>1</v>
      </c>
      <c r="D1090" s="198"/>
      <c r="E1090" s="198">
        <v>5.7</v>
      </c>
      <c r="F1090" s="198"/>
      <c r="G1090" s="819"/>
      <c r="H1090" s="819">
        <f t="shared" si="44"/>
        <v>5.7</v>
      </c>
    </row>
    <row r="1091" spans="2:8" s="175" customFormat="1">
      <c r="B1091" s="198"/>
      <c r="C1091" s="198"/>
      <c r="D1091" s="198"/>
      <c r="E1091" s="198"/>
      <c r="F1091" s="198"/>
      <c r="G1091" s="819"/>
      <c r="H1091" s="819">
        <f>SUM(H1082:H1090)</f>
        <v>51.300000000000004</v>
      </c>
    </row>
    <row r="1092" spans="2:8" s="175" customFormat="1">
      <c r="B1092" s="198" t="s">
        <v>1619</v>
      </c>
      <c r="C1092" s="198"/>
      <c r="D1092" s="198"/>
      <c r="E1092" s="198"/>
      <c r="F1092" s="198"/>
      <c r="G1092" s="819"/>
      <c r="H1092" s="819"/>
    </row>
    <row r="1093" spans="2:8" s="175" customFormat="1">
      <c r="B1093" s="198" t="s">
        <v>1319</v>
      </c>
      <c r="C1093" s="198">
        <v>1</v>
      </c>
      <c r="D1093" s="198"/>
      <c r="E1093" s="198">
        <v>6.6</v>
      </c>
      <c r="F1093" s="198"/>
      <c r="G1093" s="819"/>
      <c r="H1093" s="819">
        <f t="shared" si="44"/>
        <v>6.6</v>
      </c>
    </row>
    <row r="1094" spans="2:8" s="175" customFormat="1">
      <c r="B1094" s="818" t="s">
        <v>1016</v>
      </c>
      <c r="C1094" s="198"/>
      <c r="D1094" s="198"/>
      <c r="E1094" s="198"/>
      <c r="F1094" s="198"/>
      <c r="G1094" s="819"/>
      <c r="H1094" s="819"/>
    </row>
    <row r="1095" spans="2:8" s="175" customFormat="1">
      <c r="B1095" s="198" t="s">
        <v>1319</v>
      </c>
      <c r="C1095" s="198">
        <v>1</v>
      </c>
      <c r="D1095" s="198"/>
      <c r="E1095" s="198">
        <v>6.6</v>
      </c>
      <c r="F1095" s="198"/>
      <c r="G1095" s="819"/>
      <c r="H1095" s="819">
        <f t="shared" si="44"/>
        <v>6.6</v>
      </c>
    </row>
    <row r="1096" spans="2:8" s="175" customFormat="1">
      <c r="B1096" s="818" t="s">
        <v>864</v>
      </c>
      <c r="C1096" s="198"/>
      <c r="D1096" s="198"/>
      <c r="E1096" s="198"/>
      <c r="F1096" s="198"/>
      <c r="G1096" s="819"/>
      <c r="H1096" s="819"/>
    </row>
    <row r="1097" spans="2:8" s="175" customFormat="1">
      <c r="B1097" s="818"/>
      <c r="C1097" s="198"/>
      <c r="D1097" s="198"/>
      <c r="E1097" s="198"/>
      <c r="F1097" s="198"/>
      <c r="G1097" s="819"/>
      <c r="H1097" s="819"/>
    </row>
    <row r="1098" spans="2:8" s="175" customFormat="1">
      <c r="B1098" s="198" t="s">
        <v>1619</v>
      </c>
      <c r="C1098" s="198"/>
      <c r="D1098" s="198"/>
      <c r="E1098" s="198"/>
      <c r="F1098" s="198"/>
      <c r="G1098" s="819"/>
      <c r="H1098" s="819"/>
    </row>
    <row r="1099" spans="2:8" s="175" customFormat="1">
      <c r="B1099" s="198" t="s">
        <v>1314</v>
      </c>
      <c r="C1099" s="198">
        <v>13</v>
      </c>
      <c r="D1099" s="198"/>
      <c r="E1099" s="198">
        <v>5.1000000000000005</v>
      </c>
      <c r="F1099" s="198"/>
      <c r="G1099" s="819"/>
      <c r="H1099" s="819">
        <f t="shared" si="44"/>
        <v>66.300000000000011</v>
      </c>
    </row>
    <row r="1100" spans="2:8" s="175" customFormat="1">
      <c r="B1100" s="198" t="s">
        <v>1315</v>
      </c>
      <c r="C1100" s="198">
        <v>12</v>
      </c>
      <c r="D1100" s="198"/>
      <c r="E1100" s="198">
        <v>4.95</v>
      </c>
      <c r="F1100" s="198"/>
      <c r="G1100" s="819"/>
      <c r="H1100" s="819">
        <f t="shared" si="44"/>
        <v>59.400000000000006</v>
      </c>
    </row>
    <row r="1101" spans="2:8" s="175" customFormat="1">
      <c r="B1101" s="198" t="s">
        <v>1318</v>
      </c>
      <c r="C1101" s="198">
        <v>2</v>
      </c>
      <c r="D1101" s="198"/>
      <c r="E1101" s="198">
        <v>4.04</v>
      </c>
      <c r="F1101" s="198"/>
      <c r="G1101" s="819"/>
      <c r="H1101" s="819">
        <f t="shared" si="44"/>
        <v>8.08</v>
      </c>
    </row>
    <row r="1102" spans="2:8" s="175" customFormat="1">
      <c r="B1102" s="198" t="s">
        <v>1320</v>
      </c>
      <c r="C1102" s="198">
        <v>4</v>
      </c>
      <c r="D1102" s="198"/>
      <c r="E1102" s="198">
        <v>4.8</v>
      </c>
      <c r="F1102" s="198"/>
      <c r="G1102" s="819"/>
      <c r="H1102" s="819">
        <f t="shared" si="44"/>
        <v>19.2</v>
      </c>
    </row>
    <row r="1103" spans="2:8" s="175" customFormat="1">
      <c r="B1103" s="818" t="s">
        <v>1016</v>
      </c>
      <c r="C1103" s="198"/>
      <c r="D1103" s="198"/>
      <c r="E1103" s="198"/>
      <c r="F1103" s="198"/>
      <c r="G1103" s="819"/>
      <c r="H1103" s="819"/>
    </row>
    <row r="1104" spans="2:8" s="175" customFormat="1">
      <c r="B1104" s="198" t="s">
        <v>1314</v>
      </c>
      <c r="C1104" s="198">
        <v>11</v>
      </c>
      <c r="D1104" s="198"/>
      <c r="E1104" s="198">
        <v>5.1000000000000005</v>
      </c>
      <c r="F1104" s="198"/>
      <c r="G1104" s="819"/>
      <c r="H1104" s="819">
        <f t="shared" si="44"/>
        <v>56.100000000000009</v>
      </c>
    </row>
    <row r="1105" spans="2:8" s="175" customFormat="1">
      <c r="B1105" s="198" t="s">
        <v>1315</v>
      </c>
      <c r="C1105" s="198">
        <v>11</v>
      </c>
      <c r="D1105" s="198"/>
      <c r="E1105" s="198">
        <v>4.95</v>
      </c>
      <c r="F1105" s="198"/>
      <c r="G1105" s="819"/>
      <c r="H1105" s="819">
        <f t="shared" si="44"/>
        <v>54.45</v>
      </c>
    </row>
    <row r="1106" spans="2:8" s="175" customFormat="1">
      <c r="B1106" s="198" t="s">
        <v>1318</v>
      </c>
      <c r="C1106" s="198">
        <v>2</v>
      </c>
      <c r="D1106" s="198"/>
      <c r="E1106" s="198">
        <v>4.04</v>
      </c>
      <c r="F1106" s="198"/>
      <c r="G1106" s="819"/>
      <c r="H1106" s="819">
        <f t="shared" si="44"/>
        <v>8.08</v>
      </c>
    </row>
    <row r="1107" spans="2:8" s="175" customFormat="1">
      <c r="B1107" s="198" t="s">
        <v>1320</v>
      </c>
      <c r="C1107" s="198">
        <v>3</v>
      </c>
      <c r="D1107" s="198"/>
      <c r="E1107" s="198">
        <v>4.8</v>
      </c>
      <c r="F1107" s="198"/>
      <c r="G1107" s="819"/>
      <c r="H1107" s="819">
        <f t="shared" si="44"/>
        <v>14.399999999999999</v>
      </c>
    </row>
    <row r="1108" spans="2:8" s="175" customFormat="1">
      <c r="B1108" s="818" t="s">
        <v>864</v>
      </c>
      <c r="C1108" s="198"/>
      <c r="D1108" s="198"/>
      <c r="E1108" s="198"/>
      <c r="F1108" s="198"/>
      <c r="G1108" s="819"/>
      <c r="H1108" s="819"/>
    </row>
    <row r="1109" spans="2:8" s="175" customFormat="1">
      <c r="B1109" s="198" t="s">
        <v>1314</v>
      </c>
      <c r="C1109" s="198">
        <v>11</v>
      </c>
      <c r="D1109" s="198"/>
      <c r="E1109" s="198">
        <v>5.1000000000000005</v>
      </c>
      <c r="F1109" s="198"/>
      <c r="G1109" s="819"/>
      <c r="H1109" s="819">
        <f t="shared" si="44"/>
        <v>56.100000000000009</v>
      </c>
    </row>
    <row r="1110" spans="2:8" s="175" customFormat="1">
      <c r="B1110" s="198" t="s">
        <v>1315</v>
      </c>
      <c r="C1110" s="198">
        <v>11</v>
      </c>
      <c r="D1110" s="198"/>
      <c r="E1110" s="198">
        <v>4.95</v>
      </c>
      <c r="F1110" s="198"/>
      <c r="G1110" s="819"/>
      <c r="H1110" s="819">
        <f t="shared" si="44"/>
        <v>54.45</v>
      </c>
    </row>
    <row r="1111" spans="2:8" s="175" customFormat="1">
      <c r="B1111" s="198" t="s">
        <v>1318</v>
      </c>
      <c r="C1111" s="198">
        <v>2</v>
      </c>
      <c r="D1111" s="198"/>
      <c r="E1111" s="198">
        <v>4.04</v>
      </c>
      <c r="F1111" s="198"/>
      <c r="G1111" s="819"/>
      <c r="H1111" s="819">
        <f t="shared" si="44"/>
        <v>8.08</v>
      </c>
    </row>
    <row r="1112" spans="2:8" s="175" customFormat="1">
      <c r="B1112" s="198" t="s">
        <v>1320</v>
      </c>
      <c r="C1112" s="198">
        <v>3</v>
      </c>
      <c r="D1112" s="198"/>
      <c r="E1112" s="198">
        <v>4.8</v>
      </c>
      <c r="F1112" s="198"/>
      <c r="G1112" s="819"/>
      <c r="H1112" s="819">
        <f t="shared" si="44"/>
        <v>14.399999999999999</v>
      </c>
    </row>
    <row r="1113" spans="2:8" s="175" customFormat="1">
      <c r="B1113" s="818" t="s">
        <v>882</v>
      </c>
      <c r="C1113" s="198"/>
      <c r="D1113" s="198"/>
      <c r="E1113" s="198"/>
      <c r="F1113" s="198"/>
      <c r="G1113" s="819"/>
      <c r="H1113" s="819"/>
    </row>
    <row r="1114" spans="2:8" s="175" customFormat="1">
      <c r="B1114" s="198" t="s">
        <v>1314</v>
      </c>
      <c r="C1114" s="198">
        <v>7</v>
      </c>
      <c r="D1114" s="198"/>
      <c r="E1114" s="198">
        <v>5.1000000000000005</v>
      </c>
      <c r="F1114" s="198"/>
      <c r="G1114" s="819"/>
      <c r="H1114" s="819">
        <f t="shared" si="44"/>
        <v>35.700000000000003</v>
      </c>
    </row>
    <row r="1115" spans="2:8" s="175" customFormat="1">
      <c r="B1115" s="198" t="s">
        <v>1315</v>
      </c>
      <c r="C1115" s="198">
        <v>7</v>
      </c>
      <c r="D1115" s="198"/>
      <c r="E1115" s="198">
        <v>4.95</v>
      </c>
      <c r="F1115" s="198"/>
      <c r="G1115" s="819"/>
      <c r="H1115" s="819">
        <f t="shared" si="44"/>
        <v>34.65</v>
      </c>
    </row>
    <row r="1116" spans="2:8" s="175" customFormat="1">
      <c r="B1116" s="198" t="s">
        <v>1318</v>
      </c>
      <c r="C1116" s="198">
        <v>2</v>
      </c>
      <c r="D1116" s="198"/>
      <c r="E1116" s="198">
        <v>4.04</v>
      </c>
      <c r="F1116" s="198"/>
      <c r="G1116" s="819"/>
      <c r="H1116" s="819">
        <f t="shared" si="44"/>
        <v>8.08</v>
      </c>
    </row>
    <row r="1117" spans="2:8" s="175" customFormat="1">
      <c r="B1117" s="198" t="s">
        <v>1619</v>
      </c>
      <c r="C1117" s="198"/>
      <c r="D1117" s="198"/>
      <c r="E1117" s="198"/>
      <c r="F1117" s="198"/>
      <c r="G1117" s="819"/>
      <c r="H1117" s="819"/>
    </row>
    <row r="1118" spans="2:8" s="175" customFormat="1">
      <c r="B1118" s="198" t="s">
        <v>1317</v>
      </c>
      <c r="C1118" s="198">
        <v>1</v>
      </c>
      <c r="D1118" s="198"/>
      <c r="E1118" s="198">
        <v>4.8099999999999996</v>
      </c>
      <c r="F1118" s="198"/>
      <c r="G1118" s="819"/>
      <c r="H1118" s="819">
        <f t="shared" si="44"/>
        <v>4.8099999999999996</v>
      </c>
    </row>
    <row r="1119" spans="2:8" s="175" customFormat="1">
      <c r="B1119" s="818" t="s">
        <v>1016</v>
      </c>
      <c r="C1119" s="198"/>
      <c r="D1119" s="198"/>
      <c r="E1119" s="198"/>
      <c r="F1119" s="198"/>
      <c r="G1119" s="819"/>
      <c r="H1119" s="819">
        <f t="shared" si="44"/>
        <v>0</v>
      </c>
    </row>
    <row r="1120" spans="2:8" s="175" customFormat="1">
      <c r="B1120" s="198" t="s">
        <v>1317</v>
      </c>
      <c r="C1120" s="198">
        <v>1</v>
      </c>
      <c r="D1120" s="198"/>
      <c r="E1120" s="198">
        <v>4.8099999999999996</v>
      </c>
      <c r="F1120" s="198"/>
      <c r="G1120" s="819"/>
      <c r="H1120" s="819">
        <f t="shared" si="44"/>
        <v>4.8099999999999996</v>
      </c>
    </row>
    <row r="1121" spans="2:8" s="175" customFormat="1">
      <c r="B1121" s="818" t="s">
        <v>864</v>
      </c>
      <c r="C1121" s="198"/>
      <c r="D1121" s="198"/>
      <c r="E1121" s="198"/>
      <c r="F1121" s="198"/>
      <c r="G1121" s="819"/>
      <c r="H1121" s="819">
        <f t="shared" si="44"/>
        <v>0</v>
      </c>
    </row>
    <row r="1122" spans="2:8" s="175" customFormat="1">
      <c r="B1122" s="198" t="s">
        <v>1317</v>
      </c>
      <c r="C1122" s="198">
        <v>1</v>
      </c>
      <c r="D1122" s="198"/>
      <c r="E1122" s="198">
        <v>4.8099999999999996</v>
      </c>
      <c r="F1122" s="198"/>
      <c r="G1122" s="819"/>
      <c r="H1122" s="819">
        <f t="shared" si="44"/>
        <v>4.8099999999999996</v>
      </c>
    </row>
    <row r="1123" spans="2:8" s="175" customFormat="1">
      <c r="B1123" s="818" t="s">
        <v>882</v>
      </c>
      <c r="C1123" s="198"/>
      <c r="D1123" s="198"/>
      <c r="E1123" s="198"/>
      <c r="F1123" s="198"/>
      <c r="G1123" s="819"/>
      <c r="H1123" s="819">
        <f t="shared" si="44"/>
        <v>0</v>
      </c>
    </row>
    <row r="1124" spans="2:8" s="175" customFormat="1">
      <c r="B1124" s="198" t="s">
        <v>1317</v>
      </c>
      <c r="C1124" s="198">
        <v>1</v>
      </c>
      <c r="D1124" s="198"/>
      <c r="E1124" s="198">
        <v>4.8099999999999996</v>
      </c>
      <c r="F1124" s="198"/>
      <c r="G1124" s="819"/>
      <c r="H1124" s="819">
        <f t="shared" si="44"/>
        <v>4.8099999999999996</v>
      </c>
    </row>
    <row r="1125" spans="2:8" s="175" customFormat="1">
      <c r="B1125" s="198"/>
      <c r="C1125" s="198"/>
      <c r="D1125" s="198"/>
      <c r="E1125" s="198"/>
      <c r="F1125" s="198"/>
      <c r="G1125" s="819"/>
      <c r="H1125" s="819"/>
    </row>
    <row r="1126" spans="2:8" s="175" customFormat="1">
      <c r="B1126" s="198"/>
      <c r="C1126" s="198"/>
      <c r="D1126" s="198"/>
      <c r="E1126" s="198"/>
      <c r="F1126" s="198"/>
      <c r="G1126" s="819"/>
      <c r="H1126" s="819"/>
    </row>
    <row r="1127" spans="2:8" s="175" customFormat="1">
      <c r="B1127" s="818" t="s">
        <v>1209</v>
      </c>
      <c r="C1127" s="198"/>
      <c r="D1127" s="198"/>
      <c r="E1127" s="198"/>
      <c r="F1127" s="198"/>
      <c r="G1127" s="819"/>
      <c r="H1127" s="819"/>
    </row>
    <row r="1128" spans="2:8" s="175" customFormat="1">
      <c r="B1128" s="198" t="s">
        <v>1329</v>
      </c>
      <c r="C1128" s="198">
        <v>7</v>
      </c>
      <c r="D1128" s="198"/>
      <c r="E1128" s="198">
        <v>3.7800000000000002</v>
      </c>
      <c r="F1128" s="198"/>
      <c r="G1128" s="819"/>
      <c r="H1128" s="819">
        <f t="shared" si="44"/>
        <v>26.46</v>
      </c>
    </row>
    <row r="1129" spans="2:8" s="175" customFormat="1">
      <c r="B1129" s="818" t="s">
        <v>1016</v>
      </c>
      <c r="C1129" s="198"/>
      <c r="D1129" s="198"/>
      <c r="E1129" s="198">
        <v>0</v>
      </c>
      <c r="F1129" s="198"/>
      <c r="G1129" s="819"/>
      <c r="H1129" s="819">
        <f t="shared" si="44"/>
        <v>0</v>
      </c>
    </row>
    <row r="1130" spans="2:8" s="175" customFormat="1">
      <c r="B1130" s="198" t="s">
        <v>1329</v>
      </c>
      <c r="C1130" s="198">
        <v>7</v>
      </c>
      <c r="D1130" s="198"/>
      <c r="E1130" s="198">
        <v>3.7800000000000002</v>
      </c>
      <c r="F1130" s="198"/>
      <c r="G1130" s="819"/>
      <c r="H1130" s="819">
        <f t="shared" si="44"/>
        <v>26.46</v>
      </c>
    </row>
    <row r="1131" spans="2:8" s="175" customFormat="1">
      <c r="B1131" s="198" t="s">
        <v>1329</v>
      </c>
      <c r="C1131" s="198">
        <v>7</v>
      </c>
      <c r="D1131" s="198"/>
      <c r="E1131" s="198">
        <v>3.7800000000000002</v>
      </c>
      <c r="F1131" s="198"/>
      <c r="G1131" s="819"/>
      <c r="H1131" s="819">
        <f t="shared" si="44"/>
        <v>26.46</v>
      </c>
    </row>
    <row r="1132" spans="2:8" s="175" customFormat="1">
      <c r="B1132" s="198" t="s">
        <v>1329</v>
      </c>
      <c r="C1132" s="198">
        <v>3</v>
      </c>
      <c r="D1132" s="198"/>
      <c r="E1132" s="198">
        <v>3.7800000000000002</v>
      </c>
      <c r="F1132" s="198"/>
      <c r="G1132" s="819"/>
      <c r="H1132" s="819">
        <f t="shared" si="44"/>
        <v>11.34</v>
      </c>
    </row>
    <row r="1133" spans="2:8" s="175" customFormat="1">
      <c r="B1133" s="198" t="s">
        <v>1138</v>
      </c>
      <c r="C1133" s="198">
        <v>12</v>
      </c>
      <c r="D1133" s="198"/>
      <c r="E1133" s="198">
        <v>4.3100000000000005</v>
      </c>
      <c r="F1133" s="198"/>
      <c r="G1133" s="819"/>
      <c r="H1133" s="819">
        <f t="shared" si="44"/>
        <v>51.720000000000006</v>
      </c>
    </row>
    <row r="1134" spans="2:8" s="175" customFormat="1">
      <c r="B1134" s="818" t="s">
        <v>1016</v>
      </c>
      <c r="C1134" s="198"/>
      <c r="D1134" s="198"/>
      <c r="E1134" s="198">
        <v>0</v>
      </c>
      <c r="F1134" s="198"/>
      <c r="G1134" s="819"/>
      <c r="H1134" s="819">
        <f t="shared" si="44"/>
        <v>0</v>
      </c>
    </row>
    <row r="1135" spans="2:8" s="175" customFormat="1">
      <c r="B1135" s="198" t="s">
        <v>1138</v>
      </c>
      <c r="C1135" s="198">
        <v>12</v>
      </c>
      <c r="D1135" s="198"/>
      <c r="E1135" s="198">
        <v>4.3100000000000005</v>
      </c>
      <c r="F1135" s="198"/>
      <c r="G1135" s="819"/>
      <c r="H1135" s="819">
        <f t="shared" si="44"/>
        <v>51.720000000000006</v>
      </c>
    </row>
    <row r="1136" spans="2:8" s="175" customFormat="1">
      <c r="B1136" s="198" t="s">
        <v>864</v>
      </c>
      <c r="C1136" s="198"/>
      <c r="D1136" s="198"/>
      <c r="E1136" s="198">
        <v>0</v>
      </c>
      <c r="F1136" s="198"/>
      <c r="G1136" s="819"/>
      <c r="H1136" s="819">
        <f t="shared" si="44"/>
        <v>0</v>
      </c>
    </row>
    <row r="1137" spans="2:8" s="175" customFormat="1">
      <c r="B1137" s="198" t="s">
        <v>1138</v>
      </c>
      <c r="C1137" s="198">
        <v>12</v>
      </c>
      <c r="D1137" s="198"/>
      <c r="E1137" s="198">
        <v>4.3100000000000005</v>
      </c>
      <c r="F1137" s="198"/>
      <c r="G1137" s="819"/>
      <c r="H1137" s="819">
        <f t="shared" si="44"/>
        <v>51.720000000000006</v>
      </c>
    </row>
    <row r="1138" spans="2:8" s="175" customFormat="1">
      <c r="B1138" s="198" t="s">
        <v>1138</v>
      </c>
      <c r="C1138" s="198">
        <v>12</v>
      </c>
      <c r="D1138" s="198"/>
      <c r="E1138" s="198">
        <v>4.3100000000000005</v>
      </c>
      <c r="F1138" s="198"/>
      <c r="G1138" s="819"/>
      <c r="H1138" s="819">
        <f t="shared" si="44"/>
        <v>51.720000000000006</v>
      </c>
    </row>
    <row r="1139" spans="2:8" s="175" customFormat="1">
      <c r="B1139" s="198" t="s">
        <v>1209</v>
      </c>
      <c r="C1139" s="198"/>
      <c r="D1139" s="198"/>
      <c r="E1139" s="198">
        <v>0</v>
      </c>
      <c r="F1139" s="198"/>
      <c r="G1139" s="819"/>
      <c r="H1139" s="820"/>
    </row>
    <row r="1140" spans="2:8" s="175" customFormat="1">
      <c r="B1140" s="198" t="s">
        <v>1136</v>
      </c>
      <c r="C1140" s="198">
        <v>15</v>
      </c>
      <c r="D1140" s="198"/>
      <c r="E1140" s="198">
        <v>2.5999999999999996</v>
      </c>
      <c r="F1140" s="198"/>
      <c r="G1140" s="819"/>
      <c r="H1140" s="819">
        <f t="shared" si="44"/>
        <v>38.999999999999993</v>
      </c>
    </row>
    <row r="1141" spans="2:8" s="175" customFormat="1">
      <c r="B1141" s="198" t="s">
        <v>1140</v>
      </c>
      <c r="C1141" s="198">
        <v>6</v>
      </c>
      <c r="D1141" s="198"/>
      <c r="E1141" s="198">
        <v>3.0279999999999996</v>
      </c>
      <c r="F1141" s="198"/>
      <c r="G1141" s="819"/>
      <c r="H1141" s="819">
        <f t="shared" ref="H1141:H1201" si="45">+PRODUCT(C1141:G1141)</f>
        <v>18.167999999999999</v>
      </c>
    </row>
    <row r="1142" spans="2:8" s="175" customFormat="1">
      <c r="B1142" s="198" t="s">
        <v>1141</v>
      </c>
      <c r="C1142" s="198">
        <v>1</v>
      </c>
      <c r="D1142" s="198"/>
      <c r="E1142" s="198">
        <v>2.9260000000000002</v>
      </c>
      <c r="F1142" s="198"/>
      <c r="G1142" s="819"/>
      <c r="H1142" s="819">
        <f t="shared" si="45"/>
        <v>2.9260000000000002</v>
      </c>
    </row>
    <row r="1143" spans="2:8" s="175" customFormat="1">
      <c r="B1143" s="198" t="s">
        <v>1332</v>
      </c>
      <c r="C1143" s="198">
        <v>2</v>
      </c>
      <c r="D1143" s="198"/>
      <c r="E1143" s="198">
        <v>3.2</v>
      </c>
      <c r="F1143" s="198"/>
      <c r="G1143" s="819"/>
      <c r="H1143" s="819">
        <f t="shared" si="45"/>
        <v>6.4</v>
      </c>
    </row>
    <row r="1144" spans="2:8" s="175" customFormat="1">
      <c r="B1144" s="198" t="s">
        <v>1331</v>
      </c>
      <c r="C1144" s="198">
        <v>1</v>
      </c>
      <c r="D1144" s="198"/>
      <c r="E1144" s="198">
        <v>6.1</v>
      </c>
      <c r="F1144" s="198"/>
      <c r="G1144" s="819"/>
      <c r="H1144" s="819">
        <f t="shared" si="45"/>
        <v>6.1</v>
      </c>
    </row>
    <row r="1145" spans="2:8" s="175" customFormat="1">
      <c r="B1145" s="818" t="s">
        <v>1016</v>
      </c>
      <c r="C1145" s="198"/>
      <c r="D1145" s="198"/>
      <c r="E1145" s="198">
        <v>0</v>
      </c>
      <c r="F1145" s="198"/>
      <c r="G1145" s="819"/>
      <c r="H1145" s="819">
        <f t="shared" si="45"/>
        <v>0</v>
      </c>
    </row>
    <row r="1146" spans="2:8" s="175" customFormat="1">
      <c r="B1146" s="198" t="s">
        <v>1136</v>
      </c>
      <c r="C1146" s="198">
        <v>15</v>
      </c>
      <c r="D1146" s="198"/>
      <c r="E1146" s="198">
        <v>2.5999999999999996</v>
      </c>
      <c r="F1146" s="198"/>
      <c r="G1146" s="819"/>
      <c r="H1146" s="819">
        <f t="shared" si="45"/>
        <v>38.999999999999993</v>
      </c>
    </row>
    <row r="1147" spans="2:8" s="175" customFormat="1">
      <c r="B1147" s="198" t="s">
        <v>1140</v>
      </c>
      <c r="C1147" s="198">
        <v>6</v>
      </c>
      <c r="D1147" s="198"/>
      <c r="E1147" s="198">
        <v>3.0279999999999996</v>
      </c>
      <c r="F1147" s="198"/>
      <c r="G1147" s="819"/>
      <c r="H1147" s="819">
        <f t="shared" si="45"/>
        <v>18.167999999999999</v>
      </c>
    </row>
    <row r="1148" spans="2:8" s="175" customFormat="1">
      <c r="B1148" s="198" t="s">
        <v>1141</v>
      </c>
      <c r="C1148" s="198">
        <v>1</v>
      </c>
      <c r="D1148" s="198"/>
      <c r="E1148" s="198">
        <v>2.9260000000000002</v>
      </c>
      <c r="F1148" s="198"/>
      <c r="G1148" s="819"/>
      <c r="H1148" s="819">
        <f t="shared" si="45"/>
        <v>2.9260000000000002</v>
      </c>
    </row>
    <row r="1149" spans="2:8" s="175" customFormat="1">
      <c r="B1149" s="198" t="s">
        <v>1332</v>
      </c>
      <c r="C1149" s="198">
        <v>2</v>
      </c>
      <c r="D1149" s="198"/>
      <c r="E1149" s="198">
        <v>3.2</v>
      </c>
      <c r="F1149" s="198"/>
      <c r="G1149" s="819"/>
      <c r="H1149" s="819">
        <f t="shared" si="45"/>
        <v>6.4</v>
      </c>
    </row>
    <row r="1150" spans="2:8" s="175" customFormat="1">
      <c r="B1150" s="198" t="s">
        <v>864</v>
      </c>
      <c r="C1150" s="198"/>
      <c r="D1150" s="198"/>
      <c r="E1150" s="198">
        <v>0</v>
      </c>
      <c r="F1150" s="198"/>
      <c r="G1150" s="819"/>
      <c r="H1150" s="819">
        <f t="shared" si="45"/>
        <v>0</v>
      </c>
    </row>
    <row r="1151" spans="2:8" s="175" customFormat="1">
      <c r="B1151" s="198" t="s">
        <v>1136</v>
      </c>
      <c r="C1151" s="198">
        <v>15</v>
      </c>
      <c r="D1151" s="198"/>
      <c r="E1151" s="198">
        <v>2.5999999999999996</v>
      </c>
      <c r="F1151" s="198"/>
      <c r="G1151" s="819"/>
      <c r="H1151" s="819">
        <f t="shared" si="45"/>
        <v>38.999999999999993</v>
      </c>
    </row>
    <row r="1152" spans="2:8" s="175" customFormat="1">
      <c r="B1152" s="198" t="s">
        <v>1140</v>
      </c>
      <c r="C1152" s="198">
        <v>6</v>
      </c>
      <c r="D1152" s="198"/>
      <c r="E1152" s="198">
        <v>3.0279999999999996</v>
      </c>
      <c r="F1152" s="198"/>
      <c r="G1152" s="819"/>
      <c r="H1152" s="819">
        <f t="shared" si="45"/>
        <v>18.167999999999999</v>
      </c>
    </row>
    <row r="1153" spans="2:8" s="175" customFormat="1">
      <c r="B1153" s="198" t="s">
        <v>1141</v>
      </c>
      <c r="C1153" s="198">
        <v>1</v>
      </c>
      <c r="D1153" s="198"/>
      <c r="E1153" s="198">
        <v>2.9260000000000002</v>
      </c>
      <c r="F1153" s="198"/>
      <c r="G1153" s="819"/>
      <c r="H1153" s="819">
        <f t="shared" si="45"/>
        <v>2.9260000000000002</v>
      </c>
    </row>
    <row r="1154" spans="2:8" s="175" customFormat="1">
      <c r="B1154" s="198" t="s">
        <v>1332</v>
      </c>
      <c r="C1154" s="198">
        <v>2</v>
      </c>
      <c r="D1154" s="198"/>
      <c r="E1154" s="198">
        <v>3.2</v>
      </c>
      <c r="F1154" s="198"/>
      <c r="G1154" s="819"/>
      <c r="H1154" s="819">
        <f t="shared" si="45"/>
        <v>6.4</v>
      </c>
    </row>
    <row r="1155" spans="2:8" s="175" customFormat="1">
      <c r="B1155" s="198" t="s">
        <v>1339</v>
      </c>
      <c r="C1155" s="198">
        <v>4</v>
      </c>
      <c r="D1155" s="198"/>
      <c r="E1155" s="198">
        <v>10.370000000000001</v>
      </c>
      <c r="F1155" s="198"/>
      <c r="G1155" s="819"/>
      <c r="H1155" s="819">
        <f t="shared" si="45"/>
        <v>41.480000000000004</v>
      </c>
    </row>
    <row r="1156" spans="2:8" s="175" customFormat="1">
      <c r="B1156" s="198" t="s">
        <v>1136</v>
      </c>
      <c r="C1156" s="198">
        <v>15</v>
      </c>
      <c r="D1156" s="198"/>
      <c r="E1156" s="198">
        <v>2.5999999999999996</v>
      </c>
      <c r="F1156" s="198"/>
      <c r="G1156" s="819"/>
      <c r="H1156" s="819">
        <f t="shared" si="45"/>
        <v>38.999999999999993</v>
      </c>
    </row>
    <row r="1157" spans="2:8" s="175" customFormat="1">
      <c r="B1157" s="198" t="s">
        <v>1140</v>
      </c>
      <c r="C1157" s="198">
        <v>6</v>
      </c>
      <c r="D1157" s="198"/>
      <c r="E1157" s="198">
        <v>3.0279999999999996</v>
      </c>
      <c r="F1157" s="198"/>
      <c r="G1157" s="819"/>
      <c r="H1157" s="819">
        <f t="shared" si="45"/>
        <v>18.167999999999999</v>
      </c>
    </row>
    <row r="1158" spans="2:8" s="175" customFormat="1">
      <c r="B1158" s="198" t="s">
        <v>1141</v>
      </c>
      <c r="C1158" s="198">
        <v>1</v>
      </c>
      <c r="D1158" s="198"/>
      <c r="E1158" s="198">
        <v>2.9260000000000002</v>
      </c>
      <c r="F1158" s="198"/>
      <c r="G1158" s="819"/>
      <c r="H1158" s="819">
        <f t="shared" si="45"/>
        <v>2.9260000000000002</v>
      </c>
    </row>
    <row r="1159" spans="2:8" s="175" customFormat="1">
      <c r="B1159" s="198" t="s">
        <v>1332</v>
      </c>
      <c r="C1159" s="198">
        <v>2</v>
      </c>
      <c r="D1159" s="198"/>
      <c r="E1159" s="198">
        <v>3.2</v>
      </c>
      <c r="F1159" s="198"/>
      <c r="G1159" s="819"/>
      <c r="H1159" s="819">
        <f t="shared" si="45"/>
        <v>6.4</v>
      </c>
    </row>
    <row r="1160" spans="2:8" s="175" customFormat="1">
      <c r="B1160" s="198" t="s">
        <v>1209</v>
      </c>
      <c r="C1160" s="198"/>
      <c r="D1160" s="198"/>
      <c r="E1160" s="198">
        <v>0</v>
      </c>
      <c r="F1160" s="198"/>
      <c r="G1160" s="819"/>
      <c r="H1160" s="819">
        <f t="shared" si="45"/>
        <v>0</v>
      </c>
    </row>
    <row r="1161" spans="2:8" s="175" customFormat="1">
      <c r="B1161" s="198" t="s">
        <v>1137</v>
      </c>
      <c r="C1161" s="198">
        <v>7</v>
      </c>
      <c r="D1161" s="198"/>
      <c r="E1161" s="198">
        <v>5.07</v>
      </c>
      <c r="F1161" s="198"/>
      <c r="G1161" s="819"/>
      <c r="H1161" s="819">
        <f t="shared" si="45"/>
        <v>35.49</v>
      </c>
    </row>
    <row r="1162" spans="2:8" s="175" customFormat="1">
      <c r="B1162" s="198" t="s">
        <v>1326</v>
      </c>
      <c r="C1162" s="198">
        <v>2</v>
      </c>
      <c r="D1162" s="198"/>
      <c r="E1162" s="198">
        <v>4.2300000000000004</v>
      </c>
      <c r="F1162" s="198"/>
      <c r="G1162" s="819"/>
      <c r="H1162" s="819">
        <f t="shared" si="45"/>
        <v>8.4600000000000009</v>
      </c>
    </row>
    <row r="1163" spans="2:8" s="175" customFormat="1">
      <c r="B1163" s="818" t="s">
        <v>1016</v>
      </c>
      <c r="C1163" s="198"/>
      <c r="D1163" s="198"/>
      <c r="E1163" s="198">
        <v>0</v>
      </c>
      <c r="F1163" s="198"/>
      <c r="G1163" s="819"/>
      <c r="H1163" s="819">
        <f t="shared" si="45"/>
        <v>0</v>
      </c>
    </row>
    <row r="1164" spans="2:8" s="175" customFormat="1">
      <c r="B1164" s="198" t="s">
        <v>1137</v>
      </c>
      <c r="C1164" s="198">
        <v>7</v>
      </c>
      <c r="D1164" s="198"/>
      <c r="E1164" s="198">
        <v>5.07</v>
      </c>
      <c r="F1164" s="198"/>
      <c r="G1164" s="819"/>
      <c r="H1164" s="819">
        <f t="shared" si="45"/>
        <v>35.49</v>
      </c>
    </row>
    <row r="1165" spans="2:8" s="175" customFormat="1">
      <c r="B1165" s="198" t="s">
        <v>1137</v>
      </c>
      <c r="C1165" s="198">
        <v>7</v>
      </c>
      <c r="D1165" s="198"/>
      <c r="E1165" s="198">
        <v>5.07</v>
      </c>
      <c r="F1165" s="198"/>
      <c r="G1165" s="819"/>
      <c r="H1165" s="819">
        <f t="shared" si="45"/>
        <v>35.49</v>
      </c>
    </row>
    <row r="1166" spans="2:8" s="175" customFormat="1">
      <c r="B1166" s="198" t="s">
        <v>1137</v>
      </c>
      <c r="C1166" s="198">
        <v>7</v>
      </c>
      <c r="D1166" s="198"/>
      <c r="E1166" s="198">
        <v>5.07</v>
      </c>
      <c r="F1166" s="198"/>
      <c r="G1166" s="819"/>
      <c r="H1166" s="819">
        <f t="shared" si="45"/>
        <v>35.49</v>
      </c>
    </row>
    <row r="1167" spans="2:8" s="175" customFormat="1">
      <c r="B1167" s="198" t="s">
        <v>1209</v>
      </c>
      <c r="C1167" s="198"/>
      <c r="D1167" s="198"/>
      <c r="E1167" s="198">
        <v>0</v>
      </c>
      <c r="F1167" s="198"/>
      <c r="G1167" s="819"/>
      <c r="H1167" s="819">
        <f t="shared" si="45"/>
        <v>0</v>
      </c>
    </row>
    <row r="1168" spans="2:8" s="175" customFormat="1">
      <c r="B1168" s="198" t="s">
        <v>1321</v>
      </c>
      <c r="C1168" s="198">
        <v>1</v>
      </c>
      <c r="D1168" s="198"/>
      <c r="E1168" s="198">
        <v>6.36</v>
      </c>
      <c r="F1168" s="198"/>
      <c r="G1168" s="819"/>
      <c r="H1168" s="819">
        <f t="shared" si="45"/>
        <v>6.36</v>
      </c>
    </row>
    <row r="1169" spans="2:8" s="175" customFormat="1">
      <c r="B1169" s="198" t="s">
        <v>1322</v>
      </c>
      <c r="C1169" s="198">
        <v>1</v>
      </c>
      <c r="D1169" s="198"/>
      <c r="E1169" s="198">
        <v>4.8</v>
      </c>
      <c r="F1169" s="198"/>
      <c r="G1169" s="819"/>
      <c r="H1169" s="819">
        <f t="shared" si="45"/>
        <v>4.8</v>
      </c>
    </row>
    <row r="1170" spans="2:8" s="175" customFormat="1">
      <c r="B1170" s="198" t="s">
        <v>1325</v>
      </c>
      <c r="C1170" s="198">
        <v>2</v>
      </c>
      <c r="D1170" s="198"/>
      <c r="E1170" s="198">
        <v>4.8</v>
      </c>
      <c r="F1170" s="198"/>
      <c r="G1170" s="819"/>
      <c r="H1170" s="819">
        <f t="shared" si="45"/>
        <v>9.6</v>
      </c>
    </row>
    <row r="1171" spans="2:8" s="175" customFormat="1">
      <c r="B1171" s="198" t="s">
        <v>1328</v>
      </c>
      <c r="C1171" s="198">
        <v>4</v>
      </c>
      <c r="D1171" s="198"/>
      <c r="E1171" s="198">
        <v>9.02</v>
      </c>
      <c r="F1171" s="198"/>
      <c r="G1171" s="819"/>
      <c r="H1171" s="819">
        <f t="shared" si="45"/>
        <v>36.08</v>
      </c>
    </row>
    <row r="1172" spans="2:8" s="175" customFormat="1">
      <c r="B1172" s="198" t="s">
        <v>1334</v>
      </c>
      <c r="C1172" s="198">
        <v>4</v>
      </c>
      <c r="D1172" s="198"/>
      <c r="E1172" s="198">
        <v>8.2199999999999989</v>
      </c>
      <c r="F1172" s="198"/>
      <c r="G1172" s="819"/>
      <c r="H1172" s="819">
        <f t="shared" si="45"/>
        <v>32.879999999999995</v>
      </c>
    </row>
    <row r="1173" spans="2:8" s="175" customFormat="1">
      <c r="B1173" s="818" t="s">
        <v>1016</v>
      </c>
      <c r="C1173" s="198"/>
      <c r="D1173" s="198"/>
      <c r="E1173" s="198">
        <v>0</v>
      </c>
      <c r="F1173" s="198"/>
      <c r="G1173" s="819"/>
      <c r="H1173" s="819">
        <f t="shared" si="45"/>
        <v>0</v>
      </c>
    </row>
    <row r="1174" spans="2:8" s="175" customFormat="1">
      <c r="B1174" s="198" t="s">
        <v>1322</v>
      </c>
      <c r="C1174" s="198">
        <v>1</v>
      </c>
      <c r="D1174" s="198"/>
      <c r="E1174" s="198">
        <v>4.8</v>
      </c>
      <c r="F1174" s="198"/>
      <c r="G1174" s="819"/>
      <c r="H1174" s="819">
        <f t="shared" si="45"/>
        <v>4.8</v>
      </c>
    </row>
    <row r="1175" spans="2:8" s="175" customFormat="1">
      <c r="B1175" s="198" t="s">
        <v>1325</v>
      </c>
      <c r="C1175" s="198">
        <v>2</v>
      </c>
      <c r="D1175" s="198"/>
      <c r="E1175" s="198">
        <v>4.8</v>
      </c>
      <c r="F1175" s="198"/>
      <c r="G1175" s="819"/>
      <c r="H1175" s="819">
        <f t="shared" si="45"/>
        <v>9.6</v>
      </c>
    </row>
    <row r="1176" spans="2:8" s="175" customFormat="1">
      <c r="B1176" s="198" t="s">
        <v>864</v>
      </c>
      <c r="C1176" s="198"/>
      <c r="D1176" s="198"/>
      <c r="E1176" s="198">
        <v>0</v>
      </c>
      <c r="F1176" s="198"/>
      <c r="G1176" s="819"/>
      <c r="H1176" s="819">
        <f t="shared" si="45"/>
        <v>0</v>
      </c>
    </row>
    <row r="1177" spans="2:8" s="175" customFormat="1">
      <c r="B1177" s="198" t="s">
        <v>1322</v>
      </c>
      <c r="C1177" s="198">
        <v>1</v>
      </c>
      <c r="D1177" s="198"/>
      <c r="E1177" s="198">
        <v>4.8</v>
      </c>
      <c r="F1177" s="198"/>
      <c r="G1177" s="819"/>
      <c r="H1177" s="819">
        <f t="shared" si="45"/>
        <v>4.8</v>
      </c>
    </row>
    <row r="1178" spans="2:8" s="175" customFormat="1">
      <c r="B1178" s="198"/>
      <c r="C1178" s="198"/>
      <c r="D1178" s="198"/>
      <c r="E1178" s="198">
        <v>0</v>
      </c>
      <c r="F1178" s="198"/>
      <c r="G1178" s="819"/>
      <c r="H1178" s="819">
        <f t="shared" si="45"/>
        <v>0</v>
      </c>
    </row>
    <row r="1179" spans="2:8" s="175" customFormat="1">
      <c r="B1179" s="818" t="s">
        <v>864</v>
      </c>
      <c r="C1179" s="198"/>
      <c r="D1179" s="198"/>
      <c r="E1179" s="198">
        <v>0</v>
      </c>
      <c r="F1179" s="198"/>
      <c r="G1179" s="819"/>
      <c r="H1179" s="819">
        <f t="shared" si="45"/>
        <v>0</v>
      </c>
    </row>
    <row r="1180" spans="2:8" s="175" customFormat="1">
      <c r="B1180" s="198" t="s">
        <v>1322</v>
      </c>
      <c r="C1180" s="198">
        <v>1</v>
      </c>
      <c r="D1180" s="198"/>
      <c r="E1180" s="198">
        <v>4.8</v>
      </c>
      <c r="F1180" s="198"/>
      <c r="G1180" s="819"/>
      <c r="H1180" s="819">
        <f t="shared" si="45"/>
        <v>4.8</v>
      </c>
    </row>
    <row r="1181" spans="2:8" s="175" customFormat="1">
      <c r="B1181" s="198" t="s">
        <v>1325</v>
      </c>
      <c r="C1181" s="198">
        <v>2</v>
      </c>
      <c r="D1181" s="198"/>
      <c r="E1181" s="198">
        <v>4.8</v>
      </c>
      <c r="F1181" s="198"/>
      <c r="G1181" s="819"/>
      <c r="H1181" s="819">
        <f t="shared" si="45"/>
        <v>9.6</v>
      </c>
    </row>
    <row r="1182" spans="2:8" s="175" customFormat="1">
      <c r="B1182" s="198" t="s">
        <v>1325</v>
      </c>
      <c r="C1182" s="198">
        <v>2</v>
      </c>
      <c r="D1182" s="198"/>
      <c r="E1182" s="198">
        <v>4.8</v>
      </c>
      <c r="F1182" s="198"/>
      <c r="G1182" s="819"/>
      <c r="H1182" s="819">
        <f t="shared" si="45"/>
        <v>9.6</v>
      </c>
    </row>
    <row r="1183" spans="2:8" s="175" customFormat="1">
      <c r="B1183" s="198"/>
      <c r="C1183" s="198"/>
      <c r="D1183" s="198"/>
      <c r="E1183" s="198">
        <v>0</v>
      </c>
      <c r="F1183" s="198"/>
      <c r="G1183" s="819"/>
      <c r="H1183" s="819">
        <f t="shared" si="45"/>
        <v>0</v>
      </c>
    </row>
    <row r="1184" spans="2:8" s="175" customFormat="1">
      <c r="B1184" s="198" t="s">
        <v>1209</v>
      </c>
      <c r="C1184" s="198"/>
      <c r="D1184" s="198"/>
      <c r="E1184" s="198">
        <v>0</v>
      </c>
      <c r="F1184" s="198"/>
      <c r="G1184" s="819"/>
      <c r="H1184" s="819">
        <f t="shared" si="45"/>
        <v>0</v>
      </c>
    </row>
    <row r="1185" spans="2:8" s="175" customFormat="1">
      <c r="B1185" s="198" t="s">
        <v>1324</v>
      </c>
      <c r="C1185" s="198">
        <v>8</v>
      </c>
      <c r="D1185" s="198"/>
      <c r="E1185" s="198">
        <v>5.07</v>
      </c>
      <c r="F1185" s="198"/>
      <c r="G1185" s="819"/>
      <c r="H1185" s="819">
        <f t="shared" si="45"/>
        <v>40.56</v>
      </c>
    </row>
    <row r="1186" spans="2:8" s="175" customFormat="1">
      <c r="B1186" s="198" t="s">
        <v>1139</v>
      </c>
      <c r="C1186" s="198">
        <v>2</v>
      </c>
      <c r="D1186" s="198"/>
      <c r="E1186" s="198">
        <v>4.2300000000000004</v>
      </c>
      <c r="F1186" s="198"/>
      <c r="G1186" s="819"/>
      <c r="H1186" s="819">
        <f t="shared" si="45"/>
        <v>8.4600000000000009</v>
      </c>
    </row>
    <row r="1187" spans="2:8" s="175" customFormat="1">
      <c r="B1187" s="818" t="s">
        <v>1016</v>
      </c>
      <c r="C1187" s="198"/>
      <c r="D1187" s="198"/>
      <c r="E1187" s="198">
        <v>0</v>
      </c>
      <c r="F1187" s="198"/>
      <c r="G1187" s="819"/>
      <c r="H1187" s="819">
        <f t="shared" si="45"/>
        <v>0</v>
      </c>
    </row>
    <row r="1188" spans="2:8" s="175" customFormat="1">
      <c r="B1188" s="198" t="s">
        <v>1324</v>
      </c>
      <c r="C1188" s="198">
        <v>8</v>
      </c>
      <c r="D1188" s="198"/>
      <c r="E1188" s="198">
        <v>5.07</v>
      </c>
      <c r="F1188" s="198"/>
      <c r="G1188" s="819"/>
      <c r="H1188" s="819">
        <f t="shared" si="45"/>
        <v>40.56</v>
      </c>
    </row>
    <row r="1189" spans="2:8" s="175" customFormat="1">
      <c r="B1189" s="198" t="s">
        <v>1139</v>
      </c>
      <c r="C1189" s="198">
        <v>2</v>
      </c>
      <c r="D1189" s="198"/>
      <c r="E1189" s="198">
        <v>4.2300000000000004</v>
      </c>
      <c r="F1189" s="198"/>
      <c r="G1189" s="819"/>
      <c r="H1189" s="819">
        <f t="shared" si="45"/>
        <v>8.4600000000000009</v>
      </c>
    </row>
    <row r="1190" spans="2:8" s="175" customFormat="1" ht="18" customHeight="1">
      <c r="B1190" s="198"/>
      <c r="C1190" s="198"/>
      <c r="D1190" s="198"/>
      <c r="E1190" s="198">
        <v>0</v>
      </c>
      <c r="F1190" s="198"/>
      <c r="G1190" s="819"/>
      <c r="H1190" s="819">
        <f t="shared" si="45"/>
        <v>0</v>
      </c>
    </row>
    <row r="1191" spans="2:8" s="175" customFormat="1">
      <c r="B1191" s="198" t="s">
        <v>1324</v>
      </c>
      <c r="C1191" s="198">
        <v>8</v>
      </c>
      <c r="D1191" s="198"/>
      <c r="E1191" s="198">
        <v>5.07</v>
      </c>
      <c r="F1191" s="198"/>
      <c r="G1191" s="819"/>
      <c r="H1191" s="819">
        <f t="shared" si="45"/>
        <v>40.56</v>
      </c>
    </row>
    <row r="1192" spans="2:8" s="175" customFormat="1">
      <c r="B1192" s="198" t="s">
        <v>1139</v>
      </c>
      <c r="C1192" s="198">
        <v>2</v>
      </c>
      <c r="D1192" s="198"/>
      <c r="E1192" s="198">
        <v>4.2300000000000004</v>
      </c>
      <c r="F1192" s="198"/>
      <c r="G1192" s="819"/>
      <c r="H1192" s="819">
        <f t="shared" si="45"/>
        <v>8.4600000000000009</v>
      </c>
    </row>
    <row r="1193" spans="2:8" s="175" customFormat="1">
      <c r="B1193" s="198" t="s">
        <v>1324</v>
      </c>
      <c r="C1193" s="198">
        <v>8</v>
      </c>
      <c r="D1193" s="198"/>
      <c r="E1193" s="198">
        <v>5.07</v>
      </c>
      <c r="F1193" s="198"/>
      <c r="G1193" s="819"/>
      <c r="H1193" s="819">
        <f t="shared" si="45"/>
        <v>40.56</v>
      </c>
    </row>
    <row r="1194" spans="2:8" s="175" customFormat="1">
      <c r="B1194" s="198" t="s">
        <v>1139</v>
      </c>
      <c r="C1194" s="198">
        <v>2</v>
      </c>
      <c r="D1194" s="198"/>
      <c r="E1194" s="198">
        <v>4.2300000000000004</v>
      </c>
      <c r="F1194" s="198"/>
      <c r="G1194" s="819"/>
      <c r="H1194" s="819">
        <f t="shared" si="45"/>
        <v>8.4600000000000009</v>
      </c>
    </row>
    <row r="1195" spans="2:8" s="175" customFormat="1">
      <c r="B1195" s="198" t="s">
        <v>1209</v>
      </c>
      <c r="C1195" s="198"/>
      <c r="D1195" s="198"/>
      <c r="E1195" s="198">
        <v>0</v>
      </c>
      <c r="F1195" s="198"/>
      <c r="G1195" s="819"/>
      <c r="H1195" s="819">
        <f t="shared" si="45"/>
        <v>0</v>
      </c>
    </row>
    <row r="1196" spans="2:8" s="175" customFormat="1">
      <c r="B1196" s="198" t="s">
        <v>1327</v>
      </c>
      <c r="C1196" s="198">
        <v>8</v>
      </c>
      <c r="D1196" s="198"/>
      <c r="E1196" s="198">
        <v>3.8360000000000003</v>
      </c>
      <c r="F1196" s="198"/>
      <c r="G1196" s="819"/>
      <c r="H1196" s="819">
        <f t="shared" si="45"/>
        <v>30.688000000000002</v>
      </c>
    </row>
    <row r="1197" spans="2:8" s="175" customFormat="1">
      <c r="B1197" s="198" t="s">
        <v>1330</v>
      </c>
      <c r="C1197" s="198">
        <v>1</v>
      </c>
      <c r="D1197" s="198"/>
      <c r="E1197" s="198">
        <v>4.29</v>
      </c>
      <c r="F1197" s="198"/>
      <c r="G1197" s="819"/>
      <c r="H1197" s="819">
        <f t="shared" si="45"/>
        <v>4.29</v>
      </c>
    </row>
    <row r="1198" spans="2:8" s="175" customFormat="1">
      <c r="B1198" s="818" t="s">
        <v>1016</v>
      </c>
      <c r="C1198" s="198"/>
      <c r="D1198" s="198"/>
      <c r="E1198" s="198">
        <v>0</v>
      </c>
      <c r="F1198" s="198"/>
      <c r="G1198" s="819"/>
      <c r="H1198" s="819">
        <f t="shared" si="45"/>
        <v>0</v>
      </c>
    </row>
    <row r="1199" spans="2:8" s="175" customFormat="1">
      <c r="B1199" s="198" t="s">
        <v>1333</v>
      </c>
      <c r="C1199" s="198">
        <v>2</v>
      </c>
      <c r="D1199" s="198"/>
      <c r="E1199" s="198">
        <v>3.6360000000000001</v>
      </c>
      <c r="F1199" s="198"/>
      <c r="G1199" s="819"/>
      <c r="H1199" s="819">
        <f t="shared" si="45"/>
        <v>7.2720000000000002</v>
      </c>
    </row>
    <row r="1200" spans="2:8" s="175" customFormat="1">
      <c r="B1200" s="198" t="s">
        <v>1335</v>
      </c>
      <c r="C1200" s="198">
        <v>6</v>
      </c>
      <c r="D1200" s="198"/>
      <c r="E1200" s="198">
        <v>3.7359999999999998</v>
      </c>
      <c r="F1200" s="198"/>
      <c r="G1200" s="819"/>
      <c r="H1200" s="819">
        <f t="shared" si="45"/>
        <v>22.415999999999997</v>
      </c>
    </row>
    <row r="1201" spans="2:8" s="175" customFormat="1">
      <c r="B1201" s="198" t="s">
        <v>1340</v>
      </c>
      <c r="C1201" s="198">
        <v>2</v>
      </c>
      <c r="D1201" s="198"/>
      <c r="E1201" s="198">
        <v>7.52</v>
      </c>
      <c r="F1201" s="198"/>
      <c r="G1201" s="819"/>
      <c r="H1201" s="819">
        <f t="shared" si="45"/>
        <v>15.04</v>
      </c>
    </row>
    <row r="1202" spans="2:8" s="175" customFormat="1">
      <c r="B1202" s="198" t="s">
        <v>184</v>
      </c>
      <c r="C1202" s="198"/>
      <c r="D1202" s="198"/>
      <c r="E1202" s="198">
        <v>0</v>
      </c>
      <c r="F1202" s="198"/>
      <c r="G1202" s="819"/>
      <c r="H1202" s="819">
        <f t="shared" ref="H1202:H1214" si="46">+PRODUCT(C1202:G1202)</f>
        <v>0</v>
      </c>
    </row>
    <row r="1203" spans="2:8" s="175" customFormat="1">
      <c r="B1203" s="198" t="s">
        <v>1341</v>
      </c>
      <c r="C1203" s="198">
        <v>1</v>
      </c>
      <c r="D1203" s="198"/>
      <c r="E1203" s="198">
        <v>4.38</v>
      </c>
      <c r="F1203" s="198"/>
      <c r="G1203" s="819"/>
      <c r="H1203" s="819">
        <f t="shared" si="46"/>
        <v>4.38</v>
      </c>
    </row>
    <row r="1204" spans="2:8" s="175" customFormat="1">
      <c r="B1204" s="198"/>
      <c r="C1204" s="198"/>
      <c r="D1204" s="198"/>
      <c r="E1204" s="198">
        <v>0</v>
      </c>
      <c r="F1204" s="198"/>
      <c r="G1204" s="819"/>
      <c r="H1204" s="819">
        <f t="shared" si="46"/>
        <v>0</v>
      </c>
    </row>
    <row r="1205" spans="2:8" s="175" customFormat="1">
      <c r="B1205" s="198" t="s">
        <v>1209</v>
      </c>
      <c r="C1205" s="198"/>
      <c r="D1205" s="198"/>
      <c r="E1205" s="198">
        <v>0</v>
      </c>
      <c r="F1205" s="198"/>
      <c r="G1205" s="819"/>
      <c r="H1205" s="819">
        <f t="shared" si="46"/>
        <v>0</v>
      </c>
    </row>
    <row r="1206" spans="2:8" s="175" customFormat="1">
      <c r="B1206" s="198" t="s">
        <v>1323</v>
      </c>
      <c r="C1206" s="198">
        <v>11</v>
      </c>
      <c r="D1206" s="198"/>
      <c r="E1206" s="198">
        <v>3.3499999999999996</v>
      </c>
      <c r="F1206" s="198"/>
      <c r="G1206" s="819"/>
      <c r="H1206" s="819">
        <f t="shared" si="46"/>
        <v>36.849999999999994</v>
      </c>
    </row>
    <row r="1207" spans="2:8" s="175" customFormat="1">
      <c r="B1207" s="198" t="s">
        <v>1323</v>
      </c>
      <c r="C1207" s="198">
        <v>11</v>
      </c>
      <c r="D1207" s="198"/>
      <c r="E1207" s="198">
        <v>3.3499999999999996</v>
      </c>
      <c r="F1207" s="198"/>
      <c r="G1207" s="819"/>
      <c r="H1207" s="819">
        <f t="shared" si="46"/>
        <v>36.849999999999994</v>
      </c>
    </row>
    <row r="1208" spans="2:8" s="175" customFormat="1">
      <c r="B1208" s="198" t="s">
        <v>1323</v>
      </c>
      <c r="C1208" s="198">
        <v>11</v>
      </c>
      <c r="D1208" s="198"/>
      <c r="E1208" s="198">
        <v>3.3499999999999996</v>
      </c>
      <c r="F1208" s="198"/>
      <c r="G1208" s="819"/>
      <c r="H1208" s="819">
        <f t="shared" si="46"/>
        <v>36.849999999999994</v>
      </c>
    </row>
    <row r="1209" spans="2:8" s="175" customFormat="1">
      <c r="B1209" s="198" t="s">
        <v>1323</v>
      </c>
      <c r="C1209" s="198">
        <v>7</v>
      </c>
      <c r="D1209" s="198"/>
      <c r="E1209" s="198">
        <v>3.3499999999999996</v>
      </c>
      <c r="F1209" s="198"/>
      <c r="G1209" s="819"/>
      <c r="H1209" s="819">
        <f t="shared" si="46"/>
        <v>23.449999999999996</v>
      </c>
    </row>
    <row r="1210" spans="2:8" s="175" customFormat="1">
      <c r="B1210" s="198"/>
      <c r="C1210" s="198"/>
      <c r="D1210" s="198"/>
      <c r="E1210" s="198">
        <v>0</v>
      </c>
      <c r="F1210" s="198"/>
      <c r="G1210" s="819"/>
      <c r="H1210" s="819">
        <f t="shared" si="46"/>
        <v>0</v>
      </c>
    </row>
    <row r="1211" spans="2:8" s="175" customFormat="1">
      <c r="B1211" s="818" t="s">
        <v>1016</v>
      </c>
      <c r="C1211" s="198"/>
      <c r="D1211" s="198"/>
      <c r="E1211" s="198">
        <v>0</v>
      </c>
      <c r="F1211" s="198"/>
      <c r="G1211" s="819"/>
      <c r="H1211" s="819">
        <f t="shared" si="46"/>
        <v>0</v>
      </c>
    </row>
    <row r="1212" spans="2:8" s="175" customFormat="1">
      <c r="B1212" s="198" t="s">
        <v>1336</v>
      </c>
      <c r="C1212" s="198">
        <v>1</v>
      </c>
      <c r="D1212" s="198"/>
      <c r="E1212" s="198">
        <v>7.3019999999999996</v>
      </c>
      <c r="F1212" s="198"/>
      <c r="G1212" s="819"/>
      <c r="H1212" s="819">
        <f t="shared" si="46"/>
        <v>7.3019999999999996</v>
      </c>
    </row>
    <row r="1213" spans="2:8" s="175" customFormat="1">
      <c r="B1213" s="198" t="s">
        <v>1337</v>
      </c>
      <c r="C1213" s="198">
        <v>3</v>
      </c>
      <c r="D1213" s="198"/>
      <c r="E1213" s="198">
        <v>10.827999999999999</v>
      </c>
      <c r="F1213" s="198"/>
      <c r="G1213" s="819"/>
      <c r="H1213" s="819">
        <f t="shared" si="46"/>
        <v>32.483999999999995</v>
      </c>
    </row>
    <row r="1214" spans="2:8" s="175" customFormat="1">
      <c r="B1214" s="198" t="s">
        <v>1338</v>
      </c>
      <c r="C1214" s="198">
        <v>1</v>
      </c>
      <c r="D1214" s="198"/>
      <c r="E1214" s="198">
        <v>8.2639999999999993</v>
      </c>
      <c r="F1214" s="198"/>
      <c r="G1214" s="819"/>
      <c r="H1214" s="819">
        <f t="shared" si="46"/>
        <v>8.2639999999999993</v>
      </c>
    </row>
    <row r="1215" spans="2:8" s="175" customFormat="1">
      <c r="B1215" s="198"/>
      <c r="C1215" s="198"/>
      <c r="D1215" s="198"/>
      <c r="E1215" s="198"/>
      <c r="F1215" s="198"/>
      <c r="G1215" s="819"/>
      <c r="H1215" s="822">
        <f>SUM(H1082:H1214)</f>
        <v>1989.2219999999986</v>
      </c>
    </row>
    <row r="1219" spans="2:8" s="175" customFormat="1">
      <c r="B1219" s="818" t="s">
        <v>14</v>
      </c>
      <c r="C1219" s="198"/>
      <c r="D1219" s="198"/>
      <c r="E1219" s="819"/>
      <c r="F1219" s="198"/>
      <c r="G1219" s="819"/>
      <c r="H1219" s="819"/>
    </row>
    <row r="1220" spans="2:8" s="175" customFormat="1">
      <c r="B1220" s="198" t="s">
        <v>1208</v>
      </c>
      <c r="C1220" s="198"/>
      <c r="D1220" s="198"/>
      <c r="E1220" s="198"/>
      <c r="F1220" s="198"/>
      <c r="G1220" s="819"/>
      <c r="H1220" s="819"/>
    </row>
    <row r="1221" spans="2:8" s="175" customFormat="1">
      <c r="B1221" s="818" t="s">
        <v>1209</v>
      </c>
      <c r="C1221" s="198"/>
      <c r="D1221" s="198"/>
      <c r="E1221" s="198"/>
      <c r="F1221" s="198"/>
      <c r="G1221" s="819"/>
      <c r="H1221" s="819"/>
    </row>
    <row r="1222" spans="2:8" s="175" customFormat="1">
      <c r="B1222" s="198" t="s">
        <v>1211</v>
      </c>
      <c r="C1222" s="198">
        <v>2</v>
      </c>
      <c r="D1222" s="198"/>
      <c r="E1222" s="198">
        <v>4.0500000000000007</v>
      </c>
      <c r="F1222" s="198"/>
      <c r="G1222" s="819"/>
      <c r="H1222" s="819">
        <f>+PRODUCT(C1222:G1222)</f>
        <v>8.1000000000000014</v>
      </c>
    </row>
    <row r="1223" spans="2:8" s="175" customFormat="1">
      <c r="B1223" s="198" t="s">
        <v>1211</v>
      </c>
      <c r="C1223" s="198">
        <v>2</v>
      </c>
      <c r="D1223" s="198"/>
      <c r="E1223" s="198">
        <v>4.0500000000000007</v>
      </c>
      <c r="F1223" s="198"/>
      <c r="G1223" s="819"/>
      <c r="H1223" s="819">
        <f>+PRODUCT(C1223:G1223)</f>
        <v>8.1000000000000014</v>
      </c>
    </row>
    <row r="1224" spans="2:8" s="175" customFormat="1">
      <c r="B1224" s="198"/>
      <c r="C1224" s="198"/>
      <c r="D1224" s="198"/>
      <c r="E1224" s="198"/>
      <c r="F1224" s="198"/>
      <c r="G1224" s="819"/>
      <c r="H1224" s="819"/>
    </row>
    <row r="1225" spans="2:8" s="175" customFormat="1">
      <c r="B1225" s="198" t="s">
        <v>1244</v>
      </c>
      <c r="C1225" s="198">
        <v>1</v>
      </c>
      <c r="D1225" s="198"/>
      <c r="E1225" s="198">
        <v>5.7</v>
      </c>
      <c r="F1225" s="198"/>
      <c r="G1225" s="819"/>
      <c r="H1225" s="819">
        <f>+PRODUCT(C1225:G1225)</f>
        <v>5.7</v>
      </c>
    </row>
    <row r="1226" spans="2:8" s="175" customFormat="1">
      <c r="B1226" s="198"/>
      <c r="C1226" s="198"/>
      <c r="D1226" s="198"/>
      <c r="E1226" s="198">
        <v>0</v>
      </c>
      <c r="F1226" s="198"/>
      <c r="G1226" s="819"/>
      <c r="H1226" s="819"/>
    </row>
    <row r="1227" spans="2:8" s="175" customFormat="1">
      <c r="B1227" s="198" t="s">
        <v>1242</v>
      </c>
      <c r="C1227" s="198">
        <v>4</v>
      </c>
      <c r="D1227" s="198"/>
      <c r="E1227" s="198"/>
      <c r="F1227" s="198"/>
      <c r="G1227" s="819"/>
      <c r="H1227" s="819">
        <f>+PRODUCT(C1227:G1227)</f>
        <v>4</v>
      </c>
    </row>
    <row r="1228" spans="2:8" s="175" customFormat="1">
      <c r="B1228" s="198"/>
      <c r="C1228" s="198"/>
      <c r="D1228" s="198"/>
      <c r="E1228" s="198"/>
      <c r="F1228" s="198"/>
      <c r="G1228" s="819"/>
      <c r="H1228" s="819"/>
    </row>
    <row r="1229" spans="2:8" s="175" customFormat="1">
      <c r="B1229" s="198" t="s">
        <v>1214</v>
      </c>
      <c r="C1229" s="198">
        <v>1</v>
      </c>
      <c r="D1229" s="198"/>
      <c r="E1229" s="198">
        <v>5.2</v>
      </c>
      <c r="F1229" s="198"/>
      <c r="G1229" s="819"/>
      <c r="H1229" s="819">
        <f>+PRODUCT(C1229:G1229)</f>
        <v>5.2</v>
      </c>
    </row>
    <row r="1230" spans="2:8" s="175" customFormat="1">
      <c r="B1230" s="198" t="s">
        <v>1214</v>
      </c>
      <c r="C1230" s="198">
        <v>1</v>
      </c>
      <c r="D1230" s="198"/>
      <c r="E1230" s="198">
        <v>5.2</v>
      </c>
      <c r="F1230" s="198"/>
      <c r="G1230" s="819"/>
      <c r="H1230" s="819">
        <f>+PRODUCT(C1230:G1230)</f>
        <v>5.2</v>
      </c>
    </row>
    <row r="1231" spans="2:8" s="175" customFormat="1">
      <c r="B1231" s="198"/>
      <c r="C1231" s="198"/>
      <c r="D1231" s="198"/>
      <c r="E1231" s="198"/>
      <c r="F1231" s="198"/>
      <c r="G1231" s="819"/>
      <c r="H1231" s="819"/>
    </row>
    <row r="1232" spans="2:8" s="175" customFormat="1">
      <c r="B1232" s="198" t="s">
        <v>1243</v>
      </c>
      <c r="C1232" s="198">
        <v>1</v>
      </c>
      <c r="D1232" s="198"/>
      <c r="E1232" s="198">
        <v>4.95</v>
      </c>
      <c r="F1232" s="198"/>
      <c r="G1232" s="819"/>
      <c r="H1232" s="819">
        <f>+PRODUCT(C1232:G1232)</f>
        <v>4.95</v>
      </c>
    </row>
    <row r="1234" spans="2:8" s="175" customFormat="1">
      <c r="B1234" s="198" t="s">
        <v>1215</v>
      </c>
      <c r="C1234" s="198">
        <v>1</v>
      </c>
      <c r="D1234" s="198"/>
      <c r="E1234" s="198">
        <v>6.6</v>
      </c>
      <c r="F1234" s="198"/>
      <c r="G1234" s="819"/>
      <c r="H1234" s="819">
        <f>+PRODUCT(C1234:G1234)</f>
        <v>6.6</v>
      </c>
    </row>
    <row r="1235" spans="2:8" s="175" customFormat="1">
      <c r="B1235" s="198"/>
      <c r="C1235" s="198"/>
      <c r="D1235" s="198"/>
      <c r="E1235" s="198"/>
      <c r="F1235" s="198"/>
      <c r="G1235" s="819"/>
      <c r="H1235" s="819"/>
    </row>
    <row r="1236" spans="2:8" s="175" customFormat="1">
      <c r="B1236" s="198"/>
      <c r="C1236" s="198"/>
      <c r="D1236" s="198"/>
      <c r="E1236" s="198"/>
      <c r="F1236" s="198"/>
      <c r="G1236" s="819"/>
      <c r="H1236" s="819"/>
    </row>
    <row r="1237" spans="2:8" s="175" customFormat="1">
      <c r="B1237" s="198" t="s">
        <v>1210</v>
      </c>
      <c r="C1237" s="198">
        <v>7</v>
      </c>
      <c r="D1237" s="198"/>
      <c r="E1237" s="198">
        <v>5.1000000000000005</v>
      </c>
      <c r="F1237" s="198"/>
      <c r="G1237" s="819"/>
      <c r="H1237" s="819">
        <f t="shared" ref="H1237:H1251" si="47">+PRODUCT(C1237:G1237)</f>
        <v>35.700000000000003</v>
      </c>
    </row>
    <row r="1238" spans="2:8" s="175" customFormat="1">
      <c r="B1238" s="198" t="s">
        <v>1112</v>
      </c>
      <c r="C1238" s="198">
        <v>2</v>
      </c>
      <c r="D1238" s="198"/>
      <c r="E1238" s="198">
        <v>5.7</v>
      </c>
      <c r="F1238" s="198"/>
      <c r="G1238" s="819"/>
      <c r="H1238" s="819">
        <f t="shared" si="47"/>
        <v>11.4</v>
      </c>
    </row>
    <row r="1239" spans="2:8" s="175" customFormat="1">
      <c r="B1239" s="198" t="s">
        <v>1213</v>
      </c>
      <c r="C1239" s="198">
        <v>5</v>
      </c>
      <c r="D1239" s="198"/>
      <c r="E1239" s="198">
        <v>4.95</v>
      </c>
      <c r="F1239" s="198"/>
      <c r="G1239" s="819"/>
      <c r="H1239" s="819">
        <f t="shared" si="47"/>
        <v>24.75</v>
      </c>
    </row>
    <row r="1240" spans="2:8" s="175" customFormat="1">
      <c r="B1240" s="198" t="s">
        <v>1220</v>
      </c>
      <c r="C1240" s="198">
        <v>1</v>
      </c>
      <c r="D1240" s="198"/>
      <c r="E1240" s="198">
        <v>5.4</v>
      </c>
      <c r="F1240" s="198"/>
      <c r="G1240" s="819"/>
      <c r="H1240" s="819">
        <f>+PRODUCT(C1240:G1240)</f>
        <v>5.4</v>
      </c>
    </row>
    <row r="1241" spans="2:8" s="175" customFormat="1">
      <c r="B1241" s="198" t="s">
        <v>1116</v>
      </c>
      <c r="C1241" s="198">
        <v>1</v>
      </c>
      <c r="D1241" s="198"/>
      <c r="E1241" s="198">
        <v>4.95</v>
      </c>
      <c r="F1241" s="198"/>
      <c r="G1241" s="819"/>
      <c r="H1241" s="819">
        <f>+PRODUCT(C1241:G1241)</f>
        <v>4.95</v>
      </c>
    </row>
    <row r="1242" spans="2:8" s="175" customFormat="1">
      <c r="B1242" s="198"/>
      <c r="C1242" s="198"/>
      <c r="D1242" s="198"/>
      <c r="E1242" s="198"/>
      <c r="F1242" s="198"/>
      <c r="G1242" s="819"/>
      <c r="H1242" s="819"/>
    </row>
    <row r="1243" spans="2:8" s="175" customFormat="1">
      <c r="B1243" s="198" t="s">
        <v>1210</v>
      </c>
      <c r="C1243" s="198">
        <v>4</v>
      </c>
      <c r="D1243" s="198"/>
      <c r="E1243" s="198">
        <v>5.1000000000000005</v>
      </c>
      <c r="F1243" s="198"/>
      <c r="G1243" s="819"/>
      <c r="H1243" s="819">
        <f>+PRODUCT(C1243:G1243)</f>
        <v>20.400000000000002</v>
      </c>
    </row>
    <row r="1244" spans="2:8" s="175" customFormat="1">
      <c r="B1244" s="198" t="s">
        <v>1213</v>
      </c>
      <c r="C1244" s="198">
        <v>5</v>
      </c>
      <c r="D1244" s="198"/>
      <c r="E1244" s="198">
        <v>4.95</v>
      </c>
      <c r="F1244" s="198"/>
      <c r="G1244" s="819"/>
      <c r="H1244" s="819">
        <f>+PRODUCT(C1244:G1244)</f>
        <v>24.75</v>
      </c>
    </row>
    <row r="1245" spans="2:8" s="175" customFormat="1">
      <c r="B1245" s="198"/>
      <c r="C1245" s="198"/>
      <c r="D1245" s="198"/>
      <c r="E1245" s="198"/>
      <c r="F1245" s="198"/>
      <c r="G1245" s="819"/>
      <c r="H1245" s="819"/>
    </row>
    <row r="1246" spans="2:8" s="175" customFormat="1">
      <c r="B1246" s="198"/>
      <c r="C1246" s="198"/>
      <c r="D1246" s="198"/>
      <c r="E1246" s="198"/>
      <c r="F1246" s="198"/>
      <c r="G1246" s="819"/>
      <c r="H1246" s="819"/>
    </row>
    <row r="1247" spans="2:8" s="175" customFormat="1">
      <c r="B1247" s="198"/>
      <c r="C1247" s="198"/>
      <c r="D1247" s="198"/>
      <c r="E1247" s="198"/>
      <c r="F1247" s="198"/>
      <c r="G1247" s="819"/>
      <c r="H1247" s="819"/>
    </row>
    <row r="1248" spans="2:8" s="175" customFormat="1">
      <c r="B1248" s="198" t="s">
        <v>1216</v>
      </c>
      <c r="C1248" s="198">
        <v>2</v>
      </c>
      <c r="E1248" s="198">
        <v>8.7480000000000011</v>
      </c>
      <c r="F1248" s="198"/>
      <c r="G1248" s="819"/>
      <c r="H1248" s="819">
        <f t="shared" si="47"/>
        <v>17.496000000000002</v>
      </c>
    </row>
    <row r="1249" spans="2:8" s="175" customFormat="1">
      <c r="B1249" s="198" t="s">
        <v>1217</v>
      </c>
      <c r="C1249" s="198">
        <v>2</v>
      </c>
      <c r="E1249" s="198">
        <v>9.7110000000000003</v>
      </c>
      <c r="F1249" s="198"/>
      <c r="G1249" s="819"/>
      <c r="H1249" s="819">
        <f t="shared" si="47"/>
        <v>19.422000000000001</v>
      </c>
    </row>
    <row r="1250" spans="2:8" s="175" customFormat="1">
      <c r="B1250" s="198" t="s">
        <v>1218</v>
      </c>
      <c r="C1250" s="198">
        <v>2</v>
      </c>
      <c r="E1250" s="198">
        <v>9.4179999999999993</v>
      </c>
      <c r="F1250" s="198"/>
      <c r="G1250" s="819"/>
      <c r="H1250" s="819">
        <f t="shared" si="47"/>
        <v>18.835999999999999</v>
      </c>
    </row>
    <row r="1251" spans="2:8" s="175" customFormat="1">
      <c r="B1251" s="198" t="s">
        <v>1219</v>
      </c>
      <c r="C1251" s="198">
        <v>1</v>
      </c>
      <c r="E1251" s="198">
        <v>9.8470000000000013</v>
      </c>
      <c r="F1251" s="198"/>
      <c r="G1251" s="819"/>
      <c r="H1251" s="819">
        <f t="shared" si="47"/>
        <v>9.8470000000000013</v>
      </c>
    </row>
    <row r="1252" spans="2:8" s="175" customFormat="1">
      <c r="B1252" s="198"/>
      <c r="C1252" s="198"/>
      <c r="D1252" s="198"/>
      <c r="E1252" s="198"/>
      <c r="F1252" s="198"/>
      <c r="G1252" s="819"/>
      <c r="H1252" s="819"/>
    </row>
    <row r="1253" spans="2:8" s="175" customFormat="1">
      <c r="B1253" s="198" t="s">
        <v>1212</v>
      </c>
      <c r="C1253" s="198">
        <v>1</v>
      </c>
      <c r="D1253" s="198"/>
      <c r="E1253" s="198">
        <v>4.8100000000000005</v>
      </c>
      <c r="F1253" s="198"/>
      <c r="G1253" s="819"/>
      <c r="H1253" s="819">
        <f>+PRODUCT(C1253:G1253)</f>
        <v>4.8100000000000005</v>
      </c>
    </row>
    <row r="1254" spans="2:8" s="175" customFormat="1">
      <c r="B1254" s="198" t="s">
        <v>1212</v>
      </c>
      <c r="C1254" s="198">
        <v>1</v>
      </c>
      <c r="D1254" s="198"/>
      <c r="E1254" s="198">
        <v>4.8100000000000005</v>
      </c>
      <c r="F1254" s="198"/>
      <c r="G1254" s="819"/>
      <c r="H1254" s="819">
        <f>+PRODUCT(C1254:G1254)</f>
        <v>4.8100000000000005</v>
      </c>
    </row>
    <row r="1255" spans="2:8" s="175" customFormat="1">
      <c r="B1255" s="198"/>
      <c r="C1255" s="198"/>
      <c r="D1255" s="198"/>
      <c r="E1255" s="198"/>
      <c r="F1255" s="198"/>
      <c r="G1255" s="819"/>
      <c r="H1255" s="819"/>
    </row>
    <row r="1256" spans="2:8" s="175" customFormat="1">
      <c r="B1256" s="198" t="s">
        <v>1240</v>
      </c>
      <c r="C1256" s="198">
        <v>3</v>
      </c>
      <c r="D1256" s="198"/>
      <c r="E1256" s="198">
        <v>3.1999999999999993</v>
      </c>
      <c r="F1256" s="198"/>
      <c r="G1256" s="819"/>
      <c r="H1256" s="819">
        <f>+PRODUCT(C1256:G1256)</f>
        <v>9.5999999999999979</v>
      </c>
    </row>
    <row r="1257" spans="2:8" s="175" customFormat="1">
      <c r="B1257" s="198" t="s">
        <v>1241</v>
      </c>
      <c r="C1257" s="198">
        <v>1</v>
      </c>
      <c r="D1257" s="198"/>
      <c r="E1257" s="198">
        <v>3.4</v>
      </c>
      <c r="F1257" s="198"/>
      <c r="G1257" s="819"/>
      <c r="H1257" s="819">
        <f>+PRODUCT(C1257:G1257)</f>
        <v>3.4</v>
      </c>
    </row>
    <row r="1258" spans="2:8" s="175" customFormat="1">
      <c r="B1258" s="198"/>
      <c r="C1258" s="198"/>
      <c r="D1258" s="198"/>
      <c r="E1258" s="198"/>
      <c r="F1258" s="198"/>
      <c r="G1258" s="819"/>
      <c r="H1258" s="819"/>
    </row>
    <row r="1259" spans="2:8" s="175" customFormat="1">
      <c r="B1259" s="198" t="s">
        <v>1240</v>
      </c>
      <c r="C1259" s="198">
        <v>3</v>
      </c>
      <c r="D1259" s="198"/>
      <c r="E1259" s="198">
        <v>3.1999999999999993</v>
      </c>
      <c r="F1259" s="198"/>
      <c r="G1259" s="819"/>
      <c r="H1259" s="819">
        <f>+PRODUCT(C1259:G1259)</f>
        <v>9.5999999999999979</v>
      </c>
    </row>
    <row r="1260" spans="2:8" s="175" customFormat="1">
      <c r="B1260" s="198" t="s">
        <v>1241</v>
      </c>
      <c r="C1260" s="198">
        <v>1</v>
      </c>
      <c r="D1260" s="198"/>
      <c r="E1260" s="198">
        <v>3.4</v>
      </c>
      <c r="F1260" s="198"/>
      <c r="G1260" s="819"/>
      <c r="H1260" s="819">
        <f>+PRODUCT(C1260:G1260)</f>
        <v>3.4</v>
      </c>
    </row>
    <row r="1261" spans="2:8" s="175" customFormat="1">
      <c r="B1261" s="198"/>
      <c r="C1261" s="198"/>
      <c r="D1261" s="198"/>
      <c r="E1261" s="198"/>
      <c r="F1261" s="198"/>
      <c r="G1261" s="819"/>
      <c r="H1261" s="819"/>
    </row>
    <row r="1262" spans="2:8" s="175" customFormat="1">
      <c r="B1262" s="818" t="s">
        <v>1209</v>
      </c>
      <c r="C1262" s="198"/>
      <c r="D1262" s="198"/>
      <c r="E1262" s="198"/>
      <c r="F1262" s="198"/>
      <c r="G1262" s="819"/>
      <c r="H1262" s="819"/>
    </row>
    <row r="1263" spans="2:8" s="175" customFormat="1">
      <c r="B1263" s="198" t="s">
        <v>1221</v>
      </c>
      <c r="C1263" s="198"/>
      <c r="D1263" s="198"/>
      <c r="E1263" s="198"/>
      <c r="F1263" s="198"/>
      <c r="G1263" s="819"/>
      <c r="H1263" s="819"/>
    </row>
    <row r="1264" spans="2:8" s="175" customFormat="1">
      <c r="B1264" s="198" t="s">
        <v>1222</v>
      </c>
      <c r="C1264" s="198">
        <v>1</v>
      </c>
      <c r="D1264" s="198"/>
      <c r="E1264" s="198">
        <v>3.95</v>
      </c>
      <c r="F1264" s="198"/>
      <c r="G1264" s="819"/>
      <c r="H1264" s="819">
        <f t="shared" ref="H1264:H1271" si="48">+PRODUCT(C1264:G1264)</f>
        <v>3.95</v>
      </c>
    </row>
    <row r="1265" spans="2:8" s="175" customFormat="1">
      <c r="B1265" s="198" t="s">
        <v>1223</v>
      </c>
      <c r="C1265" s="198">
        <v>2</v>
      </c>
      <c r="D1265" s="198"/>
      <c r="E1265" s="198">
        <v>5.0199999999999996</v>
      </c>
      <c r="F1265" s="198"/>
      <c r="G1265" s="819"/>
      <c r="H1265" s="819">
        <f t="shared" si="48"/>
        <v>10.039999999999999</v>
      </c>
    </row>
    <row r="1266" spans="2:8" s="175" customFormat="1">
      <c r="B1266" s="198" t="s">
        <v>1224</v>
      </c>
      <c r="C1266" s="198">
        <v>3</v>
      </c>
      <c r="D1266" s="198"/>
      <c r="E1266" s="198">
        <v>6.27</v>
      </c>
      <c r="F1266" s="198"/>
      <c r="G1266" s="819"/>
      <c r="H1266" s="819">
        <f t="shared" si="48"/>
        <v>18.809999999999999</v>
      </c>
    </row>
    <row r="1267" spans="2:8" s="175" customFormat="1">
      <c r="B1267" s="198" t="s">
        <v>1225</v>
      </c>
      <c r="C1267" s="198">
        <v>2</v>
      </c>
      <c r="D1267" s="198"/>
      <c r="E1267" s="198">
        <v>9.4699999999999989</v>
      </c>
      <c r="F1267" s="198"/>
      <c r="G1267" s="819"/>
      <c r="H1267" s="819">
        <f t="shared" si="48"/>
        <v>18.939999999999998</v>
      </c>
    </row>
    <row r="1268" spans="2:8" s="175" customFormat="1">
      <c r="B1268" s="198" t="s">
        <v>1226</v>
      </c>
      <c r="C1268" s="198">
        <v>1</v>
      </c>
      <c r="D1268" s="198"/>
      <c r="E1268" s="198">
        <v>6.27</v>
      </c>
      <c r="F1268" s="198"/>
      <c r="G1268" s="819"/>
      <c r="H1268" s="819">
        <f t="shared" si="48"/>
        <v>6.27</v>
      </c>
    </row>
    <row r="1269" spans="2:8" s="175" customFormat="1">
      <c r="B1269" s="198" t="s">
        <v>1227</v>
      </c>
      <c r="C1269" s="198">
        <v>1</v>
      </c>
      <c r="D1269" s="198"/>
      <c r="E1269" s="198">
        <v>5.7100000000000009</v>
      </c>
      <c r="F1269" s="198"/>
      <c r="G1269" s="819"/>
      <c r="H1269" s="819">
        <f t="shared" si="48"/>
        <v>5.7100000000000009</v>
      </c>
    </row>
    <row r="1270" spans="2:8" s="175" customFormat="1">
      <c r="B1270" s="198" t="s">
        <v>1228</v>
      </c>
      <c r="C1270" s="198">
        <v>3</v>
      </c>
      <c r="D1270" s="198"/>
      <c r="E1270" s="198">
        <v>6.25</v>
      </c>
      <c r="F1270" s="198"/>
      <c r="G1270" s="819"/>
      <c r="H1270" s="819">
        <f t="shared" si="48"/>
        <v>18.75</v>
      </c>
    </row>
    <row r="1271" spans="2:8" s="175" customFormat="1">
      <c r="B1271" s="198" t="s">
        <v>1239</v>
      </c>
      <c r="C1271" s="198">
        <v>2</v>
      </c>
      <c r="D1271" s="198"/>
      <c r="E1271" s="198">
        <v>4.113999999999999</v>
      </c>
      <c r="F1271" s="198"/>
      <c r="G1271" s="819"/>
      <c r="H1271" s="819">
        <f t="shared" si="48"/>
        <v>8.227999999999998</v>
      </c>
    </row>
    <row r="1272" spans="2:8" s="175" customFormat="1">
      <c r="B1272" s="198"/>
      <c r="C1272" s="198"/>
      <c r="D1272" s="198"/>
      <c r="E1272" s="198"/>
      <c r="F1272" s="198"/>
      <c r="G1272" s="819"/>
      <c r="H1272" s="819"/>
    </row>
    <row r="1273" spans="2:8" s="175" customFormat="1">
      <c r="B1273" s="198" t="s">
        <v>1251</v>
      </c>
      <c r="C1273" s="198">
        <v>2</v>
      </c>
      <c r="D1273" s="198"/>
      <c r="E1273" s="198">
        <v>4.4139999999999997</v>
      </c>
      <c r="F1273" s="198"/>
      <c r="G1273" s="819"/>
      <c r="H1273" s="819">
        <f t="shared" ref="H1273:H1279" si="49">+PRODUCT(C1273:G1273)</f>
        <v>8.8279999999999994</v>
      </c>
    </row>
    <row r="1274" spans="2:8" s="175" customFormat="1">
      <c r="B1274" s="198" t="s">
        <v>1252</v>
      </c>
      <c r="C1274" s="198">
        <v>2</v>
      </c>
      <c r="D1274" s="198"/>
      <c r="E1274" s="198">
        <v>3.7</v>
      </c>
      <c r="F1274" s="198"/>
      <c r="G1274" s="819"/>
      <c r="H1274" s="819">
        <f t="shared" si="49"/>
        <v>7.4</v>
      </c>
    </row>
    <row r="1275" spans="2:8" s="175" customFormat="1">
      <c r="B1275" s="198" t="s">
        <v>2971</v>
      </c>
      <c r="C1275" s="198">
        <v>3</v>
      </c>
      <c r="D1275" s="198"/>
      <c r="E1275" s="198">
        <v>3.7</v>
      </c>
      <c r="F1275" s="198"/>
      <c r="G1275" s="819"/>
      <c r="H1275" s="819">
        <f t="shared" si="49"/>
        <v>11.100000000000001</v>
      </c>
    </row>
    <row r="1276" spans="2:8" s="175" customFormat="1">
      <c r="B1276" s="198" t="s">
        <v>1231</v>
      </c>
      <c r="C1276" s="198">
        <v>5</v>
      </c>
      <c r="D1276" s="198"/>
      <c r="E1276" s="198">
        <v>10.454000000000001</v>
      </c>
      <c r="F1276" s="198"/>
      <c r="G1276" s="819"/>
      <c r="H1276" s="819">
        <f t="shared" si="49"/>
        <v>52.27</v>
      </c>
    </row>
    <row r="1277" spans="2:8" s="175" customFormat="1">
      <c r="B1277" s="198" t="s">
        <v>1250</v>
      </c>
      <c r="C1277" s="198">
        <v>1</v>
      </c>
      <c r="D1277" s="198"/>
      <c r="E1277" s="198">
        <v>7.6700000000000008</v>
      </c>
      <c r="F1277" s="198"/>
      <c r="G1277" s="819"/>
      <c r="H1277" s="819">
        <f t="shared" si="49"/>
        <v>7.6700000000000008</v>
      </c>
    </row>
    <row r="1278" spans="2:8" s="175" customFormat="1">
      <c r="B1278" s="198" t="s">
        <v>1229</v>
      </c>
      <c r="C1278" s="198">
        <v>11</v>
      </c>
      <c r="D1278" s="198"/>
      <c r="E1278" s="198">
        <v>11.763999999999999</v>
      </c>
      <c r="F1278" s="198"/>
      <c r="G1278" s="819"/>
      <c r="H1278" s="819">
        <f t="shared" si="49"/>
        <v>129.404</v>
      </c>
    </row>
    <row r="1279" spans="2:8" s="175" customFormat="1">
      <c r="B1279" s="198" t="s">
        <v>1246</v>
      </c>
      <c r="C1279" s="198">
        <v>4</v>
      </c>
      <c r="D1279" s="198"/>
      <c r="E1279" s="198">
        <v>9.8559999999999999</v>
      </c>
      <c r="F1279" s="198"/>
      <c r="G1279" s="819"/>
      <c r="H1279" s="819">
        <f t="shared" si="49"/>
        <v>39.423999999999999</v>
      </c>
    </row>
    <row r="1281" spans="2:8" s="175" customFormat="1">
      <c r="B1281" s="198" t="s">
        <v>1235</v>
      </c>
      <c r="C1281" s="198">
        <v>2</v>
      </c>
      <c r="D1281" s="198"/>
      <c r="E1281" s="198">
        <v>3.8000000000000003</v>
      </c>
      <c r="F1281" s="198"/>
      <c r="G1281" s="819"/>
      <c r="H1281" s="819">
        <f t="shared" ref="H1281:H1291" si="50">+PRODUCT(C1281:G1281)</f>
        <v>7.6000000000000005</v>
      </c>
    </row>
    <row r="1282" spans="2:8" s="175" customFormat="1">
      <c r="B1282" s="198" t="s">
        <v>1234</v>
      </c>
      <c r="C1282" s="198">
        <v>1</v>
      </c>
      <c r="D1282" s="198"/>
      <c r="E1282" s="198">
        <v>4.4000000000000004</v>
      </c>
      <c r="F1282" s="198"/>
      <c r="G1282" s="819"/>
      <c r="H1282" s="819">
        <f t="shared" si="50"/>
        <v>4.4000000000000004</v>
      </c>
    </row>
    <row r="1283" spans="2:8" s="175" customFormat="1">
      <c r="B1283" s="198" t="s">
        <v>1236</v>
      </c>
      <c r="C1283" s="198">
        <v>15</v>
      </c>
      <c r="D1283" s="198"/>
      <c r="E1283" s="198">
        <v>8.9939999999999998</v>
      </c>
      <c r="F1283" s="198"/>
      <c r="G1283" s="819"/>
      <c r="H1283" s="819">
        <f t="shared" si="50"/>
        <v>134.91</v>
      </c>
    </row>
    <row r="1284" spans="2:8" s="175" customFormat="1">
      <c r="B1284" s="198" t="s">
        <v>1230</v>
      </c>
      <c r="C1284" s="198">
        <v>2</v>
      </c>
      <c r="D1284" s="198"/>
      <c r="E1284" s="198">
        <v>5.75</v>
      </c>
      <c r="F1284" s="198"/>
      <c r="G1284" s="819"/>
      <c r="H1284" s="819">
        <f t="shared" si="50"/>
        <v>11.5</v>
      </c>
    </row>
    <row r="1285" spans="2:8" s="175" customFormat="1">
      <c r="B1285" s="198" t="s">
        <v>1237</v>
      </c>
      <c r="C1285" s="198">
        <v>2</v>
      </c>
      <c r="D1285" s="198"/>
      <c r="E1285" s="198">
        <v>2.9800000000000004</v>
      </c>
      <c r="F1285" s="198"/>
      <c r="G1285" s="819"/>
      <c r="H1285" s="819">
        <f t="shared" si="50"/>
        <v>5.9600000000000009</v>
      </c>
    </row>
    <row r="1286" spans="2:8" s="175" customFormat="1">
      <c r="B1286" s="198" t="s">
        <v>1232</v>
      </c>
      <c r="C1286" s="198">
        <v>1</v>
      </c>
      <c r="D1286" s="198"/>
      <c r="E1286" s="198">
        <v>6.4499999999999993</v>
      </c>
      <c r="F1286" s="198"/>
      <c r="G1286" s="819"/>
      <c r="H1286" s="819">
        <f>+PRODUCT(C1286:G1286)</f>
        <v>6.4499999999999993</v>
      </c>
    </row>
    <row r="1287" spans="2:8" s="175" customFormat="1">
      <c r="B1287" s="198" t="s">
        <v>1233</v>
      </c>
      <c r="C1287" s="198">
        <v>1</v>
      </c>
      <c r="D1287" s="198"/>
      <c r="E1287" s="198">
        <v>4.5499999999999989</v>
      </c>
      <c r="F1287" s="198"/>
      <c r="G1287" s="819"/>
      <c r="H1287" s="819">
        <f>+PRODUCT(C1287:G1287)</f>
        <v>4.5499999999999989</v>
      </c>
    </row>
    <row r="1288" spans="2:8" s="175" customFormat="1">
      <c r="B1288" s="198" t="s">
        <v>1238</v>
      </c>
      <c r="C1288" s="198">
        <v>1</v>
      </c>
      <c r="D1288" s="198"/>
      <c r="E1288" s="198">
        <v>6.1000000000000005</v>
      </c>
      <c r="F1288" s="198"/>
      <c r="G1288" s="819"/>
      <c r="H1288" s="819">
        <f>+PRODUCT(C1288:G1288)</f>
        <v>6.1000000000000005</v>
      </c>
    </row>
    <row r="1289" spans="2:8" s="175" customFormat="1">
      <c r="B1289" s="198" t="s">
        <v>1247</v>
      </c>
      <c r="C1289" s="198">
        <v>4</v>
      </c>
      <c r="D1289" s="198"/>
      <c r="E1289" s="198">
        <v>11.763999999999999</v>
      </c>
      <c r="F1289" s="198"/>
      <c r="G1289" s="819"/>
      <c r="H1289" s="819">
        <f>+PRODUCT(C1289:G1289)</f>
        <v>47.055999999999997</v>
      </c>
    </row>
    <row r="1290" spans="2:8" s="175" customFormat="1">
      <c r="B1290" s="198" t="s">
        <v>1245</v>
      </c>
      <c r="C1290" s="198">
        <v>2</v>
      </c>
      <c r="D1290" s="198"/>
      <c r="E1290" s="198">
        <v>8.75</v>
      </c>
      <c r="F1290" s="198"/>
      <c r="G1290" s="819"/>
      <c r="H1290" s="819">
        <f t="shared" si="50"/>
        <v>17.5</v>
      </c>
    </row>
    <row r="1291" spans="2:8" s="175" customFormat="1">
      <c r="B1291" s="198" t="s">
        <v>1249</v>
      </c>
      <c r="C1291" s="198">
        <v>2</v>
      </c>
      <c r="D1291" s="198"/>
      <c r="E1291" s="198">
        <v>13.173999999999999</v>
      </c>
      <c r="F1291" s="198"/>
      <c r="G1291" s="819"/>
      <c r="H1291" s="819">
        <f t="shared" si="50"/>
        <v>26.347999999999999</v>
      </c>
    </row>
    <row r="1292" spans="2:8" s="175" customFormat="1">
      <c r="B1292" s="198" t="s">
        <v>1248</v>
      </c>
      <c r="C1292" s="198">
        <v>2</v>
      </c>
      <c r="D1292" s="198"/>
      <c r="E1292" s="198">
        <v>12.444000000000001</v>
      </c>
      <c r="F1292" s="198"/>
      <c r="G1292" s="819"/>
      <c r="H1292" s="819">
        <f>+PRODUCT(C1292:G1292)</f>
        <v>24.888000000000002</v>
      </c>
    </row>
    <row r="1293" spans="2:8" s="175" customFormat="1">
      <c r="B1293" s="198"/>
      <c r="C1293" s="198"/>
      <c r="D1293" s="198"/>
      <c r="E1293" s="198"/>
      <c r="F1293" s="198"/>
      <c r="G1293" s="819"/>
      <c r="H1293" s="821">
        <f>SUM(H1222:H1292)</f>
        <v>920.47699999999998</v>
      </c>
    </row>
    <row r="1297" spans="2:8">
      <c r="B1297" s="188" t="s">
        <v>905</v>
      </c>
      <c r="C1297" s="187"/>
      <c r="D1297" s="187"/>
      <c r="E1297" s="187"/>
      <c r="F1297" s="190"/>
      <c r="G1297" s="190"/>
      <c r="H1297" s="190"/>
    </row>
    <row r="1298" spans="2:8">
      <c r="B1298" s="188" t="s">
        <v>1767</v>
      </c>
      <c r="C1298" s="187"/>
      <c r="D1298" s="187"/>
      <c r="E1298" s="187"/>
      <c r="F1298" s="190"/>
      <c r="G1298" s="190"/>
      <c r="H1298" s="190"/>
    </row>
    <row r="1299" spans="2:8">
      <c r="B1299" s="187" t="s">
        <v>1742</v>
      </c>
      <c r="C1299" s="187">
        <v>2</v>
      </c>
      <c r="D1299" s="187"/>
      <c r="E1299" s="187">
        <v>2.052</v>
      </c>
      <c r="F1299" s="190">
        <v>0.45</v>
      </c>
      <c r="G1299" s="190"/>
      <c r="H1299" s="199">
        <f>+PRODUCT(C1299:G1299)</f>
        <v>1.8468</v>
      </c>
    </row>
    <row r="1300" spans="2:8">
      <c r="B1300" s="187" t="s">
        <v>1722</v>
      </c>
      <c r="C1300" s="187">
        <v>2</v>
      </c>
      <c r="D1300" s="187"/>
      <c r="E1300" s="187">
        <v>2.6</v>
      </c>
      <c r="F1300" s="190">
        <v>0.45</v>
      </c>
      <c r="G1300" s="190"/>
      <c r="H1300" s="199">
        <f>+PRODUCT(C1300:G1300)</f>
        <v>2.3400000000000003</v>
      </c>
    </row>
    <row r="1301" spans="2:8">
      <c r="B1301" s="187"/>
      <c r="C1301" s="187"/>
      <c r="D1301" s="187"/>
      <c r="E1301" s="187"/>
      <c r="F1301" s="190"/>
      <c r="G1301" s="190"/>
      <c r="H1301" s="190"/>
    </row>
    <row r="1302" spans="2:8">
      <c r="B1302" s="187" t="s">
        <v>1304</v>
      </c>
      <c r="C1302" s="187">
        <v>1</v>
      </c>
      <c r="D1302" s="187"/>
      <c r="E1302" s="187">
        <v>6.3739999999999997</v>
      </c>
      <c r="F1302" s="190">
        <v>2.86</v>
      </c>
      <c r="G1302" s="190"/>
      <c r="H1302" s="199">
        <f>+PRODUCT(C1302:G1302)</f>
        <v>18.22964</v>
      </c>
    </row>
    <row r="1303" spans="2:8">
      <c r="B1303" s="187"/>
      <c r="C1303" s="187"/>
      <c r="D1303" s="187"/>
      <c r="E1303" s="187"/>
      <c r="F1303" s="190"/>
      <c r="G1303" s="190"/>
      <c r="H1303" s="189">
        <f>SUM(H1130:H1302)</f>
        <v>5182.8444399999962</v>
      </c>
    </row>
    <row r="1305" spans="2:8">
      <c r="B1305" s="187" t="s">
        <v>1532</v>
      </c>
      <c r="C1305" s="187"/>
      <c r="D1305" s="187"/>
      <c r="E1305" s="187"/>
      <c r="F1305" s="187"/>
      <c r="G1305" s="187"/>
      <c r="H1305" s="190"/>
    </row>
    <row r="1306" spans="2:8">
      <c r="B1306" s="187" t="s">
        <v>1537</v>
      </c>
      <c r="C1306" s="187"/>
      <c r="D1306" s="187"/>
      <c r="E1306" s="187"/>
      <c r="F1306" s="187"/>
      <c r="G1306" s="187"/>
      <c r="H1306" s="190"/>
    </row>
    <row r="1307" spans="2:8">
      <c r="B1307" s="187" t="s">
        <v>1533</v>
      </c>
      <c r="C1307" s="187">
        <v>1</v>
      </c>
      <c r="D1307" s="187"/>
      <c r="E1307" s="187">
        <v>0.75</v>
      </c>
      <c r="F1307" s="187">
        <v>0.45</v>
      </c>
      <c r="G1307" s="187"/>
      <c r="H1307" s="199">
        <f>+PRODUCT(C1307:G1307)</f>
        <v>0.33750000000000002</v>
      </c>
    </row>
    <row r="1308" spans="2:8">
      <c r="B1308" s="187"/>
      <c r="C1308" s="187"/>
      <c r="D1308" s="187"/>
      <c r="E1308" s="187"/>
      <c r="F1308" s="187"/>
      <c r="G1308" s="187"/>
      <c r="H1308" s="190"/>
    </row>
    <row r="1309" spans="2:8">
      <c r="B1309" s="187" t="s">
        <v>1536</v>
      </c>
      <c r="C1309" s="187">
        <v>2</v>
      </c>
      <c r="D1309" s="187"/>
      <c r="E1309" s="187">
        <v>0.94099999999999995</v>
      </c>
      <c r="F1309" s="187"/>
      <c r="G1309" s="187"/>
      <c r="H1309" s="199">
        <f>+PRODUCT(C1309:G1309)</f>
        <v>1.8819999999999999</v>
      </c>
    </row>
    <row r="1310" spans="2:8">
      <c r="B1310" s="187" t="s">
        <v>1535</v>
      </c>
      <c r="C1310" s="187">
        <v>6</v>
      </c>
      <c r="D1310" s="187"/>
      <c r="E1310" s="187">
        <v>1.67</v>
      </c>
      <c r="F1310" s="187"/>
      <c r="G1310" s="187"/>
      <c r="H1310" s="199">
        <f>+PRODUCT(C1310:G1310)</f>
        <v>10.02</v>
      </c>
    </row>
    <row r="1311" spans="2:8">
      <c r="B1311" s="187"/>
      <c r="C1311" s="187"/>
      <c r="D1311" s="187"/>
      <c r="E1311" s="190"/>
      <c r="F1311" s="187"/>
      <c r="G1311" s="190"/>
      <c r="H1311" s="189">
        <f>SUM(H1307:H1310)</f>
        <v>12.2395</v>
      </c>
    </row>
    <row r="1314" spans="2:8">
      <c r="B1314" s="188" t="s">
        <v>905</v>
      </c>
      <c r="C1314" s="187"/>
      <c r="D1314" s="187"/>
      <c r="E1314" s="187"/>
      <c r="F1314" s="190"/>
      <c r="G1314" s="190"/>
      <c r="H1314" s="190"/>
    </row>
    <row r="1315" spans="2:8">
      <c r="B1315" s="187" t="s">
        <v>1236</v>
      </c>
      <c r="C1315" s="187">
        <v>1</v>
      </c>
      <c r="D1315" s="187"/>
      <c r="E1315" s="187">
        <v>11.04</v>
      </c>
      <c r="F1315" s="190">
        <v>0.6</v>
      </c>
      <c r="G1315" s="190"/>
      <c r="H1315" s="199">
        <f>+PRODUCT(C1315:G1315)</f>
        <v>6.6239999999999997</v>
      </c>
    </row>
    <row r="1316" spans="2:8">
      <c r="B1316" s="187"/>
      <c r="C1316" s="187">
        <v>1</v>
      </c>
      <c r="D1316" s="187"/>
      <c r="E1316" s="187">
        <v>18.523299999999999</v>
      </c>
      <c r="F1316" s="190">
        <v>0.7</v>
      </c>
      <c r="G1316" s="190"/>
      <c r="H1316" s="199">
        <f>+PRODUCT(C1316:G1316)</f>
        <v>12.966309999999998</v>
      </c>
    </row>
    <row r="1317" spans="2:8">
      <c r="B1317" s="187"/>
      <c r="C1317" s="187"/>
      <c r="D1317" s="187"/>
      <c r="E1317" s="187"/>
      <c r="F1317" s="190"/>
      <c r="G1317" s="190"/>
      <c r="H1317" s="190"/>
    </row>
    <row r="1318" spans="2:8">
      <c r="B1318" s="187" t="s">
        <v>1766</v>
      </c>
      <c r="C1318" s="187">
        <v>1</v>
      </c>
      <c r="D1318" s="187"/>
      <c r="E1318" s="187">
        <v>18.523</v>
      </c>
      <c r="F1318" s="190">
        <v>0.7</v>
      </c>
      <c r="G1318" s="190"/>
      <c r="H1318" s="199">
        <f>+PRODUCT(C1318:G1318)</f>
        <v>12.966099999999999</v>
      </c>
    </row>
    <row r="1319" spans="2:8">
      <c r="B1319" s="187"/>
      <c r="C1319" s="187">
        <v>2</v>
      </c>
      <c r="D1319" s="187"/>
      <c r="E1319" s="187">
        <v>4.4939999999999998</v>
      </c>
      <c r="F1319" s="190">
        <v>1.7</v>
      </c>
      <c r="G1319" s="190"/>
      <c r="H1319" s="199">
        <f>+PRODUCT(C1319:G1319)</f>
        <v>15.279599999999999</v>
      </c>
    </row>
    <row r="1320" spans="2:8">
      <c r="B1320" s="187"/>
      <c r="C1320" s="187"/>
      <c r="D1320" s="187"/>
      <c r="E1320" s="190"/>
      <c r="F1320" s="187"/>
      <c r="G1320" s="190"/>
      <c r="H1320" s="189">
        <f>SUM(H1260:H1319)</f>
        <v>6845.5088899999946</v>
      </c>
    </row>
    <row r="1406" spans="8:8">
      <c r="H1406" s="171">
        <f>+PRODUCT(C1406:G1406)</f>
        <v>0</v>
      </c>
    </row>
  </sheetData>
  <phoneticPr fontId="23"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V399"/>
  <sheetViews>
    <sheetView showGridLines="0" zoomScale="85" zoomScaleNormal="85" zoomScaleSheetLayoutView="100" workbookViewId="0">
      <pane ySplit="6" topLeftCell="A172" activePane="bottomLeft" state="frozen"/>
      <selection activeCell="C16" sqref="C16"/>
      <selection pane="bottomLeft" activeCell="C16" sqref="C16"/>
    </sheetView>
  </sheetViews>
  <sheetFormatPr defaultColWidth="9.140625" defaultRowHeight="12.75"/>
  <cols>
    <col min="1" max="1" width="10" style="7" customWidth="1"/>
    <col min="2" max="2" width="12" style="6" customWidth="1"/>
    <col min="3" max="3" width="63.42578125" style="7" bestFit="1" customWidth="1"/>
    <col min="4" max="4" width="10" style="8" customWidth="1"/>
    <col min="5" max="7" width="13" style="9" customWidth="1"/>
    <col min="8" max="8" width="12.28515625" style="10" customWidth="1"/>
    <col min="9" max="9" width="12.7109375" style="9" customWidth="1"/>
    <col min="10" max="10" width="17.85546875" style="170" customWidth="1"/>
    <col min="11" max="11" width="17.140625" style="170" customWidth="1"/>
    <col min="12" max="12" width="15.85546875" style="170" customWidth="1"/>
    <col min="13" max="13" width="50.140625" style="1074" customWidth="1"/>
    <col min="14" max="14" width="26.140625" style="1155" customWidth="1"/>
    <col min="15" max="15" width="50.140625" style="1074" customWidth="1"/>
    <col min="16" max="20" width="38.7109375" style="7" customWidth="1"/>
    <col min="21" max="21" width="17.42578125" style="7" customWidth="1"/>
    <col min="22" max="16384" width="9.140625" style="7"/>
  </cols>
  <sheetData>
    <row r="1" spans="1:15" s="4" customFormat="1" ht="81.75" hidden="1" customHeight="1">
      <c r="A1" s="1361" t="s">
        <v>0</v>
      </c>
      <c r="B1" s="1362"/>
      <c r="C1" s="1362"/>
      <c r="D1" s="1"/>
      <c r="E1" s="2"/>
      <c r="F1" s="3"/>
      <c r="M1" s="1073"/>
      <c r="N1" s="805"/>
      <c r="O1" s="1073"/>
    </row>
    <row r="2" spans="1:15" ht="31.5" hidden="1" customHeight="1">
      <c r="A2" s="5"/>
      <c r="J2" s="11"/>
      <c r="K2" s="11"/>
      <c r="L2" s="12"/>
    </row>
    <row r="3" spans="1:15" ht="13.5" hidden="1" thickBot="1">
      <c r="A3" s="5"/>
      <c r="J3" s="11"/>
      <c r="K3" s="11"/>
      <c r="L3" s="12"/>
    </row>
    <row r="4" spans="1:15" s="15" customFormat="1" ht="15" customHeight="1">
      <c r="A4" s="13"/>
      <c r="B4" s="1363" t="s">
        <v>1</v>
      </c>
      <c r="C4" s="1365" t="s">
        <v>2</v>
      </c>
      <c r="D4" s="1365" t="s">
        <v>3</v>
      </c>
      <c r="E4" s="1367" t="s">
        <v>1460</v>
      </c>
      <c r="F4" s="1367"/>
      <c r="G4" s="1367"/>
      <c r="H4" s="1374" t="s">
        <v>4</v>
      </c>
      <c r="I4" s="1368" t="s">
        <v>5</v>
      </c>
      <c r="J4" s="1371" t="s">
        <v>6</v>
      </c>
      <c r="K4" s="1371"/>
      <c r="L4" s="1371"/>
      <c r="M4" s="1359" t="s">
        <v>3493</v>
      </c>
      <c r="N4" s="1360" t="s">
        <v>3532</v>
      </c>
      <c r="O4" s="1359" t="s">
        <v>3738</v>
      </c>
    </row>
    <row r="5" spans="1:15" s="15" customFormat="1" ht="15" customHeight="1" thickBot="1">
      <c r="A5" s="1364" t="s">
        <v>7</v>
      </c>
      <c r="B5" s="1364"/>
      <c r="C5" s="1366"/>
      <c r="D5" s="1366"/>
      <c r="E5" s="180" t="s">
        <v>8</v>
      </c>
      <c r="F5" s="1372" t="s">
        <v>9</v>
      </c>
      <c r="G5" s="1372"/>
      <c r="H5" s="1375"/>
      <c r="I5" s="1369"/>
      <c r="J5" s="16" t="s">
        <v>8</v>
      </c>
      <c r="K5" s="1373" t="s">
        <v>9</v>
      </c>
      <c r="L5" s="1373"/>
      <c r="M5" s="1359"/>
      <c r="N5" s="1360"/>
      <c r="O5" s="1359"/>
    </row>
    <row r="6" spans="1:15" s="18" customFormat="1" ht="26.25" thickBot="1">
      <c r="A6" s="1364"/>
      <c r="B6" s="1364"/>
      <c r="C6" s="1366"/>
      <c r="D6" s="1366"/>
      <c r="E6" s="17" t="s">
        <v>10</v>
      </c>
      <c r="F6" s="17" t="s">
        <v>12</v>
      </c>
      <c r="G6" s="17" t="s">
        <v>14</v>
      </c>
      <c r="H6" s="1375"/>
      <c r="I6" s="1370"/>
      <c r="J6" s="16" t="s">
        <v>11</v>
      </c>
      <c r="K6" s="16" t="s">
        <v>13</v>
      </c>
      <c r="L6" s="16" t="s">
        <v>14</v>
      </c>
      <c r="M6" s="1359"/>
      <c r="N6" s="1360"/>
      <c r="O6" s="1359"/>
    </row>
    <row r="7" spans="1:15" s="18" customFormat="1">
      <c r="A7" s="19">
        <v>1</v>
      </c>
      <c r="B7" s="20" t="s">
        <v>15</v>
      </c>
      <c r="C7" s="19" t="s">
        <v>16</v>
      </c>
      <c r="D7" s="19"/>
      <c r="E7" s="21"/>
      <c r="F7" s="21"/>
      <c r="G7" s="21"/>
      <c r="H7" s="22"/>
      <c r="I7" s="23"/>
      <c r="J7" s="24"/>
      <c r="K7" s="24"/>
      <c r="L7" s="24"/>
      <c r="M7" s="1075"/>
      <c r="N7" s="1156"/>
      <c r="O7" s="1075"/>
    </row>
    <row r="8" spans="1:15" s="18" customFormat="1" ht="127.5">
      <c r="A8" s="27"/>
      <c r="B8" s="28">
        <v>1.01</v>
      </c>
      <c r="C8" s="29" t="s">
        <v>17</v>
      </c>
      <c r="D8" s="30" t="s">
        <v>18</v>
      </c>
      <c r="E8" s="31">
        <f>+Measurements!H5</f>
        <v>2222.4</v>
      </c>
      <c r="F8" s="31">
        <f>+Measurements!H6</f>
        <v>606.24</v>
      </c>
      <c r="G8" s="31">
        <f>+Measurements!H6</f>
        <v>606.24</v>
      </c>
      <c r="H8" s="32"/>
      <c r="I8" s="31"/>
      <c r="J8" s="34"/>
      <c r="K8" s="34"/>
      <c r="L8" s="34"/>
      <c r="M8" s="1076"/>
      <c r="N8" s="1156"/>
      <c r="O8" s="1076"/>
    </row>
    <row r="9" spans="1:15" s="18" customFormat="1">
      <c r="A9" s="27"/>
      <c r="B9" s="28"/>
      <c r="C9" s="29"/>
      <c r="D9" s="30"/>
      <c r="E9" s="31"/>
      <c r="F9" s="31"/>
      <c r="G9" s="31"/>
      <c r="H9" s="32"/>
      <c r="I9" s="31"/>
      <c r="J9" s="34"/>
      <c r="K9" s="34"/>
      <c r="L9" s="34"/>
      <c r="M9" s="1076"/>
      <c r="N9" s="1156"/>
      <c r="O9" s="1076"/>
    </row>
    <row r="10" spans="1:15" s="18" customFormat="1" ht="177.75" customHeight="1">
      <c r="A10" s="27"/>
      <c r="B10" s="28">
        <v>1.02</v>
      </c>
      <c r="C10" s="29" t="s">
        <v>3740</v>
      </c>
      <c r="D10" s="30"/>
      <c r="E10" s="31"/>
      <c r="F10" s="31"/>
      <c r="G10" s="31"/>
      <c r="H10" s="32"/>
      <c r="I10" s="31"/>
      <c r="J10" s="34"/>
      <c r="K10" s="34"/>
      <c r="L10" s="34"/>
      <c r="M10" s="1076"/>
      <c r="N10" s="1156"/>
      <c r="O10" s="1076"/>
    </row>
    <row r="11" spans="1:15" s="18" customFormat="1">
      <c r="A11" s="27"/>
      <c r="B11" s="28" t="s">
        <v>20</v>
      </c>
      <c r="C11" s="29" t="s">
        <v>21</v>
      </c>
      <c r="D11" s="30" t="s">
        <v>22</v>
      </c>
      <c r="E11" s="31">
        <f>+Measurements!H46*0.5</f>
        <v>1287.3374999999999</v>
      </c>
      <c r="F11" s="31">
        <f>+Measurements!H62*0.5</f>
        <v>582.12750000000005</v>
      </c>
      <c r="G11" s="31">
        <f>+Measurements!H76*0.5</f>
        <v>328.26375000000007</v>
      </c>
      <c r="H11" s="35"/>
      <c r="I11" s="31">
        <v>153</v>
      </c>
      <c r="J11" s="34"/>
      <c r="K11" s="34">
        <f>+IF(F11="R/o",0,F11*I11)</f>
        <v>89065.507500000007</v>
      </c>
      <c r="L11" s="34">
        <f>+IF(G11="R/o",0,G11*I11)</f>
        <v>50224.353750000009</v>
      </c>
      <c r="M11" s="1076"/>
      <c r="N11" s="1156"/>
      <c r="O11" s="1076"/>
    </row>
    <row r="12" spans="1:15" s="18" customFormat="1">
      <c r="A12" s="27"/>
      <c r="B12" s="28" t="s">
        <v>23</v>
      </c>
      <c r="C12" s="29" t="s">
        <v>24</v>
      </c>
      <c r="D12" s="30" t="s">
        <v>22</v>
      </c>
      <c r="E12" s="31">
        <f>+Measurements!H46*0.5</f>
        <v>1287.3374999999999</v>
      </c>
      <c r="F12" s="31">
        <f>+Measurements!H62*0.5</f>
        <v>582.12750000000005</v>
      </c>
      <c r="G12" s="31">
        <f>+Measurements!H76*0.5</f>
        <v>328.26375000000007</v>
      </c>
      <c r="H12" s="35"/>
      <c r="I12" s="31">
        <v>183</v>
      </c>
      <c r="J12" s="34"/>
      <c r="K12" s="34">
        <f>+IF(F12="R/o",0,F12*I12)</f>
        <v>106529.3325</v>
      </c>
      <c r="L12" s="34">
        <f>+IF(G12="R/o",0,G12*I12)</f>
        <v>60072.266250000015</v>
      </c>
      <c r="M12" s="1076"/>
      <c r="N12" s="1156"/>
      <c r="O12" s="1076"/>
    </row>
    <row r="13" spans="1:15" s="18" customFormat="1">
      <c r="A13" s="27"/>
      <c r="B13" s="28"/>
      <c r="C13" s="36"/>
      <c r="D13" s="30"/>
      <c r="E13" s="31"/>
      <c r="F13" s="31"/>
      <c r="G13" s="31"/>
      <c r="H13" s="35"/>
      <c r="I13" s="31"/>
      <c r="J13" s="34"/>
      <c r="K13" s="34"/>
      <c r="L13" s="34"/>
      <c r="M13" s="1076"/>
      <c r="N13" s="1156"/>
      <c r="O13" s="1076"/>
    </row>
    <row r="14" spans="1:15" s="18" customFormat="1">
      <c r="A14" s="27"/>
      <c r="B14" s="28"/>
      <c r="C14" s="27"/>
      <c r="D14" s="27"/>
      <c r="E14" s="31"/>
      <c r="F14" s="33"/>
      <c r="G14" s="33"/>
      <c r="H14" s="35"/>
      <c r="I14" s="33"/>
      <c r="J14" s="34"/>
      <c r="K14" s="37"/>
      <c r="L14" s="37"/>
      <c r="M14" s="1076"/>
      <c r="N14" s="1156"/>
      <c r="O14" s="1076"/>
    </row>
    <row r="15" spans="1:15" s="18" customFormat="1" ht="127.5">
      <c r="A15" s="27"/>
      <c r="B15" s="28">
        <v>1.03</v>
      </c>
      <c r="C15" s="38" t="s">
        <v>25</v>
      </c>
      <c r="D15" s="30"/>
      <c r="E15" s="31"/>
      <c r="F15" s="31"/>
      <c r="G15" s="31"/>
      <c r="H15" s="35"/>
      <c r="I15" s="33"/>
      <c r="J15" s="34"/>
      <c r="K15" s="34"/>
      <c r="L15" s="34"/>
      <c r="M15" s="1076"/>
      <c r="N15" s="1156"/>
      <c r="O15" s="1076"/>
    </row>
    <row r="16" spans="1:15" s="18" customFormat="1">
      <c r="A16" s="27"/>
      <c r="B16" s="28" t="s">
        <v>20</v>
      </c>
      <c r="C16" s="39" t="s">
        <v>26</v>
      </c>
      <c r="D16" s="30"/>
      <c r="E16" s="31"/>
      <c r="F16" s="31"/>
      <c r="G16" s="31"/>
      <c r="H16" s="35"/>
      <c r="I16" s="33"/>
      <c r="J16" s="34"/>
      <c r="K16" s="34"/>
      <c r="L16" s="34"/>
      <c r="M16" s="1076"/>
      <c r="N16" s="1156"/>
      <c r="O16" s="1076"/>
    </row>
    <row r="17" spans="1:14" s="18" customFormat="1">
      <c r="A17" s="27"/>
      <c r="B17" s="28" t="s">
        <v>27</v>
      </c>
      <c r="C17" s="39" t="s">
        <v>28</v>
      </c>
      <c r="D17" s="30" t="s">
        <v>22</v>
      </c>
      <c r="E17" s="31">
        <f>+Measurements!H86</f>
        <v>1959.5781399999996</v>
      </c>
      <c r="F17" s="31">
        <f>+Measurements!H104</f>
        <v>909.82373750000011</v>
      </c>
      <c r="G17" s="31">
        <f>+Measurements!H95</f>
        <v>512.27987500000006</v>
      </c>
      <c r="H17" s="35"/>
      <c r="I17" s="31">
        <v>176</v>
      </c>
      <c r="J17" s="34"/>
      <c r="K17" s="34">
        <f>+IF(F17="R/o",0,F17*I17)</f>
        <v>160128.97780000002</v>
      </c>
      <c r="L17" s="34">
        <f>+IF(G17="R/o",0,G17*I17)</f>
        <v>90161.258000000016</v>
      </c>
      <c r="M17" s="1076"/>
      <c r="N17" s="1156"/>
    </row>
    <row r="18" spans="1:14" s="18" customFormat="1">
      <c r="A18" s="27"/>
      <c r="B18" s="28" t="s">
        <v>29</v>
      </c>
      <c r="C18" s="39" t="s">
        <v>30</v>
      </c>
      <c r="D18" s="30" t="s">
        <v>22</v>
      </c>
      <c r="E18" s="31">
        <f>+E11+E12-E17</f>
        <v>615.09686000000011</v>
      </c>
      <c r="F18" s="31">
        <f t="shared" ref="F18:G18" si="0">+F11+F12-F17</f>
        <v>254.4312625</v>
      </c>
      <c r="G18" s="31">
        <f t="shared" si="0"/>
        <v>144.24762500000008</v>
      </c>
      <c r="H18" s="35"/>
      <c r="I18" s="31">
        <v>176</v>
      </c>
      <c r="J18" s="34"/>
      <c r="K18" s="34">
        <f>+IF(F18="R/o",0,F18*I18)</f>
        <v>44779.902199999997</v>
      </c>
      <c r="L18" s="34">
        <f>+IF(G18="R/o",0,G18*I18)</f>
        <v>25387.582000000017</v>
      </c>
      <c r="M18" s="1076"/>
      <c r="N18" s="1156"/>
    </row>
    <row r="19" spans="1:14" s="18" customFormat="1">
      <c r="A19" s="27"/>
      <c r="B19" s="28"/>
      <c r="C19" s="39"/>
      <c r="D19" s="30"/>
      <c r="E19" s="31"/>
      <c r="F19" s="31"/>
      <c r="G19" s="31"/>
      <c r="H19" s="35"/>
      <c r="I19" s="31"/>
      <c r="J19" s="34"/>
      <c r="K19" s="34"/>
      <c r="L19" s="34"/>
      <c r="M19" s="1076"/>
      <c r="N19" s="1156"/>
    </row>
    <row r="20" spans="1:14" s="18" customFormat="1">
      <c r="A20" s="27"/>
      <c r="B20" s="28" t="s">
        <v>23</v>
      </c>
      <c r="C20" s="39" t="s">
        <v>31</v>
      </c>
      <c r="D20" s="30"/>
      <c r="E20" s="31"/>
      <c r="F20" s="31"/>
      <c r="G20" s="31"/>
      <c r="H20" s="35"/>
      <c r="I20" s="31">
        <v>380</v>
      </c>
      <c r="J20" s="34"/>
      <c r="K20" s="34">
        <f>+IF(F22="R/o",0,F22*I20)</f>
        <v>152736.10560000007</v>
      </c>
      <c r="L20" s="34">
        <f>+IF(G22="R/o",0,G22*I20)</f>
        <v>115185.60000000001</v>
      </c>
      <c r="M20" s="1076"/>
      <c r="N20" s="1156"/>
    </row>
    <row r="21" spans="1:14" s="18" customFormat="1">
      <c r="A21" s="27"/>
      <c r="B21" s="28" t="s">
        <v>27</v>
      </c>
      <c r="C21" s="39" t="s">
        <v>28</v>
      </c>
      <c r="D21" s="30" t="s">
        <v>22</v>
      </c>
      <c r="E21" s="794" t="s">
        <v>1930</v>
      </c>
      <c r="F21" s="794" t="s">
        <v>1930</v>
      </c>
      <c r="G21" s="794" t="s">
        <v>1930</v>
      </c>
      <c r="H21" s="35"/>
      <c r="I21" s="31">
        <v>176</v>
      </c>
      <c r="J21" s="34"/>
      <c r="K21" s="34" t="e">
        <f>+IF(#REF!="R/o",0,#REF!*I21)</f>
        <v>#REF!</v>
      </c>
      <c r="L21" s="34" t="e">
        <f>+IF(#REF!="R/o",0,#REF!*I21)</f>
        <v>#REF!</v>
      </c>
      <c r="M21" s="1076"/>
      <c r="N21" s="1156"/>
    </row>
    <row r="22" spans="1:14" s="18" customFormat="1">
      <c r="A22" s="27"/>
      <c r="B22" s="28" t="s">
        <v>29</v>
      </c>
      <c r="C22" s="39" t="s">
        <v>30</v>
      </c>
      <c r="D22" s="30" t="s">
        <v>22</v>
      </c>
      <c r="E22" s="31">
        <f>+Measurements!H112</f>
        <v>1606.5533</v>
      </c>
      <c r="F22" s="31">
        <f>+Measurements!H116</f>
        <v>401.93712000000016</v>
      </c>
      <c r="G22" s="31">
        <f>+Measurements!H114</f>
        <v>303.12</v>
      </c>
      <c r="H22" s="35"/>
      <c r="I22" s="31">
        <v>176</v>
      </c>
      <c r="J22" s="34"/>
      <c r="K22" s="34" t="e">
        <f>+IF(#REF!="R/o",0,#REF!*I22)</f>
        <v>#REF!</v>
      </c>
      <c r="L22" s="34" t="e">
        <f>+IF(#REF!="R/o",0,#REF!*I22)</f>
        <v>#REF!</v>
      </c>
      <c r="M22" s="1076"/>
      <c r="N22" s="1156"/>
    </row>
    <row r="23" spans="1:14" s="18" customFormat="1">
      <c r="A23" s="27"/>
      <c r="B23" s="28"/>
      <c r="C23" s="39"/>
      <c r="D23" s="30"/>
      <c r="E23" s="31"/>
      <c r="F23" s="31"/>
      <c r="G23" s="31"/>
      <c r="H23" s="35"/>
      <c r="I23" s="31"/>
      <c r="J23" s="34"/>
      <c r="K23" s="34"/>
      <c r="L23" s="34"/>
      <c r="M23" s="1076"/>
      <c r="N23" s="1156"/>
    </row>
    <row r="24" spans="1:14" s="18" customFormat="1" ht="25.5">
      <c r="A24" s="27"/>
      <c r="B24" s="28" t="s">
        <v>32</v>
      </c>
      <c r="C24" s="39" t="s">
        <v>33</v>
      </c>
      <c r="D24" s="30" t="s">
        <v>22</v>
      </c>
      <c r="E24" s="31">
        <v>4</v>
      </c>
      <c r="F24" s="31"/>
      <c r="G24" s="31"/>
      <c r="H24" s="35"/>
      <c r="I24" s="31">
        <v>2201.1</v>
      </c>
      <c r="J24" s="34"/>
      <c r="K24" s="34">
        <f>+IF(F24="R/o",0,F24*I24)</f>
        <v>0</v>
      </c>
      <c r="L24" s="34">
        <f>+IF(G24="R/o",0,G24*I24)</f>
        <v>0</v>
      </c>
      <c r="M24" s="1094" t="s">
        <v>3490</v>
      </c>
      <c r="N24" s="1156" t="s">
        <v>3613</v>
      </c>
    </row>
    <row r="25" spans="1:14" s="18" customFormat="1">
      <c r="A25" s="27"/>
      <c r="B25" s="28"/>
      <c r="C25" s="38"/>
      <c r="D25" s="27"/>
      <c r="E25" s="33"/>
      <c r="F25" s="33"/>
      <c r="G25" s="33"/>
      <c r="H25" s="35"/>
      <c r="I25" s="33"/>
      <c r="J25" s="34"/>
      <c r="K25" s="37"/>
      <c r="L25" s="37"/>
      <c r="M25" s="1076"/>
      <c r="N25" s="1156"/>
    </row>
    <row r="26" spans="1:14" ht="173.25" customHeight="1">
      <c r="A26" s="30"/>
      <c r="B26" s="27">
        <v>1.04</v>
      </c>
      <c r="C26" s="38" t="s">
        <v>34</v>
      </c>
      <c r="D26" s="30" t="s">
        <v>18</v>
      </c>
      <c r="E26" s="31">
        <f>+Measurements!H119</f>
        <v>2222.4</v>
      </c>
      <c r="F26" s="31">
        <f>+Measurements!H121</f>
        <v>703.34</v>
      </c>
      <c r="G26" s="31">
        <f>+Measurements!H123</f>
        <v>606.24</v>
      </c>
      <c r="H26" s="35"/>
      <c r="I26" s="31">
        <v>110</v>
      </c>
      <c r="J26" s="34"/>
      <c r="K26" s="34">
        <f>+IF(F26="R/o",0,F26*I26)</f>
        <v>77367.400000000009</v>
      </c>
      <c r="L26" s="34">
        <f>+IF(G26="R/o",0,G26*I26)</f>
        <v>66686.399999999994</v>
      </c>
      <c r="M26" s="1077"/>
      <c r="N26" s="1156"/>
    </row>
    <row r="27" spans="1:14">
      <c r="A27" s="30"/>
      <c r="B27" s="27"/>
      <c r="C27" s="38"/>
      <c r="D27" s="30"/>
      <c r="E27" s="31"/>
      <c r="F27" s="31"/>
      <c r="G27" s="31"/>
      <c r="H27" s="35"/>
      <c r="I27" s="31"/>
      <c r="J27" s="34"/>
      <c r="K27" s="34"/>
      <c r="L27" s="34"/>
      <c r="M27" s="1077"/>
      <c r="N27" s="1156"/>
    </row>
    <row r="28" spans="1:14" s="48" customFormat="1">
      <c r="A28" s="41"/>
      <c r="B28" s="42"/>
      <c r="C28" s="43" t="s">
        <v>35</v>
      </c>
      <c r="D28" s="42"/>
      <c r="E28" s="44"/>
      <c r="F28" s="44"/>
      <c r="G28" s="44"/>
      <c r="H28" s="45"/>
      <c r="I28" s="46"/>
      <c r="J28" s="47"/>
      <c r="K28" s="47" t="e">
        <f>SUM(K7:K27)</f>
        <v>#REF!</v>
      </c>
      <c r="L28" s="47" t="e">
        <f>SUM(L7:L27)</f>
        <v>#REF!</v>
      </c>
      <c r="M28" s="1078"/>
      <c r="N28" s="1156"/>
    </row>
    <row r="29" spans="1:14">
      <c r="A29" s="30"/>
      <c r="B29" s="27"/>
      <c r="C29" s="49"/>
      <c r="D29" s="30"/>
      <c r="E29" s="31"/>
      <c r="F29" s="31"/>
      <c r="G29" s="31"/>
      <c r="H29" s="51"/>
      <c r="I29" s="31"/>
      <c r="J29" s="52"/>
      <c r="K29" s="52"/>
      <c r="L29" s="52"/>
      <c r="M29" s="1077"/>
      <c r="N29" s="1156"/>
    </row>
    <row r="30" spans="1:14" s="18" customFormat="1">
      <c r="A30" s="19">
        <v>2</v>
      </c>
      <c r="B30" s="20" t="s">
        <v>36</v>
      </c>
      <c r="C30" s="19" t="s">
        <v>37</v>
      </c>
      <c r="D30" s="19"/>
      <c r="E30" s="21"/>
      <c r="F30" s="21"/>
      <c r="G30" s="21"/>
      <c r="H30" s="22"/>
      <c r="I30" s="21"/>
      <c r="J30" s="53"/>
      <c r="K30" s="53"/>
      <c r="L30" s="53"/>
      <c r="M30" s="1076"/>
      <c r="N30" s="1156"/>
    </row>
    <row r="31" spans="1:14" s="18" customFormat="1" ht="76.5">
      <c r="A31" s="27"/>
      <c r="B31" s="28">
        <v>2.0099999999999998</v>
      </c>
      <c r="C31" s="49" t="s">
        <v>38</v>
      </c>
      <c r="D31" s="30" t="s">
        <v>22</v>
      </c>
      <c r="E31" s="31" t="s">
        <v>1930</v>
      </c>
      <c r="F31" s="31" t="s">
        <v>1930</v>
      </c>
      <c r="G31" s="31" t="s">
        <v>1930</v>
      </c>
      <c r="H31" s="35"/>
      <c r="I31" s="33"/>
      <c r="J31" s="37"/>
      <c r="K31" s="37"/>
      <c r="L31" s="37"/>
      <c r="M31" s="1076"/>
      <c r="N31" s="1156"/>
    </row>
    <row r="33" spans="1:22" s="18" customFormat="1" ht="76.5">
      <c r="A33" s="27"/>
      <c r="B33" s="28">
        <f>+B31+0.01</f>
        <v>2.0199999999999996</v>
      </c>
      <c r="C33" s="49" t="s">
        <v>3057</v>
      </c>
      <c r="D33" s="27"/>
      <c r="E33" s="33"/>
      <c r="F33" s="33"/>
      <c r="G33" s="33"/>
      <c r="H33" s="35"/>
      <c r="I33" s="33"/>
      <c r="J33" s="37"/>
      <c r="K33" s="37"/>
      <c r="L33" s="37"/>
      <c r="M33" s="1076"/>
      <c r="N33" s="1156"/>
      <c r="O33" s="1076"/>
      <c r="P33" s="26"/>
      <c r="Q33" s="26"/>
      <c r="R33" s="26"/>
      <c r="S33" s="26"/>
      <c r="T33" s="26"/>
    </row>
    <row r="34" spans="1:22" s="18" customFormat="1">
      <c r="A34" s="27"/>
      <c r="B34" s="28" t="s">
        <v>20</v>
      </c>
      <c r="C34" s="49" t="s">
        <v>39</v>
      </c>
      <c r="D34" s="30" t="s">
        <v>22</v>
      </c>
      <c r="E34" s="31">
        <f>+Measurements!H170</f>
        <v>90.469610000000017</v>
      </c>
      <c r="F34" s="31">
        <f>+Measurements!H209</f>
        <v>37.854137499999993</v>
      </c>
      <c r="G34" s="31">
        <f>+Measurements!H187</f>
        <v>19.400375000000004</v>
      </c>
      <c r="H34" s="35"/>
      <c r="I34" s="31">
        <f>+'[14]Rate Analysis'!F51</f>
        <v>3860</v>
      </c>
      <c r="J34" s="34"/>
      <c r="K34" s="34">
        <f>+IF(F34="R/o",0,F34*I34)</f>
        <v>146116.97074999998</v>
      </c>
      <c r="L34" s="34">
        <f>+IF(G34="R/o",0,G34*I34)</f>
        <v>74885.447500000009</v>
      </c>
      <c r="M34" s="1076"/>
      <c r="N34" s="1156"/>
      <c r="O34" s="1076"/>
      <c r="P34" s="26"/>
      <c r="Q34" s="26"/>
      <c r="R34" s="26"/>
      <c r="S34" s="26"/>
      <c r="T34" s="26"/>
    </row>
    <row r="35" spans="1:22" s="18" customFormat="1">
      <c r="A35" s="27"/>
      <c r="B35" s="28" t="s">
        <v>23</v>
      </c>
      <c r="C35" s="49" t="s">
        <v>40</v>
      </c>
      <c r="D35" s="30" t="s">
        <v>22</v>
      </c>
      <c r="E35" s="31">
        <f>+Measurements!H212</f>
        <v>218.35100000000003</v>
      </c>
      <c r="F35" s="31">
        <f>+Measurements!H216</f>
        <v>60.624000000000002</v>
      </c>
      <c r="G35" s="31">
        <f>+Measurements!H214</f>
        <v>67.779499999999999</v>
      </c>
      <c r="H35" s="35"/>
      <c r="I35" s="31">
        <f>+I34</f>
        <v>3860</v>
      </c>
      <c r="J35" s="34"/>
      <c r="K35" s="34">
        <f>+IF(F35="R/o",0,F35*I35)</f>
        <v>234008.64</v>
      </c>
      <c r="L35" s="34">
        <f>+IF(G35="R/o",0,G35*I35)</f>
        <v>261628.87</v>
      </c>
      <c r="M35" s="1076"/>
      <c r="N35" s="1156"/>
      <c r="O35" s="1076"/>
      <c r="P35" s="26"/>
      <c r="Q35" s="26"/>
      <c r="R35" s="26"/>
      <c r="S35" s="26"/>
      <c r="T35" s="26"/>
    </row>
    <row r="36" spans="1:22" s="18" customFormat="1">
      <c r="A36" s="27"/>
      <c r="B36" s="28" t="s">
        <v>32</v>
      </c>
      <c r="C36" s="49" t="s">
        <v>3097</v>
      </c>
      <c r="D36" s="30" t="s">
        <v>22</v>
      </c>
      <c r="E36" s="31">
        <f>+Measurements!H332+Measurements!H825</f>
        <v>45.732593000000008</v>
      </c>
      <c r="F36" s="31">
        <f>+Measurements!H378+Measurements!H826</f>
        <v>8.7149250000000027</v>
      </c>
      <c r="G36" s="31">
        <f>+Measurements!H356</f>
        <v>5.2782800000000023</v>
      </c>
      <c r="H36" s="35"/>
      <c r="I36" s="31">
        <f>+I35</f>
        <v>3860</v>
      </c>
      <c r="J36" s="34"/>
      <c r="K36" s="34">
        <f>+IF(F36="R/o",0,F36*I36)</f>
        <v>33639.61050000001</v>
      </c>
      <c r="L36" s="34">
        <f>+IF(G36="R/o",0,G36*I36)</f>
        <v>20374.160800000009</v>
      </c>
      <c r="M36" s="1076"/>
      <c r="N36" s="1156"/>
      <c r="O36" s="1076"/>
      <c r="P36" s="26"/>
      <c r="Q36" s="26"/>
      <c r="R36" s="26"/>
      <c r="S36" s="26"/>
      <c r="T36" s="26"/>
    </row>
    <row r="37" spans="1:22" s="18" customFormat="1">
      <c r="A37" s="27"/>
      <c r="B37" s="28"/>
      <c r="C37" s="49"/>
      <c r="D37" s="30"/>
      <c r="E37" s="31"/>
      <c r="F37" s="31"/>
      <c r="G37" s="31"/>
      <c r="H37" s="35"/>
      <c r="I37" s="31"/>
      <c r="J37" s="34"/>
      <c r="K37" s="34">
        <f>+IF(F37="R/o",0,F37*I37)</f>
        <v>0</v>
      </c>
      <c r="L37" s="34">
        <f>+IF(G37="R/o",0,G37*I37)</f>
        <v>0</v>
      </c>
      <c r="M37" s="1076"/>
      <c r="N37" s="1156"/>
      <c r="O37" s="1076"/>
      <c r="P37" s="26"/>
      <c r="Q37" s="26"/>
      <c r="R37" s="26"/>
      <c r="S37" s="26"/>
      <c r="T37" s="26"/>
    </row>
    <row r="38" spans="1:22" s="18" customFormat="1" ht="63.75">
      <c r="A38" s="27"/>
      <c r="B38" s="28">
        <f>+B33+0.01</f>
        <v>2.0299999999999994</v>
      </c>
      <c r="C38" s="38" t="s">
        <v>41</v>
      </c>
      <c r="D38" s="30" t="s">
        <v>22</v>
      </c>
      <c r="E38" s="31">
        <f>+Measurements!H387</f>
        <v>3.8533049999999998</v>
      </c>
      <c r="F38" s="31"/>
      <c r="G38" s="31">
        <f>+Measurements!H389</f>
        <v>0.62633250000000007</v>
      </c>
      <c r="H38" s="35"/>
      <c r="I38" s="31">
        <f>+'[14]Rate Analysis'!F68</f>
        <v>3914</v>
      </c>
      <c r="J38" s="34"/>
      <c r="K38" s="34">
        <f>+IF(F38="R/o",0,F38*I38)</f>
        <v>0</v>
      </c>
      <c r="L38" s="34">
        <f>+IF(G38="R/o",0,G38*I38)</f>
        <v>2451.4654050000004</v>
      </c>
      <c r="M38" s="1094" t="s">
        <v>3491</v>
      </c>
      <c r="N38" s="1156" t="s">
        <v>3614</v>
      </c>
      <c r="O38" s="1094"/>
      <c r="P38" s="26"/>
      <c r="Q38" s="26"/>
      <c r="R38" s="26"/>
      <c r="S38" s="26"/>
      <c r="T38" s="26"/>
    </row>
    <row r="39" spans="1:22" s="18" customFormat="1">
      <c r="A39" s="27"/>
      <c r="B39" s="28"/>
      <c r="C39" s="49"/>
      <c r="D39" s="30"/>
      <c r="E39" s="31"/>
      <c r="F39" s="31"/>
      <c r="G39" s="31"/>
      <c r="H39" s="35"/>
      <c r="I39" s="33"/>
      <c r="J39" s="34"/>
      <c r="K39" s="34"/>
      <c r="L39" s="34"/>
      <c r="M39" s="1076"/>
      <c r="N39" s="1156"/>
      <c r="O39" s="1076"/>
      <c r="P39" s="26"/>
      <c r="Q39" s="26"/>
      <c r="R39" s="26"/>
      <c r="S39" s="26"/>
      <c r="T39" s="26"/>
    </row>
    <row r="40" spans="1:22" s="18" customFormat="1" ht="114.75">
      <c r="A40" s="30"/>
      <c r="B40" s="27">
        <f>+B38+0.01</f>
        <v>2.0399999999999991</v>
      </c>
      <c r="C40" s="54" t="s">
        <v>42</v>
      </c>
      <c r="D40" s="30"/>
      <c r="E40" s="31"/>
      <c r="F40" s="31"/>
      <c r="G40" s="31"/>
      <c r="H40" s="55"/>
      <c r="I40" s="31"/>
      <c r="J40" s="56"/>
      <c r="K40" s="56"/>
      <c r="L40" s="56"/>
      <c r="M40" s="1077"/>
      <c r="N40" s="1156"/>
      <c r="O40" s="1077"/>
      <c r="P40" s="57"/>
      <c r="Q40" s="57"/>
      <c r="R40" s="57"/>
      <c r="S40" s="57"/>
      <c r="T40" s="57"/>
      <c r="V40" s="7"/>
    </row>
    <row r="41" spans="1:22" s="18" customFormat="1">
      <c r="A41" s="30"/>
      <c r="B41" s="27"/>
      <c r="C41" s="39" t="s">
        <v>3588</v>
      </c>
      <c r="D41" s="30"/>
      <c r="E41" s="31"/>
      <c r="F41" s="31"/>
      <c r="G41" s="31"/>
      <c r="H41" s="55"/>
      <c r="I41" s="31"/>
      <c r="J41" s="56"/>
      <c r="K41" s="56"/>
      <c r="L41" s="56"/>
      <c r="M41" s="1077"/>
      <c r="N41" s="1156"/>
      <c r="O41" s="1077"/>
      <c r="P41" s="57"/>
      <c r="Q41" s="57"/>
      <c r="R41" s="57"/>
      <c r="S41" s="57"/>
      <c r="T41" s="57"/>
      <c r="V41" s="7"/>
    </row>
    <row r="42" spans="1:22" s="18" customFormat="1">
      <c r="A42" s="30"/>
      <c r="B42" s="27" t="s">
        <v>20</v>
      </c>
      <c r="C42" s="54" t="s">
        <v>1696</v>
      </c>
      <c r="D42" s="30" t="s">
        <v>43</v>
      </c>
      <c r="E42" s="31">
        <f>+Measurements!H409+Measurements!H539</f>
        <v>717.92200000000025</v>
      </c>
      <c r="F42" s="31">
        <f>+Measurements!H464+Measurements!H569</f>
        <v>555.21100000000001</v>
      </c>
      <c r="G42" s="31">
        <f>+Measurements!H417+Measurements!H600</f>
        <v>421.30500000000001</v>
      </c>
      <c r="H42" s="51"/>
      <c r="I42" s="31">
        <v>70</v>
      </c>
      <c r="J42" s="34"/>
      <c r="K42" s="34" t="e">
        <f>+IF(#REF!="R/o",0,#REF!*I42)</f>
        <v>#REF!</v>
      </c>
      <c r="L42" s="34">
        <f>+IF(G42="R/o",0,G42*I42)</f>
        <v>29491.350000000002</v>
      </c>
      <c r="M42" s="1092" t="s">
        <v>3492</v>
      </c>
      <c r="N42" s="1156" t="s">
        <v>3613</v>
      </c>
      <c r="O42" s="1092"/>
      <c r="P42" s="57"/>
      <c r="Q42" s="57"/>
      <c r="R42" s="57"/>
      <c r="S42" s="57"/>
      <c r="T42" s="57"/>
      <c r="V42" s="7">
        <f>1.5/3.28</f>
        <v>0.45731707317073172</v>
      </c>
    </row>
    <row r="43" spans="1:22" s="18" customFormat="1">
      <c r="A43" s="30"/>
      <c r="B43" s="27" t="s">
        <v>23</v>
      </c>
      <c r="C43" s="54" t="s">
        <v>44</v>
      </c>
      <c r="D43" s="30" t="s">
        <v>43</v>
      </c>
      <c r="F43" s="31"/>
      <c r="G43" s="31"/>
      <c r="H43" s="51"/>
      <c r="I43" s="31">
        <v>110</v>
      </c>
      <c r="J43" s="34"/>
      <c r="K43" s="34">
        <f>+IF(F43="R/o",0,F43*I43)</f>
        <v>0</v>
      </c>
      <c r="L43" s="34">
        <f>+IF(G43="R/o",0,G43*I43)</f>
        <v>0</v>
      </c>
      <c r="M43" s="1077"/>
      <c r="N43" s="1156"/>
      <c r="O43" s="1077"/>
      <c r="P43" s="57"/>
      <c r="Q43" s="57"/>
      <c r="R43" s="57"/>
      <c r="S43" s="57"/>
      <c r="T43" s="57"/>
      <c r="V43" s="7"/>
    </row>
    <row r="44" spans="1:22" s="18" customFormat="1">
      <c r="A44" s="30"/>
      <c r="B44" s="27" t="s">
        <v>32</v>
      </c>
      <c r="C44" s="54" t="s">
        <v>45</v>
      </c>
      <c r="D44" s="30" t="s">
        <v>43</v>
      </c>
      <c r="E44" s="31"/>
      <c r="F44" s="31"/>
      <c r="G44" s="31"/>
      <c r="H44" s="51"/>
      <c r="I44" s="31">
        <v>150</v>
      </c>
      <c r="J44" s="34"/>
      <c r="K44" s="34">
        <f>+IF(F44="R/o",0,F44*I44)</f>
        <v>0</v>
      </c>
      <c r="L44" s="34">
        <f>+IF(G44="R/o",0,G44*I44)</f>
        <v>0</v>
      </c>
      <c r="M44" s="1077"/>
      <c r="N44" s="1156"/>
      <c r="O44" s="1077"/>
      <c r="P44" s="57"/>
      <c r="Q44" s="57"/>
      <c r="R44" s="57"/>
      <c r="S44" s="57"/>
      <c r="T44" s="57"/>
      <c r="V44" s="7"/>
    </row>
    <row r="45" spans="1:22" s="48" customFormat="1">
      <c r="A45" s="41"/>
      <c r="B45" s="42"/>
      <c r="C45" s="43" t="s">
        <v>46</v>
      </c>
      <c r="D45" s="42"/>
      <c r="E45" s="44"/>
      <c r="F45" s="44"/>
      <c r="G45" s="44"/>
      <c r="H45" s="45"/>
      <c r="I45" s="46"/>
      <c r="J45" s="47"/>
      <c r="K45" s="47" t="e">
        <f>SUM(K33:K44)</f>
        <v>#REF!</v>
      </c>
      <c r="L45" s="47">
        <f>SUM(L33:L44)</f>
        <v>388831.29370500002</v>
      </c>
      <c r="M45" s="1078"/>
      <c r="N45" s="1156"/>
      <c r="O45" s="1078"/>
    </row>
    <row r="46" spans="1:22">
      <c r="A46" s="30"/>
      <c r="B46" s="27"/>
      <c r="C46" s="49"/>
      <c r="D46" s="30"/>
      <c r="E46" s="31"/>
      <c r="F46" s="31"/>
      <c r="G46" s="31"/>
      <c r="H46" s="51"/>
      <c r="I46" s="31"/>
      <c r="J46" s="52"/>
      <c r="K46" s="52"/>
      <c r="L46" s="52"/>
      <c r="M46" s="1077"/>
      <c r="N46" s="1156"/>
      <c r="O46" s="1077"/>
      <c r="P46" s="40"/>
      <c r="Q46" s="40"/>
      <c r="R46" s="40"/>
      <c r="S46" s="40"/>
      <c r="T46" s="40"/>
    </row>
    <row r="47" spans="1:22" s="18" customFormat="1">
      <c r="A47" s="19">
        <v>3</v>
      </c>
      <c r="B47" s="20" t="s">
        <v>47</v>
      </c>
      <c r="C47" s="19" t="s">
        <v>48</v>
      </c>
      <c r="D47" s="19"/>
      <c r="E47" s="21"/>
      <c r="F47" s="21"/>
      <c r="G47" s="21"/>
      <c r="H47" s="22"/>
      <c r="I47" s="21"/>
      <c r="J47" s="53"/>
      <c r="K47" s="53"/>
      <c r="L47" s="53"/>
      <c r="M47" s="1076"/>
      <c r="N47" s="1156"/>
      <c r="O47" s="1076"/>
      <c r="P47" s="26"/>
      <c r="Q47" s="26"/>
      <c r="R47" s="26"/>
      <c r="S47" s="26"/>
      <c r="T47" s="26"/>
    </row>
    <row r="48" spans="1:22" s="48" customFormat="1" ht="224.25" customHeight="1">
      <c r="A48" s="58"/>
      <c r="B48" s="59">
        <f>+A47+0.01</f>
        <v>3.01</v>
      </c>
      <c r="C48" s="60" t="s">
        <v>49</v>
      </c>
      <c r="D48" s="61"/>
      <c r="E48" s="62"/>
      <c r="F48" s="62"/>
      <c r="G48" s="62"/>
      <c r="H48" s="35"/>
      <c r="I48" s="63"/>
      <c r="J48" s="64"/>
      <c r="K48" s="64"/>
      <c r="L48" s="64"/>
      <c r="M48" s="1093" t="s">
        <v>3494</v>
      </c>
      <c r="N48" s="1156" t="s">
        <v>3614</v>
      </c>
      <c r="O48" s="1093"/>
    </row>
    <row r="49" spans="1:14" s="48" customFormat="1">
      <c r="A49" s="58"/>
      <c r="B49" s="61"/>
      <c r="C49" s="65" t="s">
        <v>50</v>
      </c>
      <c r="D49" s="61"/>
      <c r="E49" s="62"/>
      <c r="F49" s="62"/>
      <c r="G49" s="62"/>
      <c r="H49" s="66"/>
      <c r="I49" s="63"/>
      <c r="J49" s="64"/>
      <c r="K49" s="64"/>
      <c r="L49" s="64"/>
      <c r="M49" s="1078"/>
      <c r="N49" s="1156"/>
    </row>
    <row r="50" spans="1:14" s="48" customFormat="1">
      <c r="A50" s="58"/>
      <c r="B50" s="67" t="s">
        <v>20</v>
      </c>
      <c r="C50" s="68" t="s">
        <v>51</v>
      </c>
      <c r="D50" s="30" t="s">
        <v>22</v>
      </c>
      <c r="E50" s="69">
        <f>+Measurements!H639</f>
        <v>471.25124999999997</v>
      </c>
      <c r="F50" s="69">
        <f>+Measurements!H654</f>
        <v>184.016625</v>
      </c>
      <c r="G50" s="69">
        <f>+Measurements!H667</f>
        <v>108.15525</v>
      </c>
      <c r="H50" s="66"/>
      <c r="I50" s="50">
        <f>+'[14]Rate Analysis'!F82</f>
        <v>5098.8074588600002</v>
      </c>
      <c r="J50" s="34"/>
      <c r="K50" s="34">
        <f t="shared" ref="K50:K57" si="1">+IF(F50="R/o",0,F50*I50)</f>
        <v>938265.3401042436</v>
      </c>
      <c r="L50" s="34">
        <f t="shared" ref="L50:L60" si="2">+IF(G50="R/o",0,G50*I50)</f>
        <v>551462.79541486804</v>
      </c>
      <c r="M50" s="1078"/>
      <c r="N50" s="1156"/>
    </row>
    <row r="51" spans="1:14" s="48" customFormat="1">
      <c r="A51" s="58"/>
      <c r="B51" s="67" t="s">
        <v>23</v>
      </c>
      <c r="C51" s="68" t="s">
        <v>1474</v>
      </c>
      <c r="D51" s="30" t="s">
        <v>22</v>
      </c>
      <c r="E51" s="69">
        <f>+Measurements!H677</f>
        <v>53.376000000000005</v>
      </c>
      <c r="F51" s="69">
        <f>+Measurements!H691</f>
        <v>32.560499999999998</v>
      </c>
      <c r="G51" s="69">
        <f>+Measurements!H685</f>
        <v>16.692</v>
      </c>
      <c r="H51" s="66"/>
      <c r="I51" s="50">
        <f>+I50</f>
        <v>5098.8074588600002</v>
      </c>
      <c r="J51" s="34"/>
      <c r="K51" s="34">
        <f t="shared" si="1"/>
        <v>166019.72026421104</v>
      </c>
      <c r="L51" s="34">
        <f t="shared" si="2"/>
        <v>85109.294103291119</v>
      </c>
      <c r="M51" s="1078"/>
      <c r="N51" s="1156"/>
    </row>
    <row r="52" spans="1:14" s="48" customFormat="1">
      <c r="A52" s="58"/>
      <c r="B52" s="67" t="s">
        <v>32</v>
      </c>
      <c r="C52" s="68" t="s">
        <v>52</v>
      </c>
      <c r="D52" s="30" t="s">
        <v>22</v>
      </c>
      <c r="E52" s="69">
        <f>+Measurements!H805</f>
        <v>94.429782000000003</v>
      </c>
      <c r="F52" s="69">
        <f>+Measurements!H890</f>
        <v>21.586230000000004</v>
      </c>
      <c r="G52" s="69">
        <f>+Measurements!H868</f>
        <v>13.572720000000002</v>
      </c>
      <c r="H52" s="66"/>
      <c r="I52" s="50">
        <f>+I50+150</f>
        <v>5248.8074588600002</v>
      </c>
      <c r="J52" s="34"/>
      <c r="K52" s="34">
        <f t="shared" si="1"/>
        <v>113301.96503266752</v>
      </c>
      <c r="L52" s="34">
        <f t="shared" si="2"/>
        <v>71240.593973018316</v>
      </c>
      <c r="M52" s="1078"/>
      <c r="N52" s="1156"/>
    </row>
    <row r="53" spans="1:14" s="48" customFormat="1">
      <c r="A53" s="58"/>
      <c r="B53" s="67" t="s">
        <v>54</v>
      </c>
      <c r="C53" s="68" t="s">
        <v>3641</v>
      </c>
      <c r="D53" s="30" t="s">
        <v>22</v>
      </c>
      <c r="E53" s="69">
        <f>+Measurements!H1953</f>
        <v>3.3600000000000003</v>
      </c>
      <c r="F53" s="69">
        <f>+Measurements!H1959</f>
        <v>3.1806000000000001</v>
      </c>
      <c r="G53" s="69"/>
      <c r="H53" s="66"/>
      <c r="I53" s="50">
        <f>+I49+250</f>
        <v>250</v>
      </c>
      <c r="J53" s="34"/>
      <c r="K53" s="34">
        <f t="shared" ref="K53" si="3">+IF(F53="R/o",0,F53*I53)</f>
        <v>795.15</v>
      </c>
      <c r="L53" s="34">
        <f t="shared" ref="L53" si="4">+IF(G53="R/o",0,G53*I53)</f>
        <v>0</v>
      </c>
      <c r="M53" s="1078"/>
      <c r="N53" s="1156"/>
    </row>
    <row r="54" spans="1:14" s="48" customFormat="1">
      <c r="A54" s="58"/>
      <c r="B54" s="67" t="s">
        <v>56</v>
      </c>
      <c r="C54" s="68" t="s">
        <v>3543</v>
      </c>
      <c r="D54" s="30" t="s">
        <v>22</v>
      </c>
      <c r="E54" s="69">
        <f>+Measurements!I1412</f>
        <v>272.77318248749998</v>
      </c>
      <c r="F54" s="69">
        <f>+Measurements!I1788</f>
        <v>199.98110249999993</v>
      </c>
      <c r="G54" s="69">
        <f>+Measurements!I1947</f>
        <v>99.641014031250023</v>
      </c>
      <c r="H54" s="66"/>
      <c r="I54" s="50">
        <f>+I50+250</f>
        <v>5348.8074588600002</v>
      </c>
      <c r="J54" s="34"/>
      <c r="K54" s="34">
        <f t="shared" si="1"/>
        <v>1069660.412683046</v>
      </c>
      <c r="L54" s="34">
        <f t="shared" si="2"/>
        <v>532960.59905872401</v>
      </c>
      <c r="M54" s="1078"/>
      <c r="N54" s="1156"/>
    </row>
    <row r="55" spans="1:14" s="48" customFormat="1">
      <c r="A55" s="58"/>
      <c r="B55" s="67" t="s">
        <v>58</v>
      </c>
      <c r="C55" s="68" t="s">
        <v>55</v>
      </c>
      <c r="D55" s="30" t="s">
        <v>22</v>
      </c>
      <c r="E55" s="69">
        <f>+Measurements!H2011</f>
        <v>758.64542174999997</v>
      </c>
      <c r="F55" s="69">
        <f>+Measurements!H2098</f>
        <v>320.56524875000002</v>
      </c>
      <c r="G55" s="69">
        <f>+Measurements!H2117</f>
        <v>203.68725779999997</v>
      </c>
      <c r="H55" s="66"/>
      <c r="I55" s="50">
        <f>+I50+100</f>
        <v>5198.8074588600002</v>
      </c>
      <c r="J55" s="34"/>
      <c r="K55" s="34">
        <f t="shared" si="1"/>
        <v>1666557.0062528115</v>
      </c>
      <c r="L55" s="34">
        <f t="shared" si="2"/>
        <v>1058930.8351253795</v>
      </c>
      <c r="M55" s="1093" t="s">
        <v>3495</v>
      </c>
      <c r="N55" s="1156" t="s">
        <v>2580</v>
      </c>
    </row>
    <row r="56" spans="1:14" s="48" customFormat="1">
      <c r="A56" s="58"/>
      <c r="B56" s="67" t="s">
        <v>60</v>
      </c>
      <c r="C56" s="68" t="s">
        <v>57</v>
      </c>
      <c r="D56" s="30" t="s">
        <v>22</v>
      </c>
      <c r="E56" s="69">
        <f>+Measurements!H2582</f>
        <v>282.40952400000003</v>
      </c>
      <c r="F56" s="69">
        <f>+Measurements!H3015</f>
        <v>252.79564399999987</v>
      </c>
      <c r="G56" s="69">
        <f>+Measurements!H3143</f>
        <v>79.214160000000007</v>
      </c>
      <c r="H56" s="66"/>
      <c r="I56" s="50">
        <f>+I55</f>
        <v>5198.8074588600002</v>
      </c>
      <c r="J56" s="34"/>
      <c r="K56" s="34">
        <f t="shared" si="1"/>
        <v>1314235.8795945165</v>
      </c>
      <c r="L56" s="34">
        <f t="shared" si="2"/>
        <v>411819.16585532948</v>
      </c>
      <c r="M56" s="1078"/>
      <c r="N56" s="1156"/>
    </row>
    <row r="57" spans="1:14" s="48" customFormat="1">
      <c r="A57" s="58"/>
      <c r="B57" s="67" t="s">
        <v>62</v>
      </c>
      <c r="C57" s="68" t="s">
        <v>59</v>
      </c>
      <c r="D57" s="30" t="s">
        <v>22</v>
      </c>
      <c r="E57" s="69">
        <f>+Measurements!H3618</f>
        <v>85.074114000000023</v>
      </c>
      <c r="F57" s="69">
        <f>+Measurements!H3660</f>
        <v>89.391570000000002</v>
      </c>
      <c r="G57" s="69">
        <f>+Measurements!H3636</f>
        <v>18.567900000000002</v>
      </c>
      <c r="H57" s="66"/>
      <c r="I57" s="50">
        <f>+I56</f>
        <v>5198.8074588600002</v>
      </c>
      <c r="J57" s="34"/>
      <c r="K57" s="34">
        <f t="shared" si="1"/>
        <v>464729.56087520585</v>
      </c>
      <c r="L57" s="34">
        <f t="shared" si="2"/>
        <v>96530.93701536661</v>
      </c>
      <c r="M57" s="1078"/>
      <c r="N57" s="1156"/>
    </row>
    <row r="58" spans="1:14" s="48" customFormat="1" ht="25.5">
      <c r="A58" s="58"/>
      <c r="B58" s="67" t="s">
        <v>27</v>
      </c>
      <c r="C58" s="68" t="s">
        <v>61</v>
      </c>
      <c r="D58" s="30" t="s">
        <v>22</v>
      </c>
      <c r="E58" s="185">
        <f>+Measurements!H3419</f>
        <v>15.813718000000003</v>
      </c>
      <c r="F58" s="69">
        <f>+Measurements!H3242</f>
        <v>21.492989999999995</v>
      </c>
      <c r="G58" s="69">
        <f>+Measurements!H3476</f>
        <v>9.1283210000000015</v>
      </c>
      <c r="H58" s="66"/>
      <c r="I58" s="50">
        <f>+I54</f>
        <v>5348.8074588600002</v>
      </c>
      <c r="J58" s="34"/>
      <c r="K58" s="34" t="e">
        <f>+IF(#REF!="R/o",0,#REF!*I58)</f>
        <v>#REF!</v>
      </c>
      <c r="L58" s="34">
        <f t="shared" si="2"/>
        <v>48825.631451668385</v>
      </c>
      <c r="M58" s="1094" t="s">
        <v>3496</v>
      </c>
      <c r="N58" s="1157" t="s">
        <v>3615</v>
      </c>
    </row>
    <row r="59" spans="1:14" s="48" customFormat="1">
      <c r="A59" s="58"/>
      <c r="B59" s="67" t="s">
        <v>65</v>
      </c>
      <c r="C59" s="70" t="s">
        <v>63</v>
      </c>
      <c r="D59" s="30" t="s">
        <v>22</v>
      </c>
      <c r="E59" s="72">
        <f>+Measurements!H3558</f>
        <v>19.395600000000002</v>
      </c>
      <c r="F59" s="72">
        <f>+Measurements!H3574</f>
        <v>17.956592000000001</v>
      </c>
      <c r="G59" s="71"/>
      <c r="H59" s="66"/>
      <c r="I59" s="50">
        <v>4950</v>
      </c>
      <c r="J59" s="34"/>
      <c r="K59" s="34">
        <f>+IF(F59="R/o",0,F59*I59)</f>
        <v>88885.130400000009</v>
      </c>
      <c r="L59" s="34">
        <f t="shared" si="2"/>
        <v>0</v>
      </c>
      <c r="M59" s="1078"/>
      <c r="N59" s="1156"/>
    </row>
    <row r="60" spans="1:14" s="48" customFormat="1">
      <c r="A60" s="58"/>
      <c r="B60" s="67" t="s">
        <v>1913</v>
      </c>
      <c r="C60" s="68" t="s">
        <v>64</v>
      </c>
      <c r="D60" s="30" t="s">
        <v>22</v>
      </c>
      <c r="E60" s="186">
        <f>+Measurements!H3529</f>
        <v>3.2002320000000002</v>
      </c>
      <c r="F60" s="186">
        <f>+Measurements!H3531</f>
        <v>0.19350000000000001</v>
      </c>
      <c r="G60" s="186">
        <f>+Measurements!H3538</f>
        <v>0.8256</v>
      </c>
      <c r="H60" s="66"/>
      <c r="I60" s="50">
        <f>+I50+1150</f>
        <v>6248.8074588600002</v>
      </c>
      <c r="J60" s="34"/>
      <c r="K60" s="34">
        <f>+IF(F60="R/o",0,F60*I60)</f>
        <v>1209.14424328941</v>
      </c>
      <c r="L60" s="34">
        <f t="shared" si="2"/>
        <v>5159.0154380348158</v>
      </c>
      <c r="M60" s="1078"/>
      <c r="N60" s="1156"/>
    </row>
    <row r="61" spans="1:14" s="48" customFormat="1">
      <c r="A61" s="58"/>
      <c r="B61" s="67" t="s">
        <v>3640</v>
      </c>
      <c r="C61" s="100" t="s">
        <v>3095</v>
      </c>
      <c r="D61" s="67" t="s">
        <v>22</v>
      </c>
      <c r="E61" s="69">
        <f>+Measurements!H814</f>
        <v>56.114100000000001</v>
      </c>
      <c r="F61" s="69">
        <f>+Measurements!H815</f>
        <v>1.6014000000000002</v>
      </c>
      <c r="G61" s="62"/>
      <c r="H61" s="66"/>
      <c r="I61" s="63"/>
      <c r="J61" s="64"/>
      <c r="K61" s="64"/>
      <c r="L61" s="64"/>
      <c r="M61" s="1078"/>
      <c r="N61" s="1156"/>
    </row>
    <row r="62" spans="1:14" s="48" customFormat="1">
      <c r="A62" s="41"/>
      <c r="B62" s="42"/>
      <c r="C62" s="43" t="s">
        <v>66</v>
      </c>
      <c r="D62" s="42"/>
      <c r="E62" s="44"/>
      <c r="F62" s="44"/>
      <c r="G62" s="44"/>
      <c r="H62" s="45"/>
      <c r="I62" s="46"/>
      <c r="J62" s="47"/>
      <c r="K62" s="47" t="e">
        <f>SUM(K48:K61)</f>
        <v>#REF!</v>
      </c>
      <c r="L62" s="47">
        <f>SUM(L48:L61)</f>
        <v>2862038.8674356802</v>
      </c>
      <c r="M62" s="1078"/>
      <c r="N62" s="1156"/>
    </row>
    <row r="63" spans="1:14" hidden="1">
      <c r="A63" s="30"/>
      <c r="B63" s="27"/>
      <c r="C63" s="49"/>
      <c r="D63" s="30"/>
      <c r="E63" s="31"/>
      <c r="F63" s="31"/>
      <c r="G63" s="31"/>
      <c r="H63" s="51"/>
      <c r="I63" s="31"/>
      <c r="J63" s="52"/>
      <c r="K63" s="52"/>
      <c r="L63" s="52"/>
      <c r="M63" s="1077"/>
      <c r="N63" s="1156"/>
    </row>
    <row r="64" spans="1:14" s="18" customFormat="1" hidden="1">
      <c r="A64" s="19">
        <v>4</v>
      </c>
      <c r="B64" s="20" t="s">
        <v>67</v>
      </c>
      <c r="C64" s="19" t="s">
        <v>68</v>
      </c>
      <c r="D64" s="19"/>
      <c r="E64" s="21"/>
      <c r="F64" s="21"/>
      <c r="G64" s="21"/>
      <c r="H64" s="22"/>
      <c r="I64" s="21"/>
      <c r="J64" s="53"/>
      <c r="K64" s="53"/>
      <c r="L64" s="53"/>
      <c r="M64" s="1076"/>
      <c r="N64" s="1156"/>
    </row>
    <row r="65" spans="1:14" s="48" customFormat="1" ht="114.75" hidden="1">
      <c r="A65" s="58"/>
      <c r="B65" s="61">
        <v>4.01</v>
      </c>
      <c r="C65" s="70" t="s">
        <v>69</v>
      </c>
      <c r="D65" s="61"/>
      <c r="E65" s="62"/>
      <c r="F65" s="62"/>
      <c r="G65" s="62"/>
      <c r="H65" s="35"/>
      <c r="I65" s="63"/>
      <c r="J65" s="64"/>
      <c r="K65" s="64"/>
      <c r="L65" s="64"/>
      <c r="M65" s="1078"/>
      <c r="N65" s="1156"/>
    </row>
    <row r="66" spans="1:14" s="48" customFormat="1" ht="186.75" hidden="1" customHeight="1">
      <c r="A66" s="58"/>
      <c r="B66" s="61"/>
      <c r="C66" s="70" t="s">
        <v>70</v>
      </c>
      <c r="D66" s="61"/>
      <c r="E66" s="62"/>
      <c r="F66" s="62"/>
      <c r="G66" s="62"/>
      <c r="H66" s="66"/>
      <c r="I66" s="63"/>
      <c r="J66" s="64"/>
      <c r="K66" s="64"/>
      <c r="L66" s="64"/>
      <c r="M66" s="1078"/>
      <c r="N66" s="1156"/>
    </row>
    <row r="67" spans="1:14" s="48" customFormat="1" hidden="1">
      <c r="A67" s="58"/>
      <c r="B67" s="61"/>
      <c r="C67" s="68"/>
      <c r="D67" s="67"/>
      <c r="E67" s="62"/>
      <c r="F67" s="62"/>
      <c r="G67" s="62"/>
      <c r="H67" s="66"/>
      <c r="I67" s="63"/>
      <c r="J67" s="64"/>
      <c r="K67" s="64"/>
      <c r="L67" s="64"/>
      <c r="M67" s="1078"/>
      <c r="N67" s="1156"/>
    </row>
    <row r="68" spans="1:14" s="48" customFormat="1" ht="76.5" hidden="1">
      <c r="A68" s="58"/>
      <c r="B68" s="61">
        <v>4.01</v>
      </c>
      <c r="C68" s="60" t="s">
        <v>3589</v>
      </c>
      <c r="D68" s="61"/>
      <c r="E68" s="62"/>
      <c r="F68" s="62"/>
      <c r="G68" s="62"/>
      <c r="H68" s="66"/>
      <c r="I68" s="63"/>
      <c r="J68" s="34"/>
      <c r="K68" s="34"/>
      <c r="L68" s="34"/>
      <c r="M68" s="1104" t="s">
        <v>3497</v>
      </c>
      <c r="N68" s="1157" t="s">
        <v>3534</v>
      </c>
    </row>
    <row r="69" spans="1:14" s="48" customFormat="1" hidden="1">
      <c r="A69" s="58"/>
      <c r="B69" s="61" t="s">
        <v>20</v>
      </c>
      <c r="C69" s="68" t="s">
        <v>73</v>
      </c>
      <c r="D69" s="67" t="s">
        <v>18</v>
      </c>
      <c r="E69" s="69">
        <f>+Measurements!H4877</f>
        <v>944.29781999999977</v>
      </c>
      <c r="F69" s="69">
        <f>+Measurements!H4900</f>
        <v>215.8623</v>
      </c>
      <c r="G69" s="69">
        <f>+Measurements!H4923</f>
        <v>135.72720000000001</v>
      </c>
      <c r="H69" s="66"/>
      <c r="I69" s="50">
        <f>+I83</f>
        <v>350</v>
      </c>
      <c r="J69" s="34"/>
      <c r="K69" s="34">
        <f t="shared" ref="K69:K74" si="5">+IF(F69="R/o",0,F69*I69)</f>
        <v>75551.805000000008</v>
      </c>
      <c r="L69" s="34">
        <f t="shared" ref="L69:L74" si="6">+IF(G69="R/o",0,G69*I69)</f>
        <v>47504.520000000004</v>
      </c>
      <c r="M69" s="1078"/>
      <c r="N69" s="1156"/>
    </row>
    <row r="70" spans="1:14" s="48" customFormat="1" hidden="1">
      <c r="A70" s="58"/>
      <c r="B70" s="61" t="s">
        <v>23</v>
      </c>
      <c r="C70" s="68" t="s">
        <v>53</v>
      </c>
      <c r="D70" s="67" t="s">
        <v>18</v>
      </c>
      <c r="E70" s="69">
        <f>+Measurements!H4387+Measurements!H3901</f>
        <v>2927.2190010000008</v>
      </c>
      <c r="F70" s="69">
        <f>+Measurements!H4638+Measurements!H3967</f>
        <v>1992.9236599999988</v>
      </c>
      <c r="G70" s="69">
        <f>+Measurements!H4762+Measurements!H4002</f>
        <v>899.58811499999956</v>
      </c>
      <c r="H70" s="66"/>
      <c r="I70" s="50">
        <v>450</v>
      </c>
      <c r="J70" s="34"/>
      <c r="K70" s="34">
        <f t="shared" si="5"/>
        <v>896815.64699999942</v>
      </c>
      <c r="L70" s="34">
        <f t="shared" si="6"/>
        <v>404814.65174999979</v>
      </c>
      <c r="M70" s="1078"/>
      <c r="N70" s="1156"/>
    </row>
    <row r="71" spans="1:14" s="48" customFormat="1" hidden="1">
      <c r="A71" s="58"/>
      <c r="B71" s="61" t="s">
        <v>32</v>
      </c>
      <c r="C71" s="68" t="s">
        <v>55</v>
      </c>
      <c r="D71" s="67" t="s">
        <v>18</v>
      </c>
      <c r="E71" s="69">
        <f>+Measurements!H4975</f>
        <v>5081.153362</v>
      </c>
      <c r="F71" s="69">
        <f>+Measurements!H5062</f>
        <v>2136.153350000001</v>
      </c>
      <c r="G71" s="69">
        <f>+Measurements!H5081</f>
        <v>1358.5840519999999</v>
      </c>
      <c r="H71" s="66"/>
      <c r="I71" s="50">
        <v>450</v>
      </c>
      <c r="J71" s="34"/>
      <c r="K71" s="34">
        <f t="shared" si="5"/>
        <v>961269.00750000041</v>
      </c>
      <c r="L71" s="34">
        <f t="shared" si="6"/>
        <v>611362.82339999999</v>
      </c>
      <c r="M71" s="1078"/>
      <c r="N71" s="1156"/>
    </row>
    <row r="72" spans="1:14" s="48" customFormat="1" hidden="1">
      <c r="A72" s="58"/>
      <c r="B72" s="61" t="s">
        <v>54</v>
      </c>
      <c r="C72" s="68" t="s">
        <v>57</v>
      </c>
      <c r="D72" s="67" t="s">
        <v>18</v>
      </c>
      <c r="E72" s="69">
        <f>+Measurements!H5546</f>
        <v>2840.5050799999995</v>
      </c>
      <c r="F72" s="69">
        <f>+Measurements!H5978</f>
        <v>2322.0859800000003</v>
      </c>
      <c r="G72" s="69">
        <f>+Measurements!H6108</f>
        <v>924.16520000000003</v>
      </c>
      <c r="H72" s="66"/>
      <c r="I72" s="50">
        <v>450</v>
      </c>
      <c r="J72" s="34"/>
      <c r="K72" s="34">
        <f t="shared" si="5"/>
        <v>1044938.6910000001</v>
      </c>
      <c r="L72" s="34">
        <f t="shared" si="6"/>
        <v>415874.34</v>
      </c>
      <c r="M72" s="1078"/>
      <c r="N72" s="1156"/>
    </row>
    <row r="73" spans="1:14" s="48" customFormat="1" hidden="1">
      <c r="A73" s="58"/>
      <c r="B73" s="61" t="s">
        <v>56</v>
      </c>
      <c r="C73" s="68" t="s">
        <v>59</v>
      </c>
      <c r="D73" s="67" t="s">
        <v>18</v>
      </c>
      <c r="E73" s="69">
        <f>+Measurements!H6538</f>
        <v>321.83049999999997</v>
      </c>
      <c r="F73" s="69">
        <f>+Measurements!H6580</f>
        <v>489.93729999999994</v>
      </c>
      <c r="G73" s="69">
        <f>+Measurements!H6556</f>
        <v>99.904499999999999</v>
      </c>
      <c r="H73" s="66"/>
      <c r="I73" s="50">
        <v>500</v>
      </c>
      <c r="J73" s="34"/>
      <c r="K73" s="34">
        <f t="shared" si="5"/>
        <v>244968.64999999997</v>
      </c>
      <c r="L73" s="34">
        <f t="shared" si="6"/>
        <v>49952.25</v>
      </c>
      <c r="M73" s="1078"/>
      <c r="N73" s="1156"/>
    </row>
    <row r="74" spans="1:14" s="48" customFormat="1" hidden="1">
      <c r="A74" s="58"/>
      <c r="B74" s="61" t="s">
        <v>56</v>
      </c>
      <c r="C74" s="68" t="s">
        <v>71</v>
      </c>
      <c r="D74" s="67" t="s">
        <v>18</v>
      </c>
      <c r="E74" s="69">
        <f>+Measurements!H6384</f>
        <v>224.77249000000009</v>
      </c>
      <c r="F74" s="69">
        <f>+Measurements!H6207</f>
        <v>285.41720000000009</v>
      </c>
      <c r="G74" s="69">
        <f>+Measurements!H6441</f>
        <v>113.28870999999997</v>
      </c>
      <c r="H74" s="66"/>
      <c r="I74" s="50">
        <v>550</v>
      </c>
      <c r="J74" s="34"/>
      <c r="K74" s="34">
        <f t="shared" si="5"/>
        <v>156979.46000000005</v>
      </c>
      <c r="L74" s="34">
        <f t="shared" si="6"/>
        <v>62308.790499999981</v>
      </c>
      <c r="M74" s="1078"/>
      <c r="N74" s="1156"/>
    </row>
    <row r="75" spans="1:14" s="48" customFormat="1" hidden="1">
      <c r="A75" s="58"/>
      <c r="B75" s="61" t="s">
        <v>58</v>
      </c>
      <c r="C75" s="70" t="s">
        <v>64</v>
      </c>
      <c r="D75" s="67" t="s">
        <v>18</v>
      </c>
      <c r="E75" s="72">
        <f>+Measurements!H6450</f>
        <v>32.002319999999997</v>
      </c>
      <c r="F75" s="72">
        <f>+Measurements!H6452</f>
        <v>1.9350000000000001</v>
      </c>
      <c r="G75" s="72">
        <f>+Measurements!H6459</f>
        <v>8.2560000000000002</v>
      </c>
      <c r="H75" s="66"/>
      <c r="I75" s="50">
        <v>350</v>
      </c>
      <c r="J75" s="34"/>
      <c r="K75" s="34" t="e">
        <f>+IF(#REF!="R/o",0,#REF!*I75)</f>
        <v>#REF!</v>
      </c>
      <c r="L75" s="34" t="e">
        <f>+IF(#REF!="R/o",0,#REF!*I75)</f>
        <v>#REF!</v>
      </c>
      <c r="M75" s="1078"/>
      <c r="N75" s="1156"/>
    </row>
    <row r="76" spans="1:14" s="48" customFormat="1" hidden="1">
      <c r="A76" s="58"/>
      <c r="B76" s="61" t="s">
        <v>60</v>
      </c>
      <c r="C76" s="70" t="s">
        <v>63</v>
      </c>
      <c r="D76" s="67" t="s">
        <v>18</v>
      </c>
      <c r="E76" s="69">
        <f>+Measurements!H6477</f>
        <v>171.80999999999997</v>
      </c>
      <c r="F76" s="69">
        <f>+Measurements!H6493</f>
        <v>140.31495999999999</v>
      </c>
      <c r="G76" s="62"/>
      <c r="H76" s="66"/>
      <c r="I76" s="50">
        <v>350</v>
      </c>
      <c r="J76" s="34"/>
      <c r="K76" s="34" t="e">
        <f>+IF(#REF!="R/o",0,#REF!*I76)</f>
        <v>#REF!</v>
      </c>
      <c r="L76" s="34" t="e">
        <f>+IF(#REF!="R/o",0,#REF!*I76)</f>
        <v>#REF!</v>
      </c>
      <c r="M76" s="1078"/>
      <c r="N76" s="1156"/>
    </row>
    <row r="77" spans="1:14" s="48" customFormat="1" hidden="1">
      <c r="A77" s="58"/>
      <c r="B77" s="61" t="s">
        <v>62</v>
      </c>
      <c r="C77" s="70" t="s">
        <v>3096</v>
      </c>
      <c r="D77" s="67" t="s">
        <v>18</v>
      </c>
      <c r="E77" s="72">
        <f>+Measurements!H836</f>
        <v>280.57049999999998</v>
      </c>
      <c r="F77" s="72">
        <f>+Measurements!H839</f>
        <v>8.0069999999999997</v>
      </c>
      <c r="G77" s="72" t="s">
        <v>1930</v>
      </c>
      <c r="H77" s="66"/>
      <c r="I77" s="50">
        <v>350</v>
      </c>
      <c r="J77" s="34"/>
      <c r="K77" s="34">
        <f>+IF(F78="R/o",0,F78*I77)</f>
        <v>0</v>
      </c>
      <c r="L77" s="34">
        <f>+IF(G78="R/o",0,G78*I77)</f>
        <v>0</v>
      </c>
      <c r="M77" s="1078"/>
      <c r="N77" s="1156"/>
    </row>
    <row r="78" spans="1:14" s="48" customFormat="1" hidden="1">
      <c r="A78" s="58"/>
      <c r="B78" s="61"/>
      <c r="C78" s="27"/>
      <c r="D78" s="61"/>
      <c r="E78" s="62"/>
      <c r="F78" s="62"/>
      <c r="G78" s="62"/>
      <c r="H78" s="66"/>
      <c r="I78" s="63"/>
      <c r="J78" s="64"/>
      <c r="K78" s="64"/>
      <c r="L78" s="64"/>
      <c r="M78" s="1078"/>
      <c r="N78" s="1156"/>
    </row>
    <row r="79" spans="1:14" s="48" customFormat="1" ht="76.5" hidden="1">
      <c r="A79" s="58"/>
      <c r="B79" s="61">
        <v>4.0199999999999996</v>
      </c>
      <c r="C79" s="68" t="s">
        <v>72</v>
      </c>
      <c r="D79" s="61"/>
      <c r="E79" s="62"/>
      <c r="F79" s="62"/>
      <c r="G79" s="62"/>
      <c r="H79" s="66"/>
      <c r="I79" s="63"/>
      <c r="J79" s="64"/>
      <c r="K79" s="64"/>
      <c r="L79" s="64"/>
      <c r="M79" s="1111" t="s">
        <v>3498</v>
      </c>
      <c r="N79" s="1157" t="s">
        <v>3535</v>
      </c>
    </row>
    <row r="80" spans="1:14" s="48" customFormat="1" hidden="1">
      <c r="A80" s="58"/>
      <c r="B80" s="61" t="s">
        <v>20</v>
      </c>
      <c r="C80" s="68" t="s">
        <v>51</v>
      </c>
      <c r="D80" s="67" t="s">
        <v>18</v>
      </c>
      <c r="E80" s="69">
        <f>+Measurements!H3702</f>
        <v>730.19249999999988</v>
      </c>
      <c r="F80" s="69">
        <f>+Measurements!H3717</f>
        <v>246.78</v>
      </c>
      <c r="G80" s="69">
        <f>+Measurements!H3740</f>
        <v>149.51999999999998</v>
      </c>
      <c r="H80" s="66"/>
      <c r="I80" s="50">
        <v>300</v>
      </c>
      <c r="J80" s="34"/>
      <c r="K80" s="34" t="e">
        <f>+IF(#REF!="R/o",0,#REF!*I80)</f>
        <v>#REF!</v>
      </c>
      <c r="L80" s="34" t="e">
        <f>+IF(#REF!="R/o",0,#REF!*I80)</f>
        <v>#REF!</v>
      </c>
      <c r="M80" s="1078"/>
      <c r="N80" s="1156"/>
    </row>
    <row r="81" spans="1:14" s="48" customFormat="1" hidden="1">
      <c r="A81" s="58"/>
      <c r="B81" s="61" t="s">
        <v>23</v>
      </c>
      <c r="C81" s="68" t="s">
        <v>73</v>
      </c>
      <c r="D81" s="67" t="s">
        <v>18</v>
      </c>
      <c r="E81" s="72" t="s">
        <v>1930</v>
      </c>
      <c r="F81" s="72" t="s">
        <v>1930</v>
      </c>
      <c r="G81" s="72" t="s">
        <v>1930</v>
      </c>
      <c r="H81" s="66"/>
      <c r="I81" s="50">
        <f>+I93</f>
        <v>0</v>
      </c>
      <c r="J81" s="34"/>
      <c r="K81" s="34">
        <f>+IF(F81="R/o",0,F81*I81)</f>
        <v>0</v>
      </c>
      <c r="L81" s="34">
        <f>+IF(G81="R/o",0,G81*I81)</f>
        <v>0</v>
      </c>
      <c r="M81" s="1078"/>
      <c r="N81" s="1156"/>
    </row>
    <row r="82" spans="1:14" s="48" customFormat="1" hidden="1">
      <c r="A82" s="58"/>
      <c r="B82" s="61" t="s">
        <v>32</v>
      </c>
      <c r="C82" s="70" t="s">
        <v>3643</v>
      </c>
      <c r="D82" s="67" t="s">
        <v>18</v>
      </c>
      <c r="E82" s="69">
        <f>+Measurements!H3740</f>
        <v>149.51999999999998</v>
      </c>
      <c r="F82" s="69">
        <f>+Measurements!H3746</f>
        <v>77.28</v>
      </c>
      <c r="G82" s="69">
        <f>+Measurements!H3753</f>
        <v>43.08</v>
      </c>
      <c r="H82" s="66"/>
      <c r="I82" s="50">
        <v>350</v>
      </c>
      <c r="J82" s="34"/>
      <c r="K82" s="34" t="e">
        <f>+IF(#REF!="R/o",0,#REF!*I82)</f>
        <v>#REF!</v>
      </c>
      <c r="L82" s="34" t="e">
        <f>+IF(#REF!="R/o",0,#REF!*I82)</f>
        <v>#REF!</v>
      </c>
      <c r="M82" s="1078"/>
      <c r="N82" s="1156"/>
    </row>
    <row r="83" spans="1:14" s="48" customFormat="1" hidden="1">
      <c r="A83" s="58"/>
      <c r="B83" s="61" t="s">
        <v>54</v>
      </c>
      <c r="C83" s="70" t="s">
        <v>1771</v>
      </c>
      <c r="D83" s="67" t="s">
        <v>18</v>
      </c>
      <c r="E83" s="72" t="s">
        <v>1930</v>
      </c>
      <c r="F83" s="72" t="s">
        <v>1930</v>
      </c>
      <c r="G83" s="72" t="s">
        <v>1930</v>
      </c>
      <c r="H83" s="66"/>
      <c r="I83" s="50">
        <v>350</v>
      </c>
      <c r="J83" s="34"/>
      <c r="K83" s="34">
        <f>+IF(F83="R/o",0,F83*I83)</f>
        <v>0</v>
      </c>
      <c r="L83" s="34">
        <f>+IF(G83="R/o",0,G83*I83)</f>
        <v>0</v>
      </c>
      <c r="M83" s="1078"/>
      <c r="N83" s="1156"/>
    </row>
    <row r="84" spans="1:14" s="48" customFormat="1" hidden="1">
      <c r="A84" s="58"/>
      <c r="B84" s="61" t="s">
        <v>56</v>
      </c>
      <c r="C84" s="70" t="s">
        <v>64</v>
      </c>
      <c r="D84" s="795" t="s">
        <v>18</v>
      </c>
      <c r="E84" s="72" t="s">
        <v>1930</v>
      </c>
      <c r="F84" s="72" t="s">
        <v>1930</v>
      </c>
      <c r="G84" s="72" t="s">
        <v>1930</v>
      </c>
      <c r="H84" s="796"/>
      <c r="I84" s="50">
        <v>350</v>
      </c>
      <c r="J84" s="34"/>
      <c r="K84" s="34">
        <f>+IF(F75="R/o",0,F75*I84)</f>
        <v>677.25</v>
      </c>
      <c r="L84" s="34">
        <f>+IF(G75="R/o",0,G75*I84)</f>
        <v>2889.6</v>
      </c>
      <c r="M84" s="1078"/>
      <c r="N84" s="1156"/>
    </row>
    <row r="85" spans="1:14" s="48" customFormat="1" hidden="1">
      <c r="A85" s="58"/>
      <c r="B85" s="61" t="s">
        <v>58</v>
      </c>
      <c r="C85" s="70" t="s">
        <v>3642</v>
      </c>
      <c r="D85" s="67" t="s">
        <v>18</v>
      </c>
      <c r="E85" s="72">
        <f>+Measurements!H3759</f>
        <v>33.600000000000009</v>
      </c>
      <c r="F85" s="72">
        <f>+Measurements!H3765</f>
        <v>31.806000000000001</v>
      </c>
      <c r="G85" s="72" t="s">
        <v>1930</v>
      </c>
      <c r="H85" s="66"/>
      <c r="I85" s="50">
        <v>350</v>
      </c>
      <c r="J85" s="34"/>
      <c r="K85" s="34">
        <f>+IF(F76="R/o",0,F76*I85)</f>
        <v>49110.235999999997</v>
      </c>
      <c r="L85" s="34">
        <f>+IF(G76="R/o",0,G76*I85)</f>
        <v>0</v>
      </c>
      <c r="M85" s="1078"/>
      <c r="N85" s="1156"/>
    </row>
    <row r="86" spans="1:14" s="48" customFormat="1" hidden="1">
      <c r="A86" s="58"/>
      <c r="B86" s="61"/>
      <c r="C86" s="70"/>
      <c r="D86" s="67"/>
      <c r="E86" s="69"/>
      <c r="F86" s="69"/>
      <c r="G86" s="62"/>
      <c r="H86" s="66"/>
      <c r="I86" s="50"/>
      <c r="J86" s="34"/>
      <c r="K86" s="34"/>
      <c r="L86" s="34"/>
      <c r="M86" s="1078"/>
      <c r="N86" s="1156"/>
    </row>
    <row r="87" spans="1:14" s="48" customFormat="1" hidden="1">
      <c r="A87" s="41"/>
      <c r="B87" s="42"/>
      <c r="C87" s="43" t="s">
        <v>74</v>
      </c>
      <c r="D87" s="42"/>
      <c r="E87" s="44"/>
      <c r="F87" s="44"/>
      <c r="G87" s="44"/>
      <c r="H87" s="45"/>
      <c r="I87" s="46"/>
      <c r="J87" s="47"/>
      <c r="K87" s="47" t="e">
        <f>SUM(K65:K85)</f>
        <v>#REF!</v>
      </c>
      <c r="L87" s="47" t="e">
        <f>SUM(L65:L85)</f>
        <v>#REF!</v>
      </c>
      <c r="M87" s="1078"/>
      <c r="N87" s="1156"/>
    </row>
    <row r="88" spans="1:14" hidden="1">
      <c r="A88" s="30"/>
      <c r="B88" s="27"/>
      <c r="C88" s="49"/>
      <c r="D88" s="30"/>
      <c r="E88" s="31"/>
      <c r="F88" s="31"/>
      <c r="G88" s="31"/>
      <c r="H88" s="51"/>
      <c r="I88" s="31"/>
      <c r="J88" s="52"/>
      <c r="K88" s="52"/>
      <c r="L88" s="52"/>
      <c r="M88" s="1078"/>
      <c r="N88" s="1156"/>
    </row>
    <row r="89" spans="1:14" s="18" customFormat="1">
      <c r="A89" s="19">
        <v>5</v>
      </c>
      <c r="B89" s="20" t="s">
        <v>75</v>
      </c>
      <c r="C89" s="19" t="s">
        <v>76</v>
      </c>
      <c r="D89" s="19"/>
      <c r="E89" s="21"/>
      <c r="F89" s="21"/>
      <c r="G89" s="21"/>
      <c r="H89" s="22"/>
      <c r="I89" s="21"/>
      <c r="J89" s="53"/>
      <c r="K89" s="53"/>
      <c r="L89" s="53"/>
      <c r="M89" s="1077"/>
      <c r="N89" s="1156"/>
    </row>
    <row r="90" spans="1:14" s="48" customFormat="1" ht="175.5" customHeight="1">
      <c r="A90" s="58"/>
      <c r="B90" s="61">
        <v>5.01</v>
      </c>
      <c r="C90" s="74" t="s">
        <v>3739</v>
      </c>
      <c r="D90" s="61"/>
      <c r="E90" s="62"/>
      <c r="F90" s="62"/>
      <c r="G90" s="62"/>
      <c r="H90" s="35"/>
      <c r="I90" s="63"/>
      <c r="J90" s="64"/>
      <c r="K90" s="64"/>
      <c r="L90" s="64"/>
      <c r="M90" s="1094" t="s">
        <v>3499</v>
      </c>
      <c r="N90" s="1156"/>
    </row>
    <row r="91" spans="1:14" s="48" customFormat="1" ht="148.5" customHeight="1">
      <c r="A91" s="58"/>
      <c r="B91" s="61"/>
      <c r="C91" s="74" t="s">
        <v>77</v>
      </c>
      <c r="D91" s="61"/>
      <c r="E91" s="62"/>
      <c r="F91" s="62"/>
      <c r="G91" s="62"/>
      <c r="H91" s="66"/>
      <c r="I91" s="63"/>
      <c r="J91" s="64"/>
      <c r="K91" s="64"/>
      <c r="L91" s="64"/>
      <c r="M91" s="1076"/>
      <c r="N91" s="1156"/>
    </row>
    <row r="92" spans="1:14" s="48" customFormat="1">
      <c r="A92" s="58"/>
      <c r="B92" s="61"/>
      <c r="C92" s="74" t="s">
        <v>78</v>
      </c>
      <c r="D92" s="67" t="s">
        <v>79</v>
      </c>
      <c r="E92" s="69">
        <f>+(E50*75+E51*75+E52*80+E54*150+E55*75+E56*120+E58*120+E59*120+E60*75+E57*75+E61*120)/1000</f>
        <v>196.18433930437502</v>
      </c>
      <c r="F92" s="69">
        <f t="shared" ref="F92:G92" si="7">+(F50*75+F51*75+F52*80+F54*150+F55*75+F56*120+F58*120+F59*120+F60*75+F57*75+F61*120)/1000</f>
        <v>113.99021717624998</v>
      </c>
      <c r="G92" s="69">
        <f t="shared" si="7"/>
        <v>52.727668009687505</v>
      </c>
      <c r="H92" s="66"/>
      <c r="I92" s="50">
        <f>+'[14]Rate Analysis'!F96</f>
        <v>81434</v>
      </c>
      <c r="J92" s="34"/>
      <c r="K92" s="34">
        <f>+IF(F92="R/o",0,F92*I92)</f>
        <v>9282679.3455307409</v>
      </c>
      <c r="L92" s="34">
        <f>+IF(G92="R/o",0,G92*I92)</f>
        <v>4293824.9167008922</v>
      </c>
      <c r="M92" s="1078"/>
      <c r="N92" s="1156"/>
    </row>
    <row r="93" spans="1:14" s="48" customFormat="1">
      <c r="A93" s="58"/>
      <c r="B93" s="61"/>
      <c r="C93" s="27"/>
      <c r="D93" s="61"/>
      <c r="E93" s="62"/>
      <c r="F93" s="62"/>
      <c r="G93" s="62"/>
      <c r="H93" s="66"/>
      <c r="I93" s="63"/>
      <c r="J93" s="64"/>
      <c r="K93" s="64"/>
      <c r="L93" s="64"/>
      <c r="M93" s="1078"/>
      <c r="N93" s="1156"/>
    </row>
    <row r="94" spans="1:14" s="48" customFormat="1" ht="51">
      <c r="A94" s="58"/>
      <c r="B94" s="75">
        <v>5.0199999999999996</v>
      </c>
      <c r="C94" s="76" t="s">
        <v>80</v>
      </c>
      <c r="D94" s="67" t="s">
        <v>81</v>
      </c>
      <c r="E94" s="72">
        <v>10</v>
      </c>
      <c r="F94" s="72">
        <v>10</v>
      </c>
      <c r="G94" s="72">
        <v>8</v>
      </c>
      <c r="H94" s="66"/>
      <c r="I94" s="50">
        <v>350</v>
      </c>
      <c r="J94" s="34"/>
      <c r="K94" s="34">
        <f>+IF(F94="R/o",0,F94*I94)</f>
        <v>3500</v>
      </c>
      <c r="L94" s="34">
        <f>+IF(G94="R/o",0,G94*I94)</f>
        <v>2800</v>
      </c>
      <c r="M94" s="1094" t="s">
        <v>3490</v>
      </c>
      <c r="N94" s="1156" t="s">
        <v>3613</v>
      </c>
    </row>
    <row r="95" spans="1:14" s="48" customFormat="1">
      <c r="A95" s="58"/>
      <c r="B95" s="61"/>
      <c r="C95" s="77"/>
      <c r="D95" s="78"/>
      <c r="E95" s="814"/>
      <c r="F95" s="814"/>
      <c r="G95" s="814"/>
      <c r="H95" s="66"/>
      <c r="I95" s="63"/>
      <c r="J95" s="64"/>
      <c r="K95" s="64"/>
      <c r="L95" s="64"/>
      <c r="M95" s="1078"/>
      <c r="N95" s="1156"/>
    </row>
    <row r="96" spans="1:14" s="48" customFormat="1" ht="51">
      <c r="A96" s="58"/>
      <c r="B96" s="75">
        <v>5.03</v>
      </c>
      <c r="C96" s="76" t="s">
        <v>82</v>
      </c>
      <c r="D96" s="67" t="s">
        <v>81</v>
      </c>
      <c r="E96" s="72">
        <v>10</v>
      </c>
      <c r="F96" s="72">
        <v>10</v>
      </c>
      <c r="G96" s="72">
        <v>8</v>
      </c>
      <c r="H96" s="66"/>
      <c r="I96" s="50">
        <v>600</v>
      </c>
      <c r="J96" s="34"/>
      <c r="K96" s="34">
        <f>+IF(F96="R/o",0,F96*I96)</f>
        <v>6000</v>
      </c>
      <c r="L96" s="34">
        <f>+IF(G96="R/o",0,G96*I96)</f>
        <v>4800</v>
      </c>
      <c r="M96" s="1094" t="s">
        <v>3490</v>
      </c>
      <c r="N96" s="1156" t="s">
        <v>3613</v>
      </c>
    </row>
    <row r="97" spans="1:14" s="48" customFormat="1">
      <c r="A97" s="41"/>
      <c r="B97" s="42"/>
      <c r="C97" s="43" t="s">
        <v>83</v>
      </c>
      <c r="D97" s="42"/>
      <c r="E97" s="44"/>
      <c r="F97" s="44"/>
      <c r="G97" s="44"/>
      <c r="H97" s="45"/>
      <c r="I97" s="46"/>
      <c r="J97" s="47"/>
      <c r="K97" s="47">
        <f>SUM(K90:K96)</f>
        <v>9292179.3455307409</v>
      </c>
      <c r="L97" s="47">
        <f>SUM(L90:L96)</f>
        <v>4301424.9167008922</v>
      </c>
      <c r="M97" s="1078"/>
      <c r="N97" s="1156"/>
    </row>
    <row r="98" spans="1:14" s="48" customFormat="1">
      <c r="A98" s="58"/>
      <c r="B98" s="61"/>
      <c r="C98" s="27"/>
      <c r="D98" s="61"/>
      <c r="E98" s="62"/>
      <c r="F98" s="62"/>
      <c r="G98" s="62"/>
      <c r="H98" s="66"/>
      <c r="I98" s="63"/>
      <c r="J98" s="64"/>
      <c r="K98" s="64"/>
      <c r="L98" s="64"/>
      <c r="M98" s="1078"/>
      <c r="N98" s="1156"/>
    </row>
    <row r="99" spans="1:14" s="18" customFormat="1">
      <c r="A99" s="19">
        <v>6</v>
      </c>
      <c r="B99" s="20" t="s">
        <v>107</v>
      </c>
      <c r="C99" s="19" t="s">
        <v>108</v>
      </c>
      <c r="D99" s="19"/>
      <c r="E99" s="21"/>
      <c r="F99" s="21"/>
      <c r="G99" s="21"/>
      <c r="H99" s="22"/>
      <c r="I99" s="23"/>
      <c r="J99" s="24"/>
      <c r="K99" s="24"/>
      <c r="L99" s="24"/>
      <c r="M99" s="1078"/>
      <c r="N99" s="1156"/>
    </row>
    <row r="100" spans="1:14" s="18" customFormat="1" ht="230.25" customHeight="1">
      <c r="A100" s="27"/>
      <c r="B100" s="27">
        <f>+A99+0.01</f>
        <v>6.01</v>
      </c>
      <c r="C100" s="77" t="s">
        <v>109</v>
      </c>
      <c r="D100" s="30" t="s">
        <v>79</v>
      </c>
      <c r="E100" s="31"/>
      <c r="F100" s="31"/>
      <c r="G100" s="31">
        <f>+Measurements!H8446</f>
        <v>4.8024643799999982</v>
      </c>
      <c r="H100" s="51"/>
      <c r="I100" s="31">
        <f>+'[14]Rate Analysis'!F247</f>
        <v>111975.5</v>
      </c>
      <c r="J100" s="34"/>
      <c r="K100" s="34">
        <f>+IF(F100="R/o",0,F100*I100)</f>
        <v>0</v>
      </c>
      <c r="L100" s="34">
        <f>+IF(G100="R/o",0,G100*I100)</f>
        <v>537758.35018268984</v>
      </c>
      <c r="M100" s="1078"/>
      <c r="N100" s="1156"/>
    </row>
    <row r="101" spans="1:14" s="18" customFormat="1">
      <c r="A101" s="27"/>
      <c r="B101" s="27"/>
      <c r="C101" s="77"/>
      <c r="D101" s="30"/>
      <c r="E101" s="31"/>
      <c r="F101" s="31"/>
      <c r="G101" s="31"/>
      <c r="H101" s="51"/>
      <c r="I101" s="31"/>
      <c r="J101" s="34"/>
      <c r="K101" s="34"/>
      <c r="L101" s="34"/>
      <c r="M101" s="1078"/>
      <c r="N101" s="1156"/>
    </row>
    <row r="102" spans="1:14" s="18" customFormat="1" ht="102">
      <c r="A102" s="27"/>
      <c r="B102" s="27">
        <f>+B100+0.01</f>
        <v>6.02</v>
      </c>
      <c r="C102" s="29" t="s">
        <v>3741</v>
      </c>
      <c r="D102" s="30"/>
      <c r="E102" s="31"/>
      <c r="F102" s="31"/>
      <c r="G102" s="31"/>
      <c r="H102" s="51"/>
      <c r="I102" s="31"/>
      <c r="J102" s="104"/>
      <c r="K102" s="104"/>
      <c r="L102" s="104"/>
      <c r="M102" s="1079"/>
      <c r="N102" s="1156"/>
    </row>
    <row r="103" spans="1:14" s="18" customFormat="1">
      <c r="A103" s="118"/>
      <c r="B103" s="27"/>
      <c r="C103" s="119" t="s">
        <v>110</v>
      </c>
      <c r="D103" s="30"/>
      <c r="E103" s="31"/>
      <c r="F103" s="31"/>
      <c r="G103" s="31"/>
      <c r="H103" s="51"/>
      <c r="I103" s="31"/>
      <c r="J103" s="104"/>
      <c r="K103" s="104"/>
      <c r="L103" s="104"/>
      <c r="M103" s="1077"/>
      <c r="N103" s="1156"/>
    </row>
    <row r="104" spans="1:14" s="18" customFormat="1" ht="114.75">
      <c r="A104" s="118"/>
      <c r="B104" s="120" t="s">
        <v>20</v>
      </c>
      <c r="C104" s="114" t="s">
        <v>111</v>
      </c>
      <c r="D104" s="30"/>
      <c r="E104" s="31"/>
      <c r="F104" s="31"/>
      <c r="G104" s="31"/>
      <c r="H104" s="51"/>
      <c r="I104" s="31"/>
      <c r="J104" s="104"/>
      <c r="K104" s="104"/>
      <c r="L104" s="104"/>
      <c r="M104" s="1077" t="s">
        <v>3509</v>
      </c>
      <c r="N104" s="1156" t="s">
        <v>3616</v>
      </c>
    </row>
    <row r="105" spans="1:14" s="18" customFormat="1">
      <c r="A105" s="121"/>
      <c r="B105" s="122"/>
      <c r="C105" s="114"/>
      <c r="D105" s="30" t="s">
        <v>122</v>
      </c>
      <c r="E105" s="31">
        <f>+Measurements!H8467*14.9</f>
        <v>1246.91544</v>
      </c>
      <c r="F105" s="31">
        <f>+Measurements!H8484*14.9</f>
        <v>1117.9291199999998</v>
      </c>
      <c r="G105" s="31">
        <f>+Measurements!H8496*14.9</f>
        <v>266.75619000000006</v>
      </c>
      <c r="H105" s="51"/>
      <c r="I105" s="31">
        <v>2646.8945253333331</v>
      </c>
      <c r="J105" s="34"/>
      <c r="K105" s="34">
        <f>+IF(F105="R/o",0,F105*I105)</f>
        <v>2959040.4674387104</v>
      </c>
      <c r="L105" s="34">
        <f>+IF(G105="R/o",0,G105*I105)</f>
        <v>706075.49890977854</v>
      </c>
      <c r="M105" s="1077"/>
      <c r="N105" s="1156"/>
    </row>
    <row r="106" spans="1:14" s="18" customFormat="1">
      <c r="A106" s="121"/>
      <c r="B106" s="30"/>
      <c r="C106" s="123" t="s">
        <v>112</v>
      </c>
      <c r="D106" s="30"/>
      <c r="E106" s="31"/>
      <c r="F106" s="31"/>
      <c r="G106" s="31"/>
      <c r="H106" s="51"/>
      <c r="I106" s="31"/>
      <c r="J106" s="104"/>
      <c r="K106" s="104"/>
      <c r="L106" s="104"/>
      <c r="M106" s="1077"/>
      <c r="N106" s="1156"/>
    </row>
    <row r="107" spans="1:14" s="18" customFormat="1">
      <c r="A107" s="121"/>
      <c r="B107" s="30"/>
      <c r="C107" s="123"/>
      <c r="D107" s="30"/>
      <c r="E107" s="31"/>
      <c r="F107" s="31"/>
      <c r="G107" s="31"/>
      <c r="H107" s="51"/>
      <c r="I107" s="31"/>
      <c r="J107" s="104"/>
      <c r="K107" s="104"/>
      <c r="L107" s="104"/>
      <c r="M107" s="1077"/>
      <c r="N107" s="1156"/>
    </row>
    <row r="108" spans="1:14" s="18" customFormat="1" ht="63.75">
      <c r="A108" s="121"/>
      <c r="B108" s="120" t="s">
        <v>23</v>
      </c>
      <c r="C108" s="102" t="s">
        <v>113</v>
      </c>
      <c r="D108" s="30" t="s">
        <v>122</v>
      </c>
      <c r="E108" s="31">
        <f>+Measurements!H8477*2.53</f>
        <v>82.647509999999997</v>
      </c>
      <c r="F108" s="31">
        <f>+Measurements!H8489*2.53</f>
        <v>299.47609999999997</v>
      </c>
      <c r="G108" s="31"/>
      <c r="H108" s="51"/>
      <c r="I108" s="31">
        <v>470</v>
      </c>
      <c r="J108" s="34"/>
      <c r="K108" s="34">
        <f>+IF(F108="R/o",0,F108*I108)</f>
        <v>140753.76699999999</v>
      </c>
      <c r="L108" s="34">
        <f>+IF(G108="R/o",0,G108*I108)</f>
        <v>0</v>
      </c>
      <c r="M108" s="1077"/>
      <c r="N108" s="1156"/>
    </row>
    <row r="109" spans="1:14" s="18" customFormat="1">
      <c r="A109" s="121"/>
      <c r="B109" s="122"/>
      <c r="C109" s="97"/>
      <c r="D109" s="30"/>
      <c r="E109" s="31"/>
      <c r="F109" s="31"/>
      <c r="G109" s="31"/>
      <c r="H109" s="51"/>
      <c r="I109" s="31"/>
      <c r="J109" s="104"/>
      <c r="K109" s="104"/>
      <c r="L109" s="104"/>
      <c r="M109" s="1077"/>
      <c r="N109" s="1156"/>
    </row>
    <row r="110" spans="1:14" s="18" customFormat="1">
      <c r="A110" s="121"/>
      <c r="B110" s="122"/>
      <c r="C110" s="97"/>
      <c r="D110" s="30"/>
      <c r="E110" s="31"/>
      <c r="F110" s="31"/>
      <c r="G110" s="31"/>
      <c r="H110" s="51"/>
      <c r="I110" s="31"/>
      <c r="J110" s="104"/>
      <c r="K110" s="104"/>
      <c r="L110" s="104"/>
      <c r="M110" s="1077"/>
      <c r="N110" s="1156"/>
    </row>
    <row r="111" spans="1:14" s="18" customFormat="1">
      <c r="A111" s="36"/>
      <c r="B111" s="120" t="s">
        <v>32</v>
      </c>
      <c r="C111" s="119" t="s">
        <v>114</v>
      </c>
      <c r="D111" s="30"/>
      <c r="E111" s="31"/>
      <c r="F111" s="31"/>
      <c r="G111" s="31"/>
      <c r="H111" s="51"/>
      <c r="I111" s="31"/>
      <c r="J111" s="104"/>
      <c r="K111" s="104"/>
      <c r="L111" s="104"/>
      <c r="M111" s="1077"/>
      <c r="N111" s="1156"/>
    </row>
    <row r="112" spans="1:14" s="131" customFormat="1" ht="102.75" customHeight="1">
      <c r="A112" s="124"/>
      <c r="B112" s="125"/>
      <c r="C112" s="126" t="s">
        <v>115</v>
      </c>
      <c r="D112" s="127" t="s">
        <v>122</v>
      </c>
      <c r="E112" s="128">
        <f>+Measurements!H8520*13.54</f>
        <v>3282.4697040000001</v>
      </c>
      <c r="F112" s="128">
        <f>+Measurements!H8515*13.54</f>
        <v>343.02474304000003</v>
      </c>
      <c r="G112" s="128"/>
      <c r="H112" s="129"/>
      <c r="I112" s="128">
        <v>2400</v>
      </c>
      <c r="J112" s="130"/>
      <c r="K112" s="130">
        <f>+IF(F112="R/o",0,F112*I112)</f>
        <v>823259.38329600007</v>
      </c>
      <c r="L112" s="130">
        <f>+IF(G112="R/o",0,G112*I112)</f>
        <v>0</v>
      </c>
      <c r="M112" s="1084"/>
      <c r="N112" s="1158"/>
    </row>
    <row r="114" spans="2:15" s="18" customFormat="1" ht="105" customHeight="1">
      <c r="B114" s="132">
        <f>+B102+0.01</f>
        <v>6.0299999999999994</v>
      </c>
      <c r="C114" s="77" t="s">
        <v>116</v>
      </c>
      <c r="D114" s="30"/>
      <c r="E114" s="31"/>
      <c r="F114" s="31"/>
      <c r="G114" s="31"/>
      <c r="H114" s="103"/>
      <c r="I114" s="31"/>
      <c r="J114" s="104"/>
      <c r="K114" s="104"/>
      <c r="L114" s="104"/>
      <c r="M114" s="1077"/>
      <c r="N114" s="1156"/>
      <c r="O114" s="1077"/>
    </row>
    <row r="115" spans="2:15" s="18" customFormat="1">
      <c r="B115" s="122" t="s">
        <v>20</v>
      </c>
      <c r="C115" s="77" t="s">
        <v>117</v>
      </c>
      <c r="D115" s="30" t="s">
        <v>118</v>
      </c>
      <c r="E115" s="794" t="s">
        <v>1930</v>
      </c>
      <c r="F115" s="794" t="s">
        <v>1930</v>
      </c>
      <c r="G115" s="794" t="s">
        <v>1930</v>
      </c>
      <c r="H115" s="103"/>
      <c r="I115" s="31"/>
      <c r="J115" s="34"/>
      <c r="K115" s="34">
        <f>+IF(F115="R/o",0,F115*I115)</f>
        <v>0</v>
      </c>
      <c r="L115" s="34">
        <f>+IF(G115="R/o",0,G115*I115)</f>
        <v>0</v>
      </c>
      <c r="M115" s="1077"/>
      <c r="N115" s="1156"/>
      <c r="O115" s="1077"/>
    </row>
    <row r="116" spans="2:15" s="18" customFormat="1">
      <c r="B116" s="122" t="s">
        <v>23</v>
      </c>
      <c r="C116" s="77" t="s">
        <v>119</v>
      </c>
      <c r="D116" s="30" t="s">
        <v>118</v>
      </c>
      <c r="E116" s="794" t="s">
        <v>1930</v>
      </c>
      <c r="F116" s="794" t="s">
        <v>1930</v>
      </c>
      <c r="G116" s="794" t="s">
        <v>1930</v>
      </c>
      <c r="H116" s="103"/>
      <c r="I116" s="31"/>
      <c r="J116" s="34"/>
      <c r="K116" s="34">
        <f>+IF(F116="R/o",0,F116*I116)</f>
        <v>0</v>
      </c>
      <c r="L116" s="34">
        <f>+IF(G116="R/o",0,G116*I116)</f>
        <v>0</v>
      </c>
      <c r="M116" s="1077"/>
      <c r="N116" s="1156"/>
      <c r="O116" s="1077"/>
    </row>
    <row r="117" spans="2:15" s="18" customFormat="1">
      <c r="B117" s="122"/>
      <c r="C117" s="102"/>
      <c r="D117" s="30"/>
      <c r="E117" s="31"/>
      <c r="F117" s="31"/>
      <c r="G117" s="31"/>
      <c r="H117" s="51"/>
      <c r="I117" s="31"/>
      <c r="J117" s="104"/>
      <c r="K117" s="104"/>
      <c r="L117" s="104"/>
      <c r="M117" s="1077"/>
      <c r="N117" s="1156"/>
      <c r="O117" s="1077"/>
    </row>
    <row r="118" spans="2:15" s="18" customFormat="1">
      <c r="B118" s="122"/>
      <c r="C118" s="114"/>
      <c r="D118" s="30"/>
      <c r="E118" s="31"/>
      <c r="F118" s="31"/>
      <c r="G118" s="31"/>
      <c r="H118" s="51"/>
      <c r="I118" s="31"/>
      <c r="J118" s="104"/>
      <c r="K118" s="104"/>
      <c r="L118" s="104"/>
      <c r="M118" s="1077"/>
      <c r="N118" s="1156"/>
      <c r="O118" s="1077"/>
    </row>
    <row r="119" spans="2:15" s="18" customFormat="1" ht="76.5">
      <c r="B119" s="27">
        <f>+B114+0.01</f>
        <v>6.0399999999999991</v>
      </c>
      <c r="C119" s="49" t="s">
        <v>3047</v>
      </c>
      <c r="D119" s="110" t="s">
        <v>3566</v>
      </c>
      <c r="E119" s="31">
        <f>+Measurements!H8623+Measurements!H8522*13.8</f>
        <v>495.29127100000005</v>
      </c>
      <c r="F119" s="31">
        <f>+Measurements!H8659*13.8</f>
        <v>4488.0008790000002</v>
      </c>
      <c r="G119" s="31">
        <f>+Measurements!H8678*13.8</f>
        <v>2032.4868390000001</v>
      </c>
      <c r="H119" s="103"/>
      <c r="I119" s="31">
        <v>2103</v>
      </c>
      <c r="J119" s="34"/>
      <c r="K119" s="34">
        <f>+IF(F119="R/o",0,F119*I119)</f>
        <v>9438265.8485369999</v>
      </c>
      <c r="L119" s="34">
        <f>+IF(G119="R/o",0,G119*I119)</f>
        <v>4274319.8224170003</v>
      </c>
      <c r="M119" s="1077"/>
      <c r="N119" s="1156"/>
      <c r="O119" s="1077"/>
    </row>
    <row r="120" spans="2:15" s="18" customFormat="1">
      <c r="B120" s="27"/>
      <c r="C120" s="49"/>
      <c r="D120" s="110"/>
      <c r="E120" s="31"/>
      <c r="F120" s="31"/>
      <c r="G120" s="31"/>
      <c r="H120" s="103"/>
      <c r="I120" s="31"/>
      <c r="J120" s="34"/>
      <c r="K120" s="34"/>
      <c r="L120" s="34"/>
      <c r="M120" s="1077"/>
      <c r="N120" s="1156"/>
      <c r="O120" s="1077"/>
    </row>
    <row r="121" spans="2:15" s="18" customFormat="1">
      <c r="B121" s="27"/>
      <c r="C121" s="105"/>
      <c r="D121" s="110"/>
      <c r="E121" s="31"/>
      <c r="F121" s="31"/>
      <c r="G121" s="31"/>
      <c r="H121" s="103"/>
      <c r="I121" s="31"/>
      <c r="J121" s="56"/>
      <c r="K121" s="56"/>
      <c r="L121" s="56"/>
      <c r="M121" s="1077"/>
      <c r="N121" s="1156"/>
      <c r="O121" s="1077"/>
    </row>
    <row r="122" spans="2:15" s="18" customFormat="1" ht="75.75" customHeight="1">
      <c r="B122" s="27">
        <f>+B119+0.01</f>
        <v>6.0499999999999989</v>
      </c>
      <c r="C122" s="73" t="s">
        <v>120</v>
      </c>
      <c r="D122" s="30" t="s">
        <v>3566</v>
      </c>
      <c r="E122" s="31">
        <f>+Measurements!H8526*16.36</f>
        <v>85.399199999999993</v>
      </c>
      <c r="F122" s="31">
        <f>+Measurements!H8535*16.36</f>
        <v>817.34559999999988</v>
      </c>
      <c r="G122" s="31"/>
      <c r="H122" s="103"/>
      <c r="I122" s="31">
        <v>2200</v>
      </c>
      <c r="J122" s="34"/>
      <c r="K122" s="34">
        <f>+IF(F122="R/o",0,F122*I122)</f>
        <v>1798160.3199999998</v>
      </c>
      <c r="L122" s="34">
        <f>+IF(G122="R/o",0,G122*I122)</f>
        <v>0</v>
      </c>
      <c r="M122" s="1077"/>
      <c r="N122" s="1156"/>
      <c r="O122" s="1077"/>
    </row>
    <row r="123" spans="2:15" s="18" customFormat="1">
      <c r="B123" s="27"/>
      <c r="C123" s="84"/>
      <c r="D123" s="30"/>
      <c r="E123" s="31"/>
      <c r="F123" s="31"/>
      <c r="G123" s="31"/>
      <c r="H123" s="103"/>
      <c r="I123" s="31"/>
      <c r="J123" s="34"/>
      <c r="K123" s="34">
        <f>+IF(F123="R/o",0,F123*I123)</f>
        <v>0</v>
      </c>
      <c r="L123" s="34">
        <f>+IF(G123="R/o",0,G123*I123)</f>
        <v>0</v>
      </c>
      <c r="M123" s="1077"/>
      <c r="N123" s="1156"/>
      <c r="O123" s="1077"/>
    </row>
    <row r="124" spans="2:15" s="18" customFormat="1">
      <c r="B124" s="28"/>
      <c r="C124" s="68"/>
      <c r="D124" s="110"/>
      <c r="E124" s="31"/>
      <c r="F124" s="31"/>
      <c r="G124" s="31"/>
      <c r="H124" s="111"/>
      <c r="I124" s="31"/>
      <c r="J124" s="112"/>
      <c r="K124" s="112"/>
      <c r="L124" s="112"/>
      <c r="M124" s="1083"/>
      <c r="N124" s="1156"/>
      <c r="O124" s="1083"/>
    </row>
    <row r="125" spans="2:15" s="18" customFormat="1" ht="63.75">
      <c r="B125" s="27">
        <f>+B122+0.01</f>
        <v>6.0599999999999987</v>
      </c>
      <c r="C125" s="73" t="s">
        <v>121</v>
      </c>
      <c r="D125" s="110" t="s">
        <v>122</v>
      </c>
      <c r="E125" s="816">
        <f>30*3+3.6*30</f>
        <v>198</v>
      </c>
      <c r="F125" s="31">
        <f>30*3</f>
        <v>90</v>
      </c>
      <c r="G125" s="31" t="s">
        <v>1930</v>
      </c>
      <c r="H125" s="103"/>
      <c r="I125" s="31">
        <v>210</v>
      </c>
      <c r="J125" s="133"/>
      <c r="K125" s="133">
        <f>+IF(F125="R/o",0,F125*I125)</f>
        <v>18900</v>
      </c>
      <c r="L125" s="133">
        <f>+IF(G125="R/o",0,G125*I125)</f>
        <v>0</v>
      </c>
      <c r="M125" s="1085"/>
      <c r="N125" s="1159"/>
      <c r="O125" s="1085"/>
    </row>
    <row r="126" spans="2:15" s="18" customFormat="1">
      <c r="B126" s="27"/>
      <c r="C126" s="1071"/>
      <c r="D126" s="790"/>
      <c r="E126" s="31"/>
      <c r="F126" s="31"/>
      <c r="G126" s="31"/>
      <c r="H126" s="103"/>
      <c r="I126" s="31"/>
      <c r="J126" s="133"/>
      <c r="K126" s="133"/>
      <c r="L126" s="133"/>
      <c r="M126" s="1085"/>
      <c r="N126" s="1159"/>
      <c r="O126" s="1085"/>
    </row>
    <row r="127" spans="2:15" s="18" customFormat="1" ht="267.75">
      <c r="B127" s="28">
        <f>+B125+0.01</f>
        <v>6.0699999999999985</v>
      </c>
      <c r="C127" s="1202" t="s">
        <v>3742</v>
      </c>
      <c r="D127" s="110" t="s">
        <v>18</v>
      </c>
      <c r="E127" s="31">
        <f>+Measurements!H8454*7</f>
        <v>56.188261499999996</v>
      </c>
      <c r="F127" s="31"/>
      <c r="G127" s="31"/>
      <c r="H127" s="111"/>
      <c r="I127" s="31"/>
      <c r="J127" s="112"/>
      <c r="K127" s="112"/>
      <c r="L127" s="112"/>
      <c r="M127" s="1083"/>
      <c r="N127" s="1156"/>
      <c r="O127" s="1203" t="s">
        <v>3743</v>
      </c>
    </row>
    <row r="129" spans="1:14" s="18" customFormat="1" ht="25.5">
      <c r="A129" s="109"/>
      <c r="B129" s="28">
        <f>+B127+0.01</f>
        <v>6.0799999999999983</v>
      </c>
      <c r="C129" s="113" t="s">
        <v>3062</v>
      </c>
      <c r="D129" s="110" t="s">
        <v>18</v>
      </c>
      <c r="E129" s="18">
        <f>+Measurements!H8549</f>
        <v>1.161</v>
      </c>
      <c r="F129" s="31">
        <f>+Measurements!H8547</f>
        <v>5.2939999999999996</v>
      </c>
      <c r="G129" s="31">
        <f>+Measurements!H8541</f>
        <v>7.95</v>
      </c>
      <c r="H129" s="111"/>
      <c r="I129" s="31"/>
      <c r="J129" s="112"/>
      <c r="K129" s="112"/>
      <c r="L129" s="112"/>
      <c r="M129" s="1083"/>
      <c r="N129" s="1156"/>
    </row>
    <row r="130" spans="1:14" s="18" customFormat="1">
      <c r="A130" s="109"/>
      <c r="B130" s="28"/>
      <c r="C130" s="113"/>
      <c r="D130" s="110"/>
      <c r="F130" s="31"/>
      <c r="G130" s="31"/>
      <c r="H130" s="111"/>
      <c r="I130" s="31"/>
      <c r="J130" s="112"/>
      <c r="K130" s="112"/>
      <c r="L130" s="112"/>
      <c r="M130" s="1083"/>
      <c r="N130" s="1156"/>
    </row>
    <row r="131" spans="1:14" s="18" customFormat="1" ht="51">
      <c r="A131" s="109"/>
      <c r="B131" s="28">
        <f>+B129+0.01</f>
        <v>6.0899999999999981</v>
      </c>
      <c r="C131" s="113" t="s">
        <v>3065</v>
      </c>
      <c r="D131" s="110" t="s">
        <v>18</v>
      </c>
      <c r="E131" s="18">
        <f>+Measurements!H8565</f>
        <v>13.265000000000001</v>
      </c>
      <c r="F131" s="31">
        <f>+Measurements!H8571</f>
        <v>9</v>
      </c>
      <c r="G131" s="31">
        <f>+Measurements!H8558</f>
        <v>7.4570000000000007</v>
      </c>
      <c r="H131" s="111"/>
      <c r="I131" s="31"/>
      <c r="J131" s="112"/>
      <c r="K131" s="112"/>
      <c r="L131" s="112"/>
      <c r="M131" s="1083"/>
      <c r="N131" s="1156"/>
    </row>
    <row r="132" spans="1:14" s="18" customFormat="1">
      <c r="A132" s="109"/>
      <c r="B132" s="28"/>
      <c r="C132" s="68"/>
      <c r="D132" s="110"/>
      <c r="E132" s="31"/>
      <c r="F132" s="31"/>
      <c r="G132" s="31"/>
      <c r="H132" s="111"/>
      <c r="I132" s="31"/>
      <c r="J132" s="112"/>
      <c r="K132" s="112"/>
      <c r="L132" s="112"/>
      <c r="M132" s="1083"/>
      <c r="N132" s="1156"/>
    </row>
    <row r="133" spans="1:14" s="48" customFormat="1">
      <c r="A133" s="41"/>
      <c r="B133" s="42"/>
      <c r="C133" s="43" t="s">
        <v>123</v>
      </c>
      <c r="D133" s="42"/>
      <c r="E133" s="44"/>
      <c r="F133" s="44"/>
      <c r="G133" s="44"/>
      <c r="H133" s="45"/>
      <c r="I133" s="46"/>
      <c r="J133" s="47"/>
      <c r="K133" s="47">
        <f>SUM(K100:K127)</f>
        <v>15178379.78627171</v>
      </c>
      <c r="L133" s="47">
        <f>SUM(L100:L127)</f>
        <v>5518153.6715094689</v>
      </c>
      <c r="M133" s="1083"/>
      <c r="N133" s="1156"/>
    </row>
    <row r="134" spans="1:14" s="48" customFormat="1">
      <c r="A134" s="58"/>
      <c r="B134" s="61"/>
      <c r="C134" s="27"/>
      <c r="D134" s="61"/>
      <c r="E134" s="62"/>
      <c r="F134" s="62"/>
      <c r="G134" s="62"/>
      <c r="H134" s="66"/>
      <c r="I134" s="63"/>
      <c r="J134" s="64"/>
      <c r="K134" s="64"/>
      <c r="L134" s="64"/>
      <c r="M134" s="1083"/>
      <c r="N134" s="1156"/>
    </row>
    <row r="135" spans="1:14" s="18" customFormat="1">
      <c r="A135" s="19">
        <v>7</v>
      </c>
      <c r="B135" s="20" t="s">
        <v>84</v>
      </c>
      <c r="C135" s="19" t="s">
        <v>85</v>
      </c>
      <c r="D135" s="19"/>
      <c r="E135" s="21"/>
      <c r="F135" s="21"/>
      <c r="G135" s="21"/>
      <c r="H135" s="22"/>
      <c r="I135" s="23"/>
      <c r="J135" s="24"/>
      <c r="K135" s="24"/>
      <c r="L135" s="24"/>
      <c r="M135" s="1078"/>
      <c r="N135" s="1156"/>
    </row>
    <row r="136" spans="1:14" s="15" customFormat="1" ht="147" customHeight="1">
      <c r="A136" s="79"/>
      <c r="B136" s="59">
        <f>+A135+0.01</f>
        <v>7.01</v>
      </c>
      <c r="C136" s="80" t="s">
        <v>3719</v>
      </c>
      <c r="D136" s="67"/>
      <c r="E136" s="69"/>
      <c r="F136" s="69"/>
      <c r="G136" s="69"/>
      <c r="H136" s="81"/>
      <c r="I136" s="82"/>
      <c r="J136" s="83"/>
      <c r="K136" s="83"/>
      <c r="L136" s="83"/>
      <c r="M136" s="1106" t="s">
        <v>3500</v>
      </c>
      <c r="N136" s="1156" t="s">
        <v>3634</v>
      </c>
    </row>
    <row r="137" spans="1:14" s="15" customFormat="1">
      <c r="A137" s="79"/>
      <c r="B137" s="61" t="s">
        <v>20</v>
      </c>
      <c r="C137" s="84" t="s">
        <v>86</v>
      </c>
      <c r="D137" s="85"/>
      <c r="E137" s="69"/>
      <c r="F137" s="69"/>
      <c r="G137" s="69"/>
      <c r="H137" s="81"/>
      <c r="I137" s="82"/>
      <c r="J137" s="83"/>
      <c r="K137" s="83"/>
      <c r="L137" s="83"/>
      <c r="M137" s="1079"/>
      <c r="N137" s="1156"/>
    </row>
    <row r="138" spans="1:14" s="15" customFormat="1">
      <c r="A138" s="79"/>
      <c r="B138" s="61"/>
      <c r="C138" s="86" t="s">
        <v>87</v>
      </c>
      <c r="D138" s="67" t="s">
        <v>18</v>
      </c>
      <c r="E138" s="82">
        <f>+Measurements!H6598</f>
        <v>53.22358999999998</v>
      </c>
      <c r="F138" s="82"/>
      <c r="G138" s="82">
        <f>+Measurements!H6604</f>
        <v>27.800229000000002</v>
      </c>
      <c r="H138" s="87"/>
      <c r="I138" s="82">
        <f>234*10.764</f>
        <v>2518.7759999999998</v>
      </c>
      <c r="J138" s="34"/>
      <c r="K138" s="34">
        <f>+IF(F138="R/o",0,F138*I138)</f>
        <v>0</v>
      </c>
      <c r="L138" s="34">
        <f>+IF(G138="R/o",0,G138*I138)</f>
        <v>70022.549599703998</v>
      </c>
      <c r="M138" s="1080"/>
      <c r="N138" s="1156"/>
    </row>
    <row r="139" spans="1:14" s="15" customFormat="1">
      <c r="A139" s="79"/>
      <c r="B139" s="61"/>
      <c r="C139" s="86" t="s">
        <v>88</v>
      </c>
      <c r="D139" s="30" t="s">
        <v>18</v>
      </c>
      <c r="E139" s="82"/>
      <c r="F139" s="82"/>
      <c r="G139" s="82"/>
      <c r="H139" s="87"/>
      <c r="I139" s="82">
        <v>2519</v>
      </c>
      <c r="J139" s="34"/>
      <c r="K139" s="34">
        <f>+IF(F139="R/o",0,F139*I139)</f>
        <v>0</v>
      </c>
      <c r="L139" s="34">
        <f>+IF(G139="R/o",0,G139*I139)</f>
        <v>0</v>
      </c>
      <c r="M139" s="1080"/>
      <c r="N139" s="1156"/>
    </row>
    <row r="140" spans="1:14" s="15" customFormat="1">
      <c r="A140" s="79"/>
      <c r="B140" s="61"/>
      <c r="C140" s="86" t="s">
        <v>127</v>
      </c>
      <c r="D140" s="30"/>
      <c r="E140" s="82"/>
      <c r="F140" s="82"/>
      <c r="G140" s="82"/>
      <c r="H140" s="87"/>
      <c r="I140" s="82"/>
      <c r="J140" s="34"/>
      <c r="K140" s="34"/>
      <c r="L140" s="34"/>
      <c r="M140" s="1080"/>
      <c r="N140" s="1156"/>
    </row>
    <row r="141" spans="1:14" s="15" customFormat="1">
      <c r="A141" s="79"/>
      <c r="B141" s="61"/>
      <c r="C141" s="86" t="s">
        <v>92</v>
      </c>
      <c r="D141" s="30"/>
      <c r="E141" s="82"/>
      <c r="F141" s="82"/>
      <c r="G141" s="82"/>
      <c r="H141" s="87"/>
      <c r="I141" s="82"/>
      <c r="J141" s="34"/>
      <c r="K141" s="34"/>
      <c r="L141" s="34"/>
      <c r="M141" s="1080"/>
      <c r="N141" s="1156"/>
    </row>
    <row r="142" spans="1:14" s="15" customFormat="1">
      <c r="A142" s="79"/>
      <c r="B142" s="61"/>
      <c r="C142" s="86" t="s">
        <v>3635</v>
      </c>
      <c r="D142" s="30"/>
      <c r="E142" s="82"/>
      <c r="F142" s="82"/>
      <c r="G142" s="82"/>
      <c r="H142" s="87"/>
      <c r="I142" s="82"/>
      <c r="J142" s="34"/>
      <c r="K142" s="34"/>
      <c r="L142" s="34"/>
      <c r="M142" s="1080"/>
      <c r="N142" s="1156"/>
    </row>
    <row r="143" spans="1:14" s="15" customFormat="1">
      <c r="A143" s="79"/>
      <c r="B143" s="61"/>
      <c r="C143" s="86"/>
      <c r="D143" s="30"/>
      <c r="E143" s="82"/>
      <c r="F143" s="82"/>
      <c r="G143" s="82"/>
      <c r="H143" s="87"/>
      <c r="I143" s="82"/>
      <c r="J143" s="34"/>
      <c r="K143" s="34"/>
      <c r="L143" s="34"/>
      <c r="M143" s="1080"/>
      <c r="N143" s="1156"/>
    </row>
    <row r="144" spans="1:14" s="18" customFormat="1" ht="200.25" customHeight="1">
      <c r="A144" s="30"/>
      <c r="B144" s="27">
        <f>+B136+0.01</f>
        <v>7.02</v>
      </c>
      <c r="C144" s="80" t="s">
        <v>3542</v>
      </c>
      <c r="D144" s="30"/>
      <c r="E144" s="31"/>
      <c r="F144" s="31"/>
      <c r="G144" s="31"/>
      <c r="H144" s="51"/>
      <c r="I144" s="31"/>
      <c r="J144" s="52"/>
      <c r="K144" s="52"/>
      <c r="L144" s="52"/>
      <c r="M144" s="1105" t="s">
        <v>3501</v>
      </c>
      <c r="N144" s="1156" t="s">
        <v>3633</v>
      </c>
    </row>
    <row r="145" spans="2:12" s="18" customFormat="1">
      <c r="B145" s="27" t="s">
        <v>20</v>
      </c>
      <c r="C145" s="84" t="s">
        <v>90</v>
      </c>
      <c r="D145" s="30"/>
      <c r="E145" s="31"/>
      <c r="F145" s="31"/>
      <c r="G145" s="31"/>
      <c r="H145" s="51"/>
      <c r="I145" s="31"/>
      <c r="J145" s="52"/>
      <c r="K145" s="52"/>
      <c r="L145" s="52"/>
    </row>
    <row r="146" spans="2:12" s="90" customFormat="1">
      <c r="B146" s="384"/>
      <c r="C146" s="385" t="s">
        <v>87</v>
      </c>
      <c r="D146" s="30" t="s">
        <v>18</v>
      </c>
      <c r="E146" s="31">
        <f>+Measurements!H6837</f>
        <v>1502.4621029999989</v>
      </c>
      <c r="F146" s="31">
        <f>+Measurements!H7302</f>
        <v>798.45193999999992</v>
      </c>
      <c r="G146" s="31">
        <f>+Measurements!H7870</f>
        <v>482.23512499999998</v>
      </c>
      <c r="H146" s="55"/>
      <c r="I146" s="82">
        <f>213*10.764</f>
        <v>2292.732</v>
      </c>
      <c r="J146" s="34"/>
      <c r="K146" s="34">
        <f>+IF(F146="R/o",0,F146*I146)</f>
        <v>1830636.3133000799</v>
      </c>
      <c r="L146" s="34">
        <f>+IF(G146="R/o",0,G146*I146)</f>
        <v>1105635.9026114999</v>
      </c>
    </row>
    <row r="147" spans="2:12" s="90" customFormat="1">
      <c r="B147" s="384"/>
      <c r="C147" s="385" t="s">
        <v>88</v>
      </c>
      <c r="D147" s="30" t="s">
        <v>18</v>
      </c>
      <c r="E147" s="31">
        <f>+Measurements!H7005</f>
        <v>969.74018200000035</v>
      </c>
      <c r="F147" s="31">
        <f>+Measurements!H7432</f>
        <v>881.6886099999997</v>
      </c>
      <c r="G147" s="31">
        <f>+Measurements!H7965</f>
        <v>566.50626500000021</v>
      </c>
      <c r="H147" s="55"/>
      <c r="I147" s="82">
        <f>213*10.764</f>
        <v>2292.732</v>
      </c>
      <c r="J147" s="34"/>
      <c r="K147" s="34">
        <f>+IF(F147="R/o",0,F147*I147)</f>
        <v>2021475.6901825194</v>
      </c>
      <c r="L147" s="34">
        <f>+IF(G147="R/o",0,G147*I147)</f>
        <v>1298847.0419659805</v>
      </c>
    </row>
    <row r="148" spans="2:12" s="90" customFormat="1">
      <c r="B148" s="384"/>
      <c r="C148" s="385" t="s">
        <v>91</v>
      </c>
      <c r="D148" s="30" t="s">
        <v>18</v>
      </c>
      <c r="E148" s="31">
        <f>+Measurements!H7139</f>
        <v>706.16582500000004</v>
      </c>
      <c r="F148" s="31">
        <f>+Measurements!H7544</f>
        <v>798.32960999999978</v>
      </c>
      <c r="G148" s="31">
        <f>+Measurements!H7976</f>
        <v>200.6063</v>
      </c>
      <c r="H148" s="55"/>
      <c r="I148" s="82">
        <f>213*10.764</f>
        <v>2292.732</v>
      </c>
      <c r="J148" s="34"/>
      <c r="K148" s="34">
        <f>+IF(F148="R/o",0,F148*I148)</f>
        <v>1830355.8433945195</v>
      </c>
      <c r="L148" s="34">
        <f>+IF(G148="R/o",0,G148*I148)</f>
        <v>459936.4834116</v>
      </c>
    </row>
    <row r="149" spans="2:12" s="90" customFormat="1">
      <c r="B149" s="384"/>
      <c r="C149" s="385" t="s">
        <v>92</v>
      </c>
      <c r="D149" s="30" t="s">
        <v>18</v>
      </c>
      <c r="E149" s="31">
        <f>+Measurements!H7180</f>
        <v>370.74545000000006</v>
      </c>
      <c r="F149" s="31">
        <f>+Measurements!H7559</f>
        <v>881.69158499999969</v>
      </c>
      <c r="G149" s="56"/>
      <c r="H149" s="55"/>
      <c r="I149" s="82">
        <f>213*10.764</f>
        <v>2292.732</v>
      </c>
      <c r="J149" s="34"/>
      <c r="K149" s="34">
        <f>+IF(F149="R/o",0,F149*I149)</f>
        <v>2021482.5110602193</v>
      </c>
      <c r="L149" s="34">
        <f>+IF(G149="R/o",0,G149*I149)</f>
        <v>0</v>
      </c>
    </row>
    <row r="150" spans="2:12" s="90" customFormat="1">
      <c r="B150" s="384"/>
      <c r="C150" s="385" t="s">
        <v>129</v>
      </c>
      <c r="D150" s="30" t="s">
        <v>18</v>
      </c>
      <c r="F150" s="31">
        <f>+Measurements!H7607</f>
        <v>228.38491499999998</v>
      </c>
      <c r="G150" s="56"/>
      <c r="H150" s="55"/>
      <c r="I150" s="82">
        <f>213*10.764</f>
        <v>2292.732</v>
      </c>
      <c r="J150" s="34"/>
      <c r="K150" s="34">
        <f>+IF(F150="R/o",0,F150*I150)</f>
        <v>523625.40293777996</v>
      </c>
      <c r="L150" s="34">
        <f>+IF(G150="R/o",0,G150*I150)</f>
        <v>0</v>
      </c>
    </row>
    <row r="151" spans="2:12" s="18" customFormat="1">
      <c r="B151" s="27"/>
      <c r="C151" s="86"/>
      <c r="D151" s="30"/>
      <c r="E151" s="31"/>
      <c r="F151" s="31"/>
      <c r="G151" s="31"/>
      <c r="H151" s="51"/>
      <c r="I151" s="31"/>
      <c r="J151" s="34"/>
      <c r="K151" s="34"/>
      <c r="L151" s="34"/>
    </row>
    <row r="152" spans="2:12" s="18" customFormat="1">
      <c r="B152" s="27" t="s">
        <v>23</v>
      </c>
      <c r="C152" s="84" t="s">
        <v>94</v>
      </c>
      <c r="D152" s="30"/>
      <c r="E152" s="31"/>
      <c r="F152" s="31"/>
      <c r="G152" s="31"/>
      <c r="H152" s="51"/>
      <c r="I152" s="31"/>
      <c r="J152" s="52"/>
      <c r="K152" s="52"/>
      <c r="L152" s="52"/>
    </row>
    <row r="153" spans="2:12" s="90" customFormat="1">
      <c r="B153" s="384"/>
      <c r="C153" s="385" t="s">
        <v>87</v>
      </c>
      <c r="D153" s="30" t="s">
        <v>18</v>
      </c>
      <c r="E153" s="31">
        <f>+Measurements!H7625</f>
        <v>168.99135000000001</v>
      </c>
      <c r="F153" s="31">
        <f>+Measurements!H7632</f>
        <v>76.187550000000002</v>
      </c>
      <c r="G153" s="56"/>
      <c r="H153" s="55"/>
      <c r="I153" s="82">
        <f>183*10.764</f>
        <v>1969.8119999999999</v>
      </c>
      <c r="J153" s="34"/>
      <c r="K153" s="34">
        <f>+IF(F153="R/o",0,F153*I153)</f>
        <v>150075.15024059999</v>
      </c>
      <c r="L153" s="34">
        <f>+IF(G153="R/o",0,G153*I153)</f>
        <v>0</v>
      </c>
    </row>
    <row r="154" spans="2:12" s="90" customFormat="1">
      <c r="B154" s="384"/>
      <c r="C154" s="385" t="s">
        <v>88</v>
      </c>
      <c r="D154" s="30" t="s">
        <v>18</v>
      </c>
      <c r="E154" s="31">
        <f>+E153</f>
        <v>168.99135000000001</v>
      </c>
      <c r="F154" s="31">
        <f>+Measurements!H7638</f>
        <v>76.187550000000002</v>
      </c>
      <c r="G154" s="91"/>
      <c r="H154" s="55"/>
      <c r="I154" s="82">
        <f>183*10.764</f>
        <v>1969.8119999999999</v>
      </c>
      <c r="J154" s="34"/>
      <c r="K154" s="34">
        <f>+IF(F154="R/o",0,F154*I154)</f>
        <v>150075.15024059999</v>
      </c>
      <c r="L154" s="34">
        <f>+IF(G154="R/o",0,G154*I154)</f>
        <v>0</v>
      </c>
    </row>
    <row r="155" spans="2:12" s="90" customFormat="1">
      <c r="B155" s="384"/>
      <c r="C155" s="385" t="s">
        <v>91</v>
      </c>
      <c r="D155" s="30" t="s">
        <v>18</v>
      </c>
      <c r="E155" s="31"/>
      <c r="F155" s="31">
        <f>+Measurements!H7644</f>
        <v>76.187550000000002</v>
      </c>
      <c r="G155" s="91"/>
      <c r="H155" s="55"/>
      <c r="I155" s="82">
        <f>183*10.764</f>
        <v>1969.8119999999999</v>
      </c>
      <c r="J155" s="34"/>
      <c r="K155" s="34">
        <f>+IF(F155="R/o",0,F155*I155)</f>
        <v>150075.15024059999</v>
      </c>
      <c r="L155" s="34">
        <f>+IF(G155="R/o",0,G155*I155)</f>
        <v>0</v>
      </c>
    </row>
    <row r="156" spans="2:12" s="90" customFormat="1">
      <c r="B156" s="384"/>
      <c r="C156" s="385" t="s">
        <v>92</v>
      </c>
      <c r="D156" s="30" t="s">
        <v>18</v>
      </c>
      <c r="E156" s="31"/>
      <c r="F156" s="31">
        <f>+Measurements!H7650</f>
        <v>76.187550000000002</v>
      </c>
      <c r="G156" s="92"/>
      <c r="H156" s="55"/>
      <c r="I156" s="82">
        <f>183*10.764</f>
        <v>1969.8119999999999</v>
      </c>
      <c r="J156" s="34"/>
      <c r="K156" s="34">
        <f>+IF(F156="R/o",0,F156*I156)</f>
        <v>150075.15024059999</v>
      </c>
      <c r="L156" s="34">
        <f>+IF(G156="R/o",0,G156*I156)</f>
        <v>0</v>
      </c>
    </row>
    <row r="157" spans="2:12" s="90" customFormat="1">
      <c r="B157" s="384"/>
      <c r="C157" s="385" t="s">
        <v>93</v>
      </c>
      <c r="D157" s="30" t="s">
        <v>18</v>
      </c>
      <c r="E157" s="31"/>
      <c r="F157" s="31"/>
      <c r="G157" s="92"/>
      <c r="H157" s="55"/>
      <c r="I157" s="82">
        <f>183*10.764</f>
        <v>1969.8119999999999</v>
      </c>
      <c r="J157" s="34"/>
      <c r="K157" s="34">
        <f>+IF(F157="R/o",0,F157*I157)</f>
        <v>0</v>
      </c>
      <c r="L157" s="34">
        <f>+IF(G157="R/o",0,G157*I157)</f>
        <v>0</v>
      </c>
    </row>
    <row r="158" spans="2:12" s="90" customFormat="1">
      <c r="B158" s="384"/>
      <c r="C158" s="385"/>
      <c r="D158" s="30"/>
      <c r="E158" s="31"/>
      <c r="F158" s="31"/>
      <c r="G158" s="92"/>
      <c r="H158" s="55"/>
      <c r="I158" s="82"/>
      <c r="J158" s="34"/>
      <c r="K158" s="34"/>
      <c r="L158" s="34"/>
    </row>
    <row r="159" spans="2:12" s="18" customFormat="1" ht="51">
      <c r="B159" s="27" t="s">
        <v>1597</v>
      </c>
      <c r="C159" s="84" t="s">
        <v>3636</v>
      </c>
      <c r="D159" s="30"/>
      <c r="E159" s="31"/>
      <c r="F159" s="31"/>
      <c r="G159" s="31"/>
      <c r="H159" s="51"/>
      <c r="I159" s="31"/>
      <c r="J159" s="52"/>
      <c r="K159" s="52"/>
      <c r="L159" s="52"/>
    </row>
    <row r="160" spans="2:12" s="90" customFormat="1">
      <c r="B160" s="384"/>
      <c r="C160" s="385" t="s">
        <v>87</v>
      </c>
      <c r="D160" s="30" t="s">
        <v>18</v>
      </c>
      <c r="E160" s="31">
        <f>+Measurements!H7632</f>
        <v>76.187550000000002</v>
      </c>
      <c r="F160" s="31">
        <f>+Measurements!H7661</f>
        <v>88.70010000000002</v>
      </c>
      <c r="G160" s="56">
        <f>+Measurements!H7990</f>
        <v>16.830000000000002</v>
      </c>
      <c r="H160" s="55"/>
      <c r="I160" s="82">
        <f>183*10.764</f>
        <v>1969.8119999999999</v>
      </c>
      <c r="J160" s="34"/>
      <c r="K160" s="34">
        <f>+IF(F160="R/o",0,F160*I160)</f>
        <v>174722.52138120003</v>
      </c>
      <c r="L160" s="34">
        <f>+IF(G160="R/o",0,G160*I160)</f>
        <v>33151.935960000003</v>
      </c>
    </row>
    <row r="161" spans="2:16" s="90" customFormat="1">
      <c r="B161" s="384"/>
      <c r="C161" s="385" t="s">
        <v>88</v>
      </c>
      <c r="D161" s="30" t="s">
        <v>18</v>
      </c>
      <c r="E161" s="31">
        <f>+E160</f>
        <v>76.187550000000002</v>
      </c>
      <c r="F161" s="31">
        <f>+Measurements!H7667</f>
        <v>79.110900000000001</v>
      </c>
      <c r="G161" s="91">
        <f>+Measurements!H7994</f>
        <v>17.594999999999999</v>
      </c>
      <c r="H161" s="55"/>
      <c r="I161" s="82">
        <f>183*10.764</f>
        <v>1969.8119999999999</v>
      </c>
      <c r="J161" s="34"/>
      <c r="K161" s="34">
        <f>+IF(F161="R/o",0,F161*I161)</f>
        <v>155833.60015079999</v>
      </c>
      <c r="L161" s="34">
        <f>+IF(G161="R/o",0,G161*I161)</f>
        <v>34658.842139999993</v>
      </c>
      <c r="M161" s="1080"/>
      <c r="N161" s="1156"/>
      <c r="O161" s="1080"/>
      <c r="P161" s="88"/>
    </row>
    <row r="162" spans="2:16" s="90" customFormat="1">
      <c r="B162" s="384"/>
      <c r="C162" s="385" t="s">
        <v>91</v>
      </c>
      <c r="D162" s="30" t="s">
        <v>18</v>
      </c>
      <c r="E162" s="31"/>
      <c r="F162" s="31">
        <f>+Measurements!H7674</f>
        <v>99.810900000000004</v>
      </c>
      <c r="G162" s="91"/>
      <c r="H162" s="55"/>
      <c r="I162" s="82">
        <f>183*10.764</f>
        <v>1969.8119999999999</v>
      </c>
      <c r="J162" s="34"/>
      <c r="K162" s="34">
        <f>+IF(F162="R/o",0,F162*I162)</f>
        <v>196608.70855079999</v>
      </c>
      <c r="L162" s="34">
        <f>+IF(G162="R/o",0,G162*I162)</f>
        <v>0</v>
      </c>
      <c r="M162" s="1080"/>
      <c r="N162" s="1156"/>
      <c r="O162" s="1080"/>
      <c r="P162" s="88"/>
    </row>
    <row r="163" spans="2:16" s="90" customFormat="1">
      <c r="B163" s="384"/>
      <c r="C163" s="385" t="s">
        <v>92</v>
      </c>
      <c r="D163" s="30" t="s">
        <v>18</v>
      </c>
      <c r="E163" s="31"/>
      <c r="F163" s="31">
        <f>+Measurements!H7680</f>
        <v>79.110900000000001</v>
      </c>
      <c r="G163" s="92"/>
      <c r="H163" s="55"/>
      <c r="I163" s="82">
        <f>183*10.764</f>
        <v>1969.8119999999999</v>
      </c>
      <c r="J163" s="34"/>
      <c r="K163" s="34">
        <f>+IF(F163="R/o",0,F163*I163)</f>
        <v>155833.60015079999</v>
      </c>
      <c r="L163" s="34">
        <f>+IF(G163="R/o",0,G163*I163)</f>
        <v>0</v>
      </c>
      <c r="M163" s="1080"/>
      <c r="N163" s="1156"/>
      <c r="O163" s="1080"/>
      <c r="P163" s="88"/>
    </row>
    <row r="164" spans="2:16" s="90" customFormat="1">
      <c r="B164" s="384"/>
      <c r="C164" s="385" t="s">
        <v>93</v>
      </c>
      <c r="D164" s="30" t="s">
        <v>18</v>
      </c>
      <c r="E164" s="31"/>
      <c r="F164" s="31"/>
      <c r="G164" s="92"/>
      <c r="H164" s="55"/>
      <c r="I164" s="82">
        <f>183*10.764</f>
        <v>1969.8119999999999</v>
      </c>
      <c r="J164" s="34"/>
      <c r="K164" s="34">
        <f>+IF(F164="R/o",0,F164*I164)</f>
        <v>0</v>
      </c>
      <c r="L164" s="34">
        <f>+IF(G164="R/o",0,G164*I164)</f>
        <v>0</v>
      </c>
      <c r="M164" s="1080"/>
      <c r="N164" s="1156"/>
      <c r="O164" s="1080"/>
      <c r="P164" s="88"/>
    </row>
    <row r="165" spans="2:16" s="18" customFormat="1">
      <c r="B165" s="27"/>
      <c r="C165" s="84"/>
      <c r="D165" s="30"/>
      <c r="E165" s="31"/>
      <c r="F165" s="31"/>
      <c r="G165" s="31"/>
      <c r="H165" s="51"/>
      <c r="I165" s="31"/>
      <c r="J165" s="34"/>
      <c r="K165" s="34"/>
      <c r="L165" s="34"/>
      <c r="M165" s="1080"/>
      <c r="N165" s="1156"/>
      <c r="O165" s="1080"/>
      <c r="P165" s="88"/>
    </row>
    <row r="166" spans="2:16" s="18" customFormat="1" ht="100.5" customHeight="1">
      <c r="B166" s="27">
        <f>+B144+0.01</f>
        <v>7.0299999999999994</v>
      </c>
      <c r="C166" s="49" t="s">
        <v>95</v>
      </c>
      <c r="D166" s="30"/>
      <c r="E166" s="31"/>
      <c r="F166" s="31"/>
      <c r="G166" s="31"/>
      <c r="H166" s="51"/>
      <c r="I166" s="89"/>
      <c r="J166" s="34"/>
      <c r="K166" s="34"/>
      <c r="L166" s="34"/>
      <c r="M166" s="1080"/>
      <c r="N166" s="1156"/>
      <c r="O166" s="1080"/>
      <c r="P166" s="88"/>
    </row>
    <row r="167" spans="2:16" s="94" customFormat="1">
      <c r="B167" s="27" t="s">
        <v>20</v>
      </c>
      <c r="C167" s="84" t="s">
        <v>3565</v>
      </c>
      <c r="D167" s="30" t="s">
        <v>18</v>
      </c>
      <c r="E167" s="31">
        <f>+Measurements!H7705</f>
        <v>100.71113800000001</v>
      </c>
      <c r="F167" s="31">
        <f>+Measurements!H7690</f>
        <v>118.15199999999999</v>
      </c>
      <c r="G167" s="31">
        <f>+Measurements!H7713</f>
        <v>102.01100000000001</v>
      </c>
      <c r="H167" s="55"/>
      <c r="I167" s="82">
        <v>2519</v>
      </c>
      <c r="J167" s="34"/>
      <c r="K167" s="34">
        <f>+IF(F167="R/o",0,F167*I167)</f>
        <v>297624.88799999998</v>
      </c>
      <c r="L167" s="34">
        <f>+IF(G167="R/o",0,G167*I167)</f>
        <v>256965.70900000003</v>
      </c>
      <c r="M167" s="1113" t="s">
        <v>3502</v>
      </c>
      <c r="N167" s="1156" t="s">
        <v>3613</v>
      </c>
      <c r="O167" s="1113"/>
      <c r="P167" s="93"/>
    </row>
    <row r="168" spans="2:16" s="94" customFormat="1">
      <c r="B168" s="27"/>
      <c r="C168" s="84"/>
      <c r="D168" s="30"/>
      <c r="E168" s="31"/>
      <c r="F168" s="31"/>
      <c r="G168" s="31"/>
      <c r="H168" s="55"/>
      <c r="I168" s="82"/>
      <c r="J168" s="34"/>
      <c r="K168" s="34"/>
      <c r="L168" s="34"/>
      <c r="M168" s="1081"/>
      <c r="N168" s="1156"/>
      <c r="O168" s="1081"/>
      <c r="P168" s="93"/>
    </row>
    <row r="169" spans="2:16" s="94" customFormat="1" ht="102">
      <c r="B169" s="27"/>
      <c r="C169" s="102" t="s">
        <v>3069</v>
      </c>
      <c r="D169" s="30"/>
      <c r="E169" s="31"/>
      <c r="F169" s="31"/>
      <c r="G169" s="31"/>
      <c r="H169" s="55"/>
      <c r="I169" s="82"/>
      <c r="J169" s="34"/>
      <c r="K169" s="34"/>
      <c r="L169" s="34"/>
      <c r="M169" s="1081"/>
      <c r="N169" s="1156"/>
      <c r="O169" s="1081"/>
      <c r="P169" s="93"/>
    </row>
    <row r="170" spans="2:16" s="94" customFormat="1" ht="24.75" customHeight="1">
      <c r="B170" s="27"/>
      <c r="C170" s="84" t="s">
        <v>86</v>
      </c>
      <c r="D170" s="30" t="s">
        <v>43</v>
      </c>
      <c r="E170" s="31">
        <v>5.3289999999999997</v>
      </c>
      <c r="F170" s="31"/>
      <c r="G170" s="31"/>
      <c r="H170" s="55"/>
      <c r="I170" s="82"/>
      <c r="J170" s="34"/>
      <c r="K170" s="34"/>
      <c r="L170" s="34"/>
      <c r="M170" s="1081"/>
      <c r="N170" s="1156"/>
      <c r="O170" s="1081"/>
      <c r="P170" s="93"/>
    </row>
    <row r="171" spans="2:16" s="94" customFormat="1" ht="24.75" customHeight="1">
      <c r="B171" s="27"/>
      <c r="C171" s="84"/>
      <c r="D171" s="30"/>
      <c r="E171" s="31"/>
      <c r="F171" s="31"/>
      <c r="G171" s="31"/>
      <c r="H171" s="55"/>
      <c r="I171" s="82"/>
      <c r="J171" s="34"/>
      <c r="K171" s="34"/>
      <c r="L171" s="34"/>
      <c r="M171" s="1081"/>
      <c r="N171" s="1156"/>
      <c r="O171" s="1081"/>
      <c r="P171" s="93"/>
    </row>
    <row r="172" spans="2:16" s="18" customFormat="1" ht="140.25">
      <c r="B172" s="27">
        <f>+B166+0.01</f>
        <v>7.0399999999999991</v>
      </c>
      <c r="C172" s="29" t="s">
        <v>97</v>
      </c>
      <c r="D172" s="30"/>
      <c r="E172" s="31"/>
      <c r="F172" s="31"/>
      <c r="G172" s="31"/>
      <c r="H172" s="51"/>
      <c r="I172" s="82"/>
      <c r="J172" s="34"/>
      <c r="K172" s="34"/>
      <c r="L172" s="34"/>
      <c r="M172" s="1082"/>
      <c r="N172" s="1156"/>
      <c r="O172" s="1082"/>
      <c r="P172" s="95"/>
    </row>
    <row r="173" spans="2:16" s="18" customFormat="1">
      <c r="B173" s="27"/>
      <c r="C173" s="86"/>
      <c r="D173" s="30"/>
      <c r="E173" s="31"/>
      <c r="F173" s="31"/>
      <c r="G173" s="31"/>
      <c r="H173" s="51"/>
      <c r="I173" s="82"/>
      <c r="J173" s="34"/>
      <c r="K173" s="34"/>
      <c r="L173" s="34"/>
      <c r="M173" s="1082"/>
      <c r="N173" s="1156"/>
      <c r="O173" s="1082"/>
      <c r="P173" s="95"/>
    </row>
    <row r="174" spans="2:16" s="18" customFormat="1">
      <c r="B174" s="27" t="s">
        <v>20</v>
      </c>
      <c r="C174" s="96" t="s">
        <v>99</v>
      </c>
      <c r="D174" s="30" t="s">
        <v>22</v>
      </c>
      <c r="E174" s="31">
        <f>+Measurements!H7764</f>
        <v>62.358995000000007</v>
      </c>
      <c r="F174" s="31">
        <f>+Measurements!H7768</f>
        <v>10.56</v>
      </c>
      <c r="G174" s="31">
        <f>+Measurements!H7772</f>
        <v>3.6</v>
      </c>
      <c r="H174" s="51"/>
      <c r="I174" s="31">
        <v>6460</v>
      </c>
      <c r="J174" s="34"/>
      <c r="K174" s="34">
        <f>+IF(F174="R/o",0,F174*I174)</f>
        <v>68217.600000000006</v>
      </c>
      <c r="L174" s="34">
        <f>+IF(G174="R/o",0,G174*I174)</f>
        <v>23256</v>
      </c>
      <c r="M174" s="1080"/>
      <c r="N174" s="1156"/>
      <c r="O174" s="1080"/>
      <c r="P174" s="88">
        <f>O174/1.5</f>
        <v>0</v>
      </c>
    </row>
    <row r="175" spans="2:16" s="18" customFormat="1">
      <c r="B175" s="27"/>
      <c r="C175" s="96"/>
      <c r="D175" s="30"/>
      <c r="E175" s="31"/>
      <c r="F175" s="31"/>
      <c r="G175" s="31"/>
      <c r="H175" s="51"/>
      <c r="I175" s="31"/>
      <c r="J175" s="34"/>
      <c r="K175" s="34"/>
      <c r="L175" s="34"/>
      <c r="M175" s="1080"/>
      <c r="N175" s="1156"/>
      <c r="O175" s="1080"/>
      <c r="P175" s="88"/>
    </row>
    <row r="176" spans="2:16" s="18" customFormat="1">
      <c r="B176" s="27" t="s">
        <v>23</v>
      </c>
      <c r="C176" s="96" t="s">
        <v>3042</v>
      </c>
      <c r="D176" s="30" t="s">
        <v>18</v>
      </c>
      <c r="E176" s="31">
        <f>30*0.45*0.4</f>
        <v>5.4</v>
      </c>
      <c r="F176" s="31">
        <f>+Measurements!H7769</f>
        <v>0</v>
      </c>
      <c r="G176" s="31">
        <f>+Measurements!H7773</f>
        <v>1.3887</v>
      </c>
      <c r="H176" s="51"/>
      <c r="I176" s="31">
        <v>6460</v>
      </c>
      <c r="J176" s="34"/>
      <c r="K176" s="34">
        <f>+IF(F176="R/o",0,F176*I176)</f>
        <v>0</v>
      </c>
      <c r="L176" s="34">
        <f>+IF(G176="R/o",0,G176*I176)</f>
        <v>8971.0020000000004</v>
      </c>
      <c r="M176" s="1080"/>
      <c r="N176" s="1156"/>
      <c r="O176" s="1080"/>
      <c r="P176" s="88">
        <f>O176/1.5</f>
        <v>0</v>
      </c>
    </row>
    <row r="178" spans="1:16" s="18" customFormat="1" ht="63.75">
      <c r="A178" s="30"/>
      <c r="B178" s="27">
        <f>+B172+0.01</f>
        <v>7.0499999999999989</v>
      </c>
      <c r="C178" s="49" t="s">
        <v>3550</v>
      </c>
      <c r="D178" s="30"/>
      <c r="E178" s="31"/>
      <c r="F178" s="31"/>
      <c r="G178" s="31"/>
      <c r="H178" s="51"/>
      <c r="I178" s="31"/>
      <c r="J178" s="34"/>
      <c r="K178" s="34"/>
      <c r="L178" s="34"/>
      <c r="M178" s="1080"/>
      <c r="N178" s="1156"/>
      <c r="O178" s="1080"/>
      <c r="P178" s="88"/>
    </row>
    <row r="179" spans="1:16" s="18" customFormat="1">
      <c r="A179" s="30"/>
      <c r="B179" s="27"/>
      <c r="C179" s="96" t="s">
        <v>99</v>
      </c>
      <c r="D179" s="30" t="s">
        <v>22</v>
      </c>
      <c r="E179" s="31">
        <f>+Measurements!H7732</f>
        <v>76.232600000000005</v>
      </c>
      <c r="F179" s="31"/>
      <c r="G179" s="31">
        <f>+Measurements!H7776</f>
        <v>14.43186</v>
      </c>
      <c r="H179" s="51"/>
      <c r="I179" s="31">
        <v>6460</v>
      </c>
      <c r="J179" s="34"/>
      <c r="K179" s="34">
        <f>+IF(F179="R/o",0,F179*I179)</f>
        <v>0</v>
      </c>
      <c r="L179" s="34">
        <f>+IF(G179="R/o",0,G179*I179)</f>
        <v>93229.815600000002</v>
      </c>
      <c r="M179" s="1080"/>
      <c r="N179" s="1156"/>
      <c r="O179" s="1080"/>
      <c r="P179" s="88">
        <f>O179/1.5</f>
        <v>0</v>
      </c>
    </row>
    <row r="180" spans="1:16" s="18" customFormat="1">
      <c r="A180" s="30"/>
      <c r="B180" s="27"/>
      <c r="C180" s="86"/>
      <c r="D180" s="30"/>
      <c r="E180" s="31"/>
      <c r="F180" s="31"/>
      <c r="G180" s="31"/>
      <c r="H180" s="51"/>
      <c r="I180" s="31"/>
      <c r="J180" s="34"/>
      <c r="K180" s="34"/>
      <c r="L180" s="34"/>
      <c r="M180" s="1080"/>
      <c r="N180" s="1156"/>
      <c r="O180" s="1080"/>
      <c r="P180" s="88"/>
    </row>
    <row r="181" spans="1:16">
      <c r="A181" s="97"/>
      <c r="B181" s="27">
        <f>+B178+0.01</f>
        <v>7.0599999999999987</v>
      </c>
      <c r="C181" s="99" t="s">
        <v>3637</v>
      </c>
      <c r="D181" s="98"/>
      <c r="E181" s="50"/>
      <c r="F181" s="50"/>
      <c r="G181" s="50"/>
      <c r="H181" s="55"/>
      <c r="I181" s="50"/>
      <c r="J181" s="34"/>
      <c r="K181" s="34"/>
      <c r="L181" s="34"/>
      <c r="M181" s="1080"/>
      <c r="N181" s="1156"/>
      <c r="O181" s="1080"/>
      <c r="P181" s="88"/>
    </row>
    <row r="182" spans="1:16" ht="51">
      <c r="A182" s="97"/>
      <c r="B182" s="27"/>
      <c r="C182" s="100" t="s">
        <v>100</v>
      </c>
      <c r="D182" s="98" t="s">
        <v>22</v>
      </c>
      <c r="E182" s="50">
        <f>+Measurements!H7984</f>
        <v>3.5418262500000002</v>
      </c>
      <c r="F182" s="50"/>
      <c r="G182" s="50"/>
      <c r="H182" s="55"/>
      <c r="I182" s="50">
        <f>+I174</f>
        <v>6460</v>
      </c>
      <c r="J182" s="34"/>
      <c r="K182" s="34">
        <f>+IF(F182="R/o",0,F182*I182)</f>
        <v>0</v>
      </c>
      <c r="L182" s="34">
        <f>+IF(G182="R/o",0,G182*I182)</f>
        <v>0</v>
      </c>
      <c r="M182" s="1112" t="s">
        <v>3503</v>
      </c>
      <c r="N182" s="1157"/>
      <c r="O182" s="1112"/>
      <c r="P182" s="88"/>
    </row>
    <row r="183" spans="1:16">
      <c r="A183" s="97"/>
      <c r="B183" s="27"/>
      <c r="C183" s="97"/>
      <c r="D183" s="98"/>
      <c r="E183" s="50"/>
      <c r="F183" s="50"/>
      <c r="G183" s="50"/>
      <c r="H183" s="101"/>
      <c r="I183" s="50"/>
      <c r="J183" s="34"/>
      <c r="K183" s="34"/>
      <c r="L183" s="34"/>
      <c r="M183" s="1080"/>
      <c r="N183" s="1156"/>
      <c r="O183" s="1080"/>
    </row>
    <row r="184" spans="1:16" s="48" customFormat="1">
      <c r="A184" s="41"/>
      <c r="B184" s="42"/>
      <c r="C184" s="43" t="s">
        <v>102</v>
      </c>
      <c r="D184" s="42"/>
      <c r="E184" s="44"/>
      <c r="F184" s="44"/>
      <c r="G184" s="44"/>
      <c r="H184" s="45"/>
      <c r="I184" s="46"/>
      <c r="J184" s="47"/>
      <c r="K184" s="47">
        <f>SUM(K136:K183)</f>
        <v>9876717.2800711151</v>
      </c>
      <c r="L184" s="47">
        <f>SUM(L136:L183)</f>
        <v>3384675.2822887842</v>
      </c>
      <c r="M184" s="1080"/>
      <c r="N184" s="1156"/>
      <c r="O184" s="1080"/>
    </row>
    <row r="185" spans="1:16" s="48" customFormat="1">
      <c r="A185" s="58"/>
      <c r="B185" s="61"/>
      <c r="C185" s="27"/>
      <c r="D185" s="61"/>
      <c r="E185" s="62"/>
      <c r="F185" s="62"/>
      <c r="G185" s="62"/>
      <c r="H185" s="66"/>
      <c r="I185" s="63"/>
      <c r="J185" s="64"/>
      <c r="K185" s="64"/>
      <c r="L185" s="64"/>
      <c r="M185" s="1080"/>
      <c r="N185" s="1156"/>
      <c r="O185" s="1080"/>
    </row>
    <row r="186" spans="1:16" s="18" customFormat="1">
      <c r="A186" s="19">
        <v>8</v>
      </c>
      <c r="B186" s="20" t="s">
        <v>103</v>
      </c>
      <c r="C186" s="19" t="s">
        <v>104</v>
      </c>
      <c r="D186" s="19"/>
      <c r="E186" s="21"/>
      <c r="F186" s="21"/>
      <c r="G186" s="21"/>
      <c r="H186" s="22"/>
      <c r="I186" s="23"/>
      <c r="J186" s="107"/>
      <c r="K186" s="107"/>
      <c r="L186" s="107"/>
      <c r="M186" s="1078"/>
      <c r="N186" s="1156"/>
      <c r="O186" s="1078"/>
      <c r="P186" s="108"/>
    </row>
    <row r="187" spans="1:16" s="18" customFormat="1" ht="178.5">
      <c r="A187" s="109"/>
      <c r="B187" s="28">
        <v>8.01</v>
      </c>
      <c r="C187" s="49" t="s">
        <v>2952</v>
      </c>
      <c r="D187" s="110"/>
      <c r="E187" s="31"/>
      <c r="F187" s="31"/>
      <c r="G187" s="31"/>
      <c r="H187" s="111"/>
      <c r="I187" s="31"/>
      <c r="J187" s="112"/>
      <c r="K187" s="112"/>
      <c r="L187" s="112"/>
      <c r="M187" s="1114" t="s">
        <v>3504</v>
      </c>
      <c r="N187" s="1156" t="s">
        <v>3614</v>
      </c>
      <c r="O187" s="1114"/>
      <c r="P187" s="108"/>
    </row>
    <row r="188" spans="1:16" s="18" customFormat="1" ht="168.75" customHeight="1">
      <c r="A188" s="109"/>
      <c r="B188" s="110"/>
      <c r="C188" s="49" t="s">
        <v>3531</v>
      </c>
      <c r="D188" s="110"/>
      <c r="E188" s="31"/>
      <c r="F188" s="31"/>
      <c r="G188" s="31"/>
      <c r="H188" s="111"/>
      <c r="I188" s="31"/>
      <c r="J188" s="34"/>
      <c r="K188" s="34">
        <f>+IF(F188="R/o",0,F188*I188)</f>
        <v>0</v>
      </c>
      <c r="L188" s="34">
        <f>+IF(G188="R/o",0,G188*I188)</f>
        <v>0</v>
      </c>
      <c r="M188" s="1083"/>
      <c r="N188" s="1156"/>
      <c r="O188" s="1083"/>
      <c r="P188" s="108"/>
    </row>
    <row r="189" spans="1:16" s="18" customFormat="1" ht="22.5">
      <c r="A189" s="109"/>
      <c r="B189" s="110" t="s">
        <v>20</v>
      </c>
      <c r="C189" s="291" t="s">
        <v>2000</v>
      </c>
      <c r="D189" s="110" t="s">
        <v>18</v>
      </c>
      <c r="E189" s="31">
        <f>+Measurements!H8021+Measurements!H8019+Measurements!H8017</f>
        <v>22.050000000000004</v>
      </c>
      <c r="F189" s="31"/>
      <c r="G189" s="31">
        <f>+Measurements!H8362</f>
        <v>3.1500000000000004</v>
      </c>
      <c r="H189" s="111"/>
      <c r="I189" s="31"/>
      <c r="J189" s="34"/>
      <c r="K189" s="34">
        <f>+IF(F189="R/o",0,F189*I189)</f>
        <v>0</v>
      </c>
      <c r="L189" s="34">
        <f>+IF(G189="R/o",0,G189*I189)</f>
        <v>0</v>
      </c>
      <c r="M189" s="1083"/>
      <c r="N189" s="1156"/>
      <c r="O189" s="1083"/>
      <c r="P189" s="108"/>
    </row>
    <row r="190" spans="1:16" s="18" customFormat="1">
      <c r="A190" s="109"/>
      <c r="B190" s="110"/>
      <c r="C190" s="291"/>
      <c r="D190" s="110"/>
      <c r="E190" s="31"/>
      <c r="F190" s="31"/>
      <c r="G190" s="31"/>
      <c r="H190" s="111"/>
      <c r="I190" s="31"/>
      <c r="J190" s="34"/>
      <c r="K190" s="34"/>
      <c r="L190" s="34"/>
      <c r="M190" s="1083"/>
      <c r="N190" s="1156"/>
      <c r="O190" s="1083"/>
      <c r="P190" s="108"/>
    </row>
    <row r="191" spans="1:16" s="18" customFormat="1" ht="22.5">
      <c r="A191" s="109"/>
      <c r="B191" s="110" t="s">
        <v>23</v>
      </c>
      <c r="C191" s="291" t="s">
        <v>2001</v>
      </c>
      <c r="D191" s="110" t="s">
        <v>18</v>
      </c>
      <c r="E191" s="31">
        <f>+Measurements!H8028+Measurements!H8030+Measurements!H8032</f>
        <v>50.400000000000006</v>
      </c>
      <c r="F191" s="31"/>
      <c r="G191" s="31">
        <f>+Measurements!H8364</f>
        <v>10.08</v>
      </c>
      <c r="H191" s="111"/>
      <c r="I191" s="31"/>
      <c r="J191" s="34"/>
      <c r="K191" s="34">
        <f>+IF(F191="R/o",0,F191*I191)</f>
        <v>0</v>
      </c>
      <c r="L191" s="34">
        <f>+IF(G191="R/o",0,G191*I191)</f>
        <v>0</v>
      </c>
      <c r="M191" s="1083"/>
      <c r="N191" s="1156"/>
      <c r="O191" s="1083"/>
      <c r="P191" s="108"/>
    </row>
    <row r="193" spans="2:14" s="18" customFormat="1" ht="22.5">
      <c r="B193" s="110" t="s">
        <v>32</v>
      </c>
      <c r="C193" s="291" t="s">
        <v>2002</v>
      </c>
      <c r="D193" s="110" t="s">
        <v>18</v>
      </c>
      <c r="E193" s="31">
        <f>+Measurements!H8024</f>
        <v>1.8900000000000001</v>
      </c>
      <c r="F193" s="31"/>
      <c r="G193" s="31"/>
      <c r="H193" s="111"/>
      <c r="I193" s="31"/>
      <c r="J193" s="34"/>
      <c r="K193" s="34">
        <f>+IF(F193="R/o",0,F193*I193)</f>
        <v>0</v>
      </c>
      <c r="L193" s="34">
        <f>+IF(G193="R/o",0,G193*I193)</f>
        <v>0</v>
      </c>
      <c r="M193" s="1083"/>
      <c r="N193" s="1156"/>
    </row>
    <row r="194" spans="2:14" s="18" customFormat="1">
      <c r="B194" s="28"/>
      <c r="C194" s="60"/>
      <c r="D194" s="110"/>
      <c r="E194" s="31"/>
      <c r="F194" s="31"/>
      <c r="G194" s="31"/>
      <c r="H194" s="111"/>
      <c r="I194" s="31"/>
      <c r="J194" s="34"/>
      <c r="K194" s="34"/>
      <c r="L194" s="34"/>
      <c r="M194" s="1083"/>
      <c r="N194" s="1156"/>
    </row>
    <row r="195" spans="2:14" s="18" customFormat="1">
      <c r="B195" s="110"/>
      <c r="C195" s="291"/>
      <c r="D195" s="110"/>
      <c r="E195" s="31"/>
      <c r="F195" s="31"/>
      <c r="G195" s="31"/>
      <c r="H195" s="111"/>
      <c r="I195" s="31"/>
      <c r="J195" s="34"/>
      <c r="K195" s="34"/>
      <c r="L195" s="34"/>
      <c r="M195" s="1083"/>
      <c r="N195" s="1156"/>
    </row>
    <row r="196" spans="2:14" s="18" customFormat="1" ht="22.5">
      <c r="B196" s="110" t="s">
        <v>56</v>
      </c>
      <c r="C196" s="291" t="s">
        <v>2004</v>
      </c>
      <c r="D196" s="110" t="s">
        <v>18</v>
      </c>
      <c r="E196" s="31">
        <f>+Measurements!H8070</f>
        <v>107.03150000000004</v>
      </c>
      <c r="F196" s="31">
        <f>+Measurements!H8244</f>
        <v>162.79500000000002</v>
      </c>
      <c r="G196" s="31">
        <f>+SUM(Measurements!H8374:H8381)</f>
        <v>46.935000000000002</v>
      </c>
      <c r="H196" s="111"/>
      <c r="I196" s="31"/>
      <c r="J196" s="34"/>
      <c r="K196" s="34">
        <f>+IF(F196="R/o",0,F196*I196)</f>
        <v>0</v>
      </c>
      <c r="L196" s="34">
        <f>+IF(G196="R/o",0,G196*I196)</f>
        <v>0</v>
      </c>
      <c r="M196" s="1083"/>
      <c r="N196" s="1156"/>
    </row>
    <row r="197" spans="2:14" s="18" customFormat="1">
      <c r="B197" s="110"/>
      <c r="C197" s="291"/>
      <c r="D197" s="110"/>
      <c r="E197" s="31"/>
      <c r="F197" s="31"/>
      <c r="G197" s="31"/>
      <c r="H197" s="111"/>
      <c r="I197" s="31"/>
      <c r="J197" s="34"/>
      <c r="K197" s="34"/>
      <c r="L197" s="34"/>
      <c r="M197" s="1083"/>
      <c r="N197" s="1156"/>
    </row>
    <row r="198" spans="2:14" s="18" customFormat="1" ht="22.5">
      <c r="B198" s="110" t="s">
        <v>58</v>
      </c>
      <c r="C198" s="291" t="s">
        <v>2005</v>
      </c>
      <c r="D198" s="110" t="s">
        <v>18</v>
      </c>
      <c r="E198" s="31">
        <f>+Measurements!H8078</f>
        <v>12.622499999999999</v>
      </c>
      <c r="F198" s="31">
        <f>+Measurements!H8253</f>
        <v>5.4180000000000001</v>
      </c>
      <c r="G198" s="31">
        <f>+Measurements!H8400</f>
        <v>7.8889999999999993</v>
      </c>
      <c r="H198" s="111"/>
      <c r="I198" s="31"/>
      <c r="J198" s="34"/>
      <c r="K198" s="34">
        <f>+IF(F198="R/o",0,F198*I198)</f>
        <v>0</v>
      </c>
      <c r="L198" s="34">
        <f>+IF(G198="R/o",0,G198*I198)</f>
        <v>0</v>
      </c>
      <c r="M198" s="1083"/>
      <c r="N198" s="1156"/>
    </row>
    <row r="199" spans="2:14" s="18" customFormat="1">
      <c r="B199" s="110"/>
      <c r="C199" s="291"/>
      <c r="D199" s="110"/>
      <c r="E199" s="31"/>
      <c r="F199" s="31"/>
      <c r="G199" s="31"/>
      <c r="H199" s="111"/>
      <c r="I199" s="31"/>
      <c r="J199" s="34"/>
      <c r="K199" s="34"/>
      <c r="L199" s="34"/>
      <c r="M199" s="1083"/>
      <c r="N199" s="1156"/>
    </row>
    <row r="200" spans="2:14" s="18" customFormat="1" ht="33.75">
      <c r="B200" s="110" t="s">
        <v>60</v>
      </c>
      <c r="C200" s="291" t="s">
        <v>2006</v>
      </c>
      <c r="D200" s="110" t="s">
        <v>18</v>
      </c>
      <c r="E200" s="31">
        <f>+Measurements!H8087</f>
        <v>31.500000000000004</v>
      </c>
      <c r="F200" s="31"/>
      <c r="G200" s="31"/>
      <c r="H200" s="111"/>
      <c r="I200" s="31"/>
      <c r="J200" s="34"/>
      <c r="K200" s="34"/>
      <c r="L200" s="34"/>
      <c r="M200" s="1083"/>
      <c r="N200" s="1156"/>
    </row>
    <row r="201" spans="2:14" s="18" customFormat="1">
      <c r="B201" s="110"/>
      <c r="C201" s="291"/>
      <c r="D201" s="110"/>
      <c r="E201" s="31"/>
      <c r="F201" s="31"/>
      <c r="G201" s="31"/>
      <c r="H201" s="111"/>
      <c r="I201" s="31"/>
      <c r="J201" s="34"/>
      <c r="K201" s="34"/>
      <c r="L201" s="34"/>
      <c r="M201" s="1083"/>
      <c r="N201" s="1156"/>
    </row>
    <row r="202" spans="2:14" s="18" customFormat="1" ht="51">
      <c r="B202" s="789">
        <v>8.02</v>
      </c>
      <c r="C202" s="49" t="s">
        <v>2954</v>
      </c>
      <c r="D202" s="790"/>
      <c r="E202" s="31"/>
      <c r="F202" s="31"/>
      <c r="G202" s="31"/>
      <c r="H202" s="111"/>
      <c r="I202" s="31"/>
      <c r="J202" s="34"/>
      <c r="K202" s="34">
        <f>+IF(F202="R/o",0,F202*I202)</f>
        <v>0</v>
      </c>
      <c r="L202" s="34">
        <f>+IF(G202="R/o",0,G202*I202)</f>
        <v>0</v>
      </c>
      <c r="M202" s="1083"/>
      <c r="N202" s="1156"/>
    </row>
    <row r="203" spans="2:14" s="18" customFormat="1" ht="153">
      <c r="B203" s="789"/>
      <c r="C203" s="49" t="s">
        <v>3567</v>
      </c>
      <c r="D203" s="790"/>
      <c r="E203" s="31"/>
      <c r="F203" s="31"/>
      <c r="G203" s="31"/>
      <c r="H203" s="111"/>
      <c r="I203" s="31"/>
      <c r="J203" s="34"/>
      <c r="K203" s="34"/>
      <c r="L203" s="34"/>
      <c r="M203" s="1115" t="s">
        <v>3506</v>
      </c>
      <c r="N203" s="1156" t="s">
        <v>3613</v>
      </c>
    </row>
    <row r="204" spans="2:14" s="18" customFormat="1">
      <c r="B204" s="110" t="s">
        <v>20</v>
      </c>
      <c r="C204" s="291" t="s">
        <v>1998</v>
      </c>
      <c r="D204" s="110" t="s">
        <v>18</v>
      </c>
      <c r="E204" s="31">
        <f>+Measurements!H8008</f>
        <v>5.4180000000000001</v>
      </c>
      <c r="F204" s="31"/>
      <c r="G204" s="31">
        <f>+Measurements!H8359+Measurements!H8360</f>
        <v>3.1304000000000003</v>
      </c>
      <c r="H204" s="111"/>
      <c r="I204" s="31"/>
      <c r="J204" s="34"/>
      <c r="K204" s="34">
        <f>+IF(F204="R/o",0,F204*I204)</f>
        <v>0</v>
      </c>
      <c r="L204" s="34">
        <f>+IF(G204="R/o",0,G204*I204)</f>
        <v>0</v>
      </c>
      <c r="M204" s="1083"/>
      <c r="N204" s="1156"/>
    </row>
    <row r="205" spans="2:14" s="18" customFormat="1">
      <c r="B205" s="110"/>
      <c r="C205" s="60"/>
      <c r="D205" s="110"/>
      <c r="E205" s="31"/>
      <c r="F205" s="31"/>
      <c r="G205" s="31"/>
      <c r="H205" s="111"/>
      <c r="I205" s="31"/>
      <c r="J205" s="34"/>
      <c r="K205" s="34">
        <f>+IF(F205="R/o",0,F205*I205)</f>
        <v>0</v>
      </c>
      <c r="L205" s="34">
        <f>+IF(G205="R/o",0,G205*I205)</f>
        <v>0</v>
      </c>
      <c r="M205" s="1083"/>
      <c r="N205" s="1156"/>
    </row>
    <row r="206" spans="2:14" s="18" customFormat="1">
      <c r="B206" s="110" t="s">
        <v>23</v>
      </c>
      <c r="C206" s="291" t="s">
        <v>1999</v>
      </c>
      <c r="D206" s="110" t="s">
        <v>18</v>
      </c>
      <c r="E206" s="31">
        <f>+Measurements!H8011</f>
        <v>12.600000000000001</v>
      </c>
      <c r="F206" s="31">
        <f>+Measurements!H8218</f>
        <v>28.35</v>
      </c>
      <c r="G206" s="31">
        <f>+Measurements!H8362</f>
        <v>3.1500000000000004</v>
      </c>
      <c r="H206" s="111"/>
      <c r="I206" s="31"/>
      <c r="J206" s="34"/>
      <c r="K206" s="34">
        <f>+IF(F206="R/o",0,F206*I206)</f>
        <v>0</v>
      </c>
      <c r="L206" s="34">
        <f>+IF(G206="R/o",0,G206*I206)</f>
        <v>0</v>
      </c>
      <c r="M206" s="1083"/>
      <c r="N206" s="1156"/>
    </row>
    <row r="207" spans="2:14" s="18" customFormat="1">
      <c r="B207" s="110"/>
      <c r="C207" s="291"/>
      <c r="D207" s="110"/>
      <c r="E207" s="31"/>
      <c r="F207" s="31"/>
      <c r="G207" s="31"/>
      <c r="H207" s="111"/>
      <c r="I207" s="31"/>
      <c r="J207" s="34"/>
      <c r="K207" s="34"/>
      <c r="L207" s="34"/>
      <c r="M207" s="1083"/>
      <c r="N207" s="1156"/>
    </row>
    <row r="208" spans="2:14" s="18" customFormat="1" ht="242.25">
      <c r="B208" s="28">
        <v>8.0299999999999994</v>
      </c>
      <c r="C208" s="113" t="s">
        <v>3551</v>
      </c>
      <c r="D208" s="110"/>
      <c r="E208" s="31"/>
      <c r="F208" s="31"/>
      <c r="G208" s="31"/>
      <c r="H208" s="111"/>
      <c r="I208" s="31"/>
      <c r="J208" s="34"/>
      <c r="K208" s="34"/>
      <c r="L208" s="34"/>
      <c r="M208" s="1115" t="s">
        <v>3507</v>
      </c>
      <c r="N208" s="1156" t="s">
        <v>3614</v>
      </c>
    </row>
    <row r="210" spans="2:12" s="18" customFormat="1" ht="24">
      <c r="B210" s="110" t="s">
        <v>20</v>
      </c>
      <c r="C210" s="290" t="s">
        <v>1997</v>
      </c>
      <c r="D210" s="110" t="s">
        <v>18</v>
      </c>
      <c r="E210" s="31">
        <f>+Measurements!H8097</f>
        <v>18.63261</v>
      </c>
      <c r="F210" s="31"/>
      <c r="G210" s="31">
        <f>+Measurements!H8371+Measurements!H8389</f>
        <v>76.727950000000007</v>
      </c>
      <c r="H210" s="55"/>
      <c r="I210" s="31"/>
      <c r="J210" s="112"/>
      <c r="K210" s="112"/>
      <c r="L210" s="112"/>
    </row>
    <row r="211" spans="2:12" s="18" customFormat="1">
      <c r="B211" s="28"/>
      <c r="C211" s="49"/>
      <c r="D211" s="110"/>
      <c r="E211" s="31"/>
      <c r="F211" s="31"/>
      <c r="G211" s="31"/>
      <c r="H211" s="111"/>
      <c r="I211" s="31"/>
      <c r="J211" s="34"/>
      <c r="K211" s="34"/>
      <c r="L211" s="34"/>
    </row>
    <row r="212" spans="2:12" s="18" customFormat="1">
      <c r="B212" s="28"/>
      <c r="C212" s="105" t="s">
        <v>105</v>
      </c>
      <c r="D212" s="110"/>
      <c r="E212" s="31"/>
      <c r="F212" s="31"/>
      <c r="G212" s="31"/>
      <c r="H212" s="111"/>
      <c r="I212" s="31"/>
      <c r="J212" s="34"/>
      <c r="K212" s="34">
        <f t="shared" ref="K212:K221" si="8">+IF(F212="R/o",0,F212*I212)</f>
        <v>0</v>
      </c>
      <c r="L212" s="34">
        <f t="shared" ref="L212:L221" si="9">+IF(G212="R/o",0,G212*I212)</f>
        <v>0</v>
      </c>
    </row>
    <row r="213" spans="2:12" s="18" customFormat="1">
      <c r="B213" s="28" t="s">
        <v>23</v>
      </c>
      <c r="C213" s="292" t="s">
        <v>2007</v>
      </c>
      <c r="D213" s="110" t="s">
        <v>18</v>
      </c>
      <c r="E213" s="31">
        <f>+Measurements!H8100+Measurements!H8101</f>
        <v>19.035450000000001</v>
      </c>
      <c r="F213" s="31"/>
      <c r="G213" s="31"/>
      <c r="H213" s="111"/>
      <c r="I213" s="31"/>
      <c r="J213" s="34"/>
      <c r="K213" s="34">
        <f t="shared" si="8"/>
        <v>0</v>
      </c>
      <c r="L213" s="34">
        <f t="shared" si="9"/>
        <v>0</v>
      </c>
    </row>
    <row r="214" spans="2:12" s="18" customFormat="1">
      <c r="B214" s="28"/>
      <c r="C214" s="114"/>
      <c r="D214" s="110"/>
      <c r="E214" s="31"/>
      <c r="F214" s="31"/>
      <c r="G214" s="31"/>
      <c r="H214" s="111"/>
      <c r="I214" s="31"/>
      <c r="J214" s="34"/>
      <c r="K214" s="34">
        <f t="shared" si="8"/>
        <v>0</v>
      </c>
      <c r="L214" s="34">
        <f t="shared" si="9"/>
        <v>0</v>
      </c>
    </row>
    <row r="215" spans="2:12" s="18" customFormat="1">
      <c r="B215" s="28" t="s">
        <v>32</v>
      </c>
      <c r="C215" s="293" t="s">
        <v>1969</v>
      </c>
      <c r="D215" s="110" t="s">
        <v>18</v>
      </c>
      <c r="E215" s="31">
        <f>+Measurements!H8125</f>
        <v>97.877599999999987</v>
      </c>
      <c r="F215" s="31"/>
      <c r="G215" s="31">
        <f>+Measurements!H8417</f>
        <v>41.643450000000001</v>
      </c>
      <c r="H215" s="111"/>
      <c r="I215" s="31">
        <f>+'[14]Rate Analysis'!F235</f>
        <v>4486</v>
      </c>
      <c r="J215" s="34"/>
      <c r="K215" s="34">
        <f t="shared" si="8"/>
        <v>0</v>
      </c>
      <c r="L215" s="34">
        <f t="shared" si="9"/>
        <v>186812.51670000001</v>
      </c>
    </row>
    <row r="216" spans="2:12" s="18" customFormat="1">
      <c r="B216" s="28"/>
      <c r="C216" s="49"/>
      <c r="D216" s="110"/>
      <c r="E216" s="31"/>
      <c r="F216" s="31"/>
      <c r="G216" s="31"/>
      <c r="H216" s="111"/>
      <c r="I216" s="31"/>
      <c r="J216" s="34"/>
      <c r="K216" s="34">
        <f t="shared" si="8"/>
        <v>0</v>
      </c>
      <c r="L216" s="34">
        <f t="shared" si="9"/>
        <v>0</v>
      </c>
    </row>
    <row r="217" spans="2:12" s="18" customFormat="1">
      <c r="B217" s="28" t="s">
        <v>54</v>
      </c>
      <c r="C217" s="293" t="s">
        <v>2008</v>
      </c>
      <c r="D217" s="110" t="s">
        <v>18</v>
      </c>
      <c r="E217" s="31">
        <f>+Measurements!H8133+Measurements!H8199</f>
        <v>56.19469500000001</v>
      </c>
      <c r="F217" s="31"/>
      <c r="G217" s="31">
        <f>+Measurements!H8421</f>
        <v>27.292800000000003</v>
      </c>
      <c r="H217" s="111"/>
      <c r="I217" s="31"/>
      <c r="J217" s="34"/>
      <c r="K217" s="34">
        <f t="shared" si="8"/>
        <v>0</v>
      </c>
      <c r="L217" s="34">
        <f t="shared" si="9"/>
        <v>0</v>
      </c>
    </row>
    <row r="218" spans="2:12" s="18" customFormat="1">
      <c r="B218" s="28"/>
      <c r="C218" s="116"/>
      <c r="D218" s="110"/>
      <c r="E218" s="31"/>
      <c r="F218" s="31"/>
      <c r="G218" s="31"/>
      <c r="H218" s="111"/>
      <c r="I218" s="31"/>
      <c r="J218" s="34"/>
      <c r="K218" s="34">
        <f t="shared" si="8"/>
        <v>0</v>
      </c>
      <c r="L218" s="34">
        <f t="shared" si="9"/>
        <v>0</v>
      </c>
    </row>
    <row r="219" spans="2:12" s="18" customFormat="1">
      <c r="B219" s="28" t="s">
        <v>56</v>
      </c>
      <c r="C219" s="293" t="s">
        <v>2009</v>
      </c>
      <c r="D219" s="110" t="s">
        <v>18</v>
      </c>
      <c r="E219" s="31">
        <f>+Measurements!H8144+Measurements!H8195</f>
        <v>36.113103500000008</v>
      </c>
      <c r="F219" s="31">
        <f>+Measurements!H8272</f>
        <v>53.560799999999993</v>
      </c>
      <c r="G219" s="31">
        <f>+Measurements!H8439</f>
        <v>95.999920000000031</v>
      </c>
      <c r="H219" s="111"/>
      <c r="I219" s="31"/>
      <c r="J219" s="34"/>
      <c r="K219" s="34">
        <f t="shared" si="8"/>
        <v>0</v>
      </c>
      <c r="L219" s="34">
        <f t="shared" si="9"/>
        <v>0</v>
      </c>
    </row>
    <row r="220" spans="2:12" s="18" customFormat="1">
      <c r="B220" s="28"/>
      <c r="C220" s="105"/>
      <c r="D220" s="110"/>
      <c r="E220" s="31"/>
      <c r="F220" s="31"/>
      <c r="G220" s="31"/>
      <c r="H220" s="111"/>
      <c r="I220" s="31"/>
      <c r="J220" s="34"/>
      <c r="K220" s="34">
        <f t="shared" si="8"/>
        <v>0</v>
      </c>
      <c r="L220" s="34">
        <f t="shared" si="9"/>
        <v>0</v>
      </c>
    </row>
    <row r="221" spans="2:12" s="18" customFormat="1">
      <c r="B221" s="28" t="s">
        <v>58</v>
      </c>
      <c r="C221" s="293" t="s">
        <v>2010</v>
      </c>
      <c r="D221" s="110" t="s">
        <v>18</v>
      </c>
      <c r="E221" s="31">
        <f>+Measurements!H8152+Measurements!H8184</f>
        <v>176.94332500000002</v>
      </c>
      <c r="F221" s="31">
        <f>+Measurements!H8294</f>
        <v>74.3476</v>
      </c>
      <c r="G221" s="31"/>
      <c r="H221" s="111"/>
      <c r="I221" s="31"/>
      <c r="J221" s="34"/>
      <c r="K221" s="34">
        <f t="shared" si="8"/>
        <v>0</v>
      </c>
      <c r="L221" s="34">
        <f t="shared" si="9"/>
        <v>0</v>
      </c>
    </row>
    <row r="222" spans="2:12" s="18" customFormat="1">
      <c r="B222" s="28"/>
      <c r="C222" s="293"/>
      <c r="D222" s="110"/>
      <c r="E222" s="31"/>
      <c r="F222" s="31"/>
      <c r="G222" s="31"/>
      <c r="H222" s="111"/>
      <c r="I222" s="31"/>
      <c r="J222" s="34"/>
      <c r="K222" s="34"/>
      <c r="L222" s="34"/>
    </row>
    <row r="223" spans="2:12" s="18" customFormat="1" ht="22.5">
      <c r="B223" s="28" t="s">
        <v>60</v>
      </c>
      <c r="C223" s="293" t="s">
        <v>2011</v>
      </c>
      <c r="D223" s="110" t="s">
        <v>18</v>
      </c>
      <c r="E223" s="31">
        <f>+Measurements!H8155</f>
        <v>1.9350000000000001</v>
      </c>
      <c r="F223" s="31">
        <f>+Measurements!H8263+Measurements!H8302</f>
        <v>53.212500000000006</v>
      </c>
      <c r="G223" s="31"/>
      <c r="H223" s="111"/>
      <c r="I223" s="31"/>
      <c r="J223" s="34"/>
      <c r="K223" s="34">
        <f>+IF(F223="R/o",0,F223*I223)</f>
        <v>0</v>
      </c>
      <c r="L223" s="34">
        <f>+IF(G223="R/o",0,G223*I223)</f>
        <v>0</v>
      </c>
    </row>
    <row r="224" spans="2:12" s="18" customFormat="1">
      <c r="B224" s="28" t="s">
        <v>62</v>
      </c>
      <c r="C224" s="293" t="s">
        <v>2012</v>
      </c>
      <c r="D224" s="110" t="s">
        <v>18</v>
      </c>
      <c r="E224" s="31">
        <f>+Measurements!H8164+Measurements!H8186</f>
        <v>52.207009999999997</v>
      </c>
      <c r="F224" s="31">
        <f>+Measurements!H8331</f>
        <v>45.665999999999997</v>
      </c>
      <c r="G224" s="31">
        <f>+Measurements!H8425</f>
        <v>107.17771500000001</v>
      </c>
      <c r="H224" s="51"/>
      <c r="I224" s="31"/>
      <c r="J224" s="34"/>
      <c r="K224" s="34">
        <f>+IF(F224="R/o",0,F224*I224)</f>
        <v>0</v>
      </c>
      <c r="L224" s="34">
        <f>+IF(G224="R/o",0,G224*I224)</f>
        <v>0</v>
      </c>
    </row>
    <row r="226" spans="1:14" s="18" customFormat="1">
      <c r="A226" s="109"/>
      <c r="B226" s="110" t="s">
        <v>27</v>
      </c>
      <c r="C226" s="291" t="s">
        <v>2003</v>
      </c>
      <c r="D226" s="110" t="s">
        <v>18</v>
      </c>
      <c r="E226" s="31">
        <f>+Measurements!H8041</f>
        <v>142.57740000000001</v>
      </c>
      <c r="F226" s="31">
        <f>+Measurements!H8222+Measurements!H8220</f>
        <v>10.08</v>
      </c>
      <c r="G226" s="31">
        <f>+Measurements!H8369</f>
        <v>1.5750000000000002</v>
      </c>
      <c r="H226" s="111"/>
      <c r="I226" s="31"/>
      <c r="J226" s="34"/>
      <c r="K226" s="34">
        <f>+IF(F226="R/o",0,F226*I226)</f>
        <v>0</v>
      </c>
      <c r="L226" s="34">
        <f>+IF(G226="R/o",0,G226*I226)</f>
        <v>0</v>
      </c>
      <c r="M226" s="1116" t="s">
        <v>3505</v>
      </c>
      <c r="N226" s="1156" t="s">
        <v>3613</v>
      </c>
    </row>
    <row r="227" spans="1:14" s="18" customFormat="1">
      <c r="A227" s="109"/>
      <c r="B227" s="110"/>
      <c r="C227" s="1091"/>
      <c r="D227" s="110"/>
      <c r="E227" s="31"/>
      <c r="F227" s="31"/>
      <c r="G227" s="31"/>
      <c r="H227" s="111"/>
      <c r="I227" s="31"/>
      <c r="J227" s="34"/>
      <c r="K227" s="34"/>
      <c r="L227" s="34"/>
      <c r="M227" s="1090"/>
      <c r="N227" s="1156"/>
    </row>
    <row r="228" spans="1:14" s="18" customFormat="1" ht="25.5">
      <c r="A228" s="30"/>
      <c r="B228" s="28"/>
      <c r="C228" s="113"/>
      <c r="D228" s="30"/>
      <c r="E228" s="31"/>
      <c r="F228" s="31"/>
      <c r="G228" s="31"/>
      <c r="H228" s="55"/>
      <c r="I228" s="31"/>
      <c r="J228" s="34"/>
      <c r="K228" s="34">
        <f>+IF(F228="R/o",0,F228*I228)</f>
        <v>0</v>
      </c>
      <c r="L228" s="34">
        <f>+IF(G228="R/o",0,G228*I228)</f>
        <v>0</v>
      </c>
      <c r="M228" s="1116" t="s">
        <v>3508</v>
      </c>
      <c r="N228" s="1156" t="s">
        <v>3618</v>
      </c>
    </row>
    <row r="229" spans="1:14" s="48" customFormat="1">
      <c r="A229" s="41"/>
      <c r="B229" s="42"/>
      <c r="C229" s="43" t="s">
        <v>106</v>
      </c>
      <c r="D229" s="42"/>
      <c r="E229" s="44"/>
      <c r="F229" s="44"/>
      <c r="G229" s="44"/>
      <c r="H229" s="45"/>
      <c r="I229" s="46"/>
      <c r="J229" s="47"/>
      <c r="K229" s="47">
        <f>SUM(K188:K228)</f>
        <v>0</v>
      </c>
      <c r="L229" s="47">
        <f>SUM(L188:L228)</f>
        <v>186812.51670000001</v>
      </c>
      <c r="M229" s="1077"/>
      <c r="N229" s="1156"/>
    </row>
    <row r="230" spans="1:14" s="48" customFormat="1">
      <c r="A230" s="58"/>
      <c r="B230" s="61"/>
      <c r="C230" s="27"/>
      <c r="D230" s="61"/>
      <c r="E230" s="62"/>
      <c r="F230" s="62"/>
      <c r="G230" s="62"/>
      <c r="H230" s="66"/>
      <c r="I230" s="63"/>
      <c r="J230" s="64"/>
      <c r="K230" s="64"/>
      <c r="L230" s="64"/>
      <c r="M230" s="1077"/>
      <c r="N230" s="1156"/>
    </row>
    <row r="231" spans="1:14" s="48" customFormat="1">
      <c r="A231" s="58"/>
      <c r="B231" s="61"/>
      <c r="C231" s="27"/>
      <c r="D231" s="61"/>
      <c r="E231" s="62"/>
      <c r="F231" s="62"/>
      <c r="G231" s="62"/>
      <c r="H231" s="66"/>
      <c r="I231" s="63"/>
      <c r="J231" s="64"/>
      <c r="K231" s="64"/>
      <c r="L231" s="64"/>
      <c r="M231" s="1083"/>
      <c r="N231" s="1156"/>
    </row>
    <row r="232" spans="1:14" s="18" customFormat="1">
      <c r="A232" s="19">
        <v>9</v>
      </c>
      <c r="B232" s="20" t="s">
        <v>124</v>
      </c>
      <c r="C232" s="19" t="s">
        <v>125</v>
      </c>
      <c r="D232" s="19"/>
      <c r="E232" s="21"/>
      <c r="F232" s="21"/>
      <c r="G232" s="21"/>
      <c r="H232" s="22"/>
      <c r="I232" s="23"/>
      <c r="J232" s="24"/>
      <c r="K232" s="24"/>
      <c r="L232" s="24"/>
      <c r="M232" s="1078"/>
      <c r="N232" s="1156"/>
    </row>
    <row r="233" spans="1:14" s="15" customFormat="1" ht="63.75">
      <c r="A233" s="30"/>
      <c r="B233" s="27"/>
      <c r="C233" s="134" t="s">
        <v>3713</v>
      </c>
      <c r="D233" s="30"/>
      <c r="E233" s="31"/>
      <c r="F233" s="31"/>
      <c r="G233" s="31"/>
      <c r="H233" s="55"/>
      <c r="I233" s="31"/>
      <c r="J233" s="104"/>
      <c r="K233" s="104"/>
      <c r="L233" s="104"/>
      <c r="M233" s="1078"/>
      <c r="N233" s="1156"/>
    </row>
    <row r="234" spans="1:14" s="15" customFormat="1">
      <c r="A234" s="79"/>
      <c r="B234" s="27"/>
      <c r="C234" s="134"/>
      <c r="D234" s="67"/>
      <c r="E234" s="69"/>
      <c r="F234" s="69"/>
      <c r="G234" s="69"/>
      <c r="H234" s="135"/>
      <c r="I234" s="82"/>
      <c r="J234" s="69"/>
      <c r="K234" s="69"/>
      <c r="L234" s="69"/>
      <c r="M234" s="1079"/>
      <c r="N234" s="1156"/>
    </row>
    <row r="235" spans="1:14" s="18" customFormat="1" ht="89.25">
      <c r="A235" s="30"/>
      <c r="B235" s="27">
        <f>A232+0.01</f>
        <v>9.01</v>
      </c>
      <c r="C235" s="134" t="s">
        <v>3712</v>
      </c>
      <c r="D235" s="30"/>
      <c r="E235" s="31"/>
      <c r="F235" s="31"/>
      <c r="G235" s="31"/>
      <c r="H235" s="55"/>
      <c r="I235" s="31"/>
      <c r="J235" s="104"/>
      <c r="K235" s="104"/>
      <c r="L235" s="104"/>
      <c r="M235" s="1117" t="s">
        <v>3510</v>
      </c>
      <c r="N235" s="1156" t="s">
        <v>3617</v>
      </c>
    </row>
    <row r="236" spans="1:14" s="18" customFormat="1">
      <c r="A236" s="30"/>
      <c r="B236" s="27"/>
      <c r="C236" s="86" t="s">
        <v>87</v>
      </c>
      <c r="D236" s="30" t="s">
        <v>18</v>
      </c>
      <c r="E236" s="31">
        <f>+Measurements!H8713</f>
        <v>167.12570000000002</v>
      </c>
      <c r="F236" s="31">
        <f>+Measurements!H8763</f>
        <v>115.95037499999999</v>
      </c>
      <c r="G236" s="31">
        <f>+Measurements!H8808</f>
        <v>84.972300000000018</v>
      </c>
      <c r="H236" s="51"/>
      <c r="I236" s="31">
        <v>429.62767199999996</v>
      </c>
      <c r="J236" s="34"/>
      <c r="K236" s="34">
        <f>+IF(F236="R/o",0,F236*I236)</f>
        <v>49815.48967877699</v>
      </c>
      <c r="L236" s="34">
        <f>+IF(G236="R/o",0,G236*I236)</f>
        <v>36506.451433485607</v>
      </c>
      <c r="M236" s="1080"/>
      <c r="N236" s="1156"/>
    </row>
    <row r="237" spans="1:14" s="18" customFormat="1">
      <c r="A237" s="30"/>
      <c r="B237" s="27"/>
      <c r="C237" s="86" t="s">
        <v>88</v>
      </c>
      <c r="D237" s="30" t="s">
        <v>18</v>
      </c>
      <c r="E237" s="31">
        <f>+Measurements!H8733</f>
        <v>151.31510000000003</v>
      </c>
      <c r="F237" s="31">
        <f>+Measurements!H8772</f>
        <v>113.734275</v>
      </c>
      <c r="G237" s="31">
        <f>+Measurements!H8825</f>
        <v>86.841449999999995</v>
      </c>
      <c r="H237" s="55"/>
      <c r="I237" s="31">
        <v>429.62767199999996</v>
      </c>
      <c r="J237" s="34"/>
      <c r="K237" s="34">
        <f>+IF(F237="R/o",0,F237*I237)</f>
        <v>48863.391794857795</v>
      </c>
      <c r="L237" s="34">
        <f>+IF(G237="R/o",0,G237*I237)</f>
        <v>37309.489996604396</v>
      </c>
      <c r="M237" s="1077"/>
      <c r="N237" s="1156"/>
    </row>
    <row r="238" spans="1:14" s="18" customFormat="1">
      <c r="A238" s="30"/>
      <c r="B238" s="27"/>
      <c r="C238" s="86" t="s">
        <v>127</v>
      </c>
      <c r="D238" s="30" t="s">
        <v>18</v>
      </c>
      <c r="E238" s="31">
        <f>+Measurements!H8753</f>
        <v>200.74250000000004</v>
      </c>
      <c r="F238" s="31">
        <f>+Measurements!H8781</f>
        <v>113.82367499999999</v>
      </c>
      <c r="G238" s="31"/>
      <c r="H238" s="51"/>
      <c r="I238" s="31">
        <v>449.62767199999996</v>
      </c>
      <c r="J238" s="34"/>
      <c r="K238" s="34">
        <f>+IF(F238="R/o",0,F238*I238)</f>
        <v>51178.274008734596</v>
      </c>
      <c r="L238" s="34">
        <f>+IF(G238="R/o",0,G238*I238)</f>
        <v>0</v>
      </c>
      <c r="M238" s="1077"/>
      <c r="N238" s="1156"/>
    </row>
    <row r="239" spans="1:14" s="18" customFormat="1">
      <c r="A239" s="30"/>
      <c r="B239" s="27"/>
      <c r="C239" s="86" t="s">
        <v>96</v>
      </c>
      <c r="D239" s="30" t="s">
        <v>18</v>
      </c>
      <c r="E239" s="31"/>
      <c r="F239" s="31">
        <f>+Measurements!H8787</f>
        <v>88.604250000000008</v>
      </c>
      <c r="G239" s="31"/>
      <c r="H239" s="55"/>
      <c r="I239" s="31">
        <v>449.62767199999996</v>
      </c>
      <c r="J239" s="34"/>
      <c r="K239" s="34">
        <f>+IF(F239="R/o",0,F239*I239)</f>
        <v>39838.922656805997</v>
      </c>
      <c r="L239" s="34">
        <f>+IF(G239="R/o",0,G239*I239)</f>
        <v>0</v>
      </c>
      <c r="M239" s="1077"/>
      <c r="N239" s="1156"/>
    </row>
    <row r="240" spans="1:14" s="18" customFormat="1">
      <c r="A240" s="30"/>
      <c r="B240" s="27"/>
      <c r="C240" s="86" t="s">
        <v>128</v>
      </c>
      <c r="D240" s="30" t="s">
        <v>18</v>
      </c>
      <c r="E240" s="31"/>
      <c r="F240" s="31"/>
      <c r="G240" s="31"/>
      <c r="H240" s="51"/>
      <c r="I240" s="31">
        <v>459.62767199999996</v>
      </c>
      <c r="J240" s="34"/>
      <c r="K240" s="34">
        <f>+IF(F240="R/o",0,F240*I240)</f>
        <v>0</v>
      </c>
      <c r="L240" s="34">
        <f>+IF(G240="R/o",0,G240*I240)</f>
        <v>0</v>
      </c>
      <c r="M240" s="1077"/>
      <c r="N240" s="1156"/>
    </row>
    <row r="244" spans="1:14" ht="76.5">
      <c r="A244" s="30"/>
      <c r="B244" s="27">
        <f>+B235+0.01</f>
        <v>9.02</v>
      </c>
      <c r="C244" s="49" t="s">
        <v>3545</v>
      </c>
      <c r="D244" s="30" t="s">
        <v>18</v>
      </c>
      <c r="E244" s="31">
        <f>+Measurements!H8844</f>
        <v>350.51625000000007</v>
      </c>
      <c r="F244" s="31">
        <f>+Measurements!H8871</f>
        <v>1042.4252250000004</v>
      </c>
      <c r="G244" s="31">
        <f>+Measurements!H8881</f>
        <v>112.435925</v>
      </c>
      <c r="H244" s="51"/>
      <c r="I244" s="31"/>
      <c r="J244" s="52"/>
      <c r="K244" s="52"/>
      <c r="L244" s="52"/>
      <c r="M244" s="1107" t="s">
        <v>3511</v>
      </c>
      <c r="N244" s="1156" t="s">
        <v>3533</v>
      </c>
    </row>
    <row r="245" spans="1:14" s="18" customFormat="1">
      <c r="A245" s="30"/>
      <c r="B245" s="27"/>
      <c r="C245" s="86"/>
      <c r="D245" s="30"/>
      <c r="E245" s="31"/>
      <c r="F245" s="31"/>
      <c r="G245" s="31"/>
      <c r="H245" s="51"/>
      <c r="I245" s="31"/>
      <c r="J245" s="34"/>
      <c r="K245" s="34">
        <f>+IF(F245="R/o",0,F245*I245)</f>
        <v>0</v>
      </c>
      <c r="L245" s="34">
        <f>+IF(G245="R/o",0,G245*I245)</f>
        <v>0</v>
      </c>
      <c r="M245" s="1077"/>
      <c r="N245" s="1156"/>
    </row>
    <row r="246" spans="1:14" s="18" customFormat="1">
      <c r="A246" s="30"/>
      <c r="B246" s="27"/>
      <c r="C246" s="86"/>
      <c r="D246" s="30"/>
      <c r="E246" s="31"/>
      <c r="F246" s="31"/>
      <c r="G246" s="31"/>
      <c r="H246" s="51"/>
      <c r="I246" s="31"/>
      <c r="J246" s="104"/>
      <c r="K246" s="104"/>
      <c r="L246" s="104"/>
      <c r="M246" s="1077"/>
      <c r="N246" s="1156"/>
    </row>
    <row r="247" spans="1:14" s="18" customFormat="1" ht="90.75" customHeight="1">
      <c r="A247" s="30" t="s">
        <v>131</v>
      </c>
      <c r="B247" s="27">
        <f>+B244+0.01</f>
        <v>9.0299999999999994</v>
      </c>
      <c r="C247" s="49" t="s">
        <v>132</v>
      </c>
      <c r="D247" s="30"/>
      <c r="E247" s="31"/>
      <c r="F247" s="31"/>
      <c r="G247" s="31"/>
      <c r="H247" s="51"/>
      <c r="I247" s="31"/>
      <c r="J247" s="104"/>
      <c r="K247" s="104"/>
      <c r="L247" s="104"/>
      <c r="M247" s="1108" t="s">
        <v>3512</v>
      </c>
      <c r="N247" s="1156" t="s">
        <v>3619</v>
      </c>
    </row>
    <row r="248" spans="1:14" s="18" customFormat="1">
      <c r="A248" s="30"/>
      <c r="B248" s="27"/>
      <c r="C248" s="86" t="s">
        <v>87</v>
      </c>
      <c r="D248" s="30" t="s">
        <v>18</v>
      </c>
      <c r="E248" s="31">
        <f t="shared" ref="E248:G252" si="10">+(E146+E153+E160)*2</f>
        <v>3495.2820059999981</v>
      </c>
      <c r="F248" s="31">
        <f t="shared" si="10"/>
        <v>1926.6791799999999</v>
      </c>
      <c r="G248" s="31">
        <f t="shared" si="10"/>
        <v>998.13024999999993</v>
      </c>
      <c r="H248" s="51"/>
      <c r="I248" s="31">
        <v>120</v>
      </c>
      <c r="J248" s="34"/>
      <c r="K248" s="34">
        <f>+IF(F248="R/o",0,F248*I248)</f>
        <v>231201.50159999999</v>
      </c>
      <c r="L248" s="34">
        <f>+IF(G248="R/o",0,G248*I248)</f>
        <v>119775.62999999999</v>
      </c>
      <c r="M248" s="1077"/>
      <c r="N248" s="1156"/>
    </row>
    <row r="249" spans="1:14" s="18" customFormat="1">
      <c r="A249" s="30"/>
      <c r="B249" s="27"/>
      <c r="C249" s="86" t="s">
        <v>88</v>
      </c>
      <c r="D249" s="30" t="s">
        <v>18</v>
      </c>
      <c r="E249" s="31">
        <f t="shared" si="10"/>
        <v>2429.8381640000007</v>
      </c>
      <c r="F249" s="31">
        <f t="shared" si="10"/>
        <v>2073.9741199999994</v>
      </c>
      <c r="G249" s="31">
        <f t="shared" si="10"/>
        <v>1168.2025300000005</v>
      </c>
      <c r="H249" s="51"/>
      <c r="I249" s="31">
        <v>120</v>
      </c>
      <c r="J249" s="34"/>
      <c r="K249" s="34">
        <f>+IF(F249="R/o",0,F249*I249)</f>
        <v>248876.89439999993</v>
      </c>
      <c r="L249" s="34">
        <f>+IF(G249="R/o",0,G249*I249)</f>
        <v>140184.30360000004</v>
      </c>
      <c r="M249" s="1077"/>
      <c r="N249" s="1156"/>
    </row>
    <row r="250" spans="1:14" s="18" customFormat="1">
      <c r="A250" s="30"/>
      <c r="B250" s="27"/>
      <c r="C250" s="86" t="s">
        <v>91</v>
      </c>
      <c r="D250" s="30" t="s">
        <v>18</v>
      </c>
      <c r="E250" s="31">
        <f t="shared" si="10"/>
        <v>1412.3316500000001</v>
      </c>
      <c r="F250" s="31">
        <f t="shared" si="10"/>
        <v>1948.6561199999996</v>
      </c>
      <c r="G250" s="31">
        <f t="shared" si="10"/>
        <v>401.21260000000001</v>
      </c>
      <c r="H250" s="51"/>
      <c r="I250" s="31">
        <v>120</v>
      </c>
      <c r="J250" s="34"/>
      <c r="K250" s="34">
        <f>+IF(F250="R/o",0,F250*I250)</f>
        <v>233838.73439999996</v>
      </c>
      <c r="L250" s="34">
        <f>+IF(G250="R/o",0,G250*I250)</f>
        <v>48145.512000000002</v>
      </c>
      <c r="M250" s="1077"/>
      <c r="N250" s="1156"/>
    </row>
    <row r="251" spans="1:14" s="18" customFormat="1">
      <c r="A251" s="30"/>
      <c r="B251" s="27"/>
      <c r="C251" s="86" t="s">
        <v>96</v>
      </c>
      <c r="D251" s="30" t="s">
        <v>18</v>
      </c>
      <c r="E251" s="31">
        <f t="shared" si="10"/>
        <v>741.49090000000012</v>
      </c>
      <c r="F251" s="31">
        <f t="shared" si="10"/>
        <v>2073.9800699999992</v>
      </c>
      <c r="G251" s="31">
        <f t="shared" si="10"/>
        <v>0</v>
      </c>
      <c r="H251" s="51"/>
      <c r="I251" s="31">
        <v>120</v>
      </c>
      <c r="J251" s="34"/>
      <c r="K251" s="34">
        <f>+IF(F251="R/o",0,F251*I251)</f>
        <v>248877.60839999991</v>
      </c>
      <c r="L251" s="34">
        <f>+IF(G251="R/o",0,G251*I251)</f>
        <v>0</v>
      </c>
      <c r="M251" s="1077"/>
      <c r="N251" s="1156"/>
    </row>
    <row r="252" spans="1:14" s="18" customFormat="1">
      <c r="A252" s="30"/>
      <c r="B252" s="27"/>
      <c r="C252" s="86" t="s">
        <v>133</v>
      </c>
      <c r="D252" s="30" t="s">
        <v>18</v>
      </c>
      <c r="E252" s="31">
        <f t="shared" si="10"/>
        <v>0</v>
      </c>
      <c r="F252" s="31">
        <f t="shared" si="10"/>
        <v>456.76982999999996</v>
      </c>
      <c r="G252" s="31">
        <f t="shared" si="10"/>
        <v>0</v>
      </c>
      <c r="H252" s="51"/>
      <c r="I252" s="31">
        <v>120</v>
      </c>
      <c r="J252" s="34"/>
      <c r="K252" s="34">
        <f>+IF(F252="R/o",0,F252*I252)</f>
        <v>54812.379599999993</v>
      </c>
      <c r="L252" s="34">
        <f>+IF(G252="R/o",0,G252*I252)</f>
        <v>0</v>
      </c>
      <c r="M252" s="1077"/>
      <c r="N252" s="1156"/>
    </row>
    <row r="253" spans="1:14" s="18" customFormat="1">
      <c r="A253" s="30"/>
      <c r="B253" s="27"/>
      <c r="C253" s="86"/>
      <c r="D253" s="30"/>
      <c r="E253" s="31"/>
      <c r="F253" s="31"/>
      <c r="G253" s="56"/>
      <c r="H253" s="51"/>
      <c r="I253" s="31"/>
      <c r="J253" s="34"/>
      <c r="K253" s="34"/>
      <c r="L253" s="34"/>
      <c r="M253" s="1077"/>
      <c r="N253" s="1156"/>
    </row>
    <row r="254" spans="1:14" s="18" customFormat="1">
      <c r="A254" s="30"/>
      <c r="B254" s="27"/>
      <c r="C254" s="86"/>
      <c r="D254" s="30"/>
      <c r="E254" s="31"/>
      <c r="F254" s="31"/>
      <c r="G254" s="56"/>
      <c r="H254" s="51"/>
      <c r="I254" s="31"/>
      <c r="J254" s="34"/>
      <c r="K254" s="34"/>
      <c r="L254" s="34"/>
      <c r="M254" s="1077"/>
      <c r="N254" s="1156"/>
    </row>
    <row r="255" spans="1:14" s="18" customFormat="1" ht="76.5">
      <c r="A255" s="30"/>
      <c r="B255" s="27">
        <f>+B247+0.01</f>
        <v>9.0399999999999991</v>
      </c>
      <c r="C255" s="49" t="s">
        <v>3090</v>
      </c>
      <c r="D255" s="30" t="s">
        <v>18</v>
      </c>
      <c r="E255" s="31">
        <f>+Measurements!H9049</f>
        <v>2092.6019999999994</v>
      </c>
      <c r="F255" s="31">
        <f>+Measurements!H9187</f>
        <v>1989.2219999999986</v>
      </c>
      <c r="G255" s="56">
        <f>+Measurements!H9265</f>
        <v>920.47699999999998</v>
      </c>
      <c r="H255" s="51"/>
      <c r="I255" s="31"/>
      <c r="J255" s="34"/>
      <c r="K255" s="34"/>
      <c r="L255" s="34"/>
      <c r="M255" s="1077"/>
      <c r="N255" s="1156"/>
    </row>
    <row r="259" spans="1:14" s="48" customFormat="1">
      <c r="A259" s="41"/>
      <c r="B259" s="42"/>
      <c r="C259" s="43" t="s">
        <v>134</v>
      </c>
      <c r="D259" s="42"/>
      <c r="E259" s="44"/>
      <c r="F259" s="44"/>
      <c r="G259" s="44"/>
      <c r="H259" s="45"/>
      <c r="I259" s="46"/>
      <c r="J259" s="47"/>
      <c r="K259" s="47">
        <f>SUM(K235:K253)</f>
        <v>1207303.1965391752</v>
      </c>
      <c r="L259" s="47">
        <f>SUM(L235:L253)</f>
        <v>381921.38703009003</v>
      </c>
      <c r="M259" s="1077"/>
      <c r="N259" s="1156"/>
    </row>
    <row r="260" spans="1:14" s="18" customFormat="1">
      <c r="A260" s="30"/>
      <c r="B260" s="27"/>
      <c r="C260" s="86"/>
      <c r="D260" s="30"/>
      <c r="E260" s="31"/>
      <c r="F260" s="31"/>
      <c r="G260" s="31"/>
      <c r="H260" s="51"/>
      <c r="I260" s="31"/>
      <c r="J260" s="104"/>
      <c r="K260" s="104"/>
      <c r="L260" s="104"/>
      <c r="M260" s="1077"/>
      <c r="N260" s="1156"/>
    </row>
    <row r="261" spans="1:14" s="18" customFormat="1">
      <c r="A261" s="19">
        <v>10</v>
      </c>
      <c r="B261" s="20" t="s">
        <v>135</v>
      </c>
      <c r="C261" s="19" t="s">
        <v>136</v>
      </c>
      <c r="D261" s="19"/>
      <c r="E261" s="21"/>
      <c r="F261" s="21"/>
      <c r="G261" s="21"/>
      <c r="H261" s="22"/>
      <c r="I261" s="23"/>
      <c r="J261" s="24"/>
      <c r="K261" s="24"/>
      <c r="L261" s="24"/>
      <c r="M261" s="1078"/>
      <c r="N261" s="1156"/>
    </row>
    <row r="262" spans="1:14" s="18" customFormat="1">
      <c r="A262" s="30"/>
      <c r="B262" s="27"/>
      <c r="C262" s="65" t="s">
        <v>137</v>
      </c>
      <c r="D262" s="30"/>
      <c r="E262" s="31"/>
      <c r="F262" s="31"/>
      <c r="G262" s="31"/>
      <c r="H262" s="51"/>
      <c r="I262" s="31"/>
      <c r="J262" s="104"/>
      <c r="K262" s="104"/>
      <c r="L262" s="104"/>
      <c r="M262" s="1077"/>
      <c r="N262" s="1156"/>
    </row>
    <row r="263" spans="1:14" s="18" customFormat="1" ht="142.5" customHeight="1">
      <c r="A263" s="30"/>
      <c r="B263" s="27">
        <f>A261+0.01</f>
        <v>10.01</v>
      </c>
      <c r="C263" s="49" t="s">
        <v>138</v>
      </c>
      <c r="D263" s="30" t="s">
        <v>18</v>
      </c>
      <c r="E263" s="31">
        <f>+Measurements!H9303</f>
        <v>179.38195000000002</v>
      </c>
      <c r="F263" s="31">
        <f>+Measurements!H9316</f>
        <v>203.4109</v>
      </c>
      <c r="G263" s="31">
        <f>+Measurements!H9324</f>
        <v>69.956000000000003</v>
      </c>
      <c r="H263" s="55"/>
      <c r="I263" s="31">
        <v>850</v>
      </c>
      <c r="J263" s="34"/>
      <c r="K263" s="34">
        <f>+IF(F263="R/o",0,F263*I263)</f>
        <v>172899.26499999998</v>
      </c>
      <c r="L263" s="34">
        <f>+IF(G263="R/o",0,G263*I263)</f>
        <v>59462.600000000006</v>
      </c>
      <c r="M263" s="1079"/>
      <c r="N263" s="1156"/>
    </row>
    <row r="264" spans="1:14" s="18" customFormat="1">
      <c r="A264" s="30"/>
      <c r="B264" s="27"/>
      <c r="C264" s="86"/>
      <c r="D264" s="30"/>
      <c r="E264" s="31"/>
      <c r="F264" s="31"/>
      <c r="G264" s="31"/>
      <c r="H264" s="51"/>
      <c r="I264" s="31"/>
      <c r="J264" s="104"/>
      <c r="K264" s="104"/>
      <c r="L264" s="104"/>
      <c r="M264" s="1077"/>
      <c r="N264" s="1156"/>
    </row>
    <row r="265" spans="1:14" s="18" customFormat="1">
      <c r="A265" s="30"/>
      <c r="B265" s="27">
        <f>B263+0.01</f>
        <v>10.02</v>
      </c>
      <c r="C265" s="65" t="s">
        <v>139</v>
      </c>
      <c r="D265" s="30"/>
      <c r="E265" s="115"/>
      <c r="F265" s="115"/>
      <c r="G265" s="31"/>
      <c r="H265" s="51"/>
      <c r="I265" s="31"/>
      <c r="J265" s="104"/>
      <c r="K265" s="104"/>
      <c r="L265" s="104"/>
      <c r="M265" s="1077"/>
      <c r="N265" s="1156"/>
    </row>
    <row r="266" spans="1:14" s="18" customFormat="1" ht="25.5">
      <c r="A266" s="30"/>
      <c r="B266" s="27"/>
      <c r="C266" s="49" t="s">
        <v>140</v>
      </c>
      <c r="D266" s="30"/>
      <c r="E266" s="31"/>
      <c r="F266" s="31"/>
      <c r="G266" s="31"/>
      <c r="H266" s="51"/>
      <c r="I266" s="31"/>
      <c r="J266" s="104"/>
      <c r="K266" s="104"/>
      <c r="L266" s="104"/>
      <c r="M266" s="1077"/>
      <c r="N266" s="1156"/>
    </row>
    <row r="267" spans="1:14" s="18" customFormat="1">
      <c r="A267" s="30"/>
      <c r="B267" s="27"/>
      <c r="C267" s="49"/>
      <c r="D267" s="30"/>
      <c r="E267" s="31"/>
      <c r="F267" s="31"/>
      <c r="G267" s="31"/>
      <c r="H267" s="51"/>
      <c r="I267" s="31"/>
      <c r="J267" s="34"/>
      <c r="K267" s="34"/>
      <c r="L267" s="34"/>
      <c r="M267" s="1077"/>
      <c r="N267" s="1156"/>
    </row>
    <row r="268" spans="1:14" s="18" customFormat="1" ht="280.5">
      <c r="A268" s="30"/>
      <c r="B268" s="27" t="s">
        <v>20</v>
      </c>
      <c r="C268" s="49" t="s">
        <v>3555</v>
      </c>
      <c r="D268" s="30" t="s">
        <v>18</v>
      </c>
      <c r="E268" s="31">
        <f>+Measurements!H9367</f>
        <v>48.165239999999997</v>
      </c>
      <c r="F268" s="31">
        <f>+Measurements!H9378</f>
        <v>63.159499999999994</v>
      </c>
      <c r="G268" s="31">
        <f>+Measurements!H9386</f>
        <v>47.836010000000002</v>
      </c>
      <c r="H268" s="51"/>
      <c r="I268" s="31">
        <v>900</v>
      </c>
      <c r="J268" s="34"/>
      <c r="K268" s="34">
        <f>+IF(F268="R/o",0,F268*I268)</f>
        <v>56843.549999999996</v>
      </c>
      <c r="L268" s="34">
        <f>+IF(G268="R/o",0,G268*I268)</f>
        <v>43052.409</v>
      </c>
      <c r="M268" s="1077"/>
      <c r="N268" s="1156"/>
    </row>
    <row r="269" spans="1:14" s="18" customFormat="1">
      <c r="A269" s="30"/>
      <c r="B269" s="27"/>
      <c r="C269" s="49"/>
      <c r="D269" s="30"/>
      <c r="E269" s="31"/>
      <c r="F269" s="31"/>
      <c r="G269" s="31"/>
      <c r="H269" s="51"/>
      <c r="I269" s="31"/>
      <c r="J269" s="34"/>
      <c r="K269" s="34"/>
      <c r="L269" s="34"/>
      <c r="M269" s="1077"/>
      <c r="N269" s="1156"/>
    </row>
    <row r="270" spans="1:14" s="18" customFormat="1" ht="344.25">
      <c r="A270" s="30"/>
      <c r="B270" s="27" t="s">
        <v>23</v>
      </c>
      <c r="C270" s="49" t="s">
        <v>3620</v>
      </c>
      <c r="D270" s="30" t="s">
        <v>18</v>
      </c>
      <c r="E270" s="31">
        <f>+Measurements!H9341</f>
        <v>2173.3802209999999</v>
      </c>
      <c r="F270" s="31">
        <f>+Measurements!H9353</f>
        <v>696.18469999999991</v>
      </c>
      <c r="G270" s="31">
        <f>+Measurements!H9359</f>
        <v>846.81080000000009</v>
      </c>
      <c r="H270" s="51"/>
      <c r="I270" s="31">
        <v>1050</v>
      </c>
      <c r="J270" s="34"/>
      <c r="K270" s="34">
        <f>+IF(F270="R/o",0,F270*I270)</f>
        <v>730993.93499999994</v>
      </c>
      <c r="L270" s="34">
        <f>+IF(G270="R/o",0,G270*I270)</f>
        <v>889151.34000000008</v>
      </c>
      <c r="M270" s="1109" t="s">
        <v>3513</v>
      </c>
      <c r="N270" s="1156" t="s">
        <v>3621</v>
      </c>
    </row>
    <row r="271" spans="1:14" s="18" customFormat="1">
      <c r="A271" s="30"/>
      <c r="B271" s="27"/>
      <c r="C271" s="49"/>
      <c r="D271" s="30"/>
      <c r="E271" s="31"/>
      <c r="F271" s="31"/>
      <c r="G271" s="31"/>
      <c r="H271" s="51"/>
      <c r="I271" s="31"/>
      <c r="J271" s="104"/>
      <c r="K271" s="104"/>
      <c r="L271" s="104"/>
      <c r="M271" s="1077"/>
      <c r="N271" s="1156"/>
    </row>
    <row r="272" spans="1:14" s="18" customFormat="1">
      <c r="A272" s="30"/>
      <c r="B272" s="27"/>
      <c r="C272" s="65" t="s">
        <v>142</v>
      </c>
      <c r="D272" s="30"/>
      <c r="E272" s="31"/>
      <c r="F272" s="31"/>
      <c r="G272" s="31"/>
      <c r="H272" s="51"/>
      <c r="I272" s="31"/>
      <c r="J272" s="104"/>
      <c r="K272" s="104"/>
      <c r="L272" s="104"/>
      <c r="M272" s="1077"/>
      <c r="N272" s="1156"/>
    </row>
    <row r="273" spans="1:15" s="18" customFormat="1" ht="76.5">
      <c r="A273" s="30"/>
      <c r="B273" s="27" t="s">
        <v>3593</v>
      </c>
      <c r="C273" s="29" t="s">
        <v>3622</v>
      </c>
      <c r="D273" s="30" t="s">
        <v>18</v>
      </c>
      <c r="E273" s="31">
        <f>+Measurements!H9405</f>
        <v>73.500000000000014</v>
      </c>
      <c r="F273" s="31">
        <f>+Measurements!H9419</f>
        <v>74.564000000000007</v>
      </c>
      <c r="G273" s="31"/>
      <c r="H273" s="51"/>
      <c r="I273" s="31">
        <v>900</v>
      </c>
      <c r="J273" s="34"/>
      <c r="K273" s="34">
        <f>+IF(F273="R/o",0,F273*I273)</f>
        <v>67107.600000000006</v>
      </c>
      <c r="L273" s="34">
        <f>+IF(G273="R/o",0,G273*I273)</f>
        <v>0</v>
      </c>
      <c r="M273" s="1118" t="s">
        <v>3514</v>
      </c>
      <c r="N273" s="1156" t="s">
        <v>3613</v>
      </c>
      <c r="O273" s="1118"/>
    </row>
    <row r="274" spans="1:15" s="18" customFormat="1" ht="102">
      <c r="A274" s="30"/>
      <c r="B274" s="27" t="s">
        <v>3594</v>
      </c>
      <c r="C274" s="29" t="s">
        <v>3638</v>
      </c>
      <c r="D274" s="30" t="s">
        <v>18</v>
      </c>
      <c r="E274" s="31">
        <f>+E273</f>
        <v>73.500000000000014</v>
      </c>
      <c r="F274" s="31">
        <f>+F273</f>
        <v>74.564000000000007</v>
      </c>
      <c r="G274" s="31"/>
      <c r="H274" s="51"/>
      <c r="I274" s="31">
        <v>900</v>
      </c>
      <c r="J274" s="34"/>
      <c r="K274" s="34">
        <f>+IF(F274="R/o",0,F274*I274)</f>
        <v>67107.600000000006</v>
      </c>
      <c r="L274" s="34">
        <f>+IF(G274="R/o",0,G274*I274)</f>
        <v>0</v>
      </c>
      <c r="M274" s="1118" t="s">
        <v>3514</v>
      </c>
      <c r="N274" s="1156" t="s">
        <v>3613</v>
      </c>
      <c r="O274" s="1118"/>
    </row>
    <row r="275" spans="1:15" s="48" customFormat="1">
      <c r="A275" s="41"/>
      <c r="B275" s="42"/>
      <c r="C275" s="43" t="s">
        <v>143</v>
      </c>
      <c r="D275" s="42"/>
      <c r="E275" s="44"/>
      <c r="F275" s="44"/>
      <c r="G275" s="44"/>
      <c r="H275" s="45"/>
      <c r="I275" s="46"/>
      <c r="J275" s="47"/>
      <c r="K275" s="47">
        <f>SUM(K262:K273)</f>
        <v>1027844.3499999999</v>
      </c>
      <c r="L275" s="47">
        <f>SUM(L262:L273)</f>
        <v>991666.34900000005</v>
      </c>
      <c r="M275" s="1077"/>
      <c r="N275" s="1156"/>
      <c r="O275" s="1077"/>
    </row>
    <row r="276" spans="1:15" s="18" customFormat="1">
      <c r="A276" s="30"/>
      <c r="B276" s="27"/>
      <c r="C276" s="86"/>
      <c r="D276" s="30"/>
      <c r="E276" s="31"/>
      <c r="F276" s="31"/>
      <c r="G276" s="31"/>
      <c r="H276" s="51"/>
      <c r="I276" s="31"/>
      <c r="J276" s="104"/>
      <c r="K276" s="104"/>
      <c r="L276" s="104"/>
      <c r="M276" s="1077"/>
      <c r="N276" s="1156"/>
      <c r="O276" s="1077"/>
    </row>
    <row r="277" spans="1:15" s="18" customFormat="1">
      <c r="A277" s="136">
        <v>11</v>
      </c>
      <c r="B277" s="20" t="s">
        <v>144</v>
      </c>
      <c r="C277" s="19" t="s">
        <v>145</v>
      </c>
      <c r="D277" s="137"/>
      <c r="E277" s="23"/>
      <c r="F277" s="23"/>
      <c r="G277" s="23"/>
      <c r="H277" s="138"/>
      <c r="I277" s="23"/>
      <c r="J277" s="24"/>
      <c r="K277" s="24"/>
      <c r="L277" s="24"/>
      <c r="M277" s="1078"/>
      <c r="N277" s="1156"/>
      <c r="O277" s="1078"/>
    </row>
    <row r="278" spans="1:15" s="15" customFormat="1" ht="100.5" customHeight="1">
      <c r="A278" s="139"/>
      <c r="B278" s="140"/>
      <c r="C278" s="141" t="s">
        <v>3744</v>
      </c>
      <c r="D278" s="142"/>
      <c r="E278" s="143"/>
      <c r="F278" s="143"/>
      <c r="G278" s="143"/>
      <c r="H278" s="144"/>
      <c r="I278" s="145"/>
      <c r="J278" s="143"/>
      <c r="K278" s="143"/>
      <c r="L278" s="143"/>
      <c r="N278" s="1156"/>
      <c r="O278" s="1204" t="s">
        <v>3745</v>
      </c>
    </row>
    <row r="279" spans="1:15" s="146" customFormat="1">
      <c r="A279" s="30"/>
      <c r="B279" s="27"/>
      <c r="C279" s="105"/>
      <c r="D279" s="30"/>
      <c r="E279" s="31"/>
      <c r="F279" s="31"/>
      <c r="G279" s="31"/>
      <c r="H279" s="51"/>
      <c r="I279" s="31"/>
      <c r="J279" s="104"/>
      <c r="K279" s="104"/>
      <c r="L279" s="104"/>
      <c r="M279" s="1079"/>
      <c r="N279" s="1156"/>
      <c r="O279" s="1079"/>
    </row>
    <row r="280" spans="1:15" s="146" customFormat="1" ht="153">
      <c r="A280" s="30"/>
      <c r="B280" s="28">
        <f>A277+0.01</f>
        <v>11.01</v>
      </c>
      <c r="C280" s="113" t="s">
        <v>147</v>
      </c>
      <c r="D280" s="30"/>
      <c r="E280" s="31"/>
      <c r="F280" s="31"/>
      <c r="G280" s="31"/>
      <c r="H280" s="55"/>
      <c r="I280" s="31"/>
      <c r="J280" s="104"/>
      <c r="K280" s="104"/>
      <c r="L280" s="104"/>
      <c r="M280" s="1080"/>
      <c r="N280" s="1156"/>
      <c r="O280" s="1080"/>
    </row>
    <row r="281" spans="1:15" s="146" customFormat="1">
      <c r="A281" s="30"/>
      <c r="B281" s="28" t="s">
        <v>20</v>
      </c>
      <c r="C281" s="105" t="s">
        <v>148</v>
      </c>
      <c r="D281" s="30"/>
      <c r="E281" s="31"/>
      <c r="F281" s="31"/>
      <c r="G281" s="31"/>
      <c r="H281" s="51"/>
      <c r="I281" s="31"/>
      <c r="J281" s="104"/>
      <c r="K281" s="104"/>
      <c r="L281" s="104"/>
      <c r="M281" s="1077"/>
      <c r="N281" s="1156"/>
      <c r="O281" s="1077"/>
    </row>
    <row r="282" spans="1:15" s="146" customFormat="1">
      <c r="A282" s="30"/>
      <c r="B282" s="28"/>
      <c r="C282" s="86" t="s">
        <v>149</v>
      </c>
      <c r="D282" s="30" t="s">
        <v>18</v>
      </c>
      <c r="E282" s="31">
        <f>+Measurements!H9455+Measurements!H9599</f>
        <v>1926.7907500000006</v>
      </c>
      <c r="F282" s="31">
        <f>+Measurements!H9506+Measurements!H9613</f>
        <v>393.34000000000003</v>
      </c>
      <c r="G282" s="31">
        <f>+Measurements!H9559+Measurements!H9636</f>
        <v>519.75699999999995</v>
      </c>
      <c r="H282" s="51"/>
      <c r="I282" s="31">
        <v>1415.2576199999996</v>
      </c>
      <c r="J282" s="34"/>
      <c r="K282" s="34">
        <f>+IF(F282="R/o",0,F282*I282)</f>
        <v>556677.43225079984</v>
      </c>
      <c r="L282" s="34">
        <f>+IF(G282="R/o",0,G282*I282)</f>
        <v>735590.05479833973</v>
      </c>
      <c r="M282" s="1077"/>
      <c r="N282" s="1156"/>
      <c r="O282" s="1077"/>
    </row>
    <row r="283" spans="1:15" s="146" customFormat="1">
      <c r="A283" s="30"/>
      <c r="B283" s="28"/>
      <c r="C283" s="86" t="s">
        <v>88</v>
      </c>
      <c r="D283" s="30" t="s">
        <v>18</v>
      </c>
      <c r="E283" s="31">
        <f>+Measurements!H9474+Measurements!H9601</f>
        <v>1095.722</v>
      </c>
      <c r="F283" s="31">
        <f>+Measurements!H9522+Measurements!H9615</f>
        <v>385.13</v>
      </c>
      <c r="G283" s="31">
        <f>+Measurements!H9566+Measurements!H9640</f>
        <v>533.56299999999999</v>
      </c>
      <c r="H283" s="51"/>
      <c r="I283" s="31">
        <v>1415.2576199999996</v>
      </c>
      <c r="J283" s="34"/>
      <c r="K283" s="34">
        <f>+IF(F283="R/o",0,F283*I283)</f>
        <v>545058.16719059984</v>
      </c>
      <c r="L283" s="34">
        <f>+IF(G283="R/o",0,G283*I283)</f>
        <v>755129.10150005983</v>
      </c>
      <c r="M283" s="1077"/>
      <c r="N283" s="1156"/>
      <c r="O283" s="1077"/>
    </row>
    <row r="284" spans="1:15" s="146" customFormat="1">
      <c r="A284" s="30"/>
      <c r="B284" s="28"/>
      <c r="C284" s="86" t="s">
        <v>127</v>
      </c>
      <c r="D284" s="30" t="s">
        <v>18</v>
      </c>
      <c r="E284" s="31">
        <f>+Measurements!H9488++Measurements!H9604</f>
        <v>892.22299999999996</v>
      </c>
      <c r="F284" s="31">
        <f>+Measurements!H9536+Measurements!H9618</f>
        <v>330.39</v>
      </c>
      <c r="G284" s="31"/>
      <c r="H284" s="51"/>
      <c r="I284" s="31">
        <v>1415.2576199999996</v>
      </c>
      <c r="J284" s="34"/>
      <c r="K284" s="34">
        <f>+IF(F284="R/o",0,F284*I284)</f>
        <v>467586.96507179987</v>
      </c>
      <c r="L284" s="34">
        <f>+IF(G284="R/o",0,G284*I284)</f>
        <v>0</v>
      </c>
      <c r="M284" s="1077"/>
      <c r="N284" s="1156"/>
      <c r="O284" s="1077"/>
    </row>
    <row r="285" spans="1:15" s="146" customFormat="1">
      <c r="A285" s="30"/>
      <c r="B285" s="28"/>
      <c r="C285" s="86" t="s">
        <v>96</v>
      </c>
      <c r="D285" s="30" t="s">
        <v>18</v>
      </c>
      <c r="E285" s="31">
        <f>+Measurements!H9606</f>
        <v>6.27</v>
      </c>
      <c r="F285" s="31">
        <f>+Measurements!H9545++Measurements!H9621</f>
        <v>235.62</v>
      </c>
      <c r="G285" s="31"/>
      <c r="H285" s="51"/>
      <c r="I285" s="31">
        <v>1415.2576199999996</v>
      </c>
      <c r="J285" s="34"/>
      <c r="K285" s="34">
        <f>+IF(F285="R/o",0,F285*I285)</f>
        <v>333463.00042439991</v>
      </c>
      <c r="L285" s="34">
        <f>+IF(G285="R/o",0,G285*I285)</f>
        <v>0</v>
      </c>
      <c r="M285" s="1077"/>
      <c r="N285" s="1156"/>
      <c r="O285" s="1077"/>
    </row>
    <row r="286" spans="1:15" s="146" customFormat="1">
      <c r="A286" s="30"/>
      <c r="B286" s="28"/>
      <c r="C286" s="86" t="s">
        <v>98</v>
      </c>
      <c r="D286" s="30"/>
      <c r="E286" s="31"/>
      <c r="F286" s="31">
        <f>+Measurements!H9625</f>
        <v>8.8699999999999992</v>
      </c>
      <c r="G286" s="31"/>
      <c r="H286" s="51"/>
      <c r="I286" s="31"/>
      <c r="J286" s="104"/>
      <c r="K286" s="104"/>
      <c r="L286" s="104"/>
      <c r="M286" s="1077"/>
      <c r="N286" s="1156"/>
      <c r="O286" s="1077"/>
    </row>
    <row r="287" spans="1:15" s="146" customFormat="1">
      <c r="A287" s="30"/>
      <c r="B287" s="28"/>
      <c r="C287" s="86"/>
      <c r="D287" s="30"/>
      <c r="E287" s="31"/>
      <c r="F287" s="31"/>
      <c r="G287" s="31"/>
      <c r="H287" s="51"/>
      <c r="I287" s="31"/>
      <c r="J287" s="104"/>
      <c r="K287" s="104"/>
      <c r="L287" s="104"/>
      <c r="M287" s="1077"/>
      <c r="N287" s="1156"/>
      <c r="O287" s="1077"/>
    </row>
    <row r="288" spans="1:15" ht="114.75">
      <c r="A288" s="97"/>
      <c r="B288" s="106" t="s">
        <v>23</v>
      </c>
      <c r="C288" s="49" t="s">
        <v>3715</v>
      </c>
      <c r="D288" s="98"/>
      <c r="E288" s="50"/>
      <c r="F288" s="50"/>
      <c r="G288" s="50"/>
      <c r="H288" s="101"/>
      <c r="I288" s="50"/>
      <c r="J288" s="34"/>
      <c r="K288" s="34">
        <f>+IF(F288="R/o",0,F288*I288)</f>
        <v>0</v>
      </c>
      <c r="L288" s="34">
        <f>+IF(G288="R/o",0,G288*I288)</f>
        <v>0</v>
      </c>
      <c r="M288" s="1082"/>
      <c r="N288" s="1156" t="s">
        <v>3623</v>
      </c>
      <c r="O288" s="1082"/>
    </row>
    <row r="289" spans="2:14" s="146" customFormat="1">
      <c r="B289" s="28"/>
      <c r="C289" s="105" t="s">
        <v>3568</v>
      </c>
      <c r="D289" s="30"/>
      <c r="E289" s="31"/>
      <c r="F289" s="31"/>
      <c r="G289" s="31"/>
      <c r="H289" s="51"/>
      <c r="I289" s="31"/>
      <c r="J289" s="104"/>
      <c r="K289" s="104"/>
      <c r="L289" s="104"/>
      <c r="M289" s="1077"/>
      <c r="N289" s="1156"/>
    </row>
    <row r="290" spans="2:14" s="146" customFormat="1">
      <c r="B290" s="28"/>
      <c r="C290" s="86" t="s">
        <v>87</v>
      </c>
      <c r="D290" s="30" t="s">
        <v>101</v>
      </c>
      <c r="E290" s="31">
        <f>+Measurements!H9682</f>
        <v>1184.0251000000003</v>
      </c>
      <c r="F290" s="31">
        <f>+Measurements!H9739</f>
        <v>292.45100000000002</v>
      </c>
      <c r="G290" s="31">
        <f>+Measurements!H9784</f>
        <v>145.387</v>
      </c>
      <c r="H290" s="51"/>
      <c r="I290" s="31">
        <v>100</v>
      </c>
      <c r="J290" s="34"/>
      <c r="K290" s="34">
        <f>+IF(F290="R/o",0,F290*I290)</f>
        <v>29245.100000000002</v>
      </c>
      <c r="L290" s="34">
        <f>+IF(G290="R/o",0,G290*I290)</f>
        <v>14538.7</v>
      </c>
      <c r="M290" s="1077"/>
      <c r="N290" s="1156"/>
    </row>
    <row r="291" spans="2:14" s="146" customFormat="1">
      <c r="B291" s="28"/>
      <c r="C291" s="86" t="s">
        <v>88</v>
      </c>
      <c r="D291" s="30" t="s">
        <v>101</v>
      </c>
      <c r="E291" s="31">
        <f>+Measurements!H9703</f>
        <v>711.7174</v>
      </c>
      <c r="F291" s="31">
        <f>+Measurements!H9755</f>
        <v>296.81899999999996</v>
      </c>
      <c r="G291" s="31">
        <f>+Measurements!H9791</f>
        <v>108.15299999999999</v>
      </c>
      <c r="H291" s="51"/>
      <c r="I291" s="31">
        <v>100</v>
      </c>
      <c r="J291" s="34"/>
      <c r="K291" s="34">
        <f>+IF(F291="R/o",0,F291*I291)</f>
        <v>29681.899999999994</v>
      </c>
      <c r="L291" s="34">
        <f>+IF(G291="R/o",0,G291*I291)</f>
        <v>10815.3</v>
      </c>
      <c r="M291" s="1077"/>
      <c r="N291" s="1156"/>
    </row>
    <row r="292" spans="2:14">
      <c r="B292" s="106"/>
      <c r="C292" s="86" t="s">
        <v>156</v>
      </c>
      <c r="D292" s="30" t="s">
        <v>101</v>
      </c>
      <c r="E292" s="50">
        <f>+Measurements!H9719</f>
        <v>585.846</v>
      </c>
      <c r="F292" s="31">
        <f>+Measurements!H9769</f>
        <v>274.73199999999997</v>
      </c>
      <c r="G292" s="50"/>
      <c r="H292" s="101"/>
      <c r="I292" s="50">
        <v>100</v>
      </c>
      <c r="J292" s="34"/>
      <c r="K292" s="34">
        <f>+IF(F292="R/o",0,F292*I292)</f>
        <v>27473.199999999997</v>
      </c>
      <c r="L292" s="34">
        <f>+IF(G292="R/o",0,G292*I292)</f>
        <v>0</v>
      </c>
      <c r="M292" s="1077"/>
      <c r="N292" s="1156"/>
    </row>
    <row r="293" spans="2:14">
      <c r="B293" s="106"/>
      <c r="C293" s="147" t="s">
        <v>157</v>
      </c>
      <c r="D293" s="30" t="s">
        <v>101</v>
      </c>
      <c r="E293" s="50">
        <f>+Measurements!H9721</f>
        <v>6.27</v>
      </c>
      <c r="F293" s="31">
        <f>+Measurements!H9778</f>
        <v>172.28399999999999</v>
      </c>
      <c r="G293" s="50"/>
      <c r="H293" s="101"/>
      <c r="I293" s="50">
        <v>100</v>
      </c>
      <c r="J293" s="34"/>
      <c r="K293" s="34">
        <f>+IF(F293="R/o",0,F293*I293)</f>
        <v>17228.399999999998</v>
      </c>
      <c r="L293" s="34">
        <f>+IF(G293="R/o",0,G293*I293)</f>
        <v>0</v>
      </c>
      <c r="M293" s="1077"/>
      <c r="N293" s="1156"/>
    </row>
    <row r="294" spans="2:14">
      <c r="B294" s="106"/>
      <c r="C294" s="49"/>
      <c r="D294" s="98"/>
      <c r="E294" s="50"/>
      <c r="F294" s="50"/>
      <c r="G294" s="50"/>
      <c r="H294" s="101"/>
      <c r="I294" s="50"/>
      <c r="J294" s="34"/>
      <c r="K294" s="34"/>
      <c r="L294" s="34"/>
      <c r="M294" s="1082"/>
      <c r="N294" s="1156"/>
    </row>
    <row r="295" spans="2:14" s="146" customFormat="1" ht="38.25">
      <c r="B295" s="28" t="s">
        <v>32</v>
      </c>
      <c r="C295" s="74" t="s">
        <v>3714</v>
      </c>
      <c r="D295" s="30"/>
      <c r="E295" s="31"/>
      <c r="F295" s="31"/>
      <c r="G295" s="31"/>
      <c r="H295" s="51"/>
      <c r="I295" s="31"/>
      <c r="J295" s="104"/>
      <c r="K295" s="104"/>
      <c r="L295" s="104"/>
      <c r="M295" s="1114" t="s">
        <v>3516</v>
      </c>
      <c r="N295" s="1156" t="s">
        <v>3613</v>
      </c>
    </row>
    <row r="296" spans="2:14" s="146" customFormat="1">
      <c r="B296" s="28"/>
      <c r="C296" s="86" t="s">
        <v>151</v>
      </c>
      <c r="D296" s="30" t="s">
        <v>18</v>
      </c>
      <c r="E296" s="31">
        <f>+Measurements!H10260</f>
        <v>69.75</v>
      </c>
      <c r="F296" s="31">
        <f>+Measurements!H10274</f>
        <v>18.899999999999999</v>
      </c>
      <c r="G296" s="31">
        <f>+Measurements!H10292</f>
        <v>72</v>
      </c>
      <c r="H296" s="51"/>
      <c r="I296" s="31">
        <v>1298.28097</v>
      </c>
      <c r="J296" s="34"/>
      <c r="K296" s="34">
        <f>+IF(F296="R/o",0,F296*I296)</f>
        <v>24537.510332999998</v>
      </c>
      <c r="L296" s="34">
        <f>+IF(G296="R/o",0,G296*I296)</f>
        <v>93476.22984</v>
      </c>
      <c r="M296" s="1077"/>
      <c r="N296" s="1156"/>
    </row>
    <row r="297" spans="2:14" s="146" customFormat="1">
      <c r="B297" s="28"/>
      <c r="C297" s="86" t="s">
        <v>152</v>
      </c>
      <c r="D297" s="30" t="s">
        <v>18</v>
      </c>
      <c r="E297" s="31">
        <f>+Measurements!H10261</f>
        <v>38.475000000000001</v>
      </c>
      <c r="F297" s="31">
        <f>+Measurements!H10275</f>
        <v>10.574999999999999</v>
      </c>
      <c r="G297" s="31">
        <f>+Measurements!H10293</f>
        <v>34.424999999999997</v>
      </c>
      <c r="H297" s="51"/>
      <c r="I297" s="31">
        <v>1648.28097</v>
      </c>
      <c r="J297" s="34"/>
      <c r="K297" s="34">
        <f>+IF(F297="R/o",0,F297*I297)</f>
        <v>17430.571257749998</v>
      </c>
      <c r="L297" s="34">
        <f>+IF(G297="R/o",0,G297*I297)</f>
        <v>56742.072392249996</v>
      </c>
      <c r="M297" s="1077"/>
      <c r="N297" s="1156"/>
    </row>
    <row r="298" spans="2:14" s="146" customFormat="1">
      <c r="B298" s="28"/>
      <c r="C298" s="86" t="s">
        <v>153</v>
      </c>
      <c r="D298" s="30" t="s">
        <v>18</v>
      </c>
      <c r="E298" s="31">
        <f>+Measurements!H10262</f>
        <v>58.203250000000004</v>
      </c>
      <c r="F298" s="31">
        <f>+Measurements!H10276</f>
        <v>6.75</v>
      </c>
      <c r="G298" s="31">
        <f>+Measurements!H10294</f>
        <v>123.48400000000001</v>
      </c>
      <c r="H298" s="51"/>
      <c r="I298" s="31">
        <v>1155.3070199999997</v>
      </c>
      <c r="J298" s="34"/>
      <c r="K298" s="34">
        <f>+IF(F298="R/o",0,F298*I298)</f>
        <v>7798.3223849999986</v>
      </c>
      <c r="L298" s="34">
        <f>+IF(G298="R/o",0,G298*I298)</f>
        <v>142661.93205767998</v>
      </c>
      <c r="M298" s="1077"/>
      <c r="N298" s="1156"/>
    </row>
    <row r="299" spans="2:14" s="146" customFormat="1" ht="153">
      <c r="B299" s="28" t="s">
        <v>32</v>
      </c>
      <c r="C299" s="113" t="s">
        <v>150</v>
      </c>
      <c r="D299" s="30" t="s">
        <v>18</v>
      </c>
      <c r="E299" s="31">
        <v>10</v>
      </c>
      <c r="F299" s="31">
        <v>9</v>
      </c>
      <c r="G299" s="31">
        <v>6</v>
      </c>
      <c r="H299" s="51"/>
      <c r="I299" s="31"/>
      <c r="J299" s="104"/>
      <c r="K299" s="104"/>
      <c r="L299" s="104"/>
      <c r="M299" s="1119" t="s">
        <v>3515</v>
      </c>
      <c r="N299" s="1156" t="s">
        <v>3639</v>
      </c>
    </row>
    <row r="300" spans="2:14" s="146" customFormat="1">
      <c r="B300" s="28"/>
      <c r="C300" s="86"/>
      <c r="D300" s="30"/>
      <c r="E300" s="31"/>
      <c r="F300" s="31"/>
      <c r="G300" s="31"/>
      <c r="H300" s="51"/>
      <c r="I300" s="31"/>
      <c r="J300" s="34"/>
      <c r="K300" s="34">
        <f>+IF(F300="R/o",0,F300*I300)</f>
        <v>0</v>
      </c>
      <c r="L300" s="34">
        <f>+IF(G300="R/o",0,G300*I300)</f>
        <v>0</v>
      </c>
      <c r="M300" s="1077"/>
      <c r="N300" s="1156"/>
    </row>
    <row r="301" spans="2:14" s="146" customFormat="1" ht="114.75">
      <c r="B301" s="28">
        <f>B280+0.01</f>
        <v>11.02</v>
      </c>
      <c r="C301" s="49" t="s">
        <v>154</v>
      </c>
      <c r="D301" s="30" t="s">
        <v>43</v>
      </c>
      <c r="E301" s="31">
        <v>15</v>
      </c>
      <c r="F301" s="31">
        <v>10</v>
      </c>
      <c r="G301" s="31">
        <v>4</v>
      </c>
      <c r="H301" s="55"/>
      <c r="I301" s="31"/>
      <c r="J301" s="56"/>
      <c r="K301" s="56"/>
      <c r="L301" s="56"/>
      <c r="M301" s="1087" t="s">
        <v>3517</v>
      </c>
      <c r="N301" s="1156" t="s">
        <v>3639</v>
      </c>
    </row>
    <row r="302" spans="2:14" s="146" customFormat="1">
      <c r="B302" s="28"/>
      <c r="C302" s="49"/>
      <c r="D302" s="30"/>
      <c r="E302" s="31"/>
      <c r="F302" s="31"/>
      <c r="G302" s="31"/>
      <c r="H302" s="55"/>
      <c r="I302" s="31"/>
      <c r="J302" s="56"/>
      <c r="K302" s="56"/>
      <c r="L302" s="56"/>
      <c r="M302" s="1087"/>
      <c r="N302" s="1156"/>
    </row>
    <row r="303" spans="2:14" s="146" customFormat="1">
      <c r="B303" s="27"/>
      <c r="C303" s="105" t="s">
        <v>158</v>
      </c>
      <c r="D303" s="30"/>
      <c r="E303" s="31"/>
      <c r="F303" s="31"/>
      <c r="G303" s="31"/>
      <c r="H303" s="51"/>
      <c r="I303" s="31"/>
      <c r="J303" s="104"/>
      <c r="K303" s="104"/>
      <c r="L303" s="104"/>
      <c r="M303" s="1082"/>
      <c r="N303" s="1156"/>
    </row>
    <row r="304" spans="2:14" s="146" customFormat="1" ht="127.5">
      <c r="B304" s="28">
        <f>B301+0.01</f>
        <v>11.03</v>
      </c>
      <c r="C304" s="49" t="s">
        <v>159</v>
      </c>
      <c r="D304" s="30"/>
      <c r="E304" s="31"/>
      <c r="F304" s="31"/>
      <c r="G304" s="31"/>
      <c r="H304" s="55"/>
      <c r="I304" s="31"/>
      <c r="J304" s="104"/>
      <c r="K304" s="104"/>
      <c r="L304" s="104"/>
      <c r="M304" s="1082" t="s">
        <v>3518</v>
      </c>
      <c r="N304" s="1156" t="s">
        <v>3614</v>
      </c>
    </row>
    <row r="305" spans="2:14" s="146" customFormat="1">
      <c r="B305" s="27" t="s">
        <v>20</v>
      </c>
      <c r="C305" s="105" t="s">
        <v>160</v>
      </c>
      <c r="D305" s="30"/>
      <c r="E305" s="31"/>
      <c r="F305" s="31"/>
      <c r="G305" s="31"/>
      <c r="H305" s="51"/>
      <c r="I305" s="31"/>
      <c r="J305" s="104"/>
      <c r="K305" s="104"/>
      <c r="L305" s="104"/>
      <c r="M305" s="1077"/>
      <c r="N305" s="1156"/>
    </row>
    <row r="306" spans="2:14" s="146" customFormat="1">
      <c r="B306" s="27"/>
      <c r="C306" s="86" t="s">
        <v>149</v>
      </c>
      <c r="D306" s="30" t="s">
        <v>18</v>
      </c>
      <c r="E306" s="31">
        <f>+Measurements!H9859</f>
        <v>72.861999999999995</v>
      </c>
      <c r="F306" s="31">
        <f>+Measurements!H9890</f>
        <v>46.36</v>
      </c>
      <c r="G306" s="31">
        <f>+Measurements!H9916</f>
        <v>41.246999999999993</v>
      </c>
      <c r="H306" s="51"/>
      <c r="I306" s="31">
        <v>1506.9599999999998</v>
      </c>
      <c r="J306" s="34"/>
      <c r="K306" s="34">
        <f>+IF(F306="R/o",0,F306*I306)</f>
        <v>69862.665599999993</v>
      </c>
      <c r="L306" s="34">
        <f>+IF(G306="R/o",0,G306*I306)</f>
        <v>62157.57911999998</v>
      </c>
      <c r="M306" s="1077"/>
      <c r="N306" s="1156"/>
    </row>
    <row r="307" spans="2:14" s="146" customFormat="1">
      <c r="B307" s="27"/>
      <c r="C307" s="86" t="s">
        <v>88</v>
      </c>
      <c r="D307" s="30" t="s">
        <v>18</v>
      </c>
      <c r="E307" s="31">
        <f>+Measurements!H9872</f>
        <v>50.486999999999995</v>
      </c>
      <c r="F307" s="31">
        <f>+Measurements!H9894</f>
        <v>42.256</v>
      </c>
      <c r="G307" s="31">
        <f>+Measurements!H9927</f>
        <v>32.580999999999996</v>
      </c>
      <c r="H307" s="51"/>
      <c r="I307" s="31">
        <v>1506.9599999999998</v>
      </c>
      <c r="J307" s="34"/>
      <c r="K307" s="34">
        <f>+IF(F307="R/o",0,F307*I307)</f>
        <v>63678.10175999999</v>
      </c>
      <c r="L307" s="34">
        <f>+IF(G307="R/o",0,G307*I307)</f>
        <v>49098.263759999987</v>
      </c>
      <c r="M307" s="1077"/>
      <c r="N307" s="1156"/>
    </row>
    <row r="308" spans="2:14" s="146" customFormat="1">
      <c r="B308" s="27"/>
      <c r="C308" s="86" t="s">
        <v>91</v>
      </c>
      <c r="D308" s="30" t="s">
        <v>18</v>
      </c>
      <c r="E308" s="31">
        <f>+Measurements!H9884</f>
        <v>50.486999999999995</v>
      </c>
      <c r="F308" s="31">
        <f>+Measurements!H9898</f>
        <v>41.695999999999998</v>
      </c>
      <c r="G308" s="31"/>
      <c r="H308" s="51"/>
      <c r="I308" s="31">
        <v>1506.9599999999998</v>
      </c>
      <c r="J308" s="34"/>
      <c r="K308" s="34">
        <f>+IF(F308="R/o",0,F308*I308)</f>
        <v>62834.204159999987</v>
      </c>
      <c r="L308" s="34">
        <f>+IF(G308="R/o",0,G308*I308)</f>
        <v>0</v>
      </c>
      <c r="M308" s="1077"/>
      <c r="N308" s="1156"/>
    </row>
    <row r="309" spans="2:14" s="146" customFormat="1">
      <c r="B309" s="27"/>
      <c r="C309" s="86" t="s">
        <v>96</v>
      </c>
      <c r="D309" s="30" t="s">
        <v>18</v>
      </c>
      <c r="E309" s="31"/>
      <c r="F309" s="31">
        <f>+Measurements!H9901</f>
        <v>27.16</v>
      </c>
      <c r="G309" s="31"/>
      <c r="H309" s="51"/>
      <c r="I309" s="31">
        <v>1506.9599999999998</v>
      </c>
      <c r="J309" s="34"/>
      <c r="K309" s="34">
        <f>+IF(F309="R/o",0,F309*I309)</f>
        <v>40929.033599999995</v>
      </c>
      <c r="L309" s="34">
        <f>+IF(G309="R/o",0,G309*I309)</f>
        <v>0</v>
      </c>
      <c r="M309" s="1077"/>
      <c r="N309" s="1156"/>
    </row>
    <row r="310" spans="2:14" s="146" customFormat="1">
      <c r="B310" s="27"/>
      <c r="C310" s="86"/>
      <c r="D310" s="30"/>
      <c r="E310" s="31"/>
      <c r="F310" s="31"/>
      <c r="G310" s="31"/>
      <c r="H310" s="51"/>
      <c r="I310" s="31"/>
      <c r="J310" s="34"/>
      <c r="K310" s="34"/>
      <c r="L310" s="34"/>
      <c r="M310" s="1077"/>
      <c r="N310" s="1156"/>
    </row>
    <row r="311" spans="2:14" s="146" customFormat="1" ht="165.75">
      <c r="B311" s="28">
        <f>B304+0.01</f>
        <v>11.04</v>
      </c>
      <c r="C311" s="49" t="s">
        <v>3624</v>
      </c>
      <c r="D311" s="30"/>
      <c r="E311" s="31"/>
      <c r="F311" s="31"/>
      <c r="G311" s="31"/>
      <c r="H311" s="55"/>
      <c r="I311" s="31"/>
      <c r="J311" s="104"/>
      <c r="K311" s="104"/>
      <c r="L311" s="104"/>
      <c r="M311" s="1121" t="s">
        <v>3519</v>
      </c>
      <c r="N311" s="1156" t="s">
        <v>3613</v>
      </c>
    </row>
    <row r="312" spans="2:14" s="146" customFormat="1">
      <c r="B312" s="27" t="s">
        <v>23</v>
      </c>
      <c r="C312" s="105" t="s">
        <v>161</v>
      </c>
      <c r="D312" s="30"/>
      <c r="E312" s="31"/>
      <c r="F312" s="31"/>
      <c r="G312" s="31"/>
      <c r="H312" s="51"/>
      <c r="I312" s="31"/>
      <c r="J312" s="104"/>
      <c r="K312" s="104"/>
      <c r="L312" s="104"/>
      <c r="M312" s="1077"/>
      <c r="N312" s="1156"/>
    </row>
    <row r="313" spans="2:14" s="146" customFormat="1">
      <c r="B313" s="27"/>
      <c r="C313" s="86" t="s">
        <v>149</v>
      </c>
      <c r="D313" s="30" t="s">
        <v>18</v>
      </c>
      <c r="E313" s="31">
        <f>+Measurements!H9973</f>
        <v>248.57550000000006</v>
      </c>
      <c r="F313" s="31">
        <f>+Measurements!H10033</f>
        <v>203.12070000000003</v>
      </c>
      <c r="G313" s="31">
        <f>+Measurements!H10089</f>
        <v>145.26360000000003</v>
      </c>
      <c r="H313" s="51"/>
      <c r="I313" s="31">
        <v>1561</v>
      </c>
      <c r="J313" s="34"/>
      <c r="K313" s="34">
        <f>+IF(F313="R/o",0,F313*I313)</f>
        <v>317071.41270000004</v>
      </c>
      <c r="L313" s="34">
        <f>+IF(G313="R/o",0,G313*I313)</f>
        <v>226756.47960000005</v>
      </c>
      <c r="M313" s="1077"/>
      <c r="N313" s="1156"/>
    </row>
    <row r="314" spans="2:14" s="146" customFormat="1">
      <c r="B314" s="27"/>
      <c r="C314" s="86" t="s">
        <v>88</v>
      </c>
      <c r="D314" s="30" t="s">
        <v>18</v>
      </c>
      <c r="E314" s="31">
        <f>+Measurements!H9995</f>
        <v>164.84520000000003</v>
      </c>
      <c r="F314" s="31">
        <f>+Measurements!H10042</f>
        <v>186.3135</v>
      </c>
      <c r="G314" s="31">
        <f>+Measurements!H10117</f>
        <v>112.29569999999997</v>
      </c>
      <c r="H314" s="51"/>
      <c r="I314" s="31">
        <v>1561</v>
      </c>
      <c r="J314" s="34"/>
      <c r="K314" s="34">
        <f>+IF(F314="R/o",0,F314*I314)</f>
        <v>290835.37349999999</v>
      </c>
      <c r="L314" s="34">
        <f>+IF(G314="R/o",0,G314*I314)</f>
        <v>175293.58769999995</v>
      </c>
      <c r="M314" s="1077"/>
      <c r="N314" s="1156"/>
    </row>
    <row r="315" spans="2:14" s="146" customFormat="1">
      <c r="B315" s="27"/>
      <c r="C315" s="86" t="s">
        <v>91</v>
      </c>
      <c r="D315" s="30" t="s">
        <v>18</v>
      </c>
      <c r="E315" s="31">
        <f>+Measurements!H10017</f>
        <v>164.84520000000003</v>
      </c>
      <c r="F315" s="31">
        <f>+Measurements!H10051</f>
        <v>184.75110000000001</v>
      </c>
      <c r="G315" s="31"/>
      <c r="H315" s="51"/>
      <c r="I315" s="31">
        <v>1561</v>
      </c>
      <c r="J315" s="34"/>
      <c r="K315" s="34">
        <f>+IF(F315="R/o",0,F315*I315)</f>
        <v>288396.46710000001</v>
      </c>
      <c r="L315" s="34">
        <f>+IF(G315="R/o",0,G315*I315)</f>
        <v>0</v>
      </c>
      <c r="M315" s="1077"/>
      <c r="N315" s="1156"/>
    </row>
    <row r="316" spans="2:14" s="146" customFormat="1">
      <c r="B316" s="27"/>
      <c r="C316" s="86" t="s">
        <v>96</v>
      </c>
      <c r="D316" s="30" t="s">
        <v>18</v>
      </c>
      <c r="E316" s="31"/>
      <c r="F316" s="31">
        <f>+Measurements!H10056</f>
        <v>122.89830000000001</v>
      </c>
      <c r="G316" s="31"/>
      <c r="H316" s="51"/>
      <c r="I316" s="31">
        <v>1561</v>
      </c>
      <c r="J316" s="34"/>
      <c r="K316" s="34">
        <f>+IF(F316="R/o",0,F316*I316)</f>
        <v>191844.2463</v>
      </c>
      <c r="L316" s="34">
        <f>+IF(G316="R/o",0,G316*I316)</f>
        <v>0</v>
      </c>
      <c r="M316" s="1077"/>
      <c r="N316" s="1156"/>
    </row>
    <row r="317" spans="2:14" s="146" customFormat="1">
      <c r="B317" s="27"/>
      <c r="C317" s="86"/>
      <c r="D317" s="30"/>
      <c r="E317" s="31"/>
      <c r="F317" s="31"/>
      <c r="G317" s="31"/>
      <c r="H317" s="51"/>
      <c r="I317" s="31"/>
      <c r="J317" s="104"/>
      <c r="K317" s="104"/>
      <c r="L317" s="104"/>
      <c r="M317" s="1077"/>
      <c r="N317" s="1156"/>
    </row>
    <row r="318" spans="2:14" s="146" customFormat="1">
      <c r="B318" s="28"/>
      <c r="C318" s="84" t="s">
        <v>3031</v>
      </c>
      <c r="D318" s="30"/>
      <c r="E318" s="31"/>
      <c r="F318" s="31"/>
      <c r="G318" s="31"/>
      <c r="H318" s="51"/>
      <c r="I318" s="31"/>
      <c r="J318" s="104"/>
      <c r="K318" s="104"/>
      <c r="L318" s="104"/>
      <c r="M318" s="1077"/>
      <c r="N318" s="1156"/>
    </row>
    <row r="319" spans="2:14" s="146" customFormat="1" ht="114.75">
      <c r="B319" s="28"/>
      <c r="C319" s="150" t="s">
        <v>3716</v>
      </c>
      <c r="D319" s="30"/>
      <c r="E319" s="31"/>
      <c r="F319" s="31"/>
      <c r="G319" s="31"/>
      <c r="H319" s="51"/>
      <c r="I319" s="31"/>
      <c r="J319" s="104"/>
      <c r="K319" s="104"/>
      <c r="L319" s="104"/>
      <c r="M319" s="1077"/>
      <c r="N319" s="1156"/>
    </row>
    <row r="320" spans="2:14" s="146" customFormat="1" ht="56.25" customHeight="1">
      <c r="B320" s="28">
        <f>B311+0.01</f>
        <v>11.049999999999999</v>
      </c>
      <c r="C320" s="148" t="s">
        <v>3626</v>
      </c>
      <c r="D320" s="30" t="s">
        <v>18</v>
      </c>
      <c r="E320" s="31">
        <f>+Measurements!H10193</f>
        <v>1.7999999999999998</v>
      </c>
      <c r="F320" s="115">
        <f>+Measurements!H10198</f>
        <v>18</v>
      </c>
      <c r="G320" s="56">
        <f>+Measurements!H10204</f>
        <v>10.587160000000001</v>
      </c>
      <c r="H320" s="149"/>
      <c r="I320" s="31">
        <v>694.04799999999989</v>
      </c>
      <c r="J320" s="34"/>
      <c r="K320" s="34">
        <f>+IF(F321="R/o",0,F321*I320)</f>
        <v>0</v>
      </c>
      <c r="L320" s="34">
        <f>+IF(G321="R/o",0,G321*I320)</f>
        <v>0</v>
      </c>
      <c r="M320" s="1121" t="s">
        <v>3520</v>
      </c>
      <c r="N320" s="1156" t="s">
        <v>3613</v>
      </c>
    </row>
    <row r="321" spans="1:15" s="146" customFormat="1">
      <c r="A321" s="30"/>
      <c r="B321" s="28">
        <f>B320+0.01</f>
        <v>11.059999999999999</v>
      </c>
      <c r="C321" s="148" t="s">
        <v>3625</v>
      </c>
      <c r="D321" s="30" t="s">
        <v>18</v>
      </c>
      <c r="E321" s="31">
        <f>+Measurements!H10174</f>
        <v>1.8225</v>
      </c>
      <c r="F321" s="115"/>
      <c r="G321" s="56"/>
      <c r="H321" s="149"/>
      <c r="I321" s="31">
        <v>694.04799999999989</v>
      </c>
      <c r="J321" s="34"/>
      <c r="K321" s="34">
        <f>+IF(F320="R/o",0,F320*I321)</f>
        <v>12492.863999999998</v>
      </c>
      <c r="L321" s="34">
        <f>+IF(G320="R/o",0,G320*I321)</f>
        <v>7347.9972236799995</v>
      </c>
      <c r="M321" s="1087"/>
      <c r="N321" s="1156"/>
      <c r="O321" s="1087"/>
    </row>
    <row r="322" spans="1:15" s="146" customFormat="1" ht="49.5" customHeight="1">
      <c r="A322" s="30"/>
      <c r="B322" s="28">
        <f>B321+0.01</f>
        <v>11.069999999999999</v>
      </c>
      <c r="C322" s="148" t="s">
        <v>3627</v>
      </c>
      <c r="D322" s="30" t="s">
        <v>18</v>
      </c>
      <c r="E322" s="31">
        <f>+Measurements!H10183</f>
        <v>6.9462400000000004</v>
      </c>
      <c r="F322" s="115">
        <f>+Measurements!H10186</f>
        <v>0.42000000000000004</v>
      </c>
      <c r="G322" s="56">
        <f>+Measurements!H10188</f>
        <v>0.85960000000000003</v>
      </c>
      <c r="H322" s="149"/>
      <c r="I322" s="31">
        <v>694.04799999999989</v>
      </c>
      <c r="J322" s="34"/>
      <c r="K322" s="34">
        <f>+IF(F322="R/o",0,F322*I322)</f>
        <v>291.50015999999999</v>
      </c>
      <c r="L322" s="34">
        <f>+IF(G322="R/o",0,G322*I322)</f>
        <v>596.60366079999994</v>
      </c>
      <c r="M322" s="1087"/>
      <c r="N322" s="1156"/>
      <c r="O322" s="1087"/>
    </row>
    <row r="323" spans="1:15" s="146" customFormat="1" ht="140.25">
      <c r="A323" s="30"/>
      <c r="B323" s="28">
        <f>+B322+0.01</f>
        <v>11.079999999999998</v>
      </c>
      <c r="C323" s="150" t="s">
        <v>3575</v>
      </c>
      <c r="D323" s="30" t="s">
        <v>118</v>
      </c>
      <c r="E323" s="31">
        <f>+Measurements!C10206</f>
        <v>18</v>
      </c>
      <c r="F323" s="115"/>
      <c r="G323" s="56">
        <f>+Measurements!C10208</f>
        <v>6</v>
      </c>
      <c r="H323" s="51"/>
      <c r="I323" s="31"/>
      <c r="J323" s="34"/>
      <c r="K323" s="34"/>
      <c r="L323" s="34"/>
      <c r="M323" s="1077"/>
      <c r="N323" s="1156" t="s">
        <v>3628</v>
      </c>
      <c r="O323" s="1077"/>
    </row>
    <row r="324" spans="1:15" s="146" customFormat="1" ht="15">
      <c r="A324" s="30"/>
      <c r="B324" s="28"/>
      <c r="C324" s="1120"/>
      <c r="D324" s="30"/>
      <c r="E324" s="31"/>
      <c r="F324" s="31"/>
      <c r="G324" s="31"/>
      <c r="H324" s="51"/>
      <c r="I324" s="31"/>
      <c r="J324" s="34"/>
      <c r="K324" s="34"/>
      <c r="L324" s="34"/>
      <c r="M324" s="1077"/>
      <c r="N324" s="1156"/>
      <c r="O324" s="1077"/>
    </row>
    <row r="325" spans="1:15" s="146" customFormat="1" ht="102">
      <c r="A325" s="30"/>
      <c r="B325" s="28">
        <f>+B323+0.01</f>
        <v>11.089999999999998</v>
      </c>
      <c r="C325" s="150" t="s">
        <v>3577</v>
      </c>
      <c r="D325" s="30" t="s">
        <v>18</v>
      </c>
      <c r="E325" s="31">
        <f>+Measurements!H10215</f>
        <v>7.0971000000000011</v>
      </c>
      <c r="F325" s="31">
        <f>+Measurements!H10219</f>
        <v>20.975999999999999</v>
      </c>
      <c r="G325" s="31">
        <f>+Measurements!H10225</f>
        <v>6.7035</v>
      </c>
      <c r="H325" s="51"/>
      <c r="I325" s="31"/>
      <c r="J325" s="34"/>
      <c r="K325" s="34"/>
      <c r="L325" s="34"/>
      <c r="M325" s="1077"/>
      <c r="N325" s="1156" t="s">
        <v>3629</v>
      </c>
      <c r="O325" s="1077"/>
    </row>
    <row r="326" spans="1:15" s="146" customFormat="1" ht="15">
      <c r="A326" s="30"/>
      <c r="B326" s="28"/>
      <c r="C326" s="1120"/>
      <c r="D326" s="30"/>
      <c r="E326" s="31"/>
      <c r="F326" s="31"/>
      <c r="G326" s="31"/>
      <c r="H326" s="51"/>
      <c r="I326" s="31"/>
      <c r="J326" s="34"/>
      <c r="K326" s="34"/>
      <c r="L326" s="34"/>
      <c r="M326" s="1077"/>
      <c r="N326" s="1156"/>
      <c r="O326" s="1077"/>
    </row>
    <row r="327" spans="1:15" s="146" customFormat="1" ht="127.5">
      <c r="A327" s="30"/>
      <c r="B327" s="28">
        <f>+B325+0.01</f>
        <v>11.099999999999998</v>
      </c>
      <c r="C327" s="150" t="s">
        <v>162</v>
      </c>
      <c r="D327" s="151"/>
      <c r="E327" s="115"/>
      <c r="F327" s="115"/>
      <c r="G327" s="115"/>
      <c r="H327" s="51"/>
      <c r="I327" s="31"/>
      <c r="J327" s="104"/>
      <c r="K327" s="104"/>
      <c r="L327" s="104"/>
      <c r="M327" s="1077"/>
      <c r="N327" s="1156"/>
      <c r="O327" s="1077"/>
    </row>
    <row r="328" spans="1:15" s="146" customFormat="1" ht="25.5">
      <c r="A328" s="30"/>
      <c r="B328" s="110"/>
      <c r="C328" s="114" t="s">
        <v>163</v>
      </c>
      <c r="D328" s="151" t="s">
        <v>18</v>
      </c>
      <c r="E328" s="31">
        <f>+Measurements!H10151</f>
        <v>8.375</v>
      </c>
      <c r="F328" s="115">
        <f>+Measurements!H10162</f>
        <v>23.498000000000001</v>
      </c>
      <c r="G328" s="31">
        <f>+Measurements!H10169</f>
        <v>3.4430000000000001</v>
      </c>
      <c r="H328" s="152"/>
      <c r="I328" s="31">
        <v>390</v>
      </c>
      <c r="J328" s="34"/>
      <c r="K328" s="34">
        <f>+IF(F328="R/o",0,F328*I328)</f>
        <v>9164.2200000000012</v>
      </c>
      <c r="L328" s="34">
        <f>+IF(G328="R/o",0,G328*I328)</f>
        <v>1342.77</v>
      </c>
      <c r="M328" s="1077"/>
      <c r="N328" s="1156"/>
      <c r="O328" s="1185" t="s">
        <v>3746</v>
      </c>
    </row>
    <row r="329" spans="1:15" s="146" customFormat="1">
      <c r="A329" s="30"/>
      <c r="B329" s="110"/>
      <c r="C329" s="114"/>
      <c r="D329" s="151"/>
      <c r="E329" s="115"/>
      <c r="F329" s="115"/>
      <c r="G329" s="31"/>
      <c r="H329" s="152"/>
      <c r="I329" s="31"/>
      <c r="J329" s="34"/>
      <c r="K329" s="34"/>
      <c r="L329" s="34"/>
      <c r="M329" s="1077"/>
      <c r="N329" s="1156"/>
      <c r="O329" s="1077"/>
    </row>
    <row r="330" spans="1:15" s="48" customFormat="1">
      <c r="A330" s="41"/>
      <c r="B330" s="42"/>
      <c r="C330" s="43" t="s">
        <v>164</v>
      </c>
      <c r="D330" s="42"/>
      <c r="E330" s="44"/>
      <c r="F330" s="44"/>
      <c r="G330" s="44"/>
      <c r="H330" s="45"/>
      <c r="I330" s="46"/>
      <c r="J330" s="47"/>
      <c r="K330" s="47">
        <f>SUM(K278:K328)</f>
        <v>3403580.6577933505</v>
      </c>
      <c r="L330" s="47">
        <f>SUM(L278:L328)</f>
        <v>2331546.6716528093</v>
      </c>
      <c r="M330" s="1077"/>
      <c r="N330" s="1156"/>
      <c r="O330" s="1077"/>
    </row>
    <row r="331" spans="1:15" s="48" customFormat="1">
      <c r="A331" s="58"/>
      <c r="B331" s="61"/>
      <c r="C331" s="27"/>
      <c r="D331" s="61"/>
      <c r="E331" s="62"/>
      <c r="F331" s="62"/>
      <c r="G331" s="62"/>
      <c r="H331" s="66"/>
      <c r="I331" s="63"/>
      <c r="J331" s="64"/>
      <c r="K331" s="64"/>
      <c r="L331" s="64"/>
      <c r="M331" s="1077"/>
      <c r="N331" s="1156"/>
      <c r="O331" s="1077"/>
    </row>
    <row r="332" spans="1:15" s="18" customFormat="1">
      <c r="A332" s="136">
        <v>12</v>
      </c>
      <c r="B332" s="20" t="s">
        <v>165</v>
      </c>
      <c r="C332" s="153" t="s">
        <v>166</v>
      </c>
      <c r="D332" s="137"/>
      <c r="E332" s="23"/>
      <c r="F332" s="23"/>
      <c r="G332" s="23"/>
      <c r="H332" s="138"/>
      <c r="I332" s="23"/>
      <c r="J332" s="24"/>
      <c r="K332" s="24"/>
      <c r="L332" s="24"/>
      <c r="M332" s="1077"/>
      <c r="N332" s="1156"/>
      <c r="O332" s="1077"/>
    </row>
    <row r="333" spans="1:15" s="18" customFormat="1">
      <c r="A333" s="154"/>
      <c r="B333" s="155"/>
      <c r="C333" s="49"/>
      <c r="D333" s="30"/>
      <c r="E333" s="31"/>
      <c r="F333" s="31"/>
      <c r="G333" s="31"/>
      <c r="H333" s="51"/>
      <c r="I333" s="31"/>
      <c r="J333" s="104"/>
      <c r="K333" s="104"/>
      <c r="L333" s="104"/>
      <c r="M333" s="1077"/>
      <c r="N333" s="1156"/>
      <c r="O333" s="1077"/>
    </row>
    <row r="334" spans="1:15" s="18" customFormat="1" ht="127.5">
      <c r="A334" s="154"/>
      <c r="B334" s="155">
        <f>A332+0.01</f>
        <v>12.01</v>
      </c>
      <c r="C334" s="29" t="s">
        <v>3556</v>
      </c>
      <c r="D334" s="30"/>
      <c r="E334" s="31"/>
      <c r="F334" s="31"/>
      <c r="G334" s="31"/>
      <c r="H334" s="55"/>
      <c r="I334" s="31"/>
      <c r="J334" s="56"/>
      <c r="K334" s="56"/>
      <c r="L334" s="56"/>
      <c r="M334" s="1122" t="s">
        <v>3521</v>
      </c>
      <c r="N334" s="1156" t="s">
        <v>3630</v>
      </c>
      <c r="O334" s="1122"/>
    </row>
    <row r="335" spans="1:15" s="18" customFormat="1">
      <c r="A335" s="154"/>
      <c r="B335" s="156"/>
      <c r="C335" s="86" t="s">
        <v>149</v>
      </c>
      <c r="D335" s="30" t="s">
        <v>18</v>
      </c>
      <c r="E335" s="31">
        <f>+E236</f>
        <v>167.12570000000002</v>
      </c>
      <c r="F335" s="31">
        <f>+F236</f>
        <v>115.95037499999999</v>
      </c>
      <c r="G335" s="31">
        <f>+G236</f>
        <v>84.972300000000018</v>
      </c>
      <c r="H335" s="51"/>
      <c r="I335" s="31">
        <v>325</v>
      </c>
      <c r="J335" s="34"/>
      <c r="K335" s="34">
        <f>+IF(F335="R/o",0,F335*I335)</f>
        <v>37683.871874999997</v>
      </c>
      <c r="L335" s="34">
        <f>+IF(G335="R/o",0,G335*I335)</f>
        <v>27615.997500000005</v>
      </c>
      <c r="M335" s="1078"/>
      <c r="N335" s="1156"/>
      <c r="O335" s="1078"/>
    </row>
    <row r="336" spans="1:15" s="18" customFormat="1">
      <c r="A336" s="154"/>
      <c r="B336" s="156"/>
      <c r="C336" s="86" t="s">
        <v>167</v>
      </c>
      <c r="D336" s="30" t="s">
        <v>18</v>
      </c>
      <c r="E336" s="31">
        <f t="shared" ref="E336:F339" si="11">+E237</f>
        <v>151.31510000000003</v>
      </c>
      <c r="F336" s="31">
        <f t="shared" si="11"/>
        <v>113.734275</v>
      </c>
      <c r="G336" s="31">
        <f>+G237</f>
        <v>86.841449999999995</v>
      </c>
      <c r="H336" s="51"/>
      <c r="I336" s="31">
        <v>325</v>
      </c>
      <c r="J336" s="34"/>
      <c r="K336" s="34">
        <f>+IF(F336="R/o",0,F336*I336)</f>
        <v>36963.639374999999</v>
      </c>
      <c r="L336" s="34">
        <f>+IF(G336="R/o",0,G336*I336)</f>
        <v>28223.471249999999</v>
      </c>
      <c r="M336" s="1079"/>
      <c r="N336" s="1156"/>
      <c r="O336" s="1079"/>
    </row>
    <row r="337" spans="1:14" s="18" customFormat="1">
      <c r="A337" s="154"/>
      <c r="B337" s="156"/>
      <c r="C337" s="86" t="s">
        <v>127</v>
      </c>
      <c r="D337" s="30" t="s">
        <v>18</v>
      </c>
      <c r="E337" s="31">
        <f t="shared" si="11"/>
        <v>200.74250000000004</v>
      </c>
      <c r="F337" s="31">
        <f t="shared" si="11"/>
        <v>113.82367499999999</v>
      </c>
      <c r="G337" s="31">
        <f>+G238</f>
        <v>0</v>
      </c>
      <c r="H337" s="51"/>
      <c r="I337" s="31">
        <v>325</v>
      </c>
      <c r="J337" s="34"/>
      <c r="K337" s="34">
        <f>+IF(F337="R/o",0,F337*I337)</f>
        <v>36992.694374999999</v>
      </c>
      <c r="L337" s="34">
        <f>+IF(G337="R/o",0,G337*I337)</f>
        <v>0</v>
      </c>
      <c r="M337" s="1077"/>
      <c r="N337" s="1156"/>
    </row>
    <row r="338" spans="1:14" s="18" customFormat="1">
      <c r="A338" s="154"/>
      <c r="B338" s="156"/>
      <c r="C338" s="86" t="s">
        <v>96</v>
      </c>
      <c r="D338" s="30" t="s">
        <v>18</v>
      </c>
      <c r="E338" s="31">
        <f t="shared" si="11"/>
        <v>0</v>
      </c>
      <c r="F338" s="31">
        <f>+F239</f>
        <v>88.604250000000008</v>
      </c>
      <c r="G338" s="31"/>
      <c r="H338" s="51"/>
      <c r="I338" s="31">
        <v>325</v>
      </c>
      <c r="J338" s="34"/>
      <c r="K338" s="34">
        <f>+IF(F338="R/o",0,F338*I338)</f>
        <v>28796.381250000002</v>
      </c>
      <c r="L338" s="34">
        <f>+IF(G338="R/o",0,G338*I338)</f>
        <v>0</v>
      </c>
      <c r="M338" s="1077"/>
      <c r="N338" s="1156"/>
    </row>
    <row r="339" spans="1:14" s="18" customFormat="1">
      <c r="A339" s="154"/>
      <c r="B339" s="156"/>
      <c r="C339" s="86" t="s">
        <v>130</v>
      </c>
      <c r="D339" s="30" t="s">
        <v>18</v>
      </c>
      <c r="E339" s="31">
        <f t="shared" si="11"/>
        <v>0</v>
      </c>
      <c r="F339" s="31">
        <f>+F240</f>
        <v>0</v>
      </c>
      <c r="G339" s="31"/>
      <c r="H339" s="51"/>
      <c r="I339" s="31">
        <v>325</v>
      </c>
      <c r="J339" s="34"/>
      <c r="K339" s="34">
        <f>+IF(F339="R/o",0,F339*I339)</f>
        <v>0</v>
      </c>
      <c r="L339" s="34">
        <f>+IF(G339="R/o",0,G339*I339)</f>
        <v>0</v>
      </c>
      <c r="M339" s="1077"/>
      <c r="N339" s="1156"/>
    </row>
    <row r="340" spans="1:14" s="18" customFormat="1">
      <c r="A340" s="30"/>
      <c r="B340" s="27"/>
      <c r="C340" s="86"/>
      <c r="D340" s="30"/>
      <c r="E340" s="31"/>
      <c r="F340" s="31">
        <f>+F241</f>
        <v>0</v>
      </c>
      <c r="G340" s="31"/>
      <c r="H340" s="51"/>
      <c r="I340" s="31"/>
      <c r="J340" s="104"/>
      <c r="K340" s="104"/>
      <c r="L340" s="104"/>
      <c r="M340" s="1077"/>
      <c r="N340" s="1156"/>
    </row>
    <row r="341" spans="1:14" s="18" customFormat="1" ht="38.25">
      <c r="A341" s="30"/>
      <c r="B341" s="27">
        <f>+B334+0.01</f>
        <v>12.02</v>
      </c>
      <c r="C341" s="29" t="s">
        <v>3612</v>
      </c>
      <c r="D341" s="30" t="s">
        <v>18</v>
      </c>
      <c r="E341" s="31">
        <f>+E244</f>
        <v>350.51625000000007</v>
      </c>
      <c r="F341" s="31">
        <f t="shared" ref="F341:G341" si="12">+F244</f>
        <v>1042.4252250000004</v>
      </c>
      <c r="G341" s="31">
        <f t="shared" si="12"/>
        <v>112.435925</v>
      </c>
      <c r="H341" s="51"/>
      <c r="I341" s="31"/>
      <c r="J341" s="104"/>
      <c r="K341" s="104"/>
      <c r="L341" s="104"/>
      <c r="M341" s="1077"/>
      <c r="N341" s="1156"/>
    </row>
    <row r="342" spans="1:14" s="18" customFormat="1" ht="105.75" customHeight="1">
      <c r="A342" s="30"/>
      <c r="B342" s="27">
        <f>+B341+0.01</f>
        <v>12.03</v>
      </c>
      <c r="C342" s="49" t="s">
        <v>3581</v>
      </c>
      <c r="D342" s="30"/>
      <c r="E342" s="31"/>
      <c r="F342" s="31"/>
      <c r="G342" s="31"/>
      <c r="H342" s="51"/>
      <c r="I342" s="31"/>
      <c r="J342" s="104"/>
      <c r="K342" s="104"/>
      <c r="L342" s="104"/>
      <c r="N342" s="1156"/>
    </row>
    <row r="343" spans="1:14" s="18" customFormat="1">
      <c r="A343" s="30"/>
      <c r="B343" s="27"/>
      <c r="C343" s="86" t="s">
        <v>149</v>
      </c>
      <c r="D343" s="30" t="s">
        <v>18</v>
      </c>
      <c r="E343" s="31">
        <v>2583.9355202499983</v>
      </c>
      <c r="F343" s="31">
        <v>1397.2908949999999</v>
      </c>
      <c r="G343" s="31">
        <v>843.91146875000004</v>
      </c>
      <c r="H343" s="51"/>
      <c r="I343" s="31">
        <v>87</v>
      </c>
      <c r="J343" s="34"/>
      <c r="K343" s="34">
        <f>+IF(F343="R/o",0,F343*I343)</f>
        <v>121564.307865</v>
      </c>
      <c r="L343" s="34">
        <f>+IF(G343="R/o",0,G343*I343)</f>
        <v>73420.297781250003</v>
      </c>
      <c r="M343" s="1077"/>
      <c r="N343" s="1156"/>
    </row>
    <row r="344" spans="1:14" s="18" customFormat="1">
      <c r="A344" s="30"/>
      <c r="B344" s="27"/>
      <c r="C344" s="86" t="s">
        <v>167</v>
      </c>
      <c r="D344" s="30" t="s">
        <v>18</v>
      </c>
      <c r="E344" s="31">
        <v>1697.0453185000006</v>
      </c>
      <c r="F344" s="31">
        <v>1542.9550674999996</v>
      </c>
      <c r="G344" s="31">
        <v>991.38596375000043</v>
      </c>
      <c r="H344" s="51"/>
      <c r="I344" s="31">
        <v>87</v>
      </c>
      <c r="J344" s="34"/>
      <c r="K344" s="34">
        <f>+IF(F344="R/o",0,F344*I344)</f>
        <v>134237.09087249998</v>
      </c>
      <c r="L344" s="34">
        <f>+IF(G344="R/o",0,G344*I344)</f>
        <v>86250.578846250035</v>
      </c>
      <c r="M344" s="1077"/>
      <c r="N344" s="1156"/>
    </row>
    <row r="345" spans="1:14" s="18" customFormat="1">
      <c r="A345" s="30"/>
      <c r="B345" s="27"/>
      <c r="C345" s="86" t="s">
        <v>91</v>
      </c>
      <c r="D345" s="30" t="s">
        <v>18</v>
      </c>
      <c r="E345" s="31">
        <v>1235.7901937500001</v>
      </c>
      <c r="F345" s="31">
        <v>1397.0768174999996</v>
      </c>
      <c r="G345" s="31">
        <v>601.81889999999999</v>
      </c>
      <c r="H345" s="51"/>
      <c r="I345" s="31">
        <v>87</v>
      </c>
      <c r="J345" s="34"/>
      <c r="K345" s="34">
        <f>+IF(F345="R/o",0,F345*I345)</f>
        <v>121545.68312249996</v>
      </c>
      <c r="L345" s="34">
        <f>+IF(G345="R/o",0,G345*I345)</f>
        <v>52358.244299999998</v>
      </c>
      <c r="M345" s="1077"/>
      <c r="N345" s="1156"/>
    </row>
    <row r="346" spans="1:14" s="18" customFormat="1">
      <c r="A346" s="30"/>
      <c r="B346" s="27"/>
      <c r="C346" s="86" t="s">
        <v>96</v>
      </c>
      <c r="D346" s="30" t="s">
        <v>18</v>
      </c>
      <c r="E346" s="31">
        <v>858.48134999999991</v>
      </c>
      <c r="F346" s="31">
        <v>2645.0747549999992</v>
      </c>
      <c r="G346" s="31">
        <v>0</v>
      </c>
      <c r="H346" s="51"/>
      <c r="I346" s="31">
        <v>87</v>
      </c>
      <c r="J346" s="34"/>
      <c r="K346" s="34">
        <f>+IF(F346="R/o",0,F346*I346)</f>
        <v>230121.50368499992</v>
      </c>
      <c r="L346" s="34">
        <f>+IF(G346="R/o",0,G346*I346)</f>
        <v>0</v>
      </c>
      <c r="M346" s="1077"/>
      <c r="N346" s="1156"/>
    </row>
    <row r="347" spans="1:14" s="18" customFormat="1">
      <c r="A347" s="30"/>
      <c r="B347" s="27"/>
      <c r="C347" s="86" t="s">
        <v>130</v>
      </c>
      <c r="D347" s="30" t="s">
        <v>18</v>
      </c>
      <c r="E347" s="31">
        <v>0</v>
      </c>
      <c r="F347" s="31">
        <v>685.15474499999993</v>
      </c>
      <c r="G347" s="31"/>
      <c r="H347" s="51"/>
      <c r="I347" s="31">
        <v>87</v>
      </c>
      <c r="J347" s="34"/>
      <c r="K347" s="34">
        <f>+IF(F347="R/o",0,F347*I347)</f>
        <v>59608.462814999992</v>
      </c>
      <c r="L347" s="34">
        <f>+IF(G347="R/o",0,G347*I347)</f>
        <v>0</v>
      </c>
      <c r="M347" s="1077"/>
      <c r="N347" s="1156"/>
    </row>
    <row r="348" spans="1:14" s="18" customFormat="1">
      <c r="A348" s="30"/>
      <c r="B348" s="27"/>
      <c r="C348" s="86"/>
      <c r="D348" s="30"/>
      <c r="E348" s="31"/>
      <c r="F348" s="31">
        <f>+F151+F151*0.75</f>
        <v>0</v>
      </c>
      <c r="G348" s="31"/>
      <c r="H348" s="51"/>
      <c r="I348" s="31"/>
      <c r="J348" s="104"/>
      <c r="K348" s="104"/>
      <c r="L348" s="104"/>
      <c r="M348" s="1077"/>
      <c r="N348" s="1156"/>
    </row>
    <row r="349" spans="1:14" s="48" customFormat="1">
      <c r="A349" s="41"/>
      <c r="B349" s="42"/>
      <c r="C349" s="43" t="s">
        <v>168</v>
      </c>
      <c r="D349" s="42"/>
      <c r="E349" s="44"/>
      <c r="F349" s="44"/>
      <c r="G349" s="44"/>
      <c r="H349" s="45"/>
      <c r="I349" s="46"/>
      <c r="J349" s="47"/>
      <c r="K349" s="47">
        <f>SUM(K333:K348)</f>
        <v>807513.63523499982</v>
      </c>
      <c r="L349" s="47">
        <f>SUM(L333:L348)</f>
        <v>267868.58967750007</v>
      </c>
      <c r="M349" s="1077"/>
      <c r="N349" s="1156"/>
    </row>
    <row r="350" spans="1:14" s="18" customFormat="1">
      <c r="A350" s="136">
        <v>13</v>
      </c>
      <c r="B350" s="20" t="s">
        <v>169</v>
      </c>
      <c r="C350" s="153" t="s">
        <v>170</v>
      </c>
      <c r="D350" s="137"/>
      <c r="E350" s="23"/>
      <c r="F350" s="23"/>
      <c r="G350" s="23"/>
      <c r="H350" s="138"/>
      <c r="I350" s="23"/>
      <c r="J350" s="24"/>
      <c r="K350" s="24"/>
      <c r="L350" s="24"/>
      <c r="M350" s="1077"/>
      <c r="N350" s="1156"/>
    </row>
    <row r="351" spans="1:14" s="146" customFormat="1">
      <c r="A351" s="30"/>
      <c r="B351" s="28"/>
      <c r="C351" s="157"/>
      <c r="D351" s="30"/>
      <c r="E351" s="31"/>
      <c r="F351" s="31"/>
      <c r="G351" s="31"/>
      <c r="H351" s="51"/>
      <c r="I351" s="31"/>
      <c r="J351" s="104"/>
      <c r="K351" s="104"/>
      <c r="L351" s="104"/>
      <c r="M351" s="1077"/>
      <c r="N351" s="1156"/>
    </row>
    <row r="352" spans="1:14" s="146" customFormat="1" ht="89.25">
      <c r="A352" s="30"/>
      <c r="B352" s="28">
        <f>A350+0.01</f>
        <v>13.01</v>
      </c>
      <c r="C352" s="49" t="s">
        <v>3557</v>
      </c>
      <c r="D352" s="30"/>
      <c r="E352" s="31"/>
      <c r="F352" s="31"/>
      <c r="G352" s="50"/>
      <c r="H352" s="51"/>
      <c r="I352" s="31"/>
      <c r="J352" s="104"/>
      <c r="K352" s="104"/>
      <c r="L352" s="104"/>
      <c r="M352" s="1086" t="s">
        <v>3522</v>
      </c>
      <c r="N352" s="1156" t="s">
        <v>3613</v>
      </c>
    </row>
    <row r="353" spans="2:14" s="146" customFormat="1">
      <c r="B353" s="28"/>
      <c r="C353" s="49" t="s">
        <v>171</v>
      </c>
      <c r="D353" s="30" t="s">
        <v>22</v>
      </c>
      <c r="E353" s="31">
        <f>+Measurements!H10693</f>
        <v>30.124899999999997</v>
      </c>
      <c r="F353" s="31">
        <f>+Measurements!H10705</f>
        <v>22.54</v>
      </c>
      <c r="G353" s="31">
        <f>+Measurements!H10713</f>
        <v>12.6875</v>
      </c>
      <c r="H353" s="51"/>
      <c r="I353" s="31">
        <v>1800</v>
      </c>
      <c r="J353" s="34"/>
      <c r="K353" s="34">
        <f>+IF(F353="R/o",0,F353*I353)</f>
        <v>40572</v>
      </c>
      <c r="L353" s="34">
        <f>+IF(G353="R/o",0,G353*I353)</f>
        <v>22837.5</v>
      </c>
      <c r="M353" s="1077"/>
      <c r="N353" s="1156"/>
    </row>
    <row r="354" spans="2:14" s="146" customFormat="1">
      <c r="B354" s="28"/>
      <c r="C354" s="74"/>
      <c r="D354" s="30"/>
      <c r="E354" s="31"/>
      <c r="F354" s="31"/>
      <c r="G354" s="31"/>
      <c r="H354" s="51"/>
      <c r="I354" s="31"/>
      <c r="J354" s="104"/>
      <c r="K354" s="104"/>
      <c r="L354" s="104"/>
      <c r="M354" s="1078"/>
      <c r="N354" s="1156"/>
    </row>
    <row r="355" spans="2:14" s="146" customFormat="1" ht="76.5">
      <c r="B355" s="28">
        <f>+B352+0.01</f>
        <v>13.02</v>
      </c>
      <c r="C355" s="74" t="s">
        <v>172</v>
      </c>
      <c r="D355" s="30"/>
      <c r="E355" s="31"/>
      <c r="F355" s="31"/>
      <c r="G355" s="31"/>
      <c r="H355" s="55"/>
      <c r="I355" s="31"/>
      <c r="J355" s="104"/>
      <c r="K355" s="104"/>
      <c r="L355" s="104"/>
      <c r="M355" s="1079"/>
      <c r="N355" s="1156"/>
    </row>
    <row r="356" spans="2:14" s="146" customFormat="1">
      <c r="B356" s="28"/>
      <c r="C356" s="74" t="s">
        <v>173</v>
      </c>
      <c r="D356" s="30" t="s">
        <v>18</v>
      </c>
      <c r="E356" s="31">
        <f>+Measurements!H10731</f>
        <v>133.17699999999999</v>
      </c>
      <c r="F356" s="31">
        <f>+Measurements!H10743</f>
        <v>128.79999999999998</v>
      </c>
      <c r="G356" s="31">
        <f>+Measurements!H10751</f>
        <v>50.75</v>
      </c>
      <c r="H356" s="51"/>
      <c r="I356" s="31">
        <v>345</v>
      </c>
      <c r="J356" s="34"/>
      <c r="K356" s="34">
        <f>+IF(F356="R/o",0,F356*I356)</f>
        <v>44435.999999999993</v>
      </c>
      <c r="L356" s="34">
        <f>+IF(G356="R/o",0,G356*I356)</f>
        <v>17508.75</v>
      </c>
      <c r="M356" s="1077"/>
      <c r="N356" s="1156"/>
    </row>
    <row r="357" spans="2:14" s="146" customFormat="1">
      <c r="B357" s="28"/>
      <c r="C357" s="74"/>
      <c r="D357" s="30"/>
      <c r="E357" s="31"/>
      <c r="F357" s="31"/>
      <c r="G357" s="31"/>
      <c r="H357" s="51"/>
      <c r="I357" s="31"/>
      <c r="J357" s="104"/>
      <c r="K357" s="104"/>
      <c r="L357" s="104"/>
      <c r="M357" s="1077"/>
      <c r="N357" s="1156"/>
    </row>
    <row r="358" spans="2:14" s="146" customFormat="1" ht="51">
      <c r="B358" s="28">
        <f>+B355+0.01</f>
        <v>13.03</v>
      </c>
      <c r="C358" s="158" t="s">
        <v>174</v>
      </c>
      <c r="D358" s="30" t="s">
        <v>118</v>
      </c>
      <c r="E358" s="31"/>
      <c r="F358" s="31"/>
      <c r="G358" s="31"/>
      <c r="H358" s="51"/>
      <c r="I358" s="31"/>
      <c r="J358" s="34"/>
      <c r="K358" s="34">
        <f>+IF(F358="R/o",0,F358*I358)</f>
        <v>0</v>
      </c>
      <c r="L358" s="34">
        <f>+IF(G358="R/o",0,G358*I358)</f>
        <v>0</v>
      </c>
      <c r="M358" s="1077"/>
      <c r="N358" s="1156"/>
    </row>
    <row r="359" spans="2:14" s="146" customFormat="1">
      <c r="B359" s="28"/>
      <c r="C359" s="158"/>
      <c r="D359" s="30"/>
      <c r="E359" s="31"/>
      <c r="F359" s="31"/>
      <c r="G359" s="31"/>
      <c r="H359" s="51"/>
      <c r="I359" s="31"/>
      <c r="J359" s="104"/>
      <c r="K359" s="104"/>
      <c r="L359" s="104"/>
      <c r="M359" s="1077"/>
      <c r="N359" s="1156"/>
    </row>
    <row r="360" spans="2:14" s="18" customFormat="1" ht="102">
      <c r="B360" s="27">
        <f>+B358+0.01</f>
        <v>13.04</v>
      </c>
      <c r="C360" s="74" t="s">
        <v>175</v>
      </c>
      <c r="D360" s="30"/>
      <c r="E360" s="31"/>
      <c r="F360" s="31"/>
      <c r="G360" s="31"/>
      <c r="H360" s="51"/>
      <c r="I360" s="31"/>
      <c r="J360" s="104"/>
      <c r="K360" s="104"/>
      <c r="L360" s="104"/>
      <c r="M360" s="1077" t="s">
        <v>3523</v>
      </c>
      <c r="N360" s="1156" t="s">
        <v>3613</v>
      </c>
    </row>
    <row r="361" spans="2:14" s="18" customFormat="1">
      <c r="B361" s="27"/>
      <c r="C361" s="49"/>
      <c r="D361" s="30"/>
      <c r="E361" s="31"/>
      <c r="F361" s="31"/>
      <c r="G361" s="31"/>
      <c r="H361" s="51"/>
      <c r="I361" s="31"/>
      <c r="J361" s="104"/>
      <c r="K361" s="104"/>
      <c r="L361" s="104"/>
      <c r="M361" s="1077"/>
      <c r="N361" s="1156"/>
    </row>
    <row r="362" spans="2:14" s="18" customFormat="1">
      <c r="B362" s="27" t="s">
        <v>20</v>
      </c>
      <c r="C362" s="74" t="s">
        <v>176</v>
      </c>
      <c r="D362" s="30" t="s">
        <v>118</v>
      </c>
      <c r="E362" s="31" t="s">
        <v>1930</v>
      </c>
      <c r="F362" s="31" t="s">
        <v>1930</v>
      </c>
      <c r="G362" s="31" t="s">
        <v>1930</v>
      </c>
      <c r="H362" s="55"/>
      <c r="I362" s="31"/>
      <c r="J362" s="34"/>
      <c r="K362" s="34">
        <f>+IF(F362="R/o",0,F362*I362)</f>
        <v>0</v>
      </c>
      <c r="L362" s="34">
        <f>+IF(G362="R/o",0,G362*I362)</f>
        <v>0</v>
      </c>
      <c r="M362" s="1077"/>
      <c r="N362" s="1156"/>
    </row>
    <row r="363" spans="2:14" s="18" customFormat="1">
      <c r="B363" s="27"/>
      <c r="C363" s="49"/>
      <c r="D363" s="30"/>
      <c r="E363" s="31"/>
      <c r="F363" s="31"/>
      <c r="G363" s="31"/>
      <c r="H363" s="51"/>
      <c r="I363" s="31"/>
      <c r="J363" s="104"/>
      <c r="K363" s="104"/>
      <c r="L363" s="104"/>
      <c r="M363" s="1077"/>
      <c r="N363" s="1156"/>
    </row>
    <row r="364" spans="2:14" s="18" customFormat="1">
      <c r="B364" s="27" t="s">
        <v>23</v>
      </c>
      <c r="C364" s="74" t="s">
        <v>177</v>
      </c>
      <c r="D364" s="30" t="s">
        <v>118</v>
      </c>
      <c r="E364" s="31" t="s">
        <v>1930</v>
      </c>
      <c r="F364" s="31" t="s">
        <v>1930</v>
      </c>
      <c r="G364" s="31" t="s">
        <v>1930</v>
      </c>
      <c r="H364" s="51"/>
      <c r="I364" s="31"/>
      <c r="J364" s="34"/>
      <c r="K364" s="34">
        <f>+IF(F364="R/o",0,F364*I364)</f>
        <v>0</v>
      </c>
      <c r="L364" s="34">
        <f>+IF(G364="R/o",0,G364*I364)</f>
        <v>0</v>
      </c>
      <c r="M364" s="1077"/>
      <c r="N364" s="1156"/>
    </row>
    <row r="365" spans="2:14" s="18" customFormat="1">
      <c r="B365" s="27"/>
      <c r="C365" s="49"/>
      <c r="D365" s="30"/>
      <c r="E365" s="31"/>
      <c r="F365" s="31"/>
      <c r="G365" s="31"/>
      <c r="H365" s="51"/>
      <c r="I365" s="31"/>
      <c r="J365" s="104"/>
      <c r="K365" s="104"/>
      <c r="L365" s="104"/>
      <c r="M365" s="1077"/>
      <c r="N365" s="1156"/>
    </row>
    <row r="366" spans="2:14" s="18" customFormat="1">
      <c r="B366" s="27" t="s">
        <v>32</v>
      </c>
      <c r="C366" s="74" t="s">
        <v>178</v>
      </c>
      <c r="D366" s="30" t="s">
        <v>118</v>
      </c>
      <c r="E366" s="31" t="s">
        <v>1930</v>
      </c>
      <c r="F366" s="31" t="s">
        <v>1930</v>
      </c>
      <c r="G366" s="31" t="s">
        <v>1930</v>
      </c>
      <c r="H366" s="51"/>
      <c r="I366" s="31"/>
      <c r="J366" s="34"/>
      <c r="K366" s="34">
        <f>+IF(F366="R/o",0,F366*I366)</f>
        <v>0</v>
      </c>
      <c r="L366" s="34">
        <f>+IF(G366="R/o",0,G366*I366)</f>
        <v>0</v>
      </c>
      <c r="M366" s="1077"/>
      <c r="N366" s="1156"/>
    </row>
    <row r="367" spans="2:14" s="18" customFormat="1">
      <c r="B367" s="27"/>
      <c r="C367" s="49"/>
      <c r="D367" s="30"/>
      <c r="E367" s="31"/>
      <c r="F367" s="31"/>
      <c r="G367" s="31"/>
      <c r="H367" s="51"/>
      <c r="I367" s="31"/>
      <c r="J367" s="34"/>
      <c r="K367" s="34"/>
      <c r="L367" s="34"/>
      <c r="M367" s="1077"/>
      <c r="N367" s="1156"/>
    </row>
    <row r="368" spans="2:14" s="18" customFormat="1" ht="51">
      <c r="B368" s="27">
        <f>+B360+0.01</f>
        <v>13.049999999999999</v>
      </c>
      <c r="C368" s="74" t="s">
        <v>3602</v>
      </c>
      <c r="D368" s="30" t="s">
        <v>118</v>
      </c>
      <c r="E368" s="31">
        <v>6</v>
      </c>
      <c r="F368" s="31"/>
      <c r="G368" s="31">
        <v>6</v>
      </c>
      <c r="H368" s="51"/>
      <c r="I368" s="31"/>
      <c r="J368" s="104">
        <v>6</v>
      </c>
      <c r="K368" s="104">
        <v>6</v>
      </c>
      <c r="L368" s="104"/>
      <c r="M368" s="1077"/>
      <c r="N368" s="1156"/>
    </row>
    <row r="370" spans="1:14" s="18" customFormat="1" ht="63.75">
      <c r="A370" s="30"/>
      <c r="B370" s="27">
        <f>+B368+0.01</f>
        <v>13.059999999999999</v>
      </c>
      <c r="C370" s="74" t="s">
        <v>3603</v>
      </c>
      <c r="D370" s="30" t="s">
        <v>2061</v>
      </c>
      <c r="E370" s="31"/>
      <c r="F370" s="31"/>
      <c r="G370" s="31"/>
      <c r="H370" s="51"/>
      <c r="I370" s="31"/>
      <c r="J370" s="104">
        <v>6</v>
      </c>
      <c r="K370" s="104">
        <v>6</v>
      </c>
      <c r="L370" s="104"/>
      <c r="M370" s="1077"/>
      <c r="N370" s="1156"/>
    </row>
    <row r="371" spans="1:14" s="18" customFormat="1" ht="15">
      <c r="A371" s="30"/>
      <c r="B371" s="27"/>
      <c r="C371" s="74"/>
      <c r="D371" s="1140"/>
      <c r="E371" s="31"/>
      <c r="F371" s="31"/>
      <c r="G371" s="31"/>
      <c r="H371" s="51"/>
      <c r="I371" s="31"/>
      <c r="J371" s="104"/>
      <c r="K371" s="104"/>
      <c r="L371" s="104"/>
      <c r="M371" s="1077"/>
      <c r="N371" s="1156"/>
    </row>
    <row r="372" spans="1:14" s="18" customFormat="1" ht="15">
      <c r="A372" s="30">
        <v>14</v>
      </c>
      <c r="B372" s="27"/>
      <c r="C372" s="159" t="s">
        <v>179</v>
      </c>
      <c r="D372" s="160"/>
      <c r="E372" s="31"/>
      <c r="F372" s="31"/>
      <c r="G372" s="31"/>
      <c r="H372" s="51"/>
      <c r="I372" s="31"/>
      <c r="J372" s="133"/>
      <c r="K372" s="133"/>
      <c r="L372" s="133"/>
      <c r="M372" s="1088"/>
      <c r="N372" s="1160"/>
    </row>
    <row r="373" spans="1:14" s="18" customFormat="1">
      <c r="A373" s="30"/>
      <c r="B373" s="27">
        <f>+A372+0.01</f>
        <v>14.01</v>
      </c>
      <c r="C373" s="161" t="s">
        <v>180</v>
      </c>
      <c r="D373" s="160"/>
      <c r="E373" s="31"/>
      <c r="F373" s="31"/>
      <c r="G373" s="31"/>
      <c r="H373" s="51"/>
      <c r="I373" s="31"/>
      <c r="J373" s="133"/>
      <c r="K373" s="133"/>
      <c r="L373" s="133"/>
      <c r="M373" s="1088"/>
      <c r="N373" s="1160"/>
    </row>
    <row r="374" spans="1:14" s="18" customFormat="1" ht="63.75">
      <c r="A374" s="30"/>
      <c r="B374" s="27"/>
      <c r="C374" s="161" t="s">
        <v>181</v>
      </c>
      <c r="D374" s="160"/>
      <c r="E374" s="31"/>
      <c r="F374" s="31"/>
      <c r="G374" s="31"/>
      <c r="H374" s="51"/>
      <c r="I374" s="31"/>
      <c r="J374" s="133"/>
      <c r="K374" s="133"/>
      <c r="L374" s="133"/>
      <c r="M374" s="1089" t="s">
        <v>3524</v>
      </c>
      <c r="N374" s="1160" t="s">
        <v>3631</v>
      </c>
    </row>
    <row r="375" spans="1:14" s="18" customFormat="1" ht="38.25">
      <c r="A375" s="30"/>
      <c r="B375" s="27"/>
      <c r="C375" s="161" t="s">
        <v>182</v>
      </c>
      <c r="D375" s="160"/>
      <c r="E375" s="31"/>
      <c r="F375" s="31"/>
      <c r="G375" s="31"/>
      <c r="H375" s="51"/>
      <c r="I375" s="31"/>
      <c r="J375" s="133"/>
      <c r="K375" s="133"/>
      <c r="L375" s="133"/>
      <c r="M375" s="1088"/>
      <c r="N375" s="1160"/>
    </row>
    <row r="376" spans="1:14" s="18" customFormat="1">
      <c r="A376" s="30"/>
      <c r="B376" s="27"/>
      <c r="C376" s="161"/>
      <c r="D376" s="160"/>
      <c r="E376" s="31"/>
      <c r="F376" s="31"/>
      <c r="G376" s="31"/>
      <c r="H376" s="51"/>
      <c r="I376" s="31"/>
      <c r="J376" s="133"/>
      <c r="K376" s="133"/>
      <c r="L376" s="133"/>
      <c r="M376" s="1088"/>
      <c r="N376" s="1160"/>
    </row>
    <row r="377" spans="1:14" s="18" customFormat="1">
      <c r="A377" s="30"/>
      <c r="B377" s="27" t="s">
        <v>20</v>
      </c>
      <c r="C377" s="161" t="s">
        <v>183</v>
      </c>
      <c r="D377" s="160"/>
      <c r="E377" s="31"/>
      <c r="F377" s="31"/>
      <c r="G377" s="31"/>
      <c r="H377" s="51"/>
      <c r="I377" s="31"/>
      <c r="J377" s="133"/>
      <c r="K377" s="133"/>
      <c r="L377" s="133"/>
      <c r="M377" s="1088"/>
      <c r="N377" s="1160"/>
    </row>
    <row r="378" spans="1:14" s="18" customFormat="1">
      <c r="A378" s="30"/>
      <c r="B378" s="27"/>
      <c r="C378" s="162" t="s">
        <v>87</v>
      </c>
      <c r="D378" s="160" t="s">
        <v>43</v>
      </c>
      <c r="E378" s="31">
        <f>+Measurements!H10758</f>
        <v>21.832999999999998</v>
      </c>
      <c r="F378" s="31"/>
      <c r="G378" s="31">
        <f>+Measurements!H10762</f>
        <v>29.611000000000001</v>
      </c>
      <c r="H378" s="51"/>
      <c r="I378" s="31">
        <v>430</v>
      </c>
      <c r="J378" s="133"/>
      <c r="K378" s="133">
        <f>+IF(F378="R/o",0,F378*I378)</f>
        <v>0</v>
      </c>
      <c r="L378" s="133">
        <f>+IF(G378="R/o",0,G378*I378)</f>
        <v>12732.73</v>
      </c>
      <c r="M378" s="1088"/>
      <c r="N378" s="1160"/>
    </row>
    <row r="379" spans="1:14" s="18" customFormat="1">
      <c r="A379" s="30"/>
      <c r="B379" s="27"/>
      <c r="C379" s="162" t="s">
        <v>88</v>
      </c>
      <c r="D379" s="160" t="s">
        <v>43</v>
      </c>
      <c r="E379" s="31">
        <f>+Measurements!H10765</f>
        <v>5.48</v>
      </c>
      <c r="F379" s="31"/>
      <c r="G379" s="31">
        <f>+Measurements!H10769</f>
        <v>29.675000000000001</v>
      </c>
      <c r="H379" s="51"/>
      <c r="I379" s="31">
        <v>430</v>
      </c>
      <c r="J379" s="133"/>
      <c r="K379" s="133">
        <f>+IF(F379="R/o",0,F379*I379)</f>
        <v>0</v>
      </c>
      <c r="L379" s="133">
        <f>+IF(G379="R/o",0,G379*I379)</f>
        <v>12760.25</v>
      </c>
      <c r="M379" s="1088"/>
      <c r="N379" s="1160"/>
    </row>
    <row r="380" spans="1:14" s="18" customFormat="1">
      <c r="A380" s="30"/>
      <c r="B380" s="27"/>
      <c r="C380" s="162" t="s">
        <v>127</v>
      </c>
      <c r="D380" s="160" t="s">
        <v>43</v>
      </c>
      <c r="E380" s="31">
        <f>+Measurements!H10772</f>
        <v>5.48</v>
      </c>
      <c r="F380" s="31"/>
      <c r="G380" s="31">
        <f>+Measurements!H10776</f>
        <v>29.675000000000001</v>
      </c>
      <c r="H380" s="51"/>
      <c r="I380" s="31">
        <v>430</v>
      </c>
      <c r="J380" s="133"/>
      <c r="K380" s="133">
        <f>+IF(F380="R/o",0,F380*I380)</f>
        <v>0</v>
      </c>
      <c r="L380" s="133">
        <f>+IF(G380="R/o",0,G380*I380)</f>
        <v>12760.25</v>
      </c>
      <c r="M380" s="1088"/>
      <c r="N380" s="1160"/>
    </row>
    <row r="381" spans="1:14" s="18" customFormat="1">
      <c r="A381" s="30"/>
      <c r="B381" s="27"/>
      <c r="C381" s="162" t="s">
        <v>92</v>
      </c>
      <c r="D381" s="160" t="s">
        <v>43</v>
      </c>
      <c r="E381" s="31">
        <f>+Measurements!H10778</f>
        <v>5.48</v>
      </c>
      <c r="F381" s="31"/>
      <c r="G381" s="31"/>
      <c r="H381" s="51"/>
      <c r="I381" s="31">
        <v>430</v>
      </c>
      <c r="J381" s="133"/>
      <c r="K381" s="133">
        <f>+IF(F381="R/o",0,F381*I381)</f>
        <v>0</v>
      </c>
      <c r="L381" s="133">
        <f>+IF(G381="R/o",0,G381*I381)</f>
        <v>0</v>
      </c>
      <c r="M381" s="1088"/>
      <c r="N381" s="1160"/>
    </row>
    <row r="382" spans="1:14" s="18" customFormat="1">
      <c r="A382" s="30"/>
      <c r="B382" s="27"/>
      <c r="C382" s="162" t="s">
        <v>184</v>
      </c>
      <c r="D382" s="160" t="s">
        <v>43</v>
      </c>
      <c r="E382" s="31"/>
      <c r="F382" s="31"/>
      <c r="G382" s="31"/>
      <c r="H382" s="51"/>
      <c r="I382" s="31">
        <v>430</v>
      </c>
      <c r="J382" s="133"/>
      <c r="K382" s="133">
        <f>+IF(F382="R/o",0,F382*I382)</f>
        <v>0</v>
      </c>
      <c r="L382" s="133">
        <f>+IF(G382="R/o",0,G382*I382)</f>
        <v>0</v>
      </c>
      <c r="M382" s="1088"/>
      <c r="N382" s="1160"/>
    </row>
    <row r="383" spans="1:14" s="18" customFormat="1">
      <c r="A383" s="30"/>
      <c r="B383" s="27"/>
      <c r="C383" s="161"/>
      <c r="D383" s="160"/>
      <c r="E383" s="31"/>
      <c r="F383" s="31"/>
      <c r="G383" s="31"/>
      <c r="H383" s="51"/>
      <c r="I383" s="31"/>
      <c r="J383" s="133"/>
      <c r="K383" s="133"/>
      <c r="L383" s="133"/>
      <c r="M383" s="1088"/>
      <c r="N383" s="1160"/>
    </row>
    <row r="384" spans="1:14" s="18" customFormat="1">
      <c r="A384" s="30"/>
      <c r="B384" s="27" t="s">
        <v>23</v>
      </c>
      <c r="C384" s="161" t="s">
        <v>185</v>
      </c>
      <c r="D384" s="160"/>
      <c r="E384" s="31"/>
      <c r="F384" s="31"/>
      <c r="G384" s="31"/>
      <c r="H384" s="51"/>
      <c r="I384" s="31"/>
      <c r="J384" s="133"/>
      <c r="K384" s="133"/>
      <c r="L384" s="133"/>
      <c r="M384" s="1088"/>
      <c r="N384" s="1160"/>
    </row>
    <row r="385" spans="2:12" s="18" customFormat="1">
      <c r="B385" s="27"/>
      <c r="C385" s="162" t="s">
        <v>87</v>
      </c>
      <c r="D385" s="160" t="s">
        <v>43</v>
      </c>
      <c r="E385" s="31"/>
      <c r="F385" s="31"/>
      <c r="G385" s="31"/>
      <c r="H385" s="51"/>
      <c r="I385" s="31">
        <v>430</v>
      </c>
      <c r="J385" s="133"/>
      <c r="K385" s="133">
        <f>+IF(F385="R/o",0,F385*I385)</f>
        <v>0</v>
      </c>
      <c r="L385" s="133">
        <f>+IF(G385="R/o",0,G385*I385)</f>
        <v>0</v>
      </c>
    </row>
    <row r="386" spans="2:12" s="18" customFormat="1">
      <c r="B386" s="27"/>
      <c r="C386" s="162" t="s">
        <v>88</v>
      </c>
      <c r="D386" s="160" t="s">
        <v>43</v>
      </c>
      <c r="E386" s="31"/>
      <c r="F386" s="31"/>
      <c r="G386" s="31"/>
      <c r="H386" s="51"/>
      <c r="I386" s="31">
        <v>430</v>
      </c>
      <c r="J386" s="133"/>
      <c r="K386" s="133">
        <f>+IF(F386="R/o",0,F386*I386)</f>
        <v>0</v>
      </c>
      <c r="L386" s="133">
        <f>+IF(G386="R/o",0,G386*I386)</f>
        <v>0</v>
      </c>
    </row>
    <row r="387" spans="2:12" s="18" customFormat="1">
      <c r="B387" s="27"/>
      <c r="C387" s="161"/>
      <c r="D387" s="160"/>
      <c r="E387" s="31"/>
      <c r="F387" s="31"/>
      <c r="G387" s="31"/>
      <c r="H387" s="51"/>
      <c r="I387" s="31">
        <v>430</v>
      </c>
      <c r="J387" s="133"/>
      <c r="K387" s="133">
        <f>+IF(F387="R/o",0,F387*I387)</f>
        <v>0</v>
      </c>
      <c r="L387" s="133">
        <f>+IF(G387="R/o",0,G387*I387)</f>
        <v>0</v>
      </c>
    </row>
    <row r="388" spans="2:12" s="18" customFormat="1" ht="15">
      <c r="B388" s="27"/>
      <c r="C388" s="159"/>
      <c r="D388" s="160"/>
      <c r="E388" s="31"/>
      <c r="F388" s="31"/>
      <c r="G388" s="31"/>
      <c r="H388" s="51"/>
      <c r="I388" s="31"/>
      <c r="J388" s="133"/>
      <c r="K388" s="133"/>
      <c r="L388" s="133"/>
    </row>
    <row r="389" spans="2:12" s="18" customFormat="1">
      <c r="C389" s="163"/>
      <c r="D389" s="160"/>
      <c r="E389" s="31"/>
      <c r="F389" s="31"/>
      <c r="G389" s="31"/>
      <c r="H389" s="51"/>
      <c r="I389" s="31"/>
      <c r="J389" s="133"/>
      <c r="K389" s="133"/>
      <c r="L389" s="133"/>
    </row>
    <row r="390" spans="2:12" s="18" customFormat="1" ht="108" customHeight="1">
      <c r="B390" s="27">
        <f>+B373+0.01</f>
        <v>14.02</v>
      </c>
      <c r="C390" s="161" t="s">
        <v>3558</v>
      </c>
      <c r="D390" s="160"/>
      <c r="E390" s="31"/>
      <c r="F390" s="31"/>
      <c r="G390" s="31"/>
      <c r="H390" s="51"/>
      <c r="I390" s="31"/>
      <c r="J390" s="133"/>
      <c r="K390" s="133"/>
      <c r="L390" s="133"/>
    </row>
    <row r="391" spans="2:12" s="18" customFormat="1">
      <c r="B391" s="27"/>
      <c r="C391" s="161" t="s">
        <v>186</v>
      </c>
      <c r="D391" s="160"/>
      <c r="E391" s="31"/>
      <c r="F391" s="31"/>
      <c r="G391" s="31"/>
      <c r="H391" s="51"/>
      <c r="I391" s="31"/>
      <c r="J391" s="133"/>
      <c r="K391" s="133"/>
      <c r="L391" s="133"/>
    </row>
    <row r="392" spans="2:12" s="18" customFormat="1">
      <c r="B392" s="27"/>
      <c r="C392" s="162" t="s">
        <v>88</v>
      </c>
      <c r="D392" s="160" t="s">
        <v>43</v>
      </c>
      <c r="E392" s="31"/>
      <c r="F392" s="31"/>
      <c r="G392" s="31"/>
      <c r="H392" s="51"/>
      <c r="I392" s="31">
        <f>890*1.5</f>
        <v>1335</v>
      </c>
      <c r="J392" s="133"/>
      <c r="K392" s="133">
        <f>+IF(F392="R/o",0,F392*I392)</f>
        <v>0</v>
      </c>
      <c r="L392" s="133">
        <f>+IF(G392="R/o",0,G392*I392)</f>
        <v>0</v>
      </c>
    </row>
    <row r="393" spans="2:12" s="18" customFormat="1">
      <c r="B393" s="27"/>
      <c r="C393" s="161"/>
      <c r="D393" s="160"/>
      <c r="E393" s="31"/>
      <c r="F393" s="31"/>
      <c r="G393" s="31"/>
      <c r="H393" s="51"/>
      <c r="I393" s="31"/>
      <c r="J393" s="133"/>
      <c r="K393" s="133">
        <f>+IF(F393="R/o",0,F393*I393)</f>
        <v>0</v>
      </c>
      <c r="L393" s="133">
        <f>+IF(G393="R/o",0,G393*I393)</f>
        <v>0</v>
      </c>
    </row>
    <row r="394" spans="2:12" s="18" customFormat="1">
      <c r="B394" s="27"/>
      <c r="C394" s="161"/>
      <c r="D394" s="160"/>
      <c r="E394" s="31"/>
      <c r="F394" s="31"/>
      <c r="G394" s="31"/>
      <c r="H394" s="51"/>
      <c r="I394" s="31"/>
      <c r="J394" s="133"/>
      <c r="K394" s="133"/>
      <c r="L394" s="133"/>
    </row>
    <row r="395" spans="2:12" s="18" customFormat="1">
      <c r="B395" s="27">
        <f>+B390+0.01</f>
        <v>14.03</v>
      </c>
      <c r="C395" s="161" t="s">
        <v>3582</v>
      </c>
      <c r="D395" s="160"/>
      <c r="E395" s="31"/>
      <c r="F395" s="31"/>
      <c r="G395" s="31"/>
      <c r="H395" s="51"/>
      <c r="I395" s="31"/>
      <c r="J395" s="133"/>
      <c r="K395" s="133"/>
      <c r="L395" s="133"/>
    </row>
    <row r="396" spans="2:12" s="18" customFormat="1">
      <c r="B396" s="27"/>
      <c r="C396" s="161" t="s">
        <v>3583</v>
      </c>
      <c r="D396" s="160"/>
      <c r="E396" s="31"/>
      <c r="F396" s="31"/>
      <c r="G396" s="31"/>
      <c r="H396" s="51"/>
      <c r="I396" s="31"/>
      <c r="J396" s="133"/>
      <c r="K396" s="133"/>
      <c r="L396" s="133"/>
    </row>
    <row r="397" spans="2:12" s="18" customFormat="1">
      <c r="B397" s="27"/>
      <c r="C397" s="1123" t="s">
        <v>3584</v>
      </c>
      <c r="D397" s="160"/>
      <c r="E397" s="31"/>
      <c r="F397" s="31"/>
      <c r="G397" s="31"/>
      <c r="H397" s="51"/>
      <c r="I397" s="31"/>
      <c r="J397" s="133"/>
      <c r="K397" s="133"/>
      <c r="L397" s="133"/>
    </row>
    <row r="398" spans="2:12" s="18" customFormat="1">
      <c r="B398" s="27"/>
      <c r="C398" s="49" t="s">
        <v>3585</v>
      </c>
      <c r="D398" s="30"/>
      <c r="E398" s="31"/>
      <c r="F398" s="31"/>
      <c r="G398" s="31"/>
      <c r="H398" s="51"/>
      <c r="I398" s="31"/>
      <c r="J398" s="133"/>
      <c r="K398" s="133">
        <f>+IF(F398="R/o",0,F398*I398)</f>
        <v>0</v>
      </c>
      <c r="L398" s="133">
        <f>+IF(G398="R/o",0,G398*I398)</f>
        <v>0</v>
      </c>
    </row>
    <row r="399" spans="2:12" s="48" customFormat="1" ht="13.5" thickBot="1">
      <c r="B399" s="164"/>
      <c r="C399" s="165" t="s">
        <v>187</v>
      </c>
      <c r="D399" s="164"/>
      <c r="E399" s="166"/>
      <c r="F399" s="166"/>
      <c r="G399" s="166"/>
      <c r="H399" s="167"/>
      <c r="I399" s="168"/>
      <c r="J399" s="169">
        <f>SUM(J351:J398)</f>
        <v>12</v>
      </c>
      <c r="K399" s="169">
        <f>SUM(K351:K398)</f>
        <v>85020</v>
      </c>
      <c r="L399" s="169">
        <f>SUM(L351:L398)</f>
        <v>78599.48</v>
      </c>
    </row>
  </sheetData>
  <mergeCells count="14">
    <mergeCell ref="O4:O6"/>
    <mergeCell ref="N4:N6"/>
    <mergeCell ref="A1:C1"/>
    <mergeCell ref="B4:B6"/>
    <mergeCell ref="C4:C6"/>
    <mergeCell ref="D4:D6"/>
    <mergeCell ref="E4:G4"/>
    <mergeCell ref="M4:M6"/>
    <mergeCell ref="I4:I6"/>
    <mergeCell ref="J4:L4"/>
    <mergeCell ref="A5:A6"/>
    <mergeCell ref="F5:G5"/>
    <mergeCell ref="K5:L5"/>
    <mergeCell ref="H4:H6"/>
  </mergeCells>
  <conditionalFormatting sqref="C204:C207 C209">
    <cfRule type="cellIs" dxfId="2" priority="1" stopIfTrue="1" operator="equal">
      <formula>"""Item"""</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M10778"/>
  <sheetViews>
    <sheetView zoomScale="90" zoomScaleNormal="90" workbookViewId="0">
      <pane ySplit="3" topLeftCell="A1941" activePane="bottomLeft" state="frozen"/>
      <selection pane="bottomLeft" activeCell="H1953" sqref="H1953"/>
    </sheetView>
  </sheetViews>
  <sheetFormatPr defaultRowHeight="15"/>
  <cols>
    <col min="2" max="2" width="29.140625" customWidth="1"/>
    <col min="3" max="3" width="5.140625" customWidth="1"/>
    <col min="4" max="4" width="7.42578125" hidden="1" customWidth="1"/>
    <col min="5" max="5" width="12.140625" style="171" bestFit="1" customWidth="1"/>
    <col min="6" max="6" width="8" bestFit="1" customWidth="1"/>
    <col min="7" max="7" width="14.140625" style="171" bestFit="1" customWidth="1"/>
    <col min="8" max="8" width="9.7109375" style="171" bestFit="1" customWidth="1"/>
  </cols>
  <sheetData>
    <row r="3" spans="2:13">
      <c r="B3" s="188" t="s">
        <v>1686</v>
      </c>
      <c r="C3" s="1377" t="s">
        <v>118</v>
      </c>
      <c r="D3" s="1378"/>
      <c r="E3" s="189" t="s">
        <v>1687</v>
      </c>
      <c r="F3" s="188" t="s">
        <v>1689</v>
      </c>
      <c r="G3" s="189" t="s">
        <v>1688</v>
      </c>
      <c r="H3" s="189" t="s">
        <v>1690</v>
      </c>
      <c r="K3" s="176" t="s">
        <v>2074</v>
      </c>
    </row>
    <row r="4" spans="2:13">
      <c r="B4" s="188" t="s">
        <v>1691</v>
      </c>
      <c r="C4" s="188"/>
      <c r="D4" s="188"/>
      <c r="E4" s="189"/>
      <c r="F4" s="188"/>
      <c r="G4" s="189"/>
      <c r="H4" s="189"/>
      <c r="K4">
        <v>2973</v>
      </c>
      <c r="L4">
        <v>-132</v>
      </c>
      <c r="M4">
        <v>-200</v>
      </c>
    </row>
    <row r="5" spans="2:13">
      <c r="B5" s="187" t="s">
        <v>886</v>
      </c>
      <c r="C5" s="187">
        <v>1</v>
      </c>
      <c r="D5" s="187"/>
      <c r="E5" s="190">
        <v>2222.4</v>
      </c>
      <c r="F5" s="187"/>
      <c r="G5" s="190"/>
      <c r="H5" s="190">
        <f>+PRODUCT(C5:G5)</f>
        <v>2222.4</v>
      </c>
      <c r="K5">
        <v>2798</v>
      </c>
      <c r="L5">
        <v>-306</v>
      </c>
      <c r="M5">
        <v>-150</v>
      </c>
    </row>
    <row r="6" spans="2:13">
      <c r="B6" s="187" t="s">
        <v>13</v>
      </c>
      <c r="C6" s="187">
        <v>1</v>
      </c>
      <c r="D6" s="187"/>
      <c r="E6" s="190">
        <v>606.24</v>
      </c>
      <c r="F6" s="187"/>
      <c r="G6" s="190"/>
      <c r="H6" s="190">
        <f>+C6*E6</f>
        <v>606.24</v>
      </c>
      <c r="K6">
        <v>2594</v>
      </c>
      <c r="L6">
        <v>-322</v>
      </c>
      <c r="M6">
        <v>-1647</v>
      </c>
    </row>
    <row r="7" spans="2:13">
      <c r="B7" s="187" t="s">
        <v>14</v>
      </c>
      <c r="C7" s="187">
        <v>1</v>
      </c>
      <c r="D7" s="187"/>
      <c r="E7" s="190">
        <v>703.34</v>
      </c>
      <c r="F7" s="187"/>
      <c r="G7" s="190"/>
      <c r="H7" s="190">
        <f>+C7*E7</f>
        <v>703.34</v>
      </c>
      <c r="K7">
        <v>2118</v>
      </c>
      <c r="L7">
        <v>-199</v>
      </c>
      <c r="M7">
        <v>-1615</v>
      </c>
    </row>
    <row r="8" spans="2:13">
      <c r="B8" s="188"/>
      <c r="C8" s="188"/>
      <c r="D8" s="188"/>
      <c r="E8" s="189"/>
      <c r="F8" s="188"/>
      <c r="G8" s="189"/>
      <c r="H8" s="189"/>
      <c r="K8">
        <v>1129</v>
      </c>
      <c r="L8">
        <v>-172</v>
      </c>
      <c r="M8">
        <v>-1500</v>
      </c>
    </row>
    <row r="9" spans="2:13">
      <c r="B9" s="188"/>
      <c r="C9" s="188"/>
      <c r="D9" s="188"/>
      <c r="E9" s="189"/>
      <c r="F9" s="188"/>
      <c r="G9" s="189"/>
      <c r="H9" s="189"/>
      <c r="K9">
        <v>206</v>
      </c>
      <c r="L9">
        <v>-508</v>
      </c>
      <c r="M9">
        <f>+AVERAGE(M4:M8)</f>
        <v>-1022.4</v>
      </c>
    </row>
    <row r="10" spans="2:13">
      <c r="B10" s="188" t="s">
        <v>188</v>
      </c>
      <c r="C10" s="187"/>
      <c r="D10" s="187"/>
      <c r="E10" s="190"/>
      <c r="F10" s="187"/>
      <c r="G10" s="190"/>
      <c r="H10" s="190"/>
      <c r="K10">
        <v>-42</v>
      </c>
      <c r="L10">
        <v>-705</v>
      </c>
    </row>
    <row r="11" spans="2:13">
      <c r="B11" s="187" t="s">
        <v>216</v>
      </c>
      <c r="C11" s="187"/>
      <c r="D11" s="187"/>
      <c r="E11" s="190"/>
      <c r="F11" s="187"/>
      <c r="G11" s="190"/>
      <c r="H11" s="190"/>
      <c r="K11">
        <f>AVERAGE(K4:K10)</f>
        <v>1682.2857142857142</v>
      </c>
      <c r="L11">
        <v>-1105</v>
      </c>
    </row>
    <row r="12" spans="2:13">
      <c r="B12" s="187" t="s">
        <v>222</v>
      </c>
      <c r="C12" s="187">
        <v>1</v>
      </c>
      <c r="D12" s="187"/>
      <c r="E12" s="190">
        <v>4.0999999999999996</v>
      </c>
      <c r="F12" s="187">
        <f>4.3+0.15</f>
        <v>4.45</v>
      </c>
      <c r="G12" s="190">
        <v>3</v>
      </c>
      <c r="H12" s="190">
        <f>+PRODUCT(C12:G12)</f>
        <v>54.734999999999992</v>
      </c>
      <c r="K12">
        <v>3800</v>
      </c>
      <c r="L12">
        <v>-1531</v>
      </c>
    </row>
    <row r="13" spans="2:13">
      <c r="B13" s="187" t="s">
        <v>223</v>
      </c>
      <c r="C13" s="187">
        <v>7</v>
      </c>
      <c r="D13" s="187"/>
      <c r="E13" s="190">
        <f>1.7+0.15</f>
        <v>1.8499999999999999</v>
      </c>
      <c r="F13" s="187">
        <f>1.7+0.15</f>
        <v>1.8499999999999999</v>
      </c>
      <c r="G13" s="190">
        <v>3</v>
      </c>
      <c r="H13" s="190">
        <f>+PRODUCT(C13:G13)</f>
        <v>71.872499999999988</v>
      </c>
      <c r="K13">
        <v>0</v>
      </c>
      <c r="L13">
        <v>-1564</v>
      </c>
    </row>
    <row r="14" spans="2:13">
      <c r="B14" s="187"/>
      <c r="C14" s="187"/>
      <c r="D14" s="187"/>
      <c r="E14" s="190"/>
      <c r="F14" s="187"/>
      <c r="G14" s="190"/>
      <c r="H14" s="190"/>
      <c r="K14">
        <f>AVERAGE(K12:K13)</f>
        <v>1900</v>
      </c>
      <c r="L14">
        <v>-1500</v>
      </c>
    </row>
    <row r="15" spans="2:13">
      <c r="B15" s="187" t="s">
        <v>224</v>
      </c>
      <c r="C15" s="187">
        <v>9</v>
      </c>
      <c r="D15" s="187"/>
      <c r="E15" s="190">
        <f>1.15+0.15</f>
        <v>1.2999999999999998</v>
      </c>
      <c r="F15" s="187">
        <f>1.65+0.15</f>
        <v>1.7999999999999998</v>
      </c>
      <c r="G15" s="190">
        <v>3</v>
      </c>
      <c r="H15" s="190">
        <f t="shared" ref="H15:H29" si="0">+PRODUCT(C15:G15)</f>
        <v>63.179999999999986</v>
      </c>
      <c r="K15">
        <f>+K14-K11</f>
        <v>217.71428571428578</v>
      </c>
      <c r="L15">
        <v>-1771</v>
      </c>
    </row>
    <row r="16" spans="2:13">
      <c r="B16" s="187" t="s">
        <v>225</v>
      </c>
      <c r="C16" s="187">
        <v>4</v>
      </c>
      <c r="D16" s="187"/>
      <c r="E16" s="190">
        <f>1.4+0.15</f>
        <v>1.5499999999999998</v>
      </c>
      <c r="F16" s="187">
        <f>1.9+0.15</f>
        <v>2.0499999999999998</v>
      </c>
      <c r="G16" s="190">
        <v>3</v>
      </c>
      <c r="H16" s="190">
        <f t="shared" si="0"/>
        <v>38.129999999999995</v>
      </c>
      <c r="L16">
        <v>-1789</v>
      </c>
    </row>
    <row r="17" spans="2:12">
      <c r="B17" s="187" t="s">
        <v>226</v>
      </c>
      <c r="C17" s="187">
        <v>3</v>
      </c>
      <c r="D17" s="187"/>
      <c r="E17" s="190">
        <f>1.6+0.15</f>
        <v>1.75</v>
      </c>
      <c r="F17" s="187">
        <f>2.2+0.15</f>
        <v>2.35</v>
      </c>
      <c r="G17" s="190">
        <v>3</v>
      </c>
      <c r="H17" s="190">
        <f t="shared" si="0"/>
        <v>37.012500000000003</v>
      </c>
      <c r="L17">
        <v>-1753</v>
      </c>
    </row>
    <row r="18" spans="2:12">
      <c r="B18" s="187" t="s">
        <v>227</v>
      </c>
      <c r="C18" s="187">
        <v>17</v>
      </c>
      <c r="D18" s="187"/>
      <c r="E18" s="190">
        <f>1.8+0.15</f>
        <v>1.95</v>
      </c>
      <c r="F18" s="187">
        <f>2.5+0.15</f>
        <v>2.65</v>
      </c>
      <c r="G18" s="190">
        <v>3</v>
      </c>
      <c r="H18" s="190">
        <f t="shared" si="0"/>
        <v>263.54250000000002</v>
      </c>
      <c r="L18">
        <v>-2019</v>
      </c>
    </row>
    <row r="19" spans="2:12">
      <c r="B19" s="187" t="s">
        <v>228</v>
      </c>
      <c r="C19" s="187">
        <v>11</v>
      </c>
      <c r="D19" s="187"/>
      <c r="E19" s="190">
        <f>2+0.15</f>
        <v>2.15</v>
      </c>
      <c r="F19" s="187">
        <f>2.65+0.15</f>
        <v>2.8</v>
      </c>
      <c r="G19" s="190">
        <v>3</v>
      </c>
      <c r="H19" s="190">
        <f t="shared" si="0"/>
        <v>198.66</v>
      </c>
      <c r="L19">
        <f>AVERAGE(L4:L18)</f>
        <v>-1025.0666666666666</v>
      </c>
    </row>
    <row r="20" spans="2:12">
      <c r="B20" s="187" t="s">
        <v>229</v>
      </c>
      <c r="C20" s="187">
        <v>9</v>
      </c>
      <c r="D20" s="187"/>
      <c r="E20" s="190">
        <f>2.2+0.15</f>
        <v>2.35</v>
      </c>
      <c r="F20" s="187">
        <f>2.8+0.15</f>
        <v>2.9499999999999997</v>
      </c>
      <c r="G20" s="190">
        <v>3</v>
      </c>
      <c r="H20" s="190">
        <f t="shared" si="0"/>
        <v>187.17750000000001</v>
      </c>
    </row>
    <row r="21" spans="2:12">
      <c r="B21" s="187" t="s">
        <v>230</v>
      </c>
      <c r="C21" s="187">
        <v>8</v>
      </c>
      <c r="D21" s="187"/>
      <c r="E21" s="190">
        <f>2.4+0.15</f>
        <v>2.5499999999999998</v>
      </c>
      <c r="F21" s="187">
        <v>3.15</v>
      </c>
      <c r="G21" s="190">
        <v>3</v>
      </c>
      <c r="H21" s="190">
        <f t="shared" si="0"/>
        <v>192.77999999999997</v>
      </c>
    </row>
    <row r="22" spans="2:12">
      <c r="B22" s="187" t="s">
        <v>231</v>
      </c>
      <c r="C22" s="187">
        <v>7</v>
      </c>
      <c r="D22" s="187"/>
      <c r="E22" s="190">
        <f>2.5+0.15</f>
        <v>2.65</v>
      </c>
      <c r="F22" s="187">
        <f>3.1+0.15</f>
        <v>3.25</v>
      </c>
      <c r="G22" s="190">
        <v>3</v>
      </c>
      <c r="H22" s="190">
        <f t="shared" si="0"/>
        <v>180.86250000000001</v>
      </c>
    </row>
    <row r="23" spans="2:12">
      <c r="B23" s="187" t="s">
        <v>232</v>
      </c>
      <c r="C23" s="187">
        <v>7</v>
      </c>
      <c r="D23" s="187"/>
      <c r="E23" s="190">
        <f>2.7+0.15</f>
        <v>2.85</v>
      </c>
      <c r="F23" s="187">
        <f>3.3+0.15</f>
        <v>3.4499999999999997</v>
      </c>
      <c r="G23" s="190">
        <v>3</v>
      </c>
      <c r="H23" s="190">
        <f t="shared" si="0"/>
        <v>206.48249999999996</v>
      </c>
    </row>
    <row r="24" spans="2:12">
      <c r="B24" s="187" t="s">
        <v>233</v>
      </c>
      <c r="C24" s="187">
        <v>6</v>
      </c>
      <c r="D24" s="187"/>
      <c r="E24" s="190">
        <f>2.8+0.15</f>
        <v>2.9499999999999997</v>
      </c>
      <c r="F24" s="187">
        <f>3.4+0.15</f>
        <v>3.55</v>
      </c>
      <c r="G24" s="190">
        <v>3</v>
      </c>
      <c r="H24" s="190">
        <f t="shared" si="0"/>
        <v>188.505</v>
      </c>
    </row>
    <row r="25" spans="2:12">
      <c r="B25" s="187" t="s">
        <v>234</v>
      </c>
      <c r="C25" s="187">
        <v>1</v>
      </c>
      <c r="D25" s="187"/>
      <c r="E25" s="190">
        <f>2.8+0.15</f>
        <v>2.9499999999999997</v>
      </c>
      <c r="F25" s="187">
        <f>3.75+0.15</f>
        <v>3.9</v>
      </c>
      <c r="G25" s="190">
        <v>3</v>
      </c>
      <c r="H25" s="190">
        <f t="shared" si="0"/>
        <v>34.515000000000001</v>
      </c>
    </row>
    <row r="26" spans="2:12">
      <c r="B26" s="187" t="s">
        <v>235</v>
      </c>
      <c r="C26" s="187">
        <v>4</v>
      </c>
      <c r="D26" s="187"/>
      <c r="E26" s="190">
        <f>3.1+0.15</f>
        <v>3.25</v>
      </c>
      <c r="F26" s="187">
        <f>3.9+0.15</f>
        <v>4.05</v>
      </c>
      <c r="G26" s="190">
        <v>3</v>
      </c>
      <c r="H26" s="190">
        <f t="shared" si="0"/>
        <v>157.94999999999999</v>
      </c>
    </row>
    <row r="27" spans="2:12">
      <c r="B27" s="187" t="s">
        <v>236</v>
      </c>
      <c r="C27" s="187">
        <v>1</v>
      </c>
      <c r="D27" s="187"/>
      <c r="E27" s="190">
        <f>3.2+0.15</f>
        <v>3.35</v>
      </c>
      <c r="F27" s="187">
        <f>3.9+0.15</f>
        <v>4.05</v>
      </c>
      <c r="G27" s="190">
        <v>3</v>
      </c>
      <c r="H27" s="190">
        <f t="shared" si="0"/>
        <v>40.702500000000001</v>
      </c>
    </row>
    <row r="28" spans="2:12">
      <c r="B28" s="187" t="s">
        <v>237</v>
      </c>
      <c r="C28" s="187">
        <v>1</v>
      </c>
      <c r="D28" s="187"/>
      <c r="E28" s="190">
        <f>3.3+0.15</f>
        <v>3.4499999999999997</v>
      </c>
      <c r="F28" s="187">
        <f>4+0.15</f>
        <v>4.1500000000000004</v>
      </c>
      <c r="G28" s="190">
        <v>3</v>
      </c>
      <c r="H28" s="190">
        <f t="shared" si="0"/>
        <v>42.952500000000001</v>
      </c>
    </row>
    <row r="29" spans="2:12">
      <c r="B29" s="187" t="s">
        <v>238</v>
      </c>
      <c r="C29" s="187">
        <v>2</v>
      </c>
      <c r="D29" s="187"/>
      <c r="E29" s="190">
        <f>3.3+0.15</f>
        <v>3.4499999999999997</v>
      </c>
      <c r="F29" s="187">
        <f>4+0.15</f>
        <v>4.1500000000000004</v>
      </c>
      <c r="G29" s="190">
        <v>3</v>
      </c>
      <c r="H29" s="190">
        <f t="shared" si="0"/>
        <v>85.905000000000001</v>
      </c>
    </row>
    <row r="30" spans="2:12">
      <c r="B30" s="187"/>
      <c r="C30" s="187"/>
      <c r="D30" s="187"/>
      <c r="E30" s="190"/>
      <c r="F30" s="187"/>
      <c r="G30" s="190"/>
      <c r="H30" s="190"/>
    </row>
    <row r="31" spans="2:12">
      <c r="B31" s="187" t="s">
        <v>203</v>
      </c>
      <c r="C31" s="187">
        <v>4</v>
      </c>
      <c r="D31" s="187"/>
      <c r="E31" s="190">
        <f>2.1+0.15</f>
        <v>2.25</v>
      </c>
      <c r="F31" s="187">
        <f>2.1+0.15</f>
        <v>2.25</v>
      </c>
      <c r="G31" s="190">
        <v>3</v>
      </c>
      <c r="H31" s="190">
        <f t="shared" ref="H31:H36" si="1">+PRODUCT(C31:G31)</f>
        <v>60.75</v>
      </c>
    </row>
    <row r="32" spans="2:12">
      <c r="B32" s="187" t="s">
        <v>217</v>
      </c>
      <c r="C32" s="187">
        <v>3</v>
      </c>
      <c r="D32" s="187"/>
      <c r="E32" s="190">
        <f>1.15+0.15</f>
        <v>1.2999999999999998</v>
      </c>
      <c r="F32" s="187">
        <f>1.65+0.15</f>
        <v>1.7999999999999998</v>
      </c>
      <c r="G32" s="190">
        <v>3</v>
      </c>
      <c r="H32" s="190">
        <f t="shared" si="1"/>
        <v>21.059999999999995</v>
      </c>
    </row>
    <row r="33" spans="2:8">
      <c r="B33" s="187" t="s">
        <v>218</v>
      </c>
      <c r="C33" s="187">
        <v>4</v>
      </c>
      <c r="D33" s="187"/>
      <c r="E33" s="190">
        <f>1.4+0.15</f>
        <v>1.5499999999999998</v>
      </c>
      <c r="F33" s="187">
        <f>1.9+0.15</f>
        <v>2.0499999999999998</v>
      </c>
      <c r="G33" s="190">
        <v>3</v>
      </c>
      <c r="H33" s="190">
        <f t="shared" si="1"/>
        <v>38.129999999999995</v>
      </c>
    </row>
    <row r="34" spans="2:8">
      <c r="B34" s="187" t="s">
        <v>219</v>
      </c>
      <c r="C34" s="187">
        <v>1</v>
      </c>
      <c r="D34" s="187"/>
      <c r="E34" s="190">
        <f>1.6+0.15</f>
        <v>1.75</v>
      </c>
      <c r="F34" s="187">
        <f>2.2+0.15</f>
        <v>2.35</v>
      </c>
      <c r="G34" s="190">
        <v>3</v>
      </c>
      <c r="H34" s="190">
        <f t="shared" si="1"/>
        <v>12.337499999999999</v>
      </c>
    </row>
    <row r="35" spans="2:8">
      <c r="B35" s="187" t="s">
        <v>220</v>
      </c>
      <c r="C35" s="187">
        <v>1</v>
      </c>
      <c r="D35" s="187"/>
      <c r="E35" s="190">
        <f>1.8+0.15</f>
        <v>1.95</v>
      </c>
      <c r="F35" s="187">
        <f>2.5+0.15</f>
        <v>2.65</v>
      </c>
      <c r="G35" s="190">
        <v>3</v>
      </c>
      <c r="H35" s="190">
        <f t="shared" si="1"/>
        <v>15.502499999999998</v>
      </c>
    </row>
    <row r="36" spans="2:8">
      <c r="B36" s="187" t="s">
        <v>221</v>
      </c>
      <c r="C36" s="187">
        <v>1</v>
      </c>
      <c r="D36" s="187"/>
      <c r="E36" s="190">
        <f>3.2+0.15</f>
        <v>3.35</v>
      </c>
      <c r="F36" s="187">
        <f>3.9+0.15</f>
        <v>4.05</v>
      </c>
      <c r="G36" s="190">
        <v>3</v>
      </c>
      <c r="H36" s="190">
        <f t="shared" si="1"/>
        <v>40.702500000000001</v>
      </c>
    </row>
    <row r="37" spans="2:8">
      <c r="B37" s="187"/>
      <c r="C37" s="187"/>
      <c r="D37" s="187"/>
      <c r="E37" s="190"/>
      <c r="F37" s="187"/>
      <c r="G37" s="190"/>
      <c r="H37" s="190"/>
    </row>
    <row r="38" spans="2:8" ht="16.5" customHeight="1">
      <c r="B38" s="187" t="s">
        <v>207</v>
      </c>
      <c r="C38" s="187">
        <v>3</v>
      </c>
      <c r="D38" s="187"/>
      <c r="E38" s="190">
        <f>1.2+0.15</f>
        <v>1.3499999999999999</v>
      </c>
      <c r="F38" s="187">
        <f>1.65+0.15</f>
        <v>1.7999999999999998</v>
      </c>
      <c r="G38" s="190">
        <v>3</v>
      </c>
      <c r="H38" s="190">
        <f t="shared" ref="H38:H45" si="2">+PRODUCT(C38:G38)</f>
        <v>21.869999999999997</v>
      </c>
    </row>
    <row r="39" spans="2:8">
      <c r="B39" s="187" t="s">
        <v>209</v>
      </c>
      <c r="C39" s="187">
        <v>2</v>
      </c>
      <c r="D39" s="187"/>
      <c r="E39" s="190">
        <f>1.8+0.15</f>
        <v>1.95</v>
      </c>
      <c r="F39" s="187">
        <f>2.3+0.15</f>
        <v>2.4499999999999997</v>
      </c>
      <c r="G39" s="190">
        <v>3</v>
      </c>
      <c r="H39" s="190">
        <f t="shared" si="2"/>
        <v>28.664999999999992</v>
      </c>
    </row>
    <row r="40" spans="2:8">
      <c r="B40" s="187" t="s">
        <v>210</v>
      </c>
      <c r="C40" s="187">
        <v>1</v>
      </c>
      <c r="D40" s="187"/>
      <c r="E40" s="190">
        <f>2.1+0.15</f>
        <v>2.25</v>
      </c>
      <c r="F40" s="187">
        <f>2.5+0.15</f>
        <v>2.65</v>
      </c>
      <c r="G40" s="190">
        <v>3</v>
      </c>
      <c r="H40" s="190">
        <f t="shared" si="2"/>
        <v>17.887499999999999</v>
      </c>
    </row>
    <row r="41" spans="2:8">
      <c r="B41" s="187" t="s">
        <v>211</v>
      </c>
      <c r="C41" s="187">
        <v>3</v>
      </c>
      <c r="D41" s="187"/>
      <c r="E41" s="190">
        <f>2.3+0.15</f>
        <v>2.4499999999999997</v>
      </c>
      <c r="F41" s="187">
        <f>2.75+0.15</f>
        <v>2.9</v>
      </c>
      <c r="G41" s="190">
        <v>3</v>
      </c>
      <c r="H41" s="190">
        <f t="shared" si="2"/>
        <v>63.944999999999993</v>
      </c>
    </row>
    <row r="42" spans="2:8">
      <c r="B42" s="187" t="s">
        <v>213</v>
      </c>
      <c r="C42" s="187">
        <v>3</v>
      </c>
      <c r="D42" s="187"/>
      <c r="E42" s="190">
        <f>2.6+0.15</f>
        <v>2.75</v>
      </c>
      <c r="F42" s="187">
        <f>3.2+0.15</f>
        <v>3.35</v>
      </c>
      <c r="G42" s="190">
        <v>3</v>
      </c>
      <c r="H42" s="190">
        <f t="shared" si="2"/>
        <v>82.912499999999994</v>
      </c>
    </row>
    <row r="43" spans="2:8">
      <c r="B43" s="187" t="s">
        <v>214</v>
      </c>
      <c r="C43" s="187">
        <v>2</v>
      </c>
      <c r="D43" s="187"/>
      <c r="E43" s="190">
        <f>2.8+0.15</f>
        <v>2.9499999999999997</v>
      </c>
      <c r="F43" s="187">
        <f>3.4+0.15</f>
        <v>3.55</v>
      </c>
      <c r="G43" s="190">
        <v>3</v>
      </c>
      <c r="H43" s="190">
        <f t="shared" si="2"/>
        <v>62.834999999999994</v>
      </c>
    </row>
    <row r="44" spans="2:8">
      <c r="B44" s="187" t="s">
        <v>215</v>
      </c>
      <c r="C44" s="187">
        <v>1</v>
      </c>
      <c r="D44" s="187"/>
      <c r="E44" s="190">
        <f>3.1+0.15</f>
        <v>3.25</v>
      </c>
      <c r="F44" s="187">
        <f>3.7+0.15</f>
        <v>3.85</v>
      </c>
      <c r="G44" s="190">
        <v>3</v>
      </c>
      <c r="H44" s="190">
        <f t="shared" si="2"/>
        <v>37.537500000000001</v>
      </c>
    </row>
    <row r="45" spans="2:8">
      <c r="B45" s="187" t="s">
        <v>212</v>
      </c>
      <c r="C45" s="187">
        <v>1</v>
      </c>
      <c r="D45" s="187"/>
      <c r="E45" s="190">
        <f>2.6+0.15</f>
        <v>2.75</v>
      </c>
      <c r="F45" s="187">
        <f>2.95+0.15</f>
        <v>3.1</v>
      </c>
      <c r="G45" s="190">
        <v>3</v>
      </c>
      <c r="H45" s="190">
        <f t="shared" si="2"/>
        <v>25.575000000000003</v>
      </c>
    </row>
    <row r="46" spans="2:8">
      <c r="B46" s="187"/>
      <c r="C46" s="187"/>
      <c r="D46" s="187"/>
      <c r="E46" s="190"/>
      <c r="F46" s="187"/>
      <c r="G46" s="190"/>
      <c r="H46" s="189">
        <f>SUM(H12:H45)</f>
        <v>2574.6749999999997</v>
      </c>
    </row>
    <row r="47" spans="2:8">
      <c r="B47" s="187" t="s">
        <v>189</v>
      </c>
      <c r="C47" s="187"/>
      <c r="D47" s="187"/>
      <c r="E47" s="190"/>
      <c r="F47" s="187"/>
      <c r="G47" s="190"/>
      <c r="H47" s="190"/>
    </row>
    <row r="48" spans="2:8">
      <c r="B48" s="187" t="s">
        <v>190</v>
      </c>
      <c r="C48" s="187">
        <v>1</v>
      </c>
      <c r="D48" s="187"/>
      <c r="E48" s="190">
        <v>55.6</v>
      </c>
      <c r="F48" s="187"/>
      <c r="G48" s="190">
        <v>3</v>
      </c>
      <c r="H48" s="190">
        <f t="shared" ref="H48:H61" si="3">+PRODUCT(C48:G48)</f>
        <v>166.8</v>
      </c>
    </row>
    <row r="49" spans="2:8">
      <c r="B49" s="187" t="s">
        <v>191</v>
      </c>
      <c r="C49" s="187">
        <v>7</v>
      </c>
      <c r="D49" s="187"/>
      <c r="E49" s="190">
        <f>3.2+0.15</f>
        <v>3.35</v>
      </c>
      <c r="F49" s="187">
        <f>2.9+0.15</f>
        <v>3.05</v>
      </c>
      <c r="G49" s="190">
        <v>3</v>
      </c>
      <c r="H49" s="190">
        <f t="shared" si="3"/>
        <v>214.5675</v>
      </c>
    </row>
    <row r="50" spans="2:8">
      <c r="B50" s="187" t="s">
        <v>192</v>
      </c>
      <c r="C50" s="187">
        <v>1</v>
      </c>
      <c r="D50" s="187"/>
      <c r="E50" s="190">
        <v>30.885000000000002</v>
      </c>
      <c r="F50" s="187"/>
      <c r="G50" s="190">
        <v>3</v>
      </c>
      <c r="H50" s="190">
        <f t="shared" si="3"/>
        <v>92.655000000000001</v>
      </c>
    </row>
    <row r="51" spans="2:8">
      <c r="B51" s="187" t="s">
        <v>193</v>
      </c>
      <c r="C51" s="187">
        <v>1</v>
      </c>
      <c r="D51" s="187"/>
      <c r="E51" s="190">
        <v>39.78</v>
      </c>
      <c r="F51" s="187"/>
      <c r="G51" s="190">
        <v>3</v>
      </c>
      <c r="H51" s="190">
        <f t="shared" si="3"/>
        <v>119.34</v>
      </c>
    </row>
    <row r="52" spans="2:8">
      <c r="B52" s="187" t="s">
        <v>194</v>
      </c>
      <c r="C52" s="187">
        <v>1</v>
      </c>
      <c r="D52" s="187"/>
      <c r="E52" s="190">
        <v>38.965000000000003</v>
      </c>
      <c r="F52" s="187"/>
      <c r="G52" s="190">
        <v>3</v>
      </c>
      <c r="H52" s="190">
        <f t="shared" si="3"/>
        <v>116.89500000000001</v>
      </c>
    </row>
    <row r="53" spans="2:8">
      <c r="B53" s="187" t="s">
        <v>195</v>
      </c>
      <c r="C53" s="191">
        <v>1</v>
      </c>
      <c r="D53" s="191"/>
      <c r="E53" s="192">
        <f>1.6+0.15</f>
        <v>1.75</v>
      </c>
      <c r="F53" s="191">
        <f>2.2+0.15</f>
        <v>2.35</v>
      </c>
      <c r="G53" s="190">
        <v>3</v>
      </c>
      <c r="H53" s="192">
        <f t="shared" si="3"/>
        <v>12.337499999999999</v>
      </c>
    </row>
    <row r="54" spans="2:8">
      <c r="B54" s="187" t="s">
        <v>196</v>
      </c>
      <c r="C54" s="187">
        <v>5</v>
      </c>
      <c r="D54" s="187"/>
      <c r="E54" s="190">
        <f>1.9+0.15</f>
        <v>2.0499999999999998</v>
      </c>
      <c r="F54" s="187">
        <f>2.4+0.15</f>
        <v>2.5499999999999998</v>
      </c>
      <c r="G54" s="190">
        <v>3</v>
      </c>
      <c r="H54" s="190">
        <f t="shared" si="3"/>
        <v>78.412499999999994</v>
      </c>
    </row>
    <row r="55" spans="2:8">
      <c r="B55" s="187" t="s">
        <v>197</v>
      </c>
      <c r="C55" s="191">
        <v>1</v>
      </c>
      <c r="D55" s="191"/>
      <c r="E55" s="192">
        <f>4.8+0.15</f>
        <v>4.95</v>
      </c>
      <c r="F55" s="191">
        <f>1.9+0.15</f>
        <v>2.0499999999999998</v>
      </c>
      <c r="G55" s="190">
        <v>3</v>
      </c>
      <c r="H55" s="192">
        <f t="shared" si="3"/>
        <v>30.442499999999995</v>
      </c>
    </row>
    <row r="56" spans="2:8">
      <c r="B56" s="187" t="s">
        <v>198</v>
      </c>
      <c r="C56" s="187">
        <v>4</v>
      </c>
      <c r="D56" s="187"/>
      <c r="E56" s="190">
        <f>2.1+0.15</f>
        <v>2.25</v>
      </c>
      <c r="F56" s="187">
        <f>2.45+0.15</f>
        <v>2.6</v>
      </c>
      <c r="G56" s="190">
        <v>3</v>
      </c>
      <c r="H56" s="190">
        <f t="shared" si="3"/>
        <v>70.2</v>
      </c>
    </row>
    <row r="57" spans="2:8">
      <c r="B57" s="187" t="s">
        <v>199</v>
      </c>
      <c r="C57" s="187">
        <v>1</v>
      </c>
      <c r="D57" s="187"/>
      <c r="E57" s="190">
        <f>2.1+0.15</f>
        <v>2.25</v>
      </c>
      <c r="F57" s="187">
        <f>2.75+0.15</f>
        <v>2.9</v>
      </c>
      <c r="G57" s="190">
        <v>3</v>
      </c>
      <c r="H57" s="190">
        <f t="shared" si="3"/>
        <v>19.574999999999999</v>
      </c>
    </row>
    <row r="58" spans="2:8">
      <c r="B58" s="187" t="s">
        <v>200</v>
      </c>
      <c r="C58" s="187">
        <v>5</v>
      </c>
      <c r="D58" s="187"/>
      <c r="E58" s="190">
        <f>2.3+0.15</f>
        <v>2.4499999999999997</v>
      </c>
      <c r="F58" s="187">
        <f>2.9+0.15</f>
        <v>3.05</v>
      </c>
      <c r="G58" s="190">
        <v>3</v>
      </c>
      <c r="H58" s="190">
        <f t="shared" si="3"/>
        <v>112.08749999999998</v>
      </c>
    </row>
    <row r="59" spans="2:8">
      <c r="B59" s="187" t="s">
        <v>201</v>
      </c>
      <c r="C59" s="187">
        <v>1</v>
      </c>
      <c r="D59" s="187"/>
      <c r="E59" s="190">
        <f>2.6+0.15</f>
        <v>2.75</v>
      </c>
      <c r="F59" s="187">
        <f>3.1+0.15</f>
        <v>3.25</v>
      </c>
      <c r="G59" s="190">
        <v>3</v>
      </c>
      <c r="H59" s="190">
        <f t="shared" si="3"/>
        <v>26.8125</v>
      </c>
    </row>
    <row r="60" spans="2:8">
      <c r="B60" s="187" t="s">
        <v>202</v>
      </c>
      <c r="C60" s="187">
        <v>3</v>
      </c>
      <c r="D60" s="187"/>
      <c r="E60" s="190">
        <f>2.8+0.15</f>
        <v>2.9499999999999997</v>
      </c>
      <c r="F60" s="187">
        <f>3.2+0.15</f>
        <v>3.35</v>
      </c>
      <c r="G60" s="190">
        <v>3</v>
      </c>
      <c r="H60" s="190">
        <f t="shared" si="3"/>
        <v>88.942499999999995</v>
      </c>
    </row>
    <row r="61" spans="2:8">
      <c r="B61" s="187" t="s">
        <v>203</v>
      </c>
      <c r="C61" s="187">
        <v>1</v>
      </c>
      <c r="D61" s="187"/>
      <c r="E61" s="190">
        <v>2.25</v>
      </c>
      <c r="F61" s="187">
        <v>2.25</v>
      </c>
      <c r="G61" s="190">
        <v>3</v>
      </c>
      <c r="H61" s="190">
        <f t="shared" si="3"/>
        <v>15.1875</v>
      </c>
    </row>
    <row r="62" spans="2:8">
      <c r="B62" s="187"/>
      <c r="C62" s="187"/>
      <c r="D62" s="187"/>
      <c r="E62" s="190"/>
      <c r="F62" s="187"/>
      <c r="G62" s="190"/>
      <c r="H62" s="189">
        <f>SUM(H48:H61)</f>
        <v>1164.2550000000001</v>
      </c>
    </row>
    <row r="63" spans="2:8">
      <c r="B63" s="187"/>
      <c r="C63" s="187"/>
      <c r="D63" s="187"/>
      <c r="E63" s="190"/>
      <c r="F63" s="187"/>
      <c r="G63" s="190"/>
      <c r="H63" s="190"/>
    </row>
    <row r="64" spans="2:8">
      <c r="B64" s="187" t="s">
        <v>14</v>
      </c>
      <c r="C64" s="187"/>
      <c r="D64" s="187"/>
      <c r="E64" s="190"/>
      <c r="F64" s="187"/>
      <c r="G64" s="190"/>
      <c r="H64" s="190"/>
    </row>
    <row r="65" spans="2:8">
      <c r="B65" s="187" t="s">
        <v>205</v>
      </c>
      <c r="C65" s="187">
        <v>1</v>
      </c>
      <c r="D65" s="187"/>
      <c r="E65" s="190">
        <v>27.02</v>
      </c>
      <c r="F65" s="187"/>
      <c r="G65" s="190">
        <v>3</v>
      </c>
      <c r="H65" s="190">
        <f t="shared" ref="H65:H75" si="4">+PRODUCT(C65:G65)</f>
        <v>81.06</v>
      </c>
    </row>
    <row r="66" spans="2:8">
      <c r="B66" s="187" t="s">
        <v>206</v>
      </c>
      <c r="C66" s="187">
        <v>1</v>
      </c>
      <c r="D66" s="187"/>
      <c r="E66" s="190">
        <v>15.72</v>
      </c>
      <c r="F66" s="187"/>
      <c r="G66" s="190">
        <v>3</v>
      </c>
      <c r="H66" s="190">
        <f t="shared" si="4"/>
        <v>47.160000000000004</v>
      </c>
    </row>
    <row r="67" spans="2:8">
      <c r="B67" s="187" t="s">
        <v>207</v>
      </c>
      <c r="C67" s="187">
        <v>4</v>
      </c>
      <c r="D67" s="187"/>
      <c r="E67" s="190">
        <f>1.2+0.15</f>
        <v>1.3499999999999999</v>
      </c>
      <c r="F67" s="187">
        <f>1.65+0.15</f>
        <v>1.7999999999999998</v>
      </c>
      <c r="G67" s="190">
        <v>3</v>
      </c>
      <c r="H67" s="190">
        <f t="shared" si="4"/>
        <v>29.159999999999997</v>
      </c>
    </row>
    <row r="68" spans="2:8">
      <c r="B68" s="187" t="s">
        <v>208</v>
      </c>
      <c r="C68" s="187">
        <v>4</v>
      </c>
      <c r="D68" s="187"/>
      <c r="E68" s="190">
        <f>1.5+0.15</f>
        <v>1.65</v>
      </c>
      <c r="F68" s="187">
        <f>2+0.15</f>
        <v>2.15</v>
      </c>
      <c r="G68" s="190">
        <v>3</v>
      </c>
      <c r="H68" s="190">
        <f t="shared" si="4"/>
        <v>42.57</v>
      </c>
    </row>
    <row r="69" spans="2:8">
      <c r="B69" s="187" t="s">
        <v>209</v>
      </c>
      <c r="C69" s="187">
        <v>4</v>
      </c>
      <c r="D69" s="187"/>
      <c r="E69" s="190">
        <f>1.8+0.15</f>
        <v>1.95</v>
      </c>
      <c r="F69" s="187">
        <f>2.3+0.15</f>
        <v>2.4499999999999997</v>
      </c>
      <c r="G69" s="190">
        <v>3</v>
      </c>
      <c r="H69" s="190">
        <f t="shared" si="4"/>
        <v>57.329999999999984</v>
      </c>
    </row>
    <row r="70" spans="2:8">
      <c r="B70" s="187" t="s">
        <v>210</v>
      </c>
      <c r="C70" s="187">
        <v>1</v>
      </c>
      <c r="D70" s="187"/>
      <c r="E70" s="190">
        <f>2.1+0.15</f>
        <v>2.25</v>
      </c>
      <c r="F70" s="187">
        <f>2.5+0.15</f>
        <v>2.65</v>
      </c>
      <c r="G70" s="190">
        <v>3</v>
      </c>
      <c r="H70" s="190">
        <f t="shared" si="4"/>
        <v>17.887499999999999</v>
      </c>
    </row>
    <row r="71" spans="2:8">
      <c r="B71" s="187" t="s">
        <v>211</v>
      </c>
      <c r="C71" s="187">
        <v>2</v>
      </c>
      <c r="D71" s="187"/>
      <c r="E71" s="190">
        <f>2.3+0.15</f>
        <v>2.4499999999999997</v>
      </c>
      <c r="F71" s="187">
        <f>2.75+0.15</f>
        <v>2.9</v>
      </c>
      <c r="G71" s="190">
        <v>3</v>
      </c>
      <c r="H71" s="190">
        <f t="shared" si="4"/>
        <v>42.629999999999995</v>
      </c>
    </row>
    <row r="72" spans="2:8">
      <c r="B72" s="187" t="s">
        <v>212</v>
      </c>
      <c r="C72" s="187">
        <v>8</v>
      </c>
      <c r="D72" s="187"/>
      <c r="E72" s="190">
        <f>2.6+0.15</f>
        <v>2.75</v>
      </c>
      <c r="F72" s="187">
        <f>2.95+0.15</f>
        <v>3.1</v>
      </c>
      <c r="G72" s="190">
        <v>3</v>
      </c>
      <c r="H72" s="190">
        <f t="shared" si="4"/>
        <v>204.60000000000002</v>
      </c>
    </row>
    <row r="73" spans="2:8">
      <c r="B73" s="187" t="s">
        <v>213</v>
      </c>
      <c r="C73" s="187">
        <v>1</v>
      </c>
      <c r="D73" s="187"/>
      <c r="E73" s="190">
        <f>2.6+0.15</f>
        <v>2.75</v>
      </c>
      <c r="F73" s="187">
        <f>3.2+0.15</f>
        <v>3.35</v>
      </c>
      <c r="G73" s="190">
        <v>3</v>
      </c>
      <c r="H73" s="190">
        <f t="shared" si="4"/>
        <v>27.637500000000003</v>
      </c>
    </row>
    <row r="74" spans="2:8">
      <c r="B74" s="187" t="s">
        <v>214</v>
      </c>
      <c r="C74" s="187">
        <v>1</v>
      </c>
      <c r="D74" s="187"/>
      <c r="E74" s="190">
        <f>2.8+0.15</f>
        <v>2.9499999999999997</v>
      </c>
      <c r="F74" s="187">
        <f>3.4+0.15</f>
        <v>3.55</v>
      </c>
      <c r="G74" s="190">
        <v>3</v>
      </c>
      <c r="H74" s="190">
        <f t="shared" si="4"/>
        <v>31.417499999999997</v>
      </c>
    </row>
    <row r="75" spans="2:8">
      <c r="B75" s="187" t="s">
        <v>215</v>
      </c>
      <c r="C75" s="187">
        <v>2</v>
      </c>
      <c r="D75" s="187"/>
      <c r="E75" s="190">
        <f>3.1+0.15</f>
        <v>3.25</v>
      </c>
      <c r="F75" s="187">
        <f>3.7+0.15</f>
        <v>3.85</v>
      </c>
      <c r="G75" s="190">
        <v>3</v>
      </c>
      <c r="H75" s="190">
        <f t="shared" si="4"/>
        <v>75.075000000000003</v>
      </c>
    </row>
    <row r="76" spans="2:8">
      <c r="B76" s="187"/>
      <c r="C76" s="187"/>
      <c r="D76" s="187"/>
      <c r="E76" s="190"/>
      <c r="F76" s="187"/>
      <c r="G76" s="190"/>
      <c r="H76" s="189">
        <f>SUM(H65:H75)</f>
        <v>656.52750000000015</v>
      </c>
    </row>
    <row r="77" spans="2:8">
      <c r="B77" s="187"/>
      <c r="C77" s="187"/>
      <c r="D77" s="187"/>
      <c r="E77" s="190"/>
      <c r="F77" s="187"/>
      <c r="G77" s="190"/>
      <c r="H77" s="189"/>
    </row>
    <row r="78" spans="2:8">
      <c r="B78" s="188" t="s">
        <v>1461</v>
      </c>
      <c r="C78" s="187"/>
      <c r="D78" s="187"/>
      <c r="E78" s="190"/>
      <c r="F78" s="187"/>
      <c r="G78" s="190"/>
      <c r="H78" s="189"/>
    </row>
    <row r="79" spans="2:8">
      <c r="B79" s="188" t="s">
        <v>10</v>
      </c>
      <c r="C79" s="187"/>
      <c r="D79" s="187"/>
      <c r="E79" s="190"/>
      <c r="F79" s="187"/>
      <c r="G79" s="190"/>
      <c r="H79" s="189"/>
    </row>
    <row r="80" spans="2:8">
      <c r="B80" s="187" t="s">
        <v>1462</v>
      </c>
      <c r="C80" s="187"/>
      <c r="D80" s="187"/>
      <c r="E80" s="190"/>
      <c r="F80" s="187"/>
      <c r="G80" s="190"/>
      <c r="H80" s="189"/>
    </row>
    <row r="81" spans="2:8">
      <c r="B81" s="187" t="s">
        <v>1463</v>
      </c>
      <c r="C81" s="187"/>
      <c r="D81" s="187"/>
      <c r="E81" s="190"/>
      <c r="F81" s="187"/>
      <c r="G81" s="190"/>
      <c r="H81" s="193">
        <f>+H46</f>
        <v>2574.6749999999997</v>
      </c>
    </row>
    <row r="82" spans="2:8">
      <c r="B82" s="187" t="s">
        <v>1464</v>
      </c>
      <c r="C82" s="187"/>
      <c r="D82" s="187"/>
      <c r="E82" s="190"/>
      <c r="F82" s="187"/>
      <c r="G82" s="190"/>
      <c r="H82" s="193">
        <f>-H170</f>
        <v>-90.469610000000017</v>
      </c>
    </row>
    <row r="83" spans="2:8">
      <c r="B83" s="187" t="s">
        <v>1465</v>
      </c>
      <c r="C83" s="187"/>
      <c r="D83" s="187"/>
      <c r="E83" s="190"/>
      <c r="F83" s="187"/>
      <c r="G83" s="190"/>
      <c r="H83" s="193">
        <f>-H639</f>
        <v>-471.25124999999997</v>
      </c>
    </row>
    <row r="84" spans="2:8">
      <c r="B84" s="187" t="s">
        <v>1466</v>
      </c>
      <c r="C84" s="187"/>
      <c r="D84" s="187"/>
      <c r="E84" s="190"/>
      <c r="F84" s="187"/>
      <c r="G84" s="190"/>
      <c r="H84" s="193">
        <f>-H677</f>
        <v>-53.376000000000005</v>
      </c>
    </row>
    <row r="85" spans="2:8">
      <c r="B85" s="187" t="s">
        <v>1467</v>
      </c>
      <c r="C85" s="187"/>
      <c r="D85" s="187"/>
      <c r="E85" s="190"/>
      <c r="F85" s="187"/>
      <c r="G85" s="190"/>
      <c r="H85" s="190"/>
    </row>
    <row r="86" spans="2:8">
      <c r="B86" s="194" t="s">
        <v>1468</v>
      </c>
      <c r="C86" s="194"/>
      <c r="D86" s="194"/>
      <c r="E86" s="195"/>
      <c r="F86" s="194"/>
      <c r="G86" s="195"/>
      <c r="H86" s="195">
        <f>SUM(H81:H84)</f>
        <v>1959.5781399999996</v>
      </c>
    </row>
    <row r="87" spans="2:8">
      <c r="B87" s="187"/>
      <c r="C87" s="187"/>
      <c r="D87" s="187"/>
      <c r="E87" s="190"/>
      <c r="F87" s="187"/>
      <c r="G87" s="190"/>
      <c r="H87" s="189"/>
    </row>
    <row r="88" spans="2:8">
      <c r="B88" s="188" t="s">
        <v>14</v>
      </c>
      <c r="C88" s="187"/>
      <c r="D88" s="187"/>
      <c r="E88" s="190"/>
      <c r="F88" s="187"/>
      <c r="G88" s="190"/>
      <c r="H88" s="189"/>
    </row>
    <row r="89" spans="2:8">
      <c r="B89" s="187" t="s">
        <v>1462</v>
      </c>
      <c r="C89" s="187"/>
      <c r="D89" s="187"/>
      <c r="E89" s="190"/>
      <c r="F89" s="187"/>
      <c r="G89" s="190"/>
      <c r="H89" s="189"/>
    </row>
    <row r="90" spans="2:8">
      <c r="B90" s="187" t="s">
        <v>1463</v>
      </c>
      <c r="C90" s="187"/>
      <c r="D90" s="187"/>
      <c r="E90" s="190"/>
      <c r="F90" s="187"/>
      <c r="G90" s="190"/>
      <c r="H90" s="193">
        <f>+H76</f>
        <v>656.52750000000015</v>
      </c>
    </row>
    <row r="91" spans="2:8">
      <c r="B91" s="187" t="s">
        <v>1464</v>
      </c>
      <c r="C91" s="187"/>
      <c r="D91" s="187"/>
      <c r="E91" s="190"/>
      <c r="F91" s="187"/>
      <c r="G91" s="190"/>
      <c r="H91" s="193">
        <f>-H187</f>
        <v>-19.400375000000004</v>
      </c>
    </row>
    <row r="92" spans="2:8">
      <c r="B92" s="187" t="s">
        <v>1465</v>
      </c>
      <c r="C92" s="187"/>
      <c r="D92" s="187"/>
      <c r="E92" s="190"/>
      <c r="F92" s="187"/>
      <c r="G92" s="190"/>
      <c r="H92" s="193">
        <f>-H667</f>
        <v>-108.15525</v>
      </c>
    </row>
    <row r="93" spans="2:8">
      <c r="B93" s="187" t="s">
        <v>1466</v>
      </c>
      <c r="C93" s="187"/>
      <c r="D93" s="187"/>
      <c r="E93" s="190"/>
      <c r="F93" s="187"/>
      <c r="G93" s="190"/>
      <c r="H93" s="193">
        <f>-H685</f>
        <v>-16.692</v>
      </c>
    </row>
    <row r="94" spans="2:8">
      <c r="B94" s="187" t="s">
        <v>1467</v>
      </c>
      <c r="C94" s="187"/>
      <c r="D94" s="187"/>
      <c r="E94" s="190"/>
      <c r="F94" s="187"/>
      <c r="G94" s="190"/>
      <c r="H94" s="190"/>
    </row>
    <row r="95" spans="2:8">
      <c r="B95" s="194" t="s">
        <v>1468</v>
      </c>
      <c r="C95" s="194"/>
      <c r="D95" s="194"/>
      <c r="E95" s="195"/>
      <c r="F95" s="194"/>
      <c r="G95" s="195"/>
      <c r="H95" s="195">
        <f>SUM(H90:H93)</f>
        <v>512.27987500000006</v>
      </c>
    </row>
    <row r="97" spans="2:8">
      <c r="B97" s="188" t="s">
        <v>13</v>
      </c>
      <c r="C97" s="187"/>
      <c r="D97" s="187"/>
      <c r="E97" s="190"/>
      <c r="F97" s="187"/>
      <c r="G97" s="190"/>
      <c r="H97" s="189"/>
    </row>
    <row r="98" spans="2:8">
      <c r="B98" s="187" t="s">
        <v>1462</v>
      </c>
      <c r="C98" s="187"/>
      <c r="D98" s="187"/>
      <c r="E98" s="190"/>
      <c r="F98" s="187"/>
      <c r="G98" s="190"/>
      <c r="H98" s="190"/>
    </row>
    <row r="99" spans="2:8">
      <c r="B99" s="187" t="s">
        <v>1463</v>
      </c>
      <c r="C99" s="187"/>
      <c r="D99" s="187"/>
      <c r="E99" s="190"/>
      <c r="F99" s="187"/>
      <c r="G99" s="190"/>
      <c r="H99" s="189">
        <f>+H62</f>
        <v>1164.2550000000001</v>
      </c>
    </row>
    <row r="100" spans="2:8">
      <c r="B100" s="187" t="s">
        <v>1464</v>
      </c>
      <c r="C100" s="187"/>
      <c r="D100" s="187"/>
      <c r="E100" s="190"/>
      <c r="F100" s="187"/>
      <c r="G100" s="190"/>
      <c r="H100" s="193">
        <f>-H209</f>
        <v>-37.854137499999993</v>
      </c>
    </row>
    <row r="101" spans="2:8">
      <c r="B101" s="187" t="s">
        <v>1465</v>
      </c>
      <c r="C101" s="187"/>
      <c r="D101" s="187"/>
      <c r="E101" s="190"/>
      <c r="F101" s="187"/>
      <c r="G101" s="190"/>
      <c r="H101" s="193">
        <f>-H654</f>
        <v>-184.016625</v>
      </c>
    </row>
    <row r="102" spans="2:8">
      <c r="B102" s="187" t="s">
        <v>1466</v>
      </c>
      <c r="C102" s="187"/>
      <c r="D102" s="187"/>
      <c r="E102" s="190"/>
      <c r="F102" s="187"/>
      <c r="G102" s="190"/>
      <c r="H102" s="193">
        <f>-H691</f>
        <v>-32.560499999999998</v>
      </c>
    </row>
    <row r="103" spans="2:8">
      <c r="B103" s="187" t="s">
        <v>1467</v>
      </c>
      <c r="C103" s="187"/>
      <c r="D103" s="187"/>
      <c r="E103" s="190"/>
      <c r="F103" s="187"/>
      <c r="G103" s="190"/>
      <c r="H103" s="190"/>
    </row>
    <row r="104" spans="2:8">
      <c r="B104" s="194" t="s">
        <v>1468</v>
      </c>
      <c r="C104" s="194"/>
      <c r="D104" s="194"/>
      <c r="E104" s="195"/>
      <c r="F104" s="194"/>
      <c r="G104" s="195"/>
      <c r="H104" s="195">
        <f>SUM(H99:H102)</f>
        <v>909.82373750000011</v>
      </c>
    </row>
    <row r="105" spans="2:8">
      <c r="B105" s="187"/>
      <c r="C105" s="187"/>
      <c r="D105" s="187"/>
      <c r="E105" s="190"/>
      <c r="F105" s="187"/>
      <c r="G105" s="190"/>
      <c r="H105" s="189"/>
    </row>
    <row r="106" spans="2:8">
      <c r="B106" s="187"/>
      <c r="C106" s="187"/>
      <c r="D106" s="187"/>
      <c r="E106" s="190"/>
      <c r="F106" s="187"/>
      <c r="G106" s="190"/>
      <c r="H106" s="189"/>
    </row>
    <row r="107" spans="2:8">
      <c r="B107" s="188" t="s">
        <v>1469</v>
      </c>
      <c r="C107" s="187"/>
      <c r="D107" s="187"/>
      <c r="E107" s="190"/>
      <c r="F107" s="187"/>
      <c r="G107" s="190"/>
      <c r="H107" s="189"/>
    </row>
    <row r="108" spans="2:8">
      <c r="B108" s="187" t="s">
        <v>10</v>
      </c>
      <c r="C108" s="187"/>
      <c r="D108" s="187"/>
      <c r="E108" s="190"/>
      <c r="F108" s="187"/>
      <c r="G108" s="190"/>
      <c r="H108" s="189"/>
    </row>
    <row r="109" spans="2:8">
      <c r="B109" s="188" t="s">
        <v>1470</v>
      </c>
      <c r="C109" s="187">
        <v>1</v>
      </c>
      <c r="D109" s="187"/>
      <c r="E109" s="190">
        <v>245.369</v>
      </c>
      <c r="F109" s="187"/>
      <c r="G109" s="190">
        <v>0.3</v>
      </c>
      <c r="H109" s="190">
        <f>+PRODUCT(C109:G109)</f>
        <v>73.610699999999994</v>
      </c>
    </row>
    <row r="110" spans="2:8">
      <c r="B110" s="188" t="s">
        <v>1471</v>
      </c>
      <c r="C110" s="187">
        <v>1</v>
      </c>
      <c r="D110" s="187"/>
      <c r="E110" s="190">
        <f>+E119-E109</f>
        <v>1977.0310000000002</v>
      </c>
      <c r="F110" s="187"/>
      <c r="G110" s="190">
        <v>0.5</v>
      </c>
      <c r="H110" s="190">
        <f>+PRODUCT(C110:G110)</f>
        <v>988.51550000000009</v>
      </c>
    </row>
    <row r="111" spans="2:8">
      <c r="B111" s="188" t="s">
        <v>1473</v>
      </c>
      <c r="C111" s="187">
        <v>1</v>
      </c>
      <c r="D111" s="187"/>
      <c r="E111" s="190">
        <v>777.75300000000004</v>
      </c>
      <c r="F111" s="187"/>
      <c r="G111" s="190">
        <v>0.7</v>
      </c>
      <c r="H111" s="190">
        <f>+PRODUCT(C111:G111)</f>
        <v>544.4271</v>
      </c>
    </row>
    <row r="112" spans="2:8">
      <c r="B112" s="188"/>
      <c r="C112" s="187"/>
      <c r="D112" s="187"/>
      <c r="E112" s="190"/>
      <c r="F112" s="187"/>
      <c r="G112" s="190"/>
      <c r="H112" s="189">
        <f>SUM(H109:H111)</f>
        <v>1606.5533</v>
      </c>
    </row>
    <row r="114" spans="2:8">
      <c r="B114" s="188" t="s">
        <v>1472</v>
      </c>
      <c r="C114" s="187">
        <v>1</v>
      </c>
      <c r="D114" s="187"/>
      <c r="E114" s="190">
        <f>+E123</f>
        <v>606.24</v>
      </c>
      <c r="F114" s="187"/>
      <c r="G114" s="190">
        <v>0.5</v>
      </c>
      <c r="H114" s="190">
        <f>+PRODUCT(C114:G114)</f>
        <v>303.12</v>
      </c>
    </row>
    <row r="115" spans="2:8">
      <c r="B115" s="187"/>
      <c r="C115" s="187"/>
      <c r="D115" s="187"/>
      <c r="E115" s="190"/>
      <c r="F115" s="187"/>
      <c r="G115" s="190"/>
      <c r="H115" s="189"/>
    </row>
    <row r="116" spans="2:8">
      <c r="B116" s="187" t="s">
        <v>13</v>
      </c>
      <c r="C116" s="187">
        <v>1</v>
      </c>
      <c r="D116" s="187"/>
      <c r="E116" s="190">
        <v>606.24</v>
      </c>
      <c r="F116" s="187"/>
      <c r="G116" s="190">
        <f>2.063-1.4</f>
        <v>0.66300000000000026</v>
      </c>
      <c r="H116" s="190">
        <f>+PRODUCT(C116:G116)</f>
        <v>401.93712000000016</v>
      </c>
    </row>
    <row r="117" spans="2:8">
      <c r="B117" s="187"/>
      <c r="C117" s="187"/>
      <c r="D117" s="187"/>
      <c r="E117" s="190"/>
      <c r="F117" s="187"/>
      <c r="G117" s="190"/>
      <c r="H117" s="189"/>
    </row>
    <row r="118" spans="2:8">
      <c r="B118" s="188" t="s">
        <v>885</v>
      </c>
      <c r="C118" s="187"/>
      <c r="D118" s="187"/>
      <c r="E118" s="190"/>
      <c r="F118" s="187"/>
      <c r="G118" s="190"/>
      <c r="H118" s="190"/>
    </row>
    <row r="119" spans="2:8">
      <c r="B119" s="187" t="s">
        <v>886</v>
      </c>
      <c r="C119" s="187">
        <v>1</v>
      </c>
      <c r="D119" s="187"/>
      <c r="E119" s="190">
        <f>+E5</f>
        <v>2222.4</v>
      </c>
      <c r="F119" s="187"/>
      <c r="G119" s="190"/>
      <c r="H119" s="190">
        <f>+PRODUCT(C119:G119)</f>
        <v>2222.4</v>
      </c>
    </row>
    <row r="120" spans="2:8">
      <c r="B120" s="187"/>
      <c r="C120" s="187"/>
      <c r="D120" s="187"/>
      <c r="E120" s="190"/>
      <c r="F120" s="187"/>
      <c r="G120" s="190"/>
      <c r="H120" s="190"/>
    </row>
    <row r="121" spans="2:8">
      <c r="B121" s="187" t="s">
        <v>14</v>
      </c>
      <c r="C121" s="187">
        <v>1</v>
      </c>
      <c r="D121" s="187"/>
      <c r="E121" s="190">
        <f>+E7</f>
        <v>703.34</v>
      </c>
      <c r="F121" s="187"/>
      <c r="G121" s="190"/>
      <c r="H121" s="190">
        <f>+C121*E121</f>
        <v>703.34</v>
      </c>
    </row>
    <row r="122" spans="2:8">
      <c r="B122" s="187"/>
      <c r="C122" s="187"/>
      <c r="D122" s="187"/>
      <c r="E122" s="190"/>
      <c r="F122" s="187"/>
      <c r="G122" s="190"/>
      <c r="H122" s="190"/>
    </row>
    <row r="123" spans="2:8">
      <c r="B123" s="187" t="s">
        <v>13</v>
      </c>
      <c r="C123" s="187">
        <v>1</v>
      </c>
      <c r="D123" s="187"/>
      <c r="E123" s="190">
        <v>606.24</v>
      </c>
      <c r="F123" s="187"/>
      <c r="G123" s="190"/>
      <c r="H123" s="190">
        <f>+C123*E123</f>
        <v>606.24</v>
      </c>
    </row>
    <row r="124" spans="2:8">
      <c r="B124" s="187"/>
      <c r="C124" s="187"/>
      <c r="D124" s="187"/>
      <c r="E124" s="190"/>
      <c r="F124" s="187"/>
      <c r="G124" s="190"/>
      <c r="H124" s="190"/>
    </row>
    <row r="125" spans="2:8">
      <c r="B125" s="188" t="s">
        <v>239</v>
      </c>
      <c r="C125" s="187"/>
      <c r="D125" s="187"/>
      <c r="E125" s="190"/>
      <c r="F125" s="187"/>
      <c r="G125" s="190"/>
      <c r="H125" s="190"/>
    </row>
    <row r="126" spans="2:8">
      <c r="B126" s="187" t="s">
        <v>216</v>
      </c>
      <c r="C126" s="187"/>
      <c r="D126" s="187"/>
      <c r="E126" s="190"/>
      <c r="F126" s="187"/>
      <c r="G126" s="190"/>
      <c r="H126" s="190"/>
    </row>
    <row r="127" spans="2:8">
      <c r="B127" s="187" t="s">
        <v>217</v>
      </c>
      <c r="C127" s="187">
        <v>3</v>
      </c>
      <c r="D127" s="187"/>
      <c r="E127" s="190">
        <f>1.15+0.075</f>
        <v>1.2249999999999999</v>
      </c>
      <c r="F127" s="187">
        <f>1.65+0.075</f>
        <v>1.7249999999999999</v>
      </c>
      <c r="G127" s="190">
        <v>0.1</v>
      </c>
      <c r="H127" s="190">
        <f t="shared" ref="H127:H135" si="5">+PRODUCT(C127:G127)</f>
        <v>0.63393750000000004</v>
      </c>
    </row>
    <row r="128" spans="2:8">
      <c r="B128" s="187" t="s">
        <v>218</v>
      </c>
      <c r="C128" s="187">
        <v>4</v>
      </c>
      <c r="D128" s="187"/>
      <c r="E128" s="190">
        <f>1.4+0.075</f>
        <v>1.4749999999999999</v>
      </c>
      <c r="F128" s="187">
        <f>1.9+0.075</f>
        <v>1.9749999999999999</v>
      </c>
      <c r="G128" s="190">
        <v>0.1</v>
      </c>
      <c r="H128" s="190">
        <f t="shared" si="5"/>
        <v>1.1652499999999999</v>
      </c>
    </row>
    <row r="129" spans="2:8">
      <c r="B129" s="187" t="s">
        <v>219</v>
      </c>
      <c r="C129" s="187">
        <v>1</v>
      </c>
      <c r="D129" s="187"/>
      <c r="E129" s="190">
        <f>1.6+0.075</f>
        <v>1.675</v>
      </c>
      <c r="F129" s="187">
        <f>2.2+0.075</f>
        <v>2.2750000000000004</v>
      </c>
      <c r="G129" s="190">
        <v>0.1</v>
      </c>
      <c r="H129" s="190">
        <f t="shared" si="5"/>
        <v>0.38106250000000008</v>
      </c>
    </row>
    <row r="130" spans="2:8">
      <c r="B130" s="187" t="s">
        <v>220</v>
      </c>
      <c r="C130" s="187">
        <v>1</v>
      </c>
      <c r="D130" s="187"/>
      <c r="E130" s="190">
        <f>1.8+0.075</f>
        <v>1.875</v>
      </c>
      <c r="F130" s="187">
        <f>2.5+0.075</f>
        <v>2.5750000000000002</v>
      </c>
      <c r="G130" s="190">
        <v>0.1</v>
      </c>
      <c r="H130" s="190">
        <f t="shared" si="5"/>
        <v>0.48281250000000003</v>
      </c>
    </row>
    <row r="131" spans="2:8">
      <c r="B131" s="187" t="s">
        <v>221</v>
      </c>
      <c r="C131" s="187">
        <v>1</v>
      </c>
      <c r="D131" s="187"/>
      <c r="E131" s="190">
        <f>3.2+0.075</f>
        <v>3.2750000000000004</v>
      </c>
      <c r="F131" s="187">
        <f>3.9+0.075</f>
        <v>3.9750000000000001</v>
      </c>
      <c r="G131" s="190">
        <v>0.1</v>
      </c>
      <c r="H131" s="190">
        <f t="shared" si="5"/>
        <v>1.3018125000000003</v>
      </c>
    </row>
    <row r="132" spans="2:8">
      <c r="B132" s="187"/>
      <c r="C132" s="187"/>
      <c r="D132" s="187"/>
      <c r="E132" s="190"/>
      <c r="F132" s="187"/>
      <c r="G132" s="190"/>
      <c r="H132" s="190">
        <f t="shared" si="5"/>
        <v>0</v>
      </c>
    </row>
    <row r="133" spans="2:8">
      <c r="B133" s="187" t="s">
        <v>222</v>
      </c>
      <c r="C133" s="196">
        <v>1</v>
      </c>
      <c r="D133" s="196"/>
      <c r="E133" s="197">
        <f>3.85+0.075</f>
        <v>3.9250000000000003</v>
      </c>
      <c r="F133" s="196">
        <f>4.3+0.075</f>
        <v>4.375</v>
      </c>
      <c r="G133" s="197">
        <v>0.1</v>
      </c>
      <c r="H133" s="197">
        <f t="shared" si="5"/>
        <v>1.7171875000000001</v>
      </c>
    </row>
    <row r="134" spans="2:8">
      <c r="B134" s="187" t="s">
        <v>223</v>
      </c>
      <c r="C134" s="196">
        <v>7</v>
      </c>
      <c r="D134" s="196"/>
      <c r="E134" s="197">
        <f>1.7+0.075</f>
        <v>1.7749999999999999</v>
      </c>
      <c r="F134" s="196">
        <f>1.7+0.075</f>
        <v>1.7749999999999999</v>
      </c>
      <c r="G134" s="197">
        <v>0.1</v>
      </c>
      <c r="H134" s="197">
        <f t="shared" si="5"/>
        <v>2.2054374999999999</v>
      </c>
    </row>
    <row r="135" spans="2:8">
      <c r="B135" s="187" t="s">
        <v>203</v>
      </c>
      <c r="C135" s="196">
        <v>4</v>
      </c>
      <c r="D135" s="196"/>
      <c r="E135" s="197">
        <f>2.1+0.075</f>
        <v>2.1750000000000003</v>
      </c>
      <c r="F135" s="196">
        <f>2.1+0.075</f>
        <v>2.1750000000000003</v>
      </c>
      <c r="G135" s="197">
        <v>0.1</v>
      </c>
      <c r="H135" s="197">
        <f t="shared" si="5"/>
        <v>1.8922500000000004</v>
      </c>
    </row>
    <row r="136" spans="2:8">
      <c r="B136" s="187"/>
      <c r="C136" s="187"/>
      <c r="D136" s="187"/>
      <c r="E136" s="190"/>
      <c r="F136" s="187"/>
      <c r="G136" s="190"/>
      <c r="H136" s="190"/>
    </row>
    <row r="137" spans="2:8">
      <c r="B137" s="187" t="s">
        <v>224</v>
      </c>
      <c r="C137" s="187">
        <v>9</v>
      </c>
      <c r="D137" s="187"/>
      <c r="E137" s="190">
        <f>1.15+0.075</f>
        <v>1.2249999999999999</v>
      </c>
      <c r="F137" s="187">
        <f>1.65+0.075</f>
        <v>1.7249999999999999</v>
      </c>
      <c r="G137" s="190">
        <v>0.1</v>
      </c>
      <c r="H137" s="190">
        <f t="shared" ref="H137:H151" si="6">+PRODUCT(C137:G137)</f>
        <v>1.9018124999999999</v>
      </c>
    </row>
    <row r="138" spans="2:8">
      <c r="B138" s="187" t="s">
        <v>225</v>
      </c>
      <c r="C138" s="187">
        <v>4</v>
      </c>
      <c r="D138" s="187"/>
      <c r="E138" s="190">
        <f>1.4+0.075</f>
        <v>1.4749999999999999</v>
      </c>
      <c r="F138" s="187">
        <f>1.9+0.075</f>
        <v>1.9749999999999999</v>
      </c>
      <c r="G138" s="190">
        <v>0.1</v>
      </c>
      <c r="H138" s="190">
        <f t="shared" si="6"/>
        <v>1.1652499999999999</v>
      </c>
    </row>
    <row r="139" spans="2:8">
      <c r="B139" s="187" t="s">
        <v>226</v>
      </c>
      <c r="C139" s="187">
        <v>3</v>
      </c>
      <c r="D139" s="187"/>
      <c r="E139" s="190">
        <f>1.6+0.075</f>
        <v>1.675</v>
      </c>
      <c r="F139" s="187">
        <f>2.2+0.075</f>
        <v>2.2750000000000004</v>
      </c>
      <c r="G139" s="190">
        <v>0.1</v>
      </c>
      <c r="H139" s="190">
        <f t="shared" si="6"/>
        <v>1.1431875000000005</v>
      </c>
    </row>
    <row r="140" spans="2:8">
      <c r="B140" s="187" t="s">
        <v>227</v>
      </c>
      <c r="C140" s="187">
        <v>17</v>
      </c>
      <c r="D140" s="187"/>
      <c r="E140" s="190">
        <f>1.8+0.075</f>
        <v>1.875</v>
      </c>
      <c r="F140" s="187">
        <f>2.5+0.075</f>
        <v>2.5750000000000002</v>
      </c>
      <c r="G140" s="190">
        <v>0.1</v>
      </c>
      <c r="H140" s="190">
        <f t="shared" si="6"/>
        <v>8.2078125000000011</v>
      </c>
    </row>
    <row r="141" spans="2:8">
      <c r="B141" s="187" t="s">
        <v>228</v>
      </c>
      <c r="C141" s="187">
        <v>11</v>
      </c>
      <c r="D141" s="187"/>
      <c r="E141" s="190">
        <f>2+0.075</f>
        <v>2.0750000000000002</v>
      </c>
      <c r="F141" s="187">
        <f>2.65+0.075</f>
        <v>2.7250000000000001</v>
      </c>
      <c r="G141" s="190">
        <v>0.1</v>
      </c>
      <c r="H141" s="190">
        <f t="shared" si="6"/>
        <v>6.2198125000000015</v>
      </c>
    </row>
    <row r="142" spans="2:8">
      <c r="B142" s="187" t="s">
        <v>229</v>
      </c>
      <c r="C142" s="187">
        <v>9</v>
      </c>
      <c r="D142" s="187"/>
      <c r="E142" s="190">
        <f>2.2+0.075</f>
        <v>2.2750000000000004</v>
      </c>
      <c r="F142" s="187">
        <f>2.8+0.075</f>
        <v>2.875</v>
      </c>
      <c r="G142" s="190">
        <v>0.1</v>
      </c>
      <c r="H142" s="190">
        <f t="shared" si="6"/>
        <v>5.8865625000000001</v>
      </c>
    </row>
    <row r="143" spans="2:8">
      <c r="B143" s="187" t="s">
        <v>230</v>
      </c>
      <c r="C143" s="187">
        <v>8</v>
      </c>
      <c r="D143" s="187"/>
      <c r="E143" s="190">
        <f>2.4+0.075</f>
        <v>2.4750000000000001</v>
      </c>
      <c r="F143" s="187">
        <v>3.0750000000000002</v>
      </c>
      <c r="G143" s="190">
        <v>0.1</v>
      </c>
      <c r="H143" s="190">
        <f t="shared" si="6"/>
        <v>6.0885000000000007</v>
      </c>
    </row>
    <row r="144" spans="2:8">
      <c r="B144" s="187" t="s">
        <v>231</v>
      </c>
      <c r="C144" s="187">
        <v>7</v>
      </c>
      <c r="D144" s="187"/>
      <c r="E144" s="190">
        <f>2.5+0.075</f>
        <v>2.5750000000000002</v>
      </c>
      <c r="F144" s="187">
        <f>3.1+0.075</f>
        <v>3.1750000000000003</v>
      </c>
      <c r="G144" s="190">
        <v>0.1</v>
      </c>
      <c r="H144" s="190">
        <f t="shared" si="6"/>
        <v>5.7229375000000013</v>
      </c>
    </row>
    <row r="145" spans="2:8">
      <c r="B145" s="187" t="s">
        <v>232</v>
      </c>
      <c r="C145" s="187">
        <v>7</v>
      </c>
      <c r="D145" s="187"/>
      <c r="E145" s="190">
        <f>2.7+0.075</f>
        <v>2.7750000000000004</v>
      </c>
      <c r="F145" s="187">
        <f>3.3+0.075</f>
        <v>3.375</v>
      </c>
      <c r="G145" s="190">
        <v>0.1</v>
      </c>
      <c r="H145" s="190">
        <f t="shared" si="6"/>
        <v>6.5559375000000024</v>
      </c>
    </row>
    <row r="146" spans="2:8">
      <c r="B146" s="187" t="s">
        <v>233</v>
      </c>
      <c r="C146" s="187">
        <v>6</v>
      </c>
      <c r="D146" s="187"/>
      <c r="E146" s="190">
        <f>2.8+0.075</f>
        <v>2.875</v>
      </c>
      <c r="F146" s="187">
        <f>3.4+0.075</f>
        <v>3.4750000000000001</v>
      </c>
      <c r="G146" s="190">
        <v>0.1</v>
      </c>
      <c r="H146" s="190">
        <f t="shared" si="6"/>
        <v>5.9943750000000007</v>
      </c>
    </row>
    <row r="147" spans="2:8">
      <c r="B147" s="187" t="s">
        <v>234</v>
      </c>
      <c r="C147" s="187">
        <v>1</v>
      </c>
      <c r="D147" s="187"/>
      <c r="E147" s="190">
        <f>2.8+0.075</f>
        <v>2.875</v>
      </c>
      <c r="F147" s="187">
        <f>3.75+0.075</f>
        <v>3.8250000000000002</v>
      </c>
      <c r="G147" s="190">
        <v>0.1</v>
      </c>
      <c r="H147" s="190">
        <f t="shared" si="6"/>
        <v>1.0996875000000002</v>
      </c>
    </row>
    <row r="148" spans="2:8">
      <c r="B148" s="187" t="s">
        <v>235</v>
      </c>
      <c r="C148" s="187">
        <v>4</v>
      </c>
      <c r="D148" s="187"/>
      <c r="E148" s="190">
        <f>3.1+0.075</f>
        <v>3.1750000000000003</v>
      </c>
      <c r="F148" s="187">
        <f>3.9+0.075</f>
        <v>3.9750000000000001</v>
      </c>
      <c r="G148" s="190">
        <v>0.1</v>
      </c>
      <c r="H148" s="190">
        <f t="shared" si="6"/>
        <v>5.0482500000000012</v>
      </c>
    </row>
    <row r="149" spans="2:8">
      <c r="B149" s="187" t="s">
        <v>236</v>
      </c>
      <c r="C149" s="187">
        <v>1</v>
      </c>
      <c r="D149" s="187"/>
      <c r="E149" s="190">
        <f>3.2+0.075</f>
        <v>3.2750000000000004</v>
      </c>
      <c r="F149" s="187">
        <f>3.9+0.075</f>
        <v>3.9750000000000001</v>
      </c>
      <c r="G149" s="190">
        <v>0.1</v>
      </c>
      <c r="H149" s="190">
        <f t="shared" si="6"/>
        <v>1.3018125000000003</v>
      </c>
    </row>
    <row r="150" spans="2:8">
      <c r="B150" s="187" t="s">
        <v>237</v>
      </c>
      <c r="C150" s="187">
        <v>1</v>
      </c>
      <c r="D150" s="187"/>
      <c r="E150" s="190">
        <f>3.3+0.075</f>
        <v>3.375</v>
      </c>
      <c r="F150" s="187">
        <f>4+0.075</f>
        <v>4.0750000000000002</v>
      </c>
      <c r="G150" s="190">
        <v>0.1</v>
      </c>
      <c r="H150" s="190">
        <f t="shared" si="6"/>
        <v>1.3753125000000002</v>
      </c>
    </row>
    <row r="151" spans="2:8">
      <c r="B151" s="187" t="s">
        <v>238</v>
      </c>
      <c r="C151" s="187">
        <v>2</v>
      </c>
      <c r="D151" s="187"/>
      <c r="E151" s="190">
        <f>3.3+0.075</f>
        <v>3.375</v>
      </c>
      <c r="F151" s="187">
        <f>4+0.075</f>
        <v>4.0750000000000002</v>
      </c>
      <c r="G151" s="190">
        <v>0.1</v>
      </c>
      <c r="H151" s="190">
        <f t="shared" si="6"/>
        <v>2.7506250000000003</v>
      </c>
    </row>
    <row r="152" spans="2:8">
      <c r="B152" s="187"/>
      <c r="C152" s="187"/>
      <c r="D152" s="187"/>
      <c r="E152" s="190"/>
      <c r="F152" s="187"/>
      <c r="G152" s="190"/>
      <c r="H152" s="190"/>
    </row>
    <row r="153" spans="2:8">
      <c r="B153" s="187" t="s">
        <v>207</v>
      </c>
      <c r="C153" s="187">
        <v>3</v>
      </c>
      <c r="D153" s="187"/>
      <c r="E153" s="190">
        <f>1.2+0.075</f>
        <v>1.2749999999999999</v>
      </c>
      <c r="F153" s="187">
        <f>1.65+0.075</f>
        <v>1.7249999999999999</v>
      </c>
      <c r="G153" s="190">
        <v>0.1</v>
      </c>
      <c r="H153" s="190">
        <f t="shared" ref="H153:H161" si="7">+PRODUCT(C153:G153)</f>
        <v>0.65981249999999991</v>
      </c>
    </row>
    <row r="154" spans="2:8">
      <c r="B154" s="187" t="s">
        <v>209</v>
      </c>
      <c r="C154" s="187">
        <v>2</v>
      </c>
      <c r="D154" s="187"/>
      <c r="E154" s="190">
        <f>1.8+0.075</f>
        <v>1.875</v>
      </c>
      <c r="F154" s="187">
        <f>2.3+0.075</f>
        <v>2.375</v>
      </c>
      <c r="G154" s="190">
        <v>0.1</v>
      </c>
      <c r="H154" s="190">
        <f t="shared" si="7"/>
        <v>0.890625</v>
      </c>
    </row>
    <row r="155" spans="2:8">
      <c r="B155" s="187" t="s">
        <v>210</v>
      </c>
      <c r="C155" s="187">
        <v>1</v>
      </c>
      <c r="D155" s="187"/>
      <c r="E155" s="190">
        <f>2.1+0.075</f>
        <v>2.1750000000000003</v>
      </c>
      <c r="F155" s="187">
        <f>2.5+0.075</f>
        <v>2.5750000000000002</v>
      </c>
      <c r="G155" s="190">
        <v>0.1</v>
      </c>
      <c r="H155" s="190">
        <f t="shared" si="7"/>
        <v>0.56006250000000013</v>
      </c>
    </row>
    <row r="156" spans="2:8">
      <c r="B156" s="187" t="s">
        <v>211</v>
      </c>
      <c r="C156" s="187">
        <v>3</v>
      </c>
      <c r="D156" s="187"/>
      <c r="E156" s="190">
        <f>2.3+0.075</f>
        <v>2.375</v>
      </c>
      <c r="F156" s="187">
        <f>2.75+0.075</f>
        <v>2.8250000000000002</v>
      </c>
      <c r="G156" s="190">
        <v>0.1</v>
      </c>
      <c r="H156" s="190">
        <f t="shared" si="7"/>
        <v>2.0128125000000003</v>
      </c>
    </row>
    <row r="157" spans="2:8">
      <c r="B157" s="187" t="s">
        <v>213</v>
      </c>
      <c r="C157" s="187">
        <v>3</v>
      </c>
      <c r="D157" s="187"/>
      <c r="E157" s="190">
        <f>2.6+0.075</f>
        <v>2.6750000000000003</v>
      </c>
      <c r="F157" s="187">
        <f>3.2+0.075</f>
        <v>3.2750000000000004</v>
      </c>
      <c r="G157" s="190">
        <v>0.1</v>
      </c>
      <c r="H157" s="190">
        <f t="shared" si="7"/>
        <v>2.6281875000000006</v>
      </c>
    </row>
    <row r="158" spans="2:8">
      <c r="B158" s="187" t="s">
        <v>214</v>
      </c>
      <c r="C158" s="187">
        <v>2</v>
      </c>
      <c r="D158" s="187"/>
      <c r="E158" s="190">
        <f>2.8+0.075</f>
        <v>2.875</v>
      </c>
      <c r="F158" s="187">
        <f>3.4+0.075</f>
        <v>3.4750000000000001</v>
      </c>
      <c r="G158" s="190">
        <v>0.1</v>
      </c>
      <c r="H158" s="190">
        <f t="shared" si="7"/>
        <v>1.9981249999999999</v>
      </c>
    </row>
    <row r="159" spans="2:8">
      <c r="B159" s="187" t="s">
        <v>215</v>
      </c>
      <c r="C159" s="187">
        <v>1</v>
      </c>
      <c r="D159" s="187"/>
      <c r="E159" s="190">
        <f>3.1+0.075</f>
        <v>3.1750000000000003</v>
      </c>
      <c r="F159" s="187">
        <f>3.7+0.075</f>
        <v>3.7750000000000004</v>
      </c>
      <c r="G159" s="190">
        <v>0.1</v>
      </c>
      <c r="H159" s="190">
        <f t="shared" si="7"/>
        <v>1.1985625000000002</v>
      </c>
    </row>
    <row r="160" spans="2:8">
      <c r="B160" s="187" t="s">
        <v>212</v>
      </c>
      <c r="C160" s="187">
        <v>1</v>
      </c>
      <c r="D160" s="187"/>
      <c r="E160" s="190">
        <f>2.6+0.075</f>
        <v>2.6750000000000003</v>
      </c>
      <c r="F160" s="187">
        <f>2.95+0.075</f>
        <v>3.0250000000000004</v>
      </c>
      <c r="G160" s="190">
        <v>0.1</v>
      </c>
      <c r="H160" s="190">
        <f t="shared" si="7"/>
        <v>0.80918750000000017</v>
      </c>
    </row>
    <row r="161" spans="2:8">
      <c r="B161" s="188" t="s">
        <v>1699</v>
      </c>
      <c r="C161" s="187">
        <v>49</v>
      </c>
      <c r="D161" s="187"/>
      <c r="E161" s="190">
        <f>0.4+0.1+0.1</f>
        <v>0.6</v>
      </c>
      <c r="F161" s="187">
        <v>0.6</v>
      </c>
      <c r="G161" s="190">
        <v>0.1</v>
      </c>
      <c r="H161" s="190">
        <f t="shared" si="7"/>
        <v>1.7639999999999998</v>
      </c>
    </row>
    <row r="162" spans="2:8">
      <c r="B162" s="188" t="s">
        <v>1699</v>
      </c>
      <c r="C162" s="187"/>
      <c r="D162" s="187"/>
      <c r="E162" s="190"/>
      <c r="F162" s="187"/>
      <c r="G162" s="190"/>
      <c r="H162" s="190"/>
    </row>
    <row r="163" spans="2:8">
      <c r="B163" s="188" t="s">
        <v>1692</v>
      </c>
      <c r="C163" s="187">
        <v>1</v>
      </c>
      <c r="D163" s="187"/>
      <c r="E163" s="190">
        <f>2.13*2+1.524</f>
        <v>5.7839999999999998</v>
      </c>
      <c r="F163" s="187">
        <v>0.9</v>
      </c>
      <c r="G163" s="190">
        <v>0.15</v>
      </c>
      <c r="H163" s="190">
        <f t="shared" ref="H163:H169" si="8">+PRODUCT(C163:G163)</f>
        <v>0.78083999999999987</v>
      </c>
    </row>
    <row r="164" spans="2:8">
      <c r="B164" s="188"/>
      <c r="C164" s="187">
        <v>1</v>
      </c>
      <c r="D164" s="187"/>
      <c r="E164" s="190">
        <f>2.03*2+1.524</f>
        <v>5.5839999999999996</v>
      </c>
      <c r="F164" s="187">
        <v>0.9</v>
      </c>
      <c r="G164" s="190">
        <v>0.15</v>
      </c>
      <c r="H164" s="190">
        <f t="shared" si="8"/>
        <v>0.75383999999999995</v>
      </c>
    </row>
    <row r="165" spans="2:8">
      <c r="B165" s="188"/>
      <c r="C165" s="187">
        <v>1</v>
      </c>
      <c r="D165" s="187"/>
      <c r="E165" s="190">
        <f>2.23*2+1.524*2</f>
        <v>7.508</v>
      </c>
      <c r="F165" s="187">
        <v>0.9</v>
      </c>
      <c r="G165" s="190">
        <v>0.15</v>
      </c>
      <c r="H165" s="190">
        <f t="shared" si="8"/>
        <v>1.0135799999999999</v>
      </c>
    </row>
    <row r="166" spans="2:8">
      <c r="B166" s="188"/>
      <c r="C166" s="187">
        <v>1</v>
      </c>
      <c r="D166" s="187"/>
      <c r="E166" s="190">
        <v>7.12</v>
      </c>
      <c r="F166" s="187">
        <v>0.9</v>
      </c>
      <c r="G166" s="190">
        <v>0.15</v>
      </c>
      <c r="H166" s="190">
        <f t="shared" si="8"/>
        <v>0.96120000000000005</v>
      </c>
    </row>
    <row r="167" spans="2:8">
      <c r="B167" s="188"/>
      <c r="C167" s="187">
        <v>1</v>
      </c>
      <c r="D167" s="187"/>
      <c r="E167" s="190">
        <f>7.522+5.146+5.547</f>
        <v>18.215</v>
      </c>
      <c r="F167" s="187">
        <v>0.9</v>
      </c>
      <c r="G167" s="190">
        <v>0.15</v>
      </c>
      <c r="H167" s="190">
        <f t="shared" si="8"/>
        <v>2.459025</v>
      </c>
    </row>
    <row r="168" spans="2:8">
      <c r="B168" s="188"/>
      <c r="C168" s="187">
        <v>1</v>
      </c>
      <c r="D168" s="187"/>
      <c r="E168" s="190">
        <f>2.058+1.801+1.362</f>
        <v>5.2210000000000001</v>
      </c>
      <c r="F168" s="187">
        <v>0.9</v>
      </c>
      <c r="G168" s="190">
        <v>0.15</v>
      </c>
      <c r="H168" s="190">
        <f t="shared" si="8"/>
        <v>0.70483499999999999</v>
      </c>
    </row>
    <row r="169" spans="2:8">
      <c r="B169" s="188"/>
      <c r="C169" s="187">
        <v>1</v>
      </c>
      <c r="D169" s="187"/>
      <c r="E169" s="190">
        <f>3.304+4.35</f>
        <v>7.6539999999999999</v>
      </c>
      <c r="F169" s="187">
        <v>0.9</v>
      </c>
      <c r="G169" s="190">
        <v>0.15</v>
      </c>
      <c r="H169" s="190">
        <f t="shared" si="8"/>
        <v>1.03329</v>
      </c>
    </row>
    <row r="170" spans="2:8">
      <c r="B170" s="187"/>
      <c r="C170" s="187"/>
      <c r="D170" s="187"/>
      <c r="E170" s="190"/>
      <c r="F170" s="187"/>
      <c r="G170" s="190"/>
      <c r="H170" s="189">
        <f>SUM(H127:H169)</f>
        <v>90.469610000000017</v>
      </c>
    </row>
    <row r="171" spans="2:8">
      <c r="B171" s="187"/>
      <c r="C171" s="187"/>
      <c r="D171" s="187"/>
      <c r="E171" s="190"/>
      <c r="F171" s="187"/>
      <c r="G171" s="190"/>
      <c r="H171" s="189"/>
    </row>
    <row r="172" spans="2:8">
      <c r="B172" s="187"/>
      <c r="C172" s="187"/>
      <c r="D172" s="187"/>
      <c r="E172" s="190"/>
      <c r="F172" s="187"/>
      <c r="G172" s="190"/>
      <c r="H172" s="190"/>
    </row>
    <row r="173" spans="2:8">
      <c r="B173" s="187"/>
      <c r="C173" s="187"/>
      <c r="D173" s="187"/>
      <c r="E173" s="190"/>
      <c r="F173" s="187"/>
      <c r="G173" s="190"/>
      <c r="H173" s="189"/>
    </row>
    <row r="174" spans="2:8">
      <c r="B174" s="188" t="s">
        <v>14</v>
      </c>
      <c r="C174" s="187"/>
      <c r="D174" s="187"/>
      <c r="E174" s="190"/>
      <c r="F174" s="187"/>
      <c r="G174" s="190"/>
      <c r="H174" s="190"/>
    </row>
    <row r="175" spans="2:8">
      <c r="B175" s="187" t="s">
        <v>243</v>
      </c>
      <c r="C175" s="187">
        <v>1</v>
      </c>
      <c r="D175" s="187"/>
      <c r="E175" s="190">
        <v>25.27</v>
      </c>
      <c r="F175" s="187"/>
      <c r="G175" s="190">
        <v>0.1</v>
      </c>
      <c r="H175" s="190">
        <f t="shared" ref="H175:H186" si="9">+PRODUCT(C175:G175)</f>
        <v>2.5270000000000001</v>
      </c>
    </row>
    <row r="176" spans="2:8">
      <c r="B176" s="187" t="s">
        <v>244</v>
      </c>
      <c r="C176" s="187">
        <v>1</v>
      </c>
      <c r="D176" s="187"/>
      <c r="E176" s="190">
        <v>9.16</v>
      </c>
      <c r="F176" s="187"/>
      <c r="G176" s="190">
        <v>0.1</v>
      </c>
      <c r="H176" s="190">
        <f t="shared" si="9"/>
        <v>0.91600000000000004</v>
      </c>
    </row>
    <row r="177" spans="2:8">
      <c r="B177" s="187" t="s">
        <v>207</v>
      </c>
      <c r="C177" s="187">
        <v>4</v>
      </c>
      <c r="D177" s="187"/>
      <c r="E177" s="190">
        <f>1.2+0.075</f>
        <v>1.2749999999999999</v>
      </c>
      <c r="F177" s="187">
        <f>1.65+0.075</f>
        <v>1.7249999999999999</v>
      </c>
      <c r="G177" s="190">
        <v>0.1</v>
      </c>
      <c r="H177" s="190">
        <f t="shared" si="9"/>
        <v>0.87975000000000003</v>
      </c>
    </row>
    <row r="178" spans="2:8">
      <c r="B178" s="187" t="s">
        <v>208</v>
      </c>
      <c r="C178" s="187">
        <v>4</v>
      </c>
      <c r="D178" s="187"/>
      <c r="E178" s="190">
        <f>1.5+0.075</f>
        <v>1.575</v>
      </c>
      <c r="F178" s="187">
        <f>2+0.075</f>
        <v>2.0750000000000002</v>
      </c>
      <c r="G178" s="190">
        <v>0.1</v>
      </c>
      <c r="H178" s="190">
        <f t="shared" si="9"/>
        <v>1.3072500000000002</v>
      </c>
    </row>
    <row r="179" spans="2:8">
      <c r="B179" s="187" t="s">
        <v>209</v>
      </c>
      <c r="C179" s="187">
        <v>4</v>
      </c>
      <c r="D179" s="187"/>
      <c r="E179" s="190">
        <f>1.8+0.075</f>
        <v>1.875</v>
      </c>
      <c r="F179" s="187">
        <f>2.3+0.075</f>
        <v>2.375</v>
      </c>
      <c r="G179" s="190">
        <v>0.1</v>
      </c>
      <c r="H179" s="190">
        <f t="shared" si="9"/>
        <v>1.78125</v>
      </c>
    </row>
    <row r="180" spans="2:8">
      <c r="B180" s="187" t="s">
        <v>210</v>
      </c>
      <c r="C180" s="187">
        <v>1</v>
      </c>
      <c r="D180" s="187"/>
      <c r="E180" s="190">
        <f>2.1+0.075</f>
        <v>2.1750000000000003</v>
      </c>
      <c r="F180" s="187">
        <f>2.5+0.075</f>
        <v>2.5750000000000002</v>
      </c>
      <c r="G180" s="190">
        <v>0.1</v>
      </c>
      <c r="H180" s="190">
        <f t="shared" si="9"/>
        <v>0.56006250000000013</v>
      </c>
    </row>
    <row r="181" spans="2:8">
      <c r="B181" s="187" t="s">
        <v>211</v>
      </c>
      <c r="C181" s="187">
        <v>2</v>
      </c>
      <c r="D181" s="187"/>
      <c r="E181" s="190">
        <f>2.3+0.075</f>
        <v>2.375</v>
      </c>
      <c r="F181" s="187">
        <f>2.75+0.075</f>
        <v>2.8250000000000002</v>
      </c>
      <c r="G181" s="190">
        <v>0.1</v>
      </c>
      <c r="H181" s="190">
        <f t="shared" si="9"/>
        <v>1.3418750000000002</v>
      </c>
    </row>
    <row r="182" spans="2:8">
      <c r="B182" s="187" t="s">
        <v>212</v>
      </c>
      <c r="C182" s="187">
        <v>8</v>
      </c>
      <c r="D182" s="187"/>
      <c r="E182" s="190">
        <f>2.6+0.075</f>
        <v>2.6750000000000003</v>
      </c>
      <c r="F182" s="187">
        <f>2.95+0.075</f>
        <v>3.0250000000000004</v>
      </c>
      <c r="G182" s="190">
        <v>0.1</v>
      </c>
      <c r="H182" s="190">
        <f t="shared" si="9"/>
        <v>6.4735000000000014</v>
      </c>
    </row>
    <row r="183" spans="2:8">
      <c r="B183" s="187" t="s">
        <v>213</v>
      </c>
      <c r="C183" s="187">
        <v>1</v>
      </c>
      <c r="D183" s="187"/>
      <c r="E183" s="190">
        <f>2.6+0.075</f>
        <v>2.6750000000000003</v>
      </c>
      <c r="F183" s="187">
        <f>3.2+0.075</f>
        <v>3.2750000000000004</v>
      </c>
      <c r="G183" s="190">
        <v>0.1</v>
      </c>
      <c r="H183" s="190">
        <f t="shared" si="9"/>
        <v>0.87606250000000019</v>
      </c>
    </row>
    <row r="184" spans="2:8">
      <c r="B184" s="187" t="s">
        <v>214</v>
      </c>
      <c r="C184" s="187">
        <v>1</v>
      </c>
      <c r="D184" s="187"/>
      <c r="E184" s="190">
        <f>2.8+0.075</f>
        <v>2.875</v>
      </c>
      <c r="F184" s="187">
        <f>3.4+0.075</f>
        <v>3.4750000000000001</v>
      </c>
      <c r="G184" s="190">
        <v>0.1</v>
      </c>
      <c r="H184" s="190">
        <f t="shared" si="9"/>
        <v>0.99906249999999996</v>
      </c>
    </row>
    <row r="185" spans="2:8">
      <c r="B185" s="187" t="s">
        <v>215</v>
      </c>
      <c r="C185" s="187">
        <v>1</v>
      </c>
      <c r="D185" s="187"/>
      <c r="E185" s="190">
        <f>3.1+0.075</f>
        <v>3.1750000000000003</v>
      </c>
      <c r="F185" s="187">
        <f>3.7+0.075</f>
        <v>3.7750000000000004</v>
      </c>
      <c r="G185" s="190">
        <v>0.1</v>
      </c>
      <c r="H185" s="190">
        <f t="shared" si="9"/>
        <v>1.1985625000000002</v>
      </c>
    </row>
    <row r="186" spans="2:8">
      <c r="B186" s="188" t="s">
        <v>900</v>
      </c>
      <c r="C186" s="187">
        <v>15</v>
      </c>
      <c r="D186" s="187"/>
      <c r="E186" s="190">
        <f>0.4+0.1+0.1</f>
        <v>0.6</v>
      </c>
      <c r="F186" s="187">
        <v>0.6</v>
      </c>
      <c r="G186" s="190">
        <v>0.1</v>
      </c>
      <c r="H186" s="190">
        <f t="shared" si="9"/>
        <v>0.53999999999999992</v>
      </c>
    </row>
    <row r="187" spans="2:8">
      <c r="B187" s="187"/>
      <c r="C187" s="187"/>
      <c r="D187" s="187"/>
      <c r="E187" s="190"/>
      <c r="F187" s="187"/>
      <c r="G187" s="190"/>
      <c r="H187" s="189">
        <f>SUM(H175:H186)</f>
        <v>19.400375000000004</v>
      </c>
    </row>
    <row r="188" spans="2:8">
      <c r="B188" s="187"/>
      <c r="C188" s="187"/>
      <c r="D188" s="187"/>
      <c r="E188" s="190"/>
      <c r="F188" s="187"/>
      <c r="G188" s="190"/>
      <c r="H188" s="190"/>
    </row>
    <row r="189" spans="2:8">
      <c r="B189" s="187"/>
      <c r="C189" s="187"/>
      <c r="D189" s="187"/>
      <c r="E189" s="190"/>
      <c r="F189" s="187"/>
      <c r="G189" s="190"/>
      <c r="H189" s="190"/>
    </row>
    <row r="190" spans="2:8">
      <c r="B190" s="187"/>
      <c r="C190" s="187"/>
      <c r="D190" s="187"/>
      <c r="E190" s="190"/>
      <c r="F190" s="187"/>
      <c r="G190" s="190"/>
      <c r="H190" s="189"/>
    </row>
    <row r="191" spans="2:8">
      <c r="B191" s="188" t="s">
        <v>189</v>
      </c>
      <c r="C191" s="187"/>
      <c r="D191" s="187"/>
      <c r="E191" s="190"/>
      <c r="F191" s="187"/>
      <c r="G191" s="190"/>
      <c r="H191" s="190"/>
    </row>
    <row r="192" spans="2:8">
      <c r="B192" s="198" t="s">
        <v>887</v>
      </c>
      <c r="C192" s="187">
        <v>1</v>
      </c>
      <c r="D192" s="187"/>
      <c r="E192" s="190">
        <v>37.796999999999997</v>
      </c>
      <c r="F192" s="187"/>
      <c r="G192" s="190">
        <v>0.1</v>
      </c>
      <c r="H192" s="190">
        <f t="shared" ref="H192:H208" si="10">+PRODUCT(C192:G192)</f>
        <v>3.7797000000000001</v>
      </c>
    </row>
    <row r="193" spans="2:8">
      <c r="B193" s="187" t="s">
        <v>191</v>
      </c>
      <c r="C193" s="187">
        <v>7</v>
      </c>
      <c r="D193" s="187"/>
      <c r="E193" s="190">
        <f>3.2+0.075</f>
        <v>3.2750000000000004</v>
      </c>
      <c r="F193" s="187">
        <f>2.9+0.075</f>
        <v>2.9750000000000001</v>
      </c>
      <c r="G193" s="190">
        <v>0.1</v>
      </c>
      <c r="H193" s="190">
        <f t="shared" si="10"/>
        <v>6.8201875000000021</v>
      </c>
    </row>
    <row r="194" spans="2:8">
      <c r="B194" s="187" t="s">
        <v>240</v>
      </c>
      <c r="C194" s="187">
        <v>1</v>
      </c>
      <c r="D194" s="187"/>
      <c r="E194" s="190">
        <f>4.05+0.075</f>
        <v>4.125</v>
      </c>
      <c r="F194" s="187">
        <f>3.65+0.075</f>
        <v>3.7250000000000001</v>
      </c>
      <c r="G194" s="190">
        <v>0.1</v>
      </c>
      <c r="H194" s="190">
        <f t="shared" si="10"/>
        <v>1.5365625000000001</v>
      </c>
    </row>
    <row r="195" spans="2:8">
      <c r="B195" s="187" t="s">
        <v>241</v>
      </c>
      <c r="C195" s="187">
        <v>1</v>
      </c>
      <c r="D195" s="187"/>
      <c r="E195" s="190">
        <f>4.05+0.075</f>
        <v>4.125</v>
      </c>
      <c r="F195" s="187">
        <f>6.5+0.075</f>
        <v>6.5750000000000002</v>
      </c>
      <c r="G195" s="190">
        <v>0.1</v>
      </c>
      <c r="H195" s="190">
        <f t="shared" si="10"/>
        <v>2.7121875000000002</v>
      </c>
    </row>
    <row r="196" spans="2:8">
      <c r="B196" s="187" t="s">
        <v>242</v>
      </c>
      <c r="C196" s="187">
        <v>1</v>
      </c>
      <c r="D196" s="187"/>
      <c r="E196" s="190">
        <f>4.45+0.075</f>
        <v>4.5250000000000004</v>
      </c>
      <c r="F196" s="187">
        <f>5.6+0.075</f>
        <v>5.6749999999999998</v>
      </c>
      <c r="G196" s="190">
        <v>0.1</v>
      </c>
      <c r="H196" s="190">
        <f t="shared" si="10"/>
        <v>2.5679375000000002</v>
      </c>
    </row>
    <row r="197" spans="2:8">
      <c r="B197" s="187" t="s">
        <v>194</v>
      </c>
      <c r="C197" s="187">
        <v>1</v>
      </c>
      <c r="D197" s="187"/>
      <c r="E197" s="190">
        <v>12.39</v>
      </c>
      <c r="F197" s="187"/>
      <c r="G197" s="190">
        <v>0.1</v>
      </c>
      <c r="H197" s="190">
        <f t="shared" si="10"/>
        <v>1.2390000000000001</v>
      </c>
    </row>
    <row r="198" spans="2:8">
      <c r="B198" s="187" t="s">
        <v>195</v>
      </c>
      <c r="C198" s="191">
        <v>2</v>
      </c>
      <c r="D198" s="191"/>
      <c r="E198" s="192">
        <f>1.6+0.075</f>
        <v>1.675</v>
      </c>
      <c r="F198" s="191">
        <f>2.2+0.075</f>
        <v>2.2750000000000004</v>
      </c>
      <c r="G198" s="190">
        <v>0.1</v>
      </c>
      <c r="H198" s="192">
        <f t="shared" si="10"/>
        <v>0.76212500000000016</v>
      </c>
    </row>
    <row r="199" spans="2:8">
      <c r="B199" s="187" t="s">
        <v>196</v>
      </c>
      <c r="C199" s="187">
        <v>5</v>
      </c>
      <c r="D199" s="187"/>
      <c r="E199" s="190">
        <f>1.9+0.075</f>
        <v>1.9749999999999999</v>
      </c>
      <c r="F199" s="187">
        <f>2.4+0.075</f>
        <v>2.4750000000000001</v>
      </c>
      <c r="G199" s="190">
        <v>0.1</v>
      </c>
      <c r="H199" s="190">
        <f t="shared" si="10"/>
        <v>2.4440625000000002</v>
      </c>
    </row>
    <row r="200" spans="2:8">
      <c r="B200" s="187" t="s">
        <v>197</v>
      </c>
      <c r="C200" s="191">
        <v>1</v>
      </c>
      <c r="D200" s="191"/>
      <c r="E200" s="192">
        <f>4.8+0.075</f>
        <v>4.875</v>
      </c>
      <c r="F200" s="191">
        <f>1.9+0.075</f>
        <v>1.9749999999999999</v>
      </c>
      <c r="G200" s="190">
        <v>0.1</v>
      </c>
      <c r="H200" s="192">
        <f t="shared" si="10"/>
        <v>0.96281249999999996</v>
      </c>
    </row>
    <row r="201" spans="2:8">
      <c r="B201" s="187" t="s">
        <v>198</v>
      </c>
      <c r="C201" s="187">
        <v>5</v>
      </c>
      <c r="D201" s="187"/>
      <c r="E201" s="190">
        <f>2.1+0.075</f>
        <v>2.1750000000000003</v>
      </c>
      <c r="F201" s="187">
        <f>2.45+0.075</f>
        <v>2.5250000000000004</v>
      </c>
      <c r="G201" s="190">
        <v>0.1</v>
      </c>
      <c r="H201" s="190">
        <f t="shared" si="10"/>
        <v>2.745937500000001</v>
      </c>
    </row>
    <row r="202" spans="2:8">
      <c r="B202" s="187" t="s">
        <v>199</v>
      </c>
      <c r="C202" s="187">
        <v>2</v>
      </c>
      <c r="D202" s="187"/>
      <c r="E202" s="190">
        <f>2.1+0.075</f>
        <v>2.1750000000000003</v>
      </c>
      <c r="F202" s="187">
        <f>2.75+0.075</f>
        <v>2.8250000000000002</v>
      </c>
      <c r="G202" s="190">
        <v>0.1</v>
      </c>
      <c r="H202" s="190">
        <f t="shared" si="10"/>
        <v>1.2288750000000004</v>
      </c>
    </row>
    <row r="203" spans="2:8">
      <c r="B203" s="187" t="s">
        <v>200</v>
      </c>
      <c r="C203" s="187">
        <v>5</v>
      </c>
      <c r="D203" s="187"/>
      <c r="E203" s="190">
        <f>2.3+0.075</f>
        <v>2.375</v>
      </c>
      <c r="F203" s="187">
        <f>2.9+0.075</f>
        <v>2.9750000000000001</v>
      </c>
      <c r="G203" s="190">
        <v>0.1</v>
      </c>
      <c r="H203" s="190">
        <f t="shared" si="10"/>
        <v>3.5328125000000004</v>
      </c>
    </row>
    <row r="204" spans="2:8">
      <c r="B204" s="187" t="s">
        <v>201</v>
      </c>
      <c r="C204" s="187">
        <v>2</v>
      </c>
      <c r="D204" s="187"/>
      <c r="E204" s="190">
        <f>2.6+0.075</f>
        <v>2.6750000000000003</v>
      </c>
      <c r="F204" s="187">
        <f>3.1+0.075</f>
        <v>3.1750000000000003</v>
      </c>
      <c r="G204" s="190">
        <v>0.1</v>
      </c>
      <c r="H204" s="190">
        <f t="shared" si="10"/>
        <v>1.6986250000000003</v>
      </c>
    </row>
    <row r="205" spans="2:8">
      <c r="B205" s="187" t="s">
        <v>202</v>
      </c>
      <c r="C205" s="187">
        <v>4</v>
      </c>
      <c r="D205" s="187"/>
      <c r="E205" s="190">
        <f>2.8+0.075</f>
        <v>2.875</v>
      </c>
      <c r="F205" s="187">
        <f>3.2+0.075</f>
        <v>3.2750000000000004</v>
      </c>
      <c r="G205" s="190">
        <v>0.1</v>
      </c>
      <c r="H205" s="190">
        <f t="shared" si="10"/>
        <v>3.7662500000000003</v>
      </c>
    </row>
    <row r="206" spans="2:8">
      <c r="B206" s="187" t="s">
        <v>203</v>
      </c>
      <c r="C206" s="187">
        <v>1</v>
      </c>
      <c r="D206" s="187"/>
      <c r="E206" s="190">
        <f>2.1+0.075</f>
        <v>2.1750000000000003</v>
      </c>
      <c r="F206" s="187">
        <v>2.1749999999999998</v>
      </c>
      <c r="G206" s="190">
        <v>0.1</v>
      </c>
      <c r="H206" s="190">
        <f t="shared" si="10"/>
        <v>0.4730625</v>
      </c>
    </row>
    <row r="207" spans="2:8">
      <c r="B207" s="188" t="s">
        <v>900</v>
      </c>
      <c r="C207" s="187">
        <v>19</v>
      </c>
      <c r="D207" s="187"/>
      <c r="E207" s="190">
        <f>0.4+0.1+0.1</f>
        <v>0.6</v>
      </c>
      <c r="F207" s="187">
        <v>0.6</v>
      </c>
      <c r="G207" s="190">
        <v>0.1</v>
      </c>
      <c r="H207" s="190">
        <f t="shared" si="10"/>
        <v>0.68400000000000005</v>
      </c>
    </row>
    <row r="208" spans="2:8">
      <c r="B208" s="187"/>
      <c r="C208" s="187">
        <f>8+7</f>
        <v>15</v>
      </c>
      <c r="D208" s="187"/>
      <c r="E208" s="190">
        <f>0.8+0.1+0.1</f>
        <v>1</v>
      </c>
      <c r="F208" s="187">
        <v>0.6</v>
      </c>
      <c r="G208" s="190">
        <v>0.1</v>
      </c>
      <c r="H208" s="190">
        <f t="shared" si="10"/>
        <v>0.9</v>
      </c>
    </row>
    <row r="209" spans="2:8">
      <c r="B209" s="187"/>
      <c r="C209" s="187"/>
      <c r="D209" s="187"/>
      <c r="E209" s="190"/>
      <c r="F209" s="187"/>
      <c r="G209" s="190"/>
      <c r="H209" s="189">
        <f>SUM(H192:H208)</f>
        <v>37.854137499999993</v>
      </c>
    </row>
    <row r="210" spans="2:8">
      <c r="B210" s="187"/>
      <c r="C210" s="187"/>
      <c r="D210" s="187"/>
      <c r="E210" s="190"/>
      <c r="F210" s="187"/>
      <c r="G210" s="190"/>
      <c r="H210" s="189"/>
    </row>
    <row r="211" spans="2:8">
      <c r="B211" s="194" t="s">
        <v>898</v>
      </c>
      <c r="C211" s="187"/>
      <c r="D211" s="187"/>
      <c r="E211" s="190"/>
      <c r="F211" s="187"/>
      <c r="G211" s="190"/>
      <c r="H211" s="190"/>
    </row>
    <row r="212" spans="2:8">
      <c r="B212" s="187" t="s">
        <v>886</v>
      </c>
      <c r="C212" s="187">
        <v>1</v>
      </c>
      <c r="D212" s="187"/>
      <c r="E212" s="190">
        <v>2183.5100000000002</v>
      </c>
      <c r="F212" s="187"/>
      <c r="G212" s="190">
        <v>0.1</v>
      </c>
      <c r="H212" s="190">
        <f>+PRODUCT(C212:G212)</f>
        <v>218.35100000000003</v>
      </c>
    </row>
    <row r="213" spans="2:8">
      <c r="B213" s="187"/>
      <c r="C213" s="187"/>
      <c r="D213" s="187"/>
      <c r="E213" s="190"/>
      <c r="F213" s="187"/>
      <c r="G213" s="190"/>
      <c r="H213" s="190"/>
    </row>
    <row r="214" spans="2:8">
      <c r="B214" s="187" t="s">
        <v>14</v>
      </c>
      <c r="C214" s="187">
        <v>1</v>
      </c>
      <c r="D214" s="187"/>
      <c r="E214" s="190">
        <v>677.79499999999996</v>
      </c>
      <c r="F214" s="187"/>
      <c r="G214" s="190">
        <v>0.1</v>
      </c>
      <c r="H214" s="199">
        <f>+PRODUCT(C214:G214)</f>
        <v>67.779499999999999</v>
      </c>
    </row>
    <row r="215" spans="2:8">
      <c r="B215" s="187"/>
      <c r="C215" s="187"/>
      <c r="D215" s="187"/>
      <c r="E215" s="190"/>
      <c r="F215" s="187"/>
      <c r="G215" s="190"/>
      <c r="H215" s="190"/>
    </row>
    <row r="216" spans="2:8">
      <c r="B216" s="187" t="s">
        <v>13</v>
      </c>
      <c r="C216" s="187">
        <v>1</v>
      </c>
      <c r="D216" s="187"/>
      <c r="E216" s="190">
        <v>606.24</v>
      </c>
      <c r="F216" s="187"/>
      <c r="G216" s="190">
        <v>0.1</v>
      </c>
      <c r="H216" s="199">
        <f>+PRODUCT(C216:G216)</f>
        <v>60.624000000000002</v>
      </c>
    </row>
    <row r="217" spans="2:8">
      <c r="B217" s="187"/>
      <c r="C217" s="187"/>
      <c r="D217" s="187"/>
      <c r="E217" s="190"/>
      <c r="F217" s="187"/>
      <c r="G217" s="190"/>
      <c r="H217" s="190"/>
    </row>
    <row r="218" spans="2:8">
      <c r="B218" s="188" t="s">
        <v>897</v>
      </c>
      <c r="C218" s="187"/>
      <c r="D218" s="187"/>
      <c r="E218" s="190"/>
      <c r="F218" s="187"/>
      <c r="G218" s="190"/>
      <c r="H218" s="190"/>
    </row>
    <row r="219" spans="2:8" s="171" customFormat="1">
      <c r="B219" s="187" t="s">
        <v>10</v>
      </c>
      <c r="C219" s="187"/>
      <c r="D219" s="187"/>
      <c r="E219" s="190"/>
      <c r="F219" s="187"/>
      <c r="G219" s="190"/>
      <c r="H219" s="190"/>
    </row>
    <row r="220" spans="2:8" s="171" customFormat="1">
      <c r="B220" s="187" t="s">
        <v>480</v>
      </c>
      <c r="C220" s="187">
        <v>1</v>
      </c>
      <c r="D220" s="187"/>
      <c r="E220" s="190">
        <f>3.097+4.441+5.357+4.434</f>
        <v>17.329000000000001</v>
      </c>
      <c r="F220" s="187">
        <f>0.2+0.075+0.075</f>
        <v>0.35000000000000003</v>
      </c>
      <c r="G220" s="190">
        <v>0.1</v>
      </c>
      <c r="H220" s="199">
        <f t="shared" ref="H220:H251" si="11">+PRODUCT(C220:G220)</f>
        <v>0.60651500000000014</v>
      </c>
    </row>
    <row r="221" spans="2:8" s="171" customFormat="1">
      <c r="B221" s="187"/>
      <c r="C221" s="187">
        <v>1</v>
      </c>
      <c r="D221" s="187"/>
      <c r="E221" s="190">
        <v>3.887</v>
      </c>
      <c r="F221" s="187">
        <f t="shared" ref="F221:F284" si="12">0.2+0.075+0.075</f>
        <v>0.35000000000000003</v>
      </c>
      <c r="G221" s="190">
        <v>0.1</v>
      </c>
      <c r="H221" s="199">
        <f t="shared" si="11"/>
        <v>0.13604500000000003</v>
      </c>
    </row>
    <row r="222" spans="2:8" s="171" customFormat="1">
      <c r="B222" s="187"/>
      <c r="C222" s="187">
        <v>1</v>
      </c>
      <c r="D222" s="187"/>
      <c r="E222" s="190">
        <f>3.6+1.448</f>
        <v>5.048</v>
      </c>
      <c r="F222" s="187">
        <f t="shared" si="12"/>
        <v>0.35000000000000003</v>
      </c>
      <c r="G222" s="190">
        <v>0.1</v>
      </c>
      <c r="H222" s="199">
        <f t="shared" si="11"/>
        <v>0.17668000000000003</v>
      </c>
    </row>
    <row r="223" spans="2:8" s="171" customFormat="1">
      <c r="B223" s="187"/>
      <c r="C223" s="187">
        <v>1</v>
      </c>
      <c r="D223" s="187"/>
      <c r="E223" s="190">
        <f>5.291+2.427+2.427+4.038</f>
        <v>14.183</v>
      </c>
      <c r="F223" s="187">
        <f t="shared" si="12"/>
        <v>0.35000000000000003</v>
      </c>
      <c r="G223" s="190">
        <v>0.1</v>
      </c>
      <c r="H223" s="199">
        <f t="shared" si="11"/>
        <v>0.49640500000000004</v>
      </c>
    </row>
    <row r="224" spans="2:8" s="171" customFormat="1">
      <c r="B224" s="187"/>
      <c r="C224" s="187">
        <v>1</v>
      </c>
      <c r="D224" s="187"/>
      <c r="E224" s="190">
        <v>0.83</v>
      </c>
      <c r="F224" s="187">
        <f t="shared" si="12"/>
        <v>0.35000000000000003</v>
      </c>
      <c r="G224" s="190">
        <v>0.1</v>
      </c>
      <c r="H224" s="199">
        <f t="shared" si="11"/>
        <v>2.9050000000000006E-2</v>
      </c>
    </row>
    <row r="225" spans="2:8" s="171" customFormat="1">
      <c r="B225" s="187"/>
      <c r="C225" s="187">
        <v>1</v>
      </c>
      <c r="D225" s="187"/>
      <c r="E225" s="190">
        <v>4.3639999999999999</v>
      </c>
      <c r="F225" s="187">
        <f t="shared" si="12"/>
        <v>0.35000000000000003</v>
      </c>
      <c r="G225" s="190">
        <v>0.1</v>
      </c>
      <c r="H225" s="199">
        <f t="shared" si="11"/>
        <v>0.15274000000000001</v>
      </c>
    </row>
    <row r="226" spans="2:8" s="171" customFormat="1">
      <c r="B226" s="187"/>
      <c r="C226" s="187">
        <v>1</v>
      </c>
      <c r="D226" s="187"/>
      <c r="E226" s="190">
        <f>5.325+1.346</f>
        <v>6.6710000000000003</v>
      </c>
      <c r="F226" s="187">
        <f t="shared" si="12"/>
        <v>0.35000000000000003</v>
      </c>
      <c r="G226" s="190">
        <v>0.1</v>
      </c>
      <c r="H226" s="199">
        <f t="shared" si="11"/>
        <v>0.23348500000000005</v>
      </c>
    </row>
    <row r="227" spans="2:8">
      <c r="B227" s="187"/>
      <c r="C227" s="187">
        <v>1</v>
      </c>
      <c r="D227" s="187"/>
      <c r="E227" s="190">
        <v>4.5640000000000001</v>
      </c>
      <c r="F227" s="187">
        <f t="shared" si="12"/>
        <v>0.35000000000000003</v>
      </c>
      <c r="G227" s="190">
        <v>0.1</v>
      </c>
      <c r="H227" s="199">
        <f t="shared" si="11"/>
        <v>0.15974000000000002</v>
      </c>
    </row>
    <row r="228" spans="2:8">
      <c r="B228" s="187"/>
      <c r="C228" s="187">
        <v>1</v>
      </c>
      <c r="D228" s="187"/>
      <c r="E228" s="190">
        <v>2.7959999999999998</v>
      </c>
      <c r="F228" s="187">
        <f t="shared" si="12"/>
        <v>0.35000000000000003</v>
      </c>
      <c r="G228" s="190">
        <v>0.1</v>
      </c>
      <c r="H228" s="199">
        <f t="shared" si="11"/>
        <v>9.7860000000000003E-2</v>
      </c>
    </row>
    <row r="229" spans="2:8">
      <c r="B229" s="187"/>
      <c r="C229" s="187">
        <v>1</v>
      </c>
      <c r="D229" s="187"/>
      <c r="E229" s="190">
        <v>1.84</v>
      </c>
      <c r="F229" s="187">
        <f t="shared" si="12"/>
        <v>0.35000000000000003</v>
      </c>
      <c r="G229" s="190">
        <v>0.1</v>
      </c>
      <c r="H229" s="199">
        <f t="shared" si="11"/>
        <v>6.4400000000000013E-2</v>
      </c>
    </row>
    <row r="230" spans="2:8">
      <c r="B230" s="187"/>
      <c r="C230" s="187">
        <v>1</v>
      </c>
      <c r="D230" s="187"/>
      <c r="E230" s="190">
        <v>7.22</v>
      </c>
      <c r="F230" s="187">
        <f t="shared" si="12"/>
        <v>0.35000000000000003</v>
      </c>
      <c r="G230" s="190">
        <v>0.1</v>
      </c>
      <c r="H230" s="199">
        <f t="shared" si="11"/>
        <v>0.25270000000000004</v>
      </c>
    </row>
    <row r="231" spans="2:8">
      <c r="B231" s="187"/>
      <c r="C231" s="187">
        <v>1</v>
      </c>
      <c r="D231" s="187"/>
      <c r="E231" s="190">
        <f>2.858+2.554+3.1</f>
        <v>8.5120000000000005</v>
      </c>
      <c r="F231" s="187">
        <f t="shared" si="12"/>
        <v>0.35000000000000003</v>
      </c>
      <c r="G231" s="190">
        <v>0.1</v>
      </c>
      <c r="H231" s="199">
        <f t="shared" si="11"/>
        <v>0.29792000000000007</v>
      </c>
    </row>
    <row r="232" spans="2:8">
      <c r="B232" s="187"/>
      <c r="C232" s="187">
        <v>1</v>
      </c>
      <c r="D232" s="187"/>
      <c r="E232" s="190">
        <f>1.84+7.22</f>
        <v>9.06</v>
      </c>
      <c r="F232" s="187">
        <f t="shared" si="12"/>
        <v>0.35000000000000003</v>
      </c>
      <c r="G232" s="190">
        <v>0.1</v>
      </c>
      <c r="H232" s="199">
        <f t="shared" si="11"/>
        <v>0.31710000000000005</v>
      </c>
    </row>
    <row r="233" spans="2:8">
      <c r="B233" s="187"/>
      <c r="C233" s="187">
        <v>1</v>
      </c>
      <c r="D233" s="187"/>
      <c r="E233" s="190">
        <f>3.69+2.8+2.784+2.643</f>
        <v>11.917000000000002</v>
      </c>
      <c r="F233" s="187">
        <f t="shared" si="12"/>
        <v>0.35000000000000003</v>
      </c>
      <c r="G233" s="190">
        <v>0.1</v>
      </c>
      <c r="H233" s="199">
        <f t="shared" si="11"/>
        <v>0.41709500000000016</v>
      </c>
    </row>
    <row r="234" spans="2:8">
      <c r="B234" s="187"/>
      <c r="C234" s="187">
        <v>1</v>
      </c>
      <c r="D234" s="187"/>
      <c r="E234" s="190">
        <f>1.84+3.285+3.535</f>
        <v>8.66</v>
      </c>
      <c r="F234" s="187">
        <f t="shared" si="12"/>
        <v>0.35000000000000003</v>
      </c>
      <c r="G234" s="190">
        <v>0.1</v>
      </c>
      <c r="H234" s="199">
        <f t="shared" si="11"/>
        <v>0.30310000000000004</v>
      </c>
    </row>
    <row r="235" spans="2:8">
      <c r="B235" s="187"/>
      <c r="C235" s="187">
        <v>1</v>
      </c>
      <c r="D235" s="187"/>
      <c r="E235" s="190">
        <f>7.116+1.5</f>
        <v>8.6159999999999997</v>
      </c>
      <c r="F235" s="187">
        <f t="shared" si="12"/>
        <v>0.35000000000000003</v>
      </c>
      <c r="G235" s="190">
        <v>0.1</v>
      </c>
      <c r="H235" s="199">
        <f t="shared" si="11"/>
        <v>0.30156000000000005</v>
      </c>
    </row>
    <row r="236" spans="2:8">
      <c r="B236" s="187"/>
      <c r="C236" s="187">
        <v>1</v>
      </c>
      <c r="D236" s="187"/>
      <c r="E236" s="190">
        <f>1.84+3.135+3.385</f>
        <v>8.36</v>
      </c>
      <c r="F236" s="187">
        <f t="shared" si="12"/>
        <v>0.35000000000000003</v>
      </c>
      <c r="G236" s="190">
        <v>0.1</v>
      </c>
      <c r="H236" s="199">
        <f t="shared" si="11"/>
        <v>0.29260000000000003</v>
      </c>
    </row>
    <row r="237" spans="2:8">
      <c r="B237" s="187"/>
      <c r="C237" s="187">
        <v>1</v>
      </c>
      <c r="D237" s="187"/>
      <c r="E237" s="190">
        <f>3.694+2.35+2.631+2.772</f>
        <v>11.447000000000001</v>
      </c>
      <c r="F237" s="187">
        <f t="shared" si="12"/>
        <v>0.35000000000000003</v>
      </c>
      <c r="G237" s="190">
        <v>0.1</v>
      </c>
      <c r="H237" s="199">
        <f t="shared" si="11"/>
        <v>0.40064500000000014</v>
      </c>
    </row>
    <row r="238" spans="2:8">
      <c r="B238" s="187"/>
      <c r="C238" s="187">
        <v>1</v>
      </c>
      <c r="D238" s="187"/>
      <c r="E238" s="190">
        <f>1.525+2.395+2.901</f>
        <v>6.8209999999999997</v>
      </c>
      <c r="F238" s="187">
        <f t="shared" si="12"/>
        <v>0.35000000000000003</v>
      </c>
      <c r="G238" s="190">
        <v>0.1</v>
      </c>
      <c r="H238" s="199">
        <f t="shared" si="11"/>
        <v>0.23873500000000003</v>
      </c>
    </row>
    <row r="239" spans="2:8">
      <c r="B239" s="187"/>
      <c r="C239" s="187">
        <v>1</v>
      </c>
      <c r="D239" s="187"/>
      <c r="E239" s="190">
        <f>6.911+1.1</f>
        <v>8.0109999999999992</v>
      </c>
      <c r="F239" s="187">
        <f t="shared" si="12"/>
        <v>0.35000000000000003</v>
      </c>
      <c r="G239" s="190">
        <v>0.1</v>
      </c>
      <c r="H239" s="199">
        <f t="shared" si="11"/>
        <v>0.28038500000000005</v>
      </c>
    </row>
    <row r="240" spans="2:8">
      <c r="B240" s="187"/>
      <c r="C240" s="187">
        <v>1</v>
      </c>
      <c r="D240" s="187"/>
      <c r="E240" s="190">
        <f>4.799+2.527+5.433</f>
        <v>12.759</v>
      </c>
      <c r="F240" s="187">
        <f t="shared" si="12"/>
        <v>0.35000000000000003</v>
      </c>
      <c r="G240" s="190">
        <v>0.1</v>
      </c>
      <c r="H240" s="199">
        <f t="shared" si="11"/>
        <v>0.44656500000000005</v>
      </c>
    </row>
    <row r="241" spans="2:8">
      <c r="B241" s="187"/>
      <c r="C241" s="187">
        <v>1</v>
      </c>
      <c r="D241" s="187"/>
      <c r="E241" s="190">
        <f>3.843+2.09+2.772+2.643</f>
        <v>11.347999999999999</v>
      </c>
      <c r="F241" s="187">
        <f t="shared" si="12"/>
        <v>0.35000000000000003</v>
      </c>
      <c r="G241" s="190">
        <v>0.1</v>
      </c>
      <c r="H241" s="199">
        <f t="shared" si="11"/>
        <v>0.39718000000000003</v>
      </c>
    </row>
    <row r="242" spans="2:8">
      <c r="B242" s="187"/>
      <c r="C242" s="187">
        <v>1</v>
      </c>
      <c r="D242" s="187"/>
      <c r="E242" s="190">
        <f>2.4+3.82+2.668</f>
        <v>8.8879999999999999</v>
      </c>
      <c r="F242" s="187">
        <f t="shared" si="12"/>
        <v>0.35000000000000003</v>
      </c>
      <c r="G242" s="190">
        <v>0.1</v>
      </c>
      <c r="H242" s="199">
        <f t="shared" si="11"/>
        <v>0.31108000000000002</v>
      </c>
    </row>
    <row r="243" spans="2:8">
      <c r="B243" s="187"/>
      <c r="C243" s="187">
        <v>1</v>
      </c>
      <c r="D243" s="187"/>
      <c r="E243" s="190">
        <f>4.463+3.304+1.511+2.606+3.172+2.4</f>
        <v>17.456</v>
      </c>
      <c r="F243" s="187">
        <f t="shared" si="12"/>
        <v>0.35000000000000003</v>
      </c>
      <c r="G243" s="190">
        <v>0.1</v>
      </c>
      <c r="H243" s="199">
        <f t="shared" si="11"/>
        <v>0.61096000000000006</v>
      </c>
    </row>
    <row r="244" spans="2:8">
      <c r="B244" s="187"/>
      <c r="C244" s="187">
        <v>1</v>
      </c>
      <c r="D244" s="187"/>
      <c r="E244" s="190">
        <f>3.434+1.8+3.197+2.388</f>
        <v>10.819000000000001</v>
      </c>
      <c r="F244" s="187">
        <f t="shared" si="12"/>
        <v>0.35000000000000003</v>
      </c>
      <c r="G244" s="190">
        <v>0.1</v>
      </c>
      <c r="H244" s="199">
        <f t="shared" si="11"/>
        <v>0.37866500000000008</v>
      </c>
    </row>
    <row r="245" spans="2:8">
      <c r="B245" s="187"/>
      <c r="C245" s="187">
        <v>1</v>
      </c>
      <c r="D245" s="187"/>
      <c r="E245" s="190">
        <v>1.476</v>
      </c>
      <c r="F245" s="187">
        <f t="shared" si="12"/>
        <v>0.35000000000000003</v>
      </c>
      <c r="G245" s="190">
        <v>0.1</v>
      </c>
      <c r="H245" s="199">
        <f t="shared" si="11"/>
        <v>5.1660000000000011E-2</v>
      </c>
    </row>
    <row r="246" spans="2:8">
      <c r="B246" s="187"/>
      <c r="C246" s="187">
        <v>1</v>
      </c>
      <c r="D246" s="187"/>
      <c r="E246" s="190">
        <f>1.35+1.801</f>
        <v>3.1509999999999998</v>
      </c>
      <c r="F246" s="187">
        <f t="shared" si="12"/>
        <v>0.35000000000000003</v>
      </c>
      <c r="G246" s="190">
        <v>0.1</v>
      </c>
      <c r="H246" s="199">
        <f t="shared" si="11"/>
        <v>0.11028500000000002</v>
      </c>
    </row>
    <row r="247" spans="2:8">
      <c r="B247" s="187"/>
      <c r="C247" s="187">
        <v>1</v>
      </c>
      <c r="D247" s="187"/>
      <c r="E247" s="190">
        <v>1.95</v>
      </c>
      <c r="F247" s="187">
        <f t="shared" si="12"/>
        <v>0.35000000000000003</v>
      </c>
      <c r="G247" s="190">
        <v>0.1</v>
      </c>
      <c r="H247" s="199">
        <f t="shared" si="11"/>
        <v>6.8250000000000005E-2</v>
      </c>
    </row>
    <row r="248" spans="2:8">
      <c r="B248" s="187"/>
      <c r="C248" s="187">
        <v>1</v>
      </c>
      <c r="D248" s="187"/>
      <c r="E248" s="190">
        <v>2.2000000000000002</v>
      </c>
      <c r="F248" s="187">
        <f t="shared" si="12"/>
        <v>0.35000000000000003</v>
      </c>
      <c r="G248" s="190">
        <v>0.1</v>
      </c>
      <c r="H248" s="199">
        <f t="shared" si="11"/>
        <v>7.7000000000000013E-2</v>
      </c>
    </row>
    <row r="249" spans="2:8">
      <c r="B249" s="187"/>
      <c r="C249" s="187">
        <v>1</v>
      </c>
      <c r="D249" s="187"/>
      <c r="E249" s="190">
        <v>2.27</v>
      </c>
      <c r="F249" s="187">
        <f t="shared" si="12"/>
        <v>0.35000000000000003</v>
      </c>
      <c r="G249" s="190">
        <v>0.1</v>
      </c>
      <c r="H249" s="199">
        <f t="shared" si="11"/>
        <v>7.9450000000000021E-2</v>
      </c>
    </row>
    <row r="250" spans="2:8">
      <c r="B250" s="187"/>
      <c r="C250" s="187">
        <v>1</v>
      </c>
      <c r="D250" s="187"/>
      <c r="E250" s="190">
        <v>4.3499999999999996</v>
      </c>
      <c r="F250" s="187">
        <f t="shared" si="12"/>
        <v>0.35000000000000003</v>
      </c>
      <c r="G250" s="190">
        <v>0.1</v>
      </c>
      <c r="H250" s="199">
        <f t="shared" si="11"/>
        <v>0.15225</v>
      </c>
    </row>
    <row r="251" spans="2:8">
      <c r="B251" s="187"/>
      <c r="C251" s="187">
        <v>1</v>
      </c>
      <c r="D251" s="187"/>
      <c r="E251" s="190">
        <f>3.25+0.8</f>
        <v>4.05</v>
      </c>
      <c r="F251" s="187">
        <f t="shared" si="12"/>
        <v>0.35000000000000003</v>
      </c>
      <c r="G251" s="190">
        <v>0.1</v>
      </c>
      <c r="H251" s="199">
        <f t="shared" si="11"/>
        <v>0.14175000000000001</v>
      </c>
    </row>
    <row r="252" spans="2:8">
      <c r="B252" s="187"/>
      <c r="C252" s="187">
        <v>1</v>
      </c>
      <c r="D252" s="187"/>
      <c r="E252" s="190">
        <f>4.35+3.304+1.51+4.341+4.129+4.55</f>
        <v>22.184000000000001</v>
      </c>
      <c r="F252" s="187">
        <f t="shared" si="12"/>
        <v>0.35000000000000003</v>
      </c>
      <c r="G252" s="190">
        <v>0.1</v>
      </c>
      <c r="H252" s="199">
        <f t="shared" ref="H252:H283" si="13">+PRODUCT(C252:G252)</f>
        <v>0.77644000000000013</v>
      </c>
    </row>
    <row r="253" spans="2:8">
      <c r="B253" s="187"/>
      <c r="C253" s="187">
        <v>1</v>
      </c>
      <c r="D253" s="187"/>
      <c r="E253" s="190">
        <v>3.536</v>
      </c>
      <c r="F253" s="187">
        <f t="shared" si="12"/>
        <v>0.35000000000000003</v>
      </c>
      <c r="G253" s="190">
        <v>0.1</v>
      </c>
      <c r="H253" s="199">
        <f t="shared" si="13"/>
        <v>0.12376000000000001</v>
      </c>
    </row>
    <row r="254" spans="2:8">
      <c r="B254" s="187"/>
      <c r="C254" s="187">
        <v>1</v>
      </c>
      <c r="D254" s="187"/>
      <c r="E254" s="190">
        <f>3.885+4.7+6.495+2.325</f>
        <v>17.405000000000001</v>
      </c>
      <c r="F254" s="187">
        <f t="shared" si="12"/>
        <v>0.35000000000000003</v>
      </c>
      <c r="G254" s="190">
        <v>0.1</v>
      </c>
      <c r="H254" s="199">
        <f t="shared" si="13"/>
        <v>0.60917500000000013</v>
      </c>
    </row>
    <row r="255" spans="2:8">
      <c r="B255" s="187"/>
      <c r="C255" s="187">
        <v>1</v>
      </c>
      <c r="D255" s="187"/>
      <c r="E255" s="190">
        <v>2.25</v>
      </c>
      <c r="F255" s="187">
        <f t="shared" si="12"/>
        <v>0.35000000000000003</v>
      </c>
      <c r="G255" s="190">
        <v>0.1</v>
      </c>
      <c r="H255" s="199">
        <f t="shared" si="13"/>
        <v>7.8750000000000014E-2</v>
      </c>
    </row>
    <row r="256" spans="2:8">
      <c r="B256" s="187"/>
      <c r="C256" s="187">
        <v>1</v>
      </c>
      <c r="D256" s="187"/>
      <c r="E256" s="190">
        <v>4.4000000000000004</v>
      </c>
      <c r="F256" s="187">
        <f t="shared" si="12"/>
        <v>0.35000000000000003</v>
      </c>
      <c r="G256" s="190">
        <v>0.1</v>
      </c>
      <c r="H256" s="199">
        <f t="shared" si="13"/>
        <v>0.15400000000000003</v>
      </c>
    </row>
    <row r="257" spans="2:8">
      <c r="B257" s="187"/>
      <c r="C257" s="187">
        <v>1</v>
      </c>
      <c r="D257" s="187"/>
      <c r="E257" s="190">
        <v>4.7</v>
      </c>
      <c r="F257" s="187">
        <f t="shared" si="12"/>
        <v>0.35000000000000003</v>
      </c>
      <c r="G257" s="190">
        <v>0.1</v>
      </c>
      <c r="H257" s="199">
        <f t="shared" si="13"/>
        <v>0.16450000000000004</v>
      </c>
    </row>
    <row r="258" spans="2:8">
      <c r="B258" s="187"/>
      <c r="C258" s="187">
        <v>1</v>
      </c>
      <c r="D258" s="187"/>
      <c r="E258" s="190">
        <v>2.25</v>
      </c>
      <c r="F258" s="187">
        <f t="shared" si="12"/>
        <v>0.35000000000000003</v>
      </c>
      <c r="G258" s="190">
        <v>0.1</v>
      </c>
      <c r="H258" s="199">
        <f t="shared" si="13"/>
        <v>7.8750000000000014E-2</v>
      </c>
    </row>
    <row r="259" spans="2:8">
      <c r="B259" s="187"/>
      <c r="C259" s="187">
        <v>1</v>
      </c>
      <c r="D259" s="187"/>
      <c r="E259" s="190">
        <v>2.4249999999999998</v>
      </c>
      <c r="F259" s="187">
        <f t="shared" si="12"/>
        <v>0.35000000000000003</v>
      </c>
      <c r="G259" s="190">
        <v>0.1</v>
      </c>
      <c r="H259" s="199">
        <f t="shared" si="13"/>
        <v>8.4875000000000006E-2</v>
      </c>
    </row>
    <row r="260" spans="2:8">
      <c r="B260" s="187"/>
      <c r="C260" s="187">
        <v>1</v>
      </c>
      <c r="D260" s="187"/>
      <c r="E260" s="190">
        <v>2.3250000000000002</v>
      </c>
      <c r="F260" s="187">
        <f t="shared" si="12"/>
        <v>0.35000000000000003</v>
      </c>
      <c r="G260" s="190">
        <v>0.1</v>
      </c>
      <c r="H260" s="199">
        <f t="shared" si="13"/>
        <v>8.1375000000000017E-2</v>
      </c>
    </row>
    <row r="261" spans="2:8">
      <c r="B261" s="187"/>
      <c r="C261" s="187">
        <v>1</v>
      </c>
      <c r="D261" s="187"/>
      <c r="E261" s="190">
        <v>2.25</v>
      </c>
      <c r="F261" s="187">
        <f t="shared" si="12"/>
        <v>0.35000000000000003</v>
      </c>
      <c r="G261" s="190">
        <v>0.1</v>
      </c>
      <c r="H261" s="199">
        <f t="shared" si="13"/>
        <v>7.8750000000000014E-2</v>
      </c>
    </row>
    <row r="262" spans="2:8">
      <c r="B262" s="187"/>
      <c r="C262" s="187">
        <v>1</v>
      </c>
      <c r="D262" s="187"/>
      <c r="E262" s="190">
        <v>4.5350000000000001</v>
      </c>
      <c r="F262" s="187">
        <f t="shared" si="12"/>
        <v>0.35000000000000003</v>
      </c>
      <c r="G262" s="190">
        <v>0.1</v>
      </c>
      <c r="H262" s="199">
        <f t="shared" si="13"/>
        <v>0.15872500000000003</v>
      </c>
    </row>
    <row r="263" spans="2:8">
      <c r="B263" s="187"/>
      <c r="C263" s="187">
        <v>1</v>
      </c>
      <c r="D263" s="187"/>
      <c r="E263" s="190">
        <f>4.535+3.885*3+3.65+2.03+6.6697</f>
        <v>28.539699999999996</v>
      </c>
      <c r="F263" s="187">
        <f t="shared" si="12"/>
        <v>0.35000000000000003</v>
      </c>
      <c r="G263" s="190">
        <v>0.1</v>
      </c>
      <c r="H263" s="199">
        <f t="shared" si="13"/>
        <v>0.99888949999999999</v>
      </c>
    </row>
    <row r="264" spans="2:8">
      <c r="B264" s="187"/>
      <c r="C264" s="187">
        <v>1</v>
      </c>
      <c r="D264" s="187"/>
      <c r="E264" s="190">
        <v>3.0960000000000001</v>
      </c>
      <c r="F264" s="187">
        <f t="shared" si="12"/>
        <v>0.35000000000000003</v>
      </c>
      <c r="G264" s="190">
        <v>0.1</v>
      </c>
      <c r="H264" s="199">
        <f t="shared" si="13"/>
        <v>0.10836000000000001</v>
      </c>
    </row>
    <row r="265" spans="2:8">
      <c r="B265" s="187"/>
      <c r="C265" s="187">
        <v>1</v>
      </c>
      <c r="D265" s="187"/>
      <c r="E265" s="190">
        <f>1.396+3.635+3.885+3.885+3.885+3.885+2.438</f>
        <v>23.008999999999997</v>
      </c>
      <c r="F265" s="187">
        <f t="shared" si="12"/>
        <v>0.35000000000000003</v>
      </c>
      <c r="G265" s="190">
        <v>0.1</v>
      </c>
      <c r="H265" s="199">
        <f t="shared" si="13"/>
        <v>0.80531500000000011</v>
      </c>
    </row>
    <row r="266" spans="2:8">
      <c r="B266" s="187"/>
      <c r="C266" s="187">
        <v>1</v>
      </c>
      <c r="D266" s="187"/>
      <c r="E266" s="190">
        <v>7.2359999999999998</v>
      </c>
      <c r="F266" s="187">
        <f t="shared" si="12"/>
        <v>0.35000000000000003</v>
      </c>
      <c r="G266" s="190">
        <v>0.1</v>
      </c>
      <c r="H266" s="199">
        <f t="shared" si="13"/>
        <v>0.25325999999999999</v>
      </c>
    </row>
    <row r="267" spans="2:8">
      <c r="B267" s="187"/>
      <c r="C267" s="187">
        <v>1</v>
      </c>
      <c r="D267" s="187"/>
      <c r="E267" s="190">
        <f>4.72+5.19</f>
        <v>9.91</v>
      </c>
      <c r="F267" s="187">
        <f t="shared" si="12"/>
        <v>0.35000000000000003</v>
      </c>
      <c r="G267" s="190">
        <v>0.1</v>
      </c>
      <c r="H267" s="199">
        <f t="shared" si="13"/>
        <v>0.3468500000000001</v>
      </c>
    </row>
    <row r="268" spans="2:8">
      <c r="B268" s="187"/>
      <c r="C268" s="187">
        <v>1</v>
      </c>
      <c r="D268" s="187"/>
      <c r="E268" s="190">
        <v>1.9870000000000001</v>
      </c>
      <c r="F268" s="187">
        <f t="shared" si="12"/>
        <v>0.35000000000000003</v>
      </c>
      <c r="G268" s="190">
        <v>0.1</v>
      </c>
      <c r="H268" s="199">
        <f t="shared" si="13"/>
        <v>6.954500000000001E-2</v>
      </c>
    </row>
    <row r="269" spans="2:8">
      <c r="B269" s="187"/>
      <c r="C269" s="187">
        <v>1</v>
      </c>
      <c r="D269" s="187"/>
      <c r="E269" s="190">
        <v>1</v>
      </c>
      <c r="F269" s="187">
        <f t="shared" si="12"/>
        <v>0.35000000000000003</v>
      </c>
      <c r="G269" s="190">
        <v>0.1</v>
      </c>
      <c r="H269" s="199">
        <f t="shared" si="13"/>
        <v>3.5000000000000003E-2</v>
      </c>
    </row>
    <row r="270" spans="2:8">
      <c r="B270" s="187"/>
      <c r="C270" s="187">
        <v>1</v>
      </c>
      <c r="D270" s="187"/>
      <c r="E270" s="190">
        <v>3.7069999999999999</v>
      </c>
      <c r="F270" s="187">
        <f t="shared" si="12"/>
        <v>0.35000000000000003</v>
      </c>
      <c r="G270" s="190">
        <v>0.1</v>
      </c>
      <c r="H270" s="199">
        <f t="shared" si="13"/>
        <v>0.129745</v>
      </c>
    </row>
    <row r="271" spans="2:8">
      <c r="B271" s="187"/>
      <c r="C271" s="187">
        <v>1</v>
      </c>
      <c r="D271" s="187"/>
      <c r="E271" s="190">
        <f>0.38+3.344</f>
        <v>3.7239999999999998</v>
      </c>
      <c r="F271" s="187">
        <f t="shared" si="12"/>
        <v>0.35000000000000003</v>
      </c>
      <c r="G271" s="190">
        <v>0.1</v>
      </c>
      <c r="H271" s="199">
        <f t="shared" si="13"/>
        <v>0.13034000000000001</v>
      </c>
    </row>
    <row r="272" spans="2:8">
      <c r="B272" s="187"/>
      <c r="C272" s="187">
        <v>1</v>
      </c>
      <c r="D272" s="187"/>
      <c r="E272" s="190">
        <v>1.3</v>
      </c>
      <c r="F272" s="187">
        <f t="shared" si="12"/>
        <v>0.35000000000000003</v>
      </c>
      <c r="G272" s="190">
        <v>0.1</v>
      </c>
      <c r="H272" s="199">
        <f t="shared" si="13"/>
        <v>4.5500000000000013E-2</v>
      </c>
    </row>
    <row r="273" spans="2:8">
      <c r="B273" s="187"/>
      <c r="C273" s="187">
        <v>1</v>
      </c>
      <c r="D273" s="187"/>
      <c r="E273" s="190">
        <v>4.274</v>
      </c>
      <c r="F273" s="187">
        <f t="shared" si="12"/>
        <v>0.35000000000000003</v>
      </c>
      <c r="G273" s="190">
        <v>0.1</v>
      </c>
      <c r="H273" s="199">
        <f t="shared" si="13"/>
        <v>0.14959000000000003</v>
      </c>
    </row>
    <row r="274" spans="2:8">
      <c r="B274" s="187"/>
      <c r="C274" s="187">
        <v>1</v>
      </c>
      <c r="D274" s="187"/>
      <c r="E274" s="190">
        <v>9.51</v>
      </c>
      <c r="F274" s="187">
        <f t="shared" si="12"/>
        <v>0.35000000000000003</v>
      </c>
      <c r="G274" s="190">
        <v>0.1</v>
      </c>
      <c r="H274" s="199">
        <f t="shared" si="13"/>
        <v>0.33285000000000009</v>
      </c>
    </row>
    <row r="275" spans="2:8">
      <c r="B275" s="187"/>
      <c r="C275" s="187">
        <v>1</v>
      </c>
      <c r="D275" s="187"/>
      <c r="E275" s="190">
        <v>5.101</v>
      </c>
      <c r="F275" s="187">
        <f t="shared" si="12"/>
        <v>0.35000000000000003</v>
      </c>
      <c r="G275" s="190">
        <v>0.1</v>
      </c>
      <c r="H275" s="199">
        <f t="shared" si="13"/>
        <v>0.17853500000000003</v>
      </c>
    </row>
    <row r="276" spans="2:8">
      <c r="B276" s="187"/>
      <c r="C276" s="187">
        <v>1</v>
      </c>
      <c r="D276" s="187"/>
      <c r="E276" s="190">
        <f>2.105+2.3+3.287</f>
        <v>7.6919999999999993</v>
      </c>
      <c r="F276" s="187">
        <f t="shared" si="12"/>
        <v>0.35000000000000003</v>
      </c>
      <c r="G276" s="190">
        <v>0.1</v>
      </c>
      <c r="H276" s="199">
        <f t="shared" si="13"/>
        <v>0.26922000000000001</v>
      </c>
    </row>
    <row r="277" spans="2:8">
      <c r="B277" s="187"/>
      <c r="C277" s="187">
        <v>1</v>
      </c>
      <c r="D277" s="187"/>
      <c r="E277" s="190">
        <f>0.433+12.092+3.146+6.96</f>
        <v>22.631</v>
      </c>
      <c r="F277" s="187">
        <f t="shared" si="12"/>
        <v>0.35000000000000003</v>
      </c>
      <c r="G277" s="190">
        <v>0.1</v>
      </c>
      <c r="H277" s="199">
        <f t="shared" si="13"/>
        <v>0.79208500000000015</v>
      </c>
    </row>
    <row r="278" spans="2:8">
      <c r="B278" s="187"/>
      <c r="C278" s="187">
        <v>1</v>
      </c>
      <c r="D278" s="187"/>
      <c r="E278" s="190">
        <f>3.614*3</f>
        <v>10.841999999999999</v>
      </c>
      <c r="F278" s="187">
        <f t="shared" si="12"/>
        <v>0.35000000000000003</v>
      </c>
      <c r="G278" s="190">
        <v>0.1</v>
      </c>
      <c r="H278" s="199">
        <f t="shared" si="13"/>
        <v>0.37946999999999997</v>
      </c>
    </row>
    <row r="279" spans="2:8">
      <c r="B279" s="187"/>
      <c r="C279" s="187">
        <v>1</v>
      </c>
      <c r="D279" s="187"/>
      <c r="E279" s="190">
        <f>9.656+4.687+2.837+1.9+0.2</f>
        <v>19.279999999999998</v>
      </c>
      <c r="F279" s="187">
        <f t="shared" si="12"/>
        <v>0.35000000000000003</v>
      </c>
      <c r="G279" s="190">
        <v>0.1</v>
      </c>
      <c r="H279" s="199">
        <f t="shared" si="13"/>
        <v>0.67480000000000007</v>
      </c>
    </row>
    <row r="280" spans="2:8">
      <c r="B280" s="187"/>
      <c r="C280" s="187">
        <v>1</v>
      </c>
      <c r="D280" s="187"/>
      <c r="E280" s="190">
        <v>2.7749999999999999</v>
      </c>
      <c r="F280" s="187">
        <f t="shared" si="12"/>
        <v>0.35000000000000003</v>
      </c>
      <c r="G280" s="190">
        <v>0.1</v>
      </c>
      <c r="H280" s="199">
        <f t="shared" si="13"/>
        <v>9.7125000000000017E-2</v>
      </c>
    </row>
    <row r="281" spans="2:8">
      <c r="B281" s="187"/>
      <c r="C281" s="187">
        <v>1</v>
      </c>
      <c r="D281" s="187"/>
      <c r="E281" s="190">
        <f>3.454+4.67+2.837+1.9</f>
        <v>12.861000000000001</v>
      </c>
      <c r="F281" s="187">
        <f t="shared" si="12"/>
        <v>0.35000000000000003</v>
      </c>
      <c r="G281" s="190">
        <v>0.1</v>
      </c>
      <c r="H281" s="199">
        <f t="shared" si="13"/>
        <v>0.45013500000000006</v>
      </c>
    </row>
    <row r="282" spans="2:8">
      <c r="B282" s="187"/>
      <c r="C282" s="187">
        <v>1</v>
      </c>
      <c r="D282" s="187"/>
      <c r="E282" s="190">
        <f>1.8+1.12</f>
        <v>2.92</v>
      </c>
      <c r="F282" s="187">
        <f t="shared" si="12"/>
        <v>0.35000000000000003</v>
      </c>
      <c r="G282" s="190">
        <v>0.1</v>
      </c>
      <c r="H282" s="199">
        <f t="shared" si="13"/>
        <v>0.10220000000000001</v>
      </c>
    </row>
    <row r="283" spans="2:8">
      <c r="B283" s="187"/>
      <c r="C283" s="187">
        <v>1</v>
      </c>
      <c r="D283" s="187"/>
      <c r="E283" s="190">
        <v>2.8</v>
      </c>
      <c r="F283" s="187">
        <f t="shared" si="12"/>
        <v>0.35000000000000003</v>
      </c>
      <c r="G283" s="190">
        <v>0.1</v>
      </c>
      <c r="H283" s="199">
        <f t="shared" si="13"/>
        <v>9.8000000000000004E-2</v>
      </c>
    </row>
    <row r="284" spans="2:8">
      <c r="B284" s="187"/>
      <c r="C284" s="187">
        <v>1</v>
      </c>
      <c r="D284" s="187"/>
      <c r="E284" s="190">
        <f>1.8+0.27+2.8</f>
        <v>4.87</v>
      </c>
      <c r="F284" s="187">
        <f t="shared" si="12"/>
        <v>0.35000000000000003</v>
      </c>
      <c r="G284" s="190">
        <v>0.1</v>
      </c>
      <c r="H284" s="199">
        <f t="shared" ref="H284:H295" si="14">+PRODUCT(C284:G284)</f>
        <v>0.17045000000000002</v>
      </c>
    </row>
    <row r="285" spans="2:8">
      <c r="B285" s="187"/>
      <c r="C285" s="187">
        <v>1</v>
      </c>
      <c r="D285" s="187"/>
      <c r="E285" s="190">
        <v>2.625</v>
      </c>
      <c r="F285" s="187">
        <f t="shared" ref="F285:F320" si="15">0.2+0.075+0.075</f>
        <v>0.35000000000000003</v>
      </c>
      <c r="G285" s="190">
        <v>0.1</v>
      </c>
      <c r="H285" s="199">
        <f t="shared" si="14"/>
        <v>9.1875000000000012E-2</v>
      </c>
    </row>
    <row r="286" spans="2:8">
      <c r="B286" s="187"/>
      <c r="C286" s="187">
        <v>1</v>
      </c>
      <c r="D286" s="187"/>
      <c r="E286" s="190">
        <v>2.95</v>
      </c>
      <c r="F286" s="187">
        <f t="shared" si="15"/>
        <v>0.35000000000000003</v>
      </c>
      <c r="G286" s="190">
        <v>0.1</v>
      </c>
      <c r="H286" s="199">
        <f t="shared" si="14"/>
        <v>0.10325000000000002</v>
      </c>
    </row>
    <row r="287" spans="2:8">
      <c r="B287" s="187"/>
      <c r="C287" s="187">
        <v>1</v>
      </c>
      <c r="D287" s="187"/>
      <c r="E287" s="190">
        <v>2.7</v>
      </c>
      <c r="F287" s="187">
        <f t="shared" si="15"/>
        <v>0.35000000000000003</v>
      </c>
      <c r="G287" s="190">
        <v>0.1</v>
      </c>
      <c r="H287" s="199">
        <f t="shared" si="14"/>
        <v>9.4500000000000028E-2</v>
      </c>
    </row>
    <row r="288" spans="2:8">
      <c r="B288" s="187"/>
      <c r="C288" s="187">
        <v>6</v>
      </c>
      <c r="D288" s="187"/>
      <c r="E288" s="190">
        <v>2.77</v>
      </c>
      <c r="F288" s="187">
        <f t="shared" si="15"/>
        <v>0.35000000000000003</v>
      </c>
      <c r="G288" s="190">
        <v>0.1</v>
      </c>
      <c r="H288" s="199">
        <f t="shared" si="14"/>
        <v>0.58170000000000011</v>
      </c>
    </row>
    <row r="289" spans="2:8">
      <c r="B289" s="187"/>
      <c r="C289" s="187">
        <v>14</v>
      </c>
      <c r="D289" s="187"/>
      <c r="E289" s="190">
        <v>2.95</v>
      </c>
      <c r="F289" s="187">
        <f t="shared" si="15"/>
        <v>0.35000000000000003</v>
      </c>
      <c r="G289" s="190">
        <v>0.1</v>
      </c>
      <c r="H289" s="199">
        <f t="shared" si="14"/>
        <v>1.4455000000000005</v>
      </c>
    </row>
    <row r="290" spans="2:8">
      <c r="B290" s="187"/>
      <c r="C290" s="187">
        <v>1</v>
      </c>
      <c r="D290" s="187"/>
      <c r="E290" s="190">
        <v>2.0499999999999998</v>
      </c>
      <c r="F290" s="187">
        <f t="shared" si="15"/>
        <v>0.35000000000000003</v>
      </c>
      <c r="G290" s="190">
        <v>0.1</v>
      </c>
      <c r="H290" s="199">
        <f t="shared" si="14"/>
        <v>7.1750000000000008E-2</v>
      </c>
    </row>
    <row r="291" spans="2:8">
      <c r="B291" s="187"/>
      <c r="C291" s="187">
        <v>1</v>
      </c>
      <c r="D291" s="187"/>
      <c r="E291" s="190">
        <v>4.3460000000000001</v>
      </c>
      <c r="F291" s="187">
        <f t="shared" si="15"/>
        <v>0.35000000000000003</v>
      </c>
      <c r="G291" s="190">
        <v>0.1</v>
      </c>
      <c r="H291" s="199">
        <f t="shared" si="14"/>
        <v>0.15211000000000002</v>
      </c>
    </row>
    <row r="292" spans="2:8">
      <c r="B292" s="187"/>
      <c r="C292" s="187">
        <v>3</v>
      </c>
      <c r="D292" s="187"/>
      <c r="E292" s="190">
        <f>4.346+3.1</f>
        <v>7.4459999999999997</v>
      </c>
      <c r="F292" s="187">
        <f t="shared" si="15"/>
        <v>0.35000000000000003</v>
      </c>
      <c r="G292" s="190">
        <v>0.1</v>
      </c>
      <c r="H292" s="199">
        <f t="shared" si="14"/>
        <v>0.78183000000000014</v>
      </c>
    </row>
    <row r="293" spans="2:8">
      <c r="B293" s="187"/>
      <c r="C293" s="187">
        <v>1</v>
      </c>
      <c r="D293" s="187"/>
      <c r="E293" s="190">
        <v>4.3460000000000001</v>
      </c>
      <c r="F293" s="187">
        <f t="shared" si="15"/>
        <v>0.35000000000000003</v>
      </c>
      <c r="G293" s="190">
        <v>0.1</v>
      </c>
      <c r="H293" s="199">
        <f t="shared" si="14"/>
        <v>0.15211000000000002</v>
      </c>
    </row>
    <row r="294" spans="2:8">
      <c r="B294" s="187"/>
      <c r="C294" s="187">
        <v>1</v>
      </c>
      <c r="D294" s="187"/>
      <c r="E294" s="190">
        <v>3.351</v>
      </c>
      <c r="F294" s="187">
        <f t="shared" si="15"/>
        <v>0.35000000000000003</v>
      </c>
      <c r="G294" s="190">
        <v>0.1</v>
      </c>
      <c r="H294" s="199">
        <f t="shared" si="14"/>
        <v>0.11728500000000003</v>
      </c>
    </row>
    <row r="295" spans="2:8">
      <c r="B295" s="187"/>
      <c r="C295" s="187">
        <v>2</v>
      </c>
      <c r="D295" s="187"/>
      <c r="E295" s="190">
        <v>6.35</v>
      </c>
      <c r="F295" s="187">
        <f t="shared" si="15"/>
        <v>0.35000000000000003</v>
      </c>
      <c r="G295" s="190">
        <v>0.1</v>
      </c>
      <c r="H295" s="199">
        <f t="shared" si="14"/>
        <v>0.44450000000000006</v>
      </c>
    </row>
    <row r="296" spans="2:8">
      <c r="B296" s="187"/>
      <c r="C296" s="187"/>
      <c r="D296" s="187"/>
      <c r="E296" s="190"/>
      <c r="F296" s="187"/>
      <c r="G296" s="190"/>
      <c r="H296" s="199"/>
    </row>
    <row r="297" spans="2:8">
      <c r="B297" s="187" t="s">
        <v>481</v>
      </c>
      <c r="C297" s="187">
        <v>1</v>
      </c>
      <c r="D297" s="187"/>
      <c r="E297" s="190">
        <v>8.4149999999999991</v>
      </c>
      <c r="F297" s="187">
        <f t="shared" si="15"/>
        <v>0.35000000000000003</v>
      </c>
      <c r="G297" s="190">
        <v>0.1</v>
      </c>
      <c r="H297" s="199">
        <f t="shared" ref="H297:H320" si="16">+PRODUCT(C297:G297)</f>
        <v>0.29452500000000004</v>
      </c>
    </row>
    <row r="298" spans="2:8">
      <c r="B298" s="187"/>
      <c r="C298" s="187">
        <v>1</v>
      </c>
      <c r="D298" s="187"/>
      <c r="E298" s="190">
        <f>5.507+4.307</f>
        <v>9.8140000000000001</v>
      </c>
      <c r="F298" s="187">
        <f t="shared" si="15"/>
        <v>0.35000000000000003</v>
      </c>
      <c r="G298" s="190">
        <v>0.1</v>
      </c>
      <c r="H298" s="199">
        <f t="shared" si="16"/>
        <v>0.34349000000000007</v>
      </c>
    </row>
    <row r="299" spans="2:8">
      <c r="B299" s="187"/>
      <c r="C299" s="187">
        <v>1</v>
      </c>
      <c r="D299" s="187"/>
      <c r="E299" s="190">
        <v>4.657</v>
      </c>
      <c r="F299" s="187">
        <f t="shared" si="15"/>
        <v>0.35000000000000003</v>
      </c>
      <c r="G299" s="190">
        <v>0.1</v>
      </c>
      <c r="H299" s="199">
        <f t="shared" si="16"/>
        <v>0.16299500000000003</v>
      </c>
    </row>
    <row r="300" spans="2:8">
      <c r="B300" s="187"/>
      <c r="C300" s="187">
        <v>1</v>
      </c>
      <c r="D300" s="187"/>
      <c r="E300" s="190">
        <v>2.0910000000000002</v>
      </c>
      <c r="F300" s="187">
        <f t="shared" si="15"/>
        <v>0.35000000000000003</v>
      </c>
      <c r="G300" s="190">
        <v>0.1</v>
      </c>
      <c r="H300" s="199">
        <f t="shared" si="16"/>
        <v>7.3185000000000014E-2</v>
      </c>
    </row>
    <row r="301" spans="2:8">
      <c r="B301" s="187"/>
      <c r="C301" s="187">
        <v>1</v>
      </c>
      <c r="D301" s="187"/>
      <c r="E301" s="190">
        <v>12.753</v>
      </c>
      <c r="F301" s="187">
        <f t="shared" si="15"/>
        <v>0.35000000000000003</v>
      </c>
      <c r="G301" s="190">
        <v>0.1</v>
      </c>
      <c r="H301" s="199">
        <f t="shared" si="16"/>
        <v>0.44635500000000006</v>
      </c>
    </row>
    <row r="302" spans="2:8">
      <c r="B302" s="187"/>
      <c r="C302" s="187">
        <v>1</v>
      </c>
      <c r="D302" s="187"/>
      <c r="E302" s="190">
        <f>3.25+2.9+2.8</f>
        <v>8.9499999999999993</v>
      </c>
      <c r="F302" s="187">
        <f t="shared" si="15"/>
        <v>0.35000000000000003</v>
      </c>
      <c r="G302" s="190">
        <v>0.1</v>
      </c>
      <c r="H302" s="199">
        <f t="shared" si="16"/>
        <v>0.31325000000000003</v>
      </c>
    </row>
    <row r="303" spans="2:8">
      <c r="B303" s="187"/>
      <c r="C303" s="187">
        <v>1</v>
      </c>
      <c r="D303" s="187"/>
      <c r="E303" s="190">
        <f>2.8+2.8</f>
        <v>5.6</v>
      </c>
      <c r="F303" s="187">
        <f t="shared" si="15"/>
        <v>0.35000000000000003</v>
      </c>
      <c r="G303" s="190">
        <v>0.1</v>
      </c>
      <c r="H303" s="199">
        <f t="shared" si="16"/>
        <v>0.19600000000000001</v>
      </c>
    </row>
    <row r="304" spans="2:8">
      <c r="B304" s="187"/>
      <c r="C304" s="187">
        <v>1</v>
      </c>
      <c r="D304" s="187"/>
      <c r="E304" s="190">
        <f>2.9*2</f>
        <v>5.8</v>
      </c>
      <c r="F304" s="187">
        <f t="shared" si="15"/>
        <v>0.35000000000000003</v>
      </c>
      <c r="G304" s="190">
        <v>0.1</v>
      </c>
      <c r="H304" s="199">
        <f t="shared" si="16"/>
        <v>0.20300000000000004</v>
      </c>
    </row>
    <row r="305" spans="2:8">
      <c r="B305" s="187"/>
      <c r="C305" s="187">
        <v>1</v>
      </c>
      <c r="D305" s="187"/>
      <c r="E305" s="190">
        <f>2.6661+2.939</f>
        <v>5.6051000000000002</v>
      </c>
      <c r="F305" s="187">
        <f t="shared" si="15"/>
        <v>0.35000000000000003</v>
      </c>
      <c r="G305" s="190">
        <v>0.1</v>
      </c>
      <c r="H305" s="199">
        <f t="shared" si="16"/>
        <v>0.19617850000000003</v>
      </c>
    </row>
    <row r="306" spans="2:8">
      <c r="B306" s="187"/>
      <c r="C306" s="187">
        <v>1</v>
      </c>
      <c r="D306" s="187"/>
      <c r="E306" s="190">
        <f>4.056+3.894</f>
        <v>7.95</v>
      </c>
      <c r="F306" s="187">
        <f t="shared" si="15"/>
        <v>0.35000000000000003</v>
      </c>
      <c r="G306" s="190">
        <v>0.1</v>
      </c>
      <c r="H306" s="199">
        <f t="shared" si="16"/>
        <v>0.27825000000000005</v>
      </c>
    </row>
    <row r="307" spans="2:8">
      <c r="B307" s="187"/>
      <c r="C307" s="187">
        <v>1</v>
      </c>
      <c r="D307" s="187"/>
      <c r="E307" s="190">
        <f>4.3+4.14</f>
        <v>8.44</v>
      </c>
      <c r="F307" s="187">
        <f t="shared" si="15"/>
        <v>0.35000000000000003</v>
      </c>
      <c r="G307" s="190">
        <v>0.1</v>
      </c>
      <c r="H307" s="199">
        <f t="shared" si="16"/>
        <v>0.29540000000000005</v>
      </c>
    </row>
    <row r="308" spans="2:8">
      <c r="B308" s="187"/>
      <c r="C308" s="187">
        <v>1</v>
      </c>
      <c r="D308" s="187"/>
      <c r="E308" s="190">
        <v>1.3460000000000001</v>
      </c>
      <c r="F308" s="187">
        <f t="shared" si="15"/>
        <v>0.35000000000000003</v>
      </c>
      <c r="G308" s="190">
        <v>0.1</v>
      </c>
      <c r="H308" s="199">
        <f t="shared" si="16"/>
        <v>4.7110000000000013E-2</v>
      </c>
    </row>
    <row r="309" spans="2:8">
      <c r="B309" s="187"/>
      <c r="C309" s="187">
        <v>1</v>
      </c>
      <c r="D309" s="187"/>
      <c r="E309" s="190">
        <f>4.625+3.725+2.501+2.3+4.066</f>
        <v>17.216999999999999</v>
      </c>
      <c r="F309" s="187">
        <f t="shared" si="15"/>
        <v>0.35000000000000003</v>
      </c>
      <c r="G309" s="190">
        <v>0.1</v>
      </c>
      <c r="H309" s="199">
        <f t="shared" si="16"/>
        <v>0.60259499999999999</v>
      </c>
    </row>
    <row r="310" spans="2:8">
      <c r="B310" s="187"/>
      <c r="C310" s="187">
        <v>1</v>
      </c>
      <c r="D310" s="187"/>
      <c r="E310" s="190">
        <v>3.31</v>
      </c>
      <c r="F310" s="187">
        <f t="shared" si="15"/>
        <v>0.35000000000000003</v>
      </c>
      <c r="G310" s="190">
        <v>0.1</v>
      </c>
      <c r="H310" s="199">
        <f t="shared" si="16"/>
        <v>0.11585000000000001</v>
      </c>
    </row>
    <row r="311" spans="2:8">
      <c r="B311" s="187"/>
      <c r="C311" s="187">
        <v>1</v>
      </c>
      <c r="D311" s="187"/>
      <c r="E311" s="190">
        <f>3.913+4.525+3.525</f>
        <v>11.963000000000001</v>
      </c>
      <c r="F311" s="187">
        <f t="shared" si="15"/>
        <v>0.35000000000000003</v>
      </c>
      <c r="G311" s="190">
        <v>0.1</v>
      </c>
      <c r="H311" s="199">
        <f t="shared" si="16"/>
        <v>0.4187050000000001</v>
      </c>
    </row>
    <row r="312" spans="2:8">
      <c r="B312" s="187"/>
      <c r="C312" s="187">
        <v>1</v>
      </c>
      <c r="D312" s="187"/>
      <c r="E312" s="190">
        <v>8.94</v>
      </c>
      <c r="F312" s="187">
        <f t="shared" si="15"/>
        <v>0.35000000000000003</v>
      </c>
      <c r="G312" s="190">
        <v>0.1</v>
      </c>
      <c r="H312" s="199">
        <f t="shared" si="16"/>
        <v>0.31290000000000001</v>
      </c>
    </row>
    <row r="313" spans="2:8">
      <c r="B313" s="187"/>
      <c r="C313" s="187">
        <v>1</v>
      </c>
      <c r="D313" s="187"/>
      <c r="E313" s="190">
        <f>3.152+5.825+6.1+5.825+6.1+3.617+5.038+8.575+6.009+5.892</f>
        <v>56.133000000000003</v>
      </c>
      <c r="F313" s="187">
        <f t="shared" si="15"/>
        <v>0.35000000000000003</v>
      </c>
      <c r="G313" s="190">
        <v>0.1</v>
      </c>
      <c r="H313" s="199">
        <f t="shared" si="16"/>
        <v>1.9646550000000003</v>
      </c>
    </row>
    <row r="314" spans="2:8">
      <c r="B314" s="187"/>
      <c r="C314" s="187">
        <v>1</v>
      </c>
      <c r="D314" s="187"/>
      <c r="E314" s="190">
        <f>5.905+6.1+5.9</f>
        <v>17.905000000000001</v>
      </c>
      <c r="F314" s="187">
        <f t="shared" si="15"/>
        <v>0.35000000000000003</v>
      </c>
      <c r="G314" s="190">
        <v>0.1</v>
      </c>
      <c r="H314" s="199">
        <f t="shared" si="16"/>
        <v>0.62667500000000009</v>
      </c>
    </row>
    <row r="315" spans="2:8">
      <c r="B315" s="187"/>
      <c r="C315" s="187">
        <v>1</v>
      </c>
      <c r="D315" s="187"/>
      <c r="E315" s="190">
        <f>2.719*4</f>
        <v>10.875999999999999</v>
      </c>
      <c r="F315" s="187">
        <f t="shared" si="15"/>
        <v>0.35000000000000003</v>
      </c>
      <c r="G315" s="190">
        <v>0.1</v>
      </c>
      <c r="H315" s="199">
        <f t="shared" si="16"/>
        <v>0.38066</v>
      </c>
    </row>
    <row r="316" spans="2:8">
      <c r="B316" s="187"/>
      <c r="C316" s="187">
        <v>1</v>
      </c>
      <c r="D316" s="187"/>
      <c r="E316" s="190">
        <f>1.8+1.572+3.976+3.559+2.663+3.431+4.137+6.663+4.139+6.661+4.137+3.466+2.862+2.646+2.641+2.716</f>
        <v>57.069000000000003</v>
      </c>
      <c r="F316" s="187">
        <f t="shared" si="15"/>
        <v>0.35000000000000003</v>
      </c>
      <c r="G316" s="190">
        <v>0.1</v>
      </c>
      <c r="H316" s="199">
        <f t="shared" si="16"/>
        <v>1.9974150000000002</v>
      </c>
    </row>
    <row r="317" spans="2:8">
      <c r="B317" s="187"/>
      <c r="C317" s="187">
        <v>1</v>
      </c>
      <c r="D317" s="187"/>
      <c r="E317" s="190">
        <v>3.8759999999999999</v>
      </c>
      <c r="F317" s="187">
        <f t="shared" si="15"/>
        <v>0.35000000000000003</v>
      </c>
      <c r="G317" s="190">
        <v>0.1</v>
      </c>
      <c r="H317" s="199">
        <f t="shared" si="16"/>
        <v>0.13566</v>
      </c>
    </row>
    <row r="318" spans="2:8">
      <c r="B318" s="187"/>
      <c r="C318" s="187">
        <v>1</v>
      </c>
      <c r="D318" s="187"/>
      <c r="E318" s="190">
        <v>5.5469999999999997</v>
      </c>
      <c r="F318" s="187">
        <f t="shared" si="15"/>
        <v>0.35000000000000003</v>
      </c>
      <c r="G318" s="190">
        <v>0.1</v>
      </c>
      <c r="H318" s="199">
        <f t="shared" si="16"/>
        <v>0.19414500000000001</v>
      </c>
    </row>
    <row r="319" spans="2:8">
      <c r="B319" s="187"/>
      <c r="C319" s="187">
        <v>1</v>
      </c>
      <c r="D319" s="187"/>
      <c r="E319" s="190">
        <f>7.423+5.146</f>
        <v>12.568999999999999</v>
      </c>
      <c r="F319" s="187">
        <f t="shared" si="15"/>
        <v>0.35000000000000003</v>
      </c>
      <c r="G319" s="190">
        <v>0.1</v>
      </c>
      <c r="H319" s="199">
        <f t="shared" si="16"/>
        <v>0.439915</v>
      </c>
    </row>
    <row r="320" spans="2:8">
      <c r="B320" s="187"/>
      <c r="C320" s="187">
        <v>1</v>
      </c>
      <c r="D320" s="187"/>
      <c r="E320" s="190">
        <f>6+5.9+6.1+5.9+6.1+5.935+7.12</f>
        <v>43.055</v>
      </c>
      <c r="F320" s="187">
        <f t="shared" si="15"/>
        <v>0.35000000000000003</v>
      </c>
      <c r="G320" s="190">
        <v>0.1</v>
      </c>
      <c r="H320" s="199">
        <f t="shared" si="16"/>
        <v>1.5069250000000003</v>
      </c>
    </row>
    <row r="321" spans="2:8">
      <c r="B321" s="187" t="s">
        <v>482</v>
      </c>
      <c r="C321" s="187"/>
      <c r="D321" s="187"/>
      <c r="E321" s="190"/>
      <c r="F321" s="187"/>
      <c r="G321" s="190"/>
      <c r="H321" s="190"/>
    </row>
    <row r="322" spans="2:8">
      <c r="B322" s="187"/>
      <c r="C322" s="187">
        <v>1</v>
      </c>
      <c r="D322" s="187"/>
      <c r="E322" s="190">
        <v>5.984</v>
      </c>
      <c r="F322" s="187">
        <f t="shared" ref="F322:F331" si="17">0.2+0.075+0.075</f>
        <v>0.35000000000000003</v>
      </c>
      <c r="G322" s="190">
        <v>0.1</v>
      </c>
      <c r="H322" s="199">
        <f t="shared" ref="H322:H331" si="18">+PRODUCT(C322:G322)</f>
        <v>0.20944000000000004</v>
      </c>
    </row>
    <row r="323" spans="2:8">
      <c r="B323" s="187"/>
      <c r="C323" s="187">
        <v>1</v>
      </c>
      <c r="D323" s="187"/>
      <c r="E323" s="190">
        <f>3.06+2.19</f>
        <v>5.25</v>
      </c>
      <c r="F323" s="187">
        <f t="shared" si="17"/>
        <v>0.35000000000000003</v>
      </c>
      <c r="G323" s="190">
        <v>0.1</v>
      </c>
      <c r="H323" s="199">
        <f t="shared" si="18"/>
        <v>0.18375000000000002</v>
      </c>
    </row>
    <row r="324" spans="2:8">
      <c r="B324" s="187"/>
      <c r="C324" s="187">
        <v>1</v>
      </c>
      <c r="D324" s="187"/>
      <c r="E324" s="190">
        <f>2.735+2.939+1.775+3.9</f>
        <v>11.349</v>
      </c>
      <c r="F324" s="187">
        <f t="shared" si="17"/>
        <v>0.35000000000000003</v>
      </c>
      <c r="G324" s="190">
        <v>0.1</v>
      </c>
      <c r="H324" s="199">
        <f t="shared" si="18"/>
        <v>0.3972150000000001</v>
      </c>
    </row>
    <row r="325" spans="2:8">
      <c r="B325" s="187"/>
      <c r="C325" s="187">
        <v>1</v>
      </c>
      <c r="D325" s="187"/>
      <c r="E325" s="190">
        <f>2.687*2</f>
        <v>5.3739999999999997</v>
      </c>
      <c r="F325" s="187">
        <f t="shared" si="17"/>
        <v>0.35000000000000003</v>
      </c>
      <c r="G325" s="190">
        <v>0.1</v>
      </c>
      <c r="H325" s="199">
        <f t="shared" si="18"/>
        <v>0.18809000000000001</v>
      </c>
    </row>
    <row r="326" spans="2:8">
      <c r="B326" s="187"/>
      <c r="C326" s="187">
        <v>1</v>
      </c>
      <c r="D326" s="187"/>
      <c r="E326" s="190">
        <f>3.929+3.445+3.575</f>
        <v>10.949</v>
      </c>
      <c r="F326" s="187">
        <f t="shared" si="17"/>
        <v>0.35000000000000003</v>
      </c>
      <c r="G326" s="190">
        <v>0.1</v>
      </c>
      <c r="H326" s="199">
        <f t="shared" si="18"/>
        <v>0.38321500000000008</v>
      </c>
    </row>
    <row r="327" spans="2:8">
      <c r="B327" s="187"/>
      <c r="C327" s="187">
        <v>1</v>
      </c>
      <c r="D327" s="187"/>
      <c r="E327" s="190">
        <f>2.049+2.647+4.952+1.6</f>
        <v>11.247999999999999</v>
      </c>
      <c r="F327" s="187">
        <f t="shared" si="17"/>
        <v>0.35000000000000003</v>
      </c>
      <c r="G327" s="190">
        <v>0.1</v>
      </c>
      <c r="H327" s="199">
        <f t="shared" si="18"/>
        <v>0.39368000000000003</v>
      </c>
    </row>
    <row r="328" spans="2:8">
      <c r="B328" s="187"/>
      <c r="C328" s="187">
        <v>1</v>
      </c>
      <c r="D328" s="187"/>
      <c r="E328" s="190">
        <f>3.479+7.17</f>
        <v>10.649000000000001</v>
      </c>
      <c r="F328" s="187">
        <f t="shared" si="17"/>
        <v>0.35000000000000003</v>
      </c>
      <c r="G328" s="190">
        <v>0.1</v>
      </c>
      <c r="H328" s="199">
        <f t="shared" si="18"/>
        <v>0.37271500000000013</v>
      </c>
    </row>
    <row r="329" spans="2:8">
      <c r="B329" s="187"/>
      <c r="C329" s="187">
        <v>1</v>
      </c>
      <c r="D329" s="187"/>
      <c r="E329" s="190">
        <f>3.06+2.19+3.929+7.62</f>
        <v>16.798999999999999</v>
      </c>
      <c r="F329" s="187">
        <f t="shared" si="17"/>
        <v>0.35000000000000003</v>
      </c>
      <c r="G329" s="190">
        <v>0.1</v>
      </c>
      <c r="H329" s="199">
        <f t="shared" si="18"/>
        <v>0.58796500000000007</v>
      </c>
    </row>
    <row r="330" spans="2:8">
      <c r="B330" s="187"/>
      <c r="C330" s="187">
        <v>1</v>
      </c>
      <c r="D330" s="187"/>
      <c r="E330" s="190">
        <f>2.152+2.929+2.929+2.929+2.696</f>
        <v>13.635</v>
      </c>
      <c r="F330" s="187">
        <f t="shared" si="17"/>
        <v>0.35000000000000003</v>
      </c>
      <c r="G330" s="190">
        <v>0.1</v>
      </c>
      <c r="H330" s="199">
        <f t="shared" si="18"/>
        <v>0.47722500000000007</v>
      </c>
    </row>
    <row r="331" spans="2:8">
      <c r="B331" s="187"/>
      <c r="C331" s="187">
        <v>2</v>
      </c>
      <c r="D331" s="187"/>
      <c r="E331" s="190">
        <f>0.125+6.137+6.037</f>
        <v>12.298999999999999</v>
      </c>
      <c r="F331" s="187">
        <f t="shared" si="17"/>
        <v>0.35000000000000003</v>
      </c>
      <c r="G331" s="190">
        <v>0.1</v>
      </c>
      <c r="H331" s="199">
        <f t="shared" si="18"/>
        <v>0.8609300000000002</v>
      </c>
    </row>
    <row r="332" spans="2:8">
      <c r="B332" s="187"/>
      <c r="C332" s="187"/>
      <c r="D332" s="187"/>
      <c r="E332" s="190"/>
      <c r="F332" s="187"/>
      <c r="G332" s="190"/>
      <c r="H332" s="189">
        <f>SUM(H220:H331)</f>
        <v>36.722693000000007</v>
      </c>
    </row>
    <row r="333" spans="2:8">
      <c r="B333" s="187"/>
      <c r="C333" s="187"/>
      <c r="D333" s="187"/>
      <c r="E333" s="190"/>
      <c r="F333" s="187"/>
      <c r="G333" s="190"/>
      <c r="H333" s="190"/>
    </row>
    <row r="334" spans="2:8">
      <c r="B334" s="187"/>
      <c r="C334" s="187"/>
      <c r="D334" s="187"/>
      <c r="E334" s="190"/>
      <c r="F334" s="187"/>
      <c r="G334" s="190"/>
      <c r="H334" s="190"/>
    </row>
    <row r="335" spans="2:8">
      <c r="B335" s="187" t="s">
        <v>14</v>
      </c>
      <c r="C335" s="187">
        <v>1</v>
      </c>
      <c r="D335" s="187"/>
      <c r="E335" s="190">
        <v>6.1760000000000002</v>
      </c>
      <c r="F335" s="187">
        <f t="shared" ref="F335:F355" si="19">0.2+0.075+0.075</f>
        <v>0.35000000000000003</v>
      </c>
      <c r="G335" s="190">
        <v>0.1</v>
      </c>
      <c r="H335" s="199">
        <f t="shared" ref="H335:H355" si="20">+PRODUCT(C335:G335)</f>
        <v>0.21616000000000005</v>
      </c>
    </row>
    <row r="336" spans="2:8">
      <c r="B336" s="187"/>
      <c r="C336" s="187">
        <v>1</v>
      </c>
      <c r="D336" s="187"/>
      <c r="E336" s="190">
        <f>3.354+2.719+2.699</f>
        <v>8.7720000000000002</v>
      </c>
      <c r="F336" s="187">
        <f t="shared" si="19"/>
        <v>0.35000000000000003</v>
      </c>
      <c r="G336" s="190">
        <v>0.1</v>
      </c>
      <c r="H336" s="199">
        <f t="shared" si="20"/>
        <v>0.30702000000000007</v>
      </c>
    </row>
    <row r="337" spans="2:8">
      <c r="B337" s="187"/>
      <c r="C337" s="187">
        <v>1</v>
      </c>
      <c r="D337" s="187"/>
      <c r="E337" s="190">
        <f>2.243+3.257</f>
        <v>5.5</v>
      </c>
      <c r="F337" s="187">
        <f t="shared" si="19"/>
        <v>0.35000000000000003</v>
      </c>
      <c r="G337" s="190">
        <v>0.1</v>
      </c>
      <c r="H337" s="199">
        <f t="shared" si="20"/>
        <v>0.19250000000000003</v>
      </c>
    </row>
    <row r="338" spans="2:8">
      <c r="B338" s="187"/>
      <c r="C338" s="187">
        <v>1</v>
      </c>
      <c r="D338" s="187"/>
      <c r="E338" s="190">
        <f>2.043+3.557+4.313</f>
        <v>9.9130000000000003</v>
      </c>
      <c r="F338" s="187">
        <f t="shared" si="19"/>
        <v>0.35000000000000003</v>
      </c>
      <c r="G338" s="190">
        <v>0.1</v>
      </c>
      <c r="H338" s="199">
        <f t="shared" si="20"/>
        <v>0.34695500000000007</v>
      </c>
    </row>
    <row r="339" spans="2:8">
      <c r="B339" s="187"/>
      <c r="C339" s="187">
        <v>1</v>
      </c>
      <c r="D339" s="187"/>
      <c r="E339" s="190">
        <f>2.745+4.2</f>
        <v>6.9450000000000003</v>
      </c>
      <c r="F339" s="187">
        <f t="shared" si="19"/>
        <v>0.35000000000000003</v>
      </c>
      <c r="G339" s="190">
        <v>0.1</v>
      </c>
      <c r="H339" s="199">
        <f t="shared" si="20"/>
        <v>0.24307500000000004</v>
      </c>
    </row>
    <row r="340" spans="2:8">
      <c r="B340" s="187"/>
      <c r="C340" s="187">
        <v>1</v>
      </c>
      <c r="D340" s="187"/>
      <c r="E340" s="190">
        <v>1.1000000000000001</v>
      </c>
      <c r="F340" s="187">
        <f t="shared" si="19"/>
        <v>0.35000000000000003</v>
      </c>
      <c r="G340" s="190">
        <v>0.1</v>
      </c>
      <c r="H340" s="199">
        <f t="shared" si="20"/>
        <v>3.8500000000000006E-2</v>
      </c>
    </row>
    <row r="341" spans="2:8">
      <c r="B341" s="187"/>
      <c r="C341" s="187">
        <v>2</v>
      </c>
      <c r="D341" s="187"/>
      <c r="E341" s="190">
        <v>2.7450000000000001</v>
      </c>
      <c r="F341" s="187">
        <f t="shared" si="19"/>
        <v>0.35000000000000003</v>
      </c>
      <c r="G341" s="190">
        <v>0.1</v>
      </c>
      <c r="H341" s="199">
        <f t="shared" si="20"/>
        <v>0.19215000000000004</v>
      </c>
    </row>
    <row r="342" spans="2:8">
      <c r="B342" s="187"/>
      <c r="C342" s="187">
        <v>2</v>
      </c>
      <c r="D342" s="187"/>
      <c r="E342" s="190">
        <v>0.6</v>
      </c>
      <c r="F342" s="187">
        <f t="shared" si="19"/>
        <v>0.35000000000000003</v>
      </c>
      <c r="G342" s="190">
        <v>0.1</v>
      </c>
      <c r="H342" s="199">
        <f t="shared" si="20"/>
        <v>4.200000000000001E-2</v>
      </c>
    </row>
    <row r="343" spans="2:8">
      <c r="B343" s="187"/>
      <c r="C343" s="187">
        <v>1</v>
      </c>
      <c r="D343" s="187"/>
      <c r="E343" s="190">
        <v>3.2</v>
      </c>
      <c r="F343" s="187">
        <f t="shared" si="19"/>
        <v>0.35000000000000003</v>
      </c>
      <c r="G343" s="190">
        <v>0.1</v>
      </c>
      <c r="H343" s="199">
        <f t="shared" si="20"/>
        <v>0.11200000000000002</v>
      </c>
    </row>
    <row r="344" spans="2:8">
      <c r="B344" s="187"/>
      <c r="C344" s="187">
        <v>1</v>
      </c>
      <c r="D344" s="187"/>
      <c r="E344" s="190">
        <v>10.945</v>
      </c>
      <c r="F344" s="187">
        <f t="shared" si="19"/>
        <v>0.35000000000000003</v>
      </c>
      <c r="G344" s="190">
        <v>0.1</v>
      </c>
      <c r="H344" s="199">
        <f t="shared" si="20"/>
        <v>0.38307500000000005</v>
      </c>
    </row>
    <row r="345" spans="2:8">
      <c r="B345" s="187"/>
      <c r="C345" s="187">
        <v>1</v>
      </c>
      <c r="D345" s="187"/>
      <c r="E345" s="190">
        <v>3.8109999999999999</v>
      </c>
      <c r="F345" s="187">
        <f t="shared" si="19"/>
        <v>0.35000000000000003</v>
      </c>
      <c r="G345" s="190">
        <v>0.1</v>
      </c>
      <c r="H345" s="199">
        <f t="shared" si="20"/>
        <v>0.13338500000000003</v>
      </c>
    </row>
    <row r="346" spans="2:8">
      <c r="B346" s="187"/>
      <c r="C346" s="187">
        <v>1</v>
      </c>
      <c r="D346" s="187"/>
      <c r="E346" s="190">
        <f>3.336+6.467</f>
        <v>9.802999999999999</v>
      </c>
      <c r="F346" s="187">
        <f t="shared" si="19"/>
        <v>0.35000000000000003</v>
      </c>
      <c r="G346" s="190">
        <v>0.1</v>
      </c>
      <c r="H346" s="199">
        <f t="shared" si="20"/>
        <v>0.34310499999999999</v>
      </c>
    </row>
    <row r="347" spans="2:8">
      <c r="B347" s="187"/>
      <c r="C347" s="187">
        <v>1</v>
      </c>
      <c r="D347" s="187"/>
      <c r="E347" s="190">
        <v>4.9269999999999996</v>
      </c>
      <c r="F347" s="187">
        <f t="shared" si="19"/>
        <v>0.35000000000000003</v>
      </c>
      <c r="G347" s="190">
        <v>0.1</v>
      </c>
      <c r="H347" s="199">
        <f t="shared" si="20"/>
        <v>0.17244500000000001</v>
      </c>
    </row>
    <row r="348" spans="2:8">
      <c r="B348" s="187"/>
      <c r="C348" s="187">
        <v>1</v>
      </c>
      <c r="D348" s="187"/>
      <c r="E348" s="190">
        <v>3.8860000000000001</v>
      </c>
      <c r="F348" s="187">
        <f t="shared" si="19"/>
        <v>0.35000000000000003</v>
      </c>
      <c r="G348" s="190">
        <v>0.1</v>
      </c>
      <c r="H348" s="199">
        <f t="shared" si="20"/>
        <v>0.13601000000000002</v>
      </c>
    </row>
    <row r="349" spans="2:8">
      <c r="B349" s="187"/>
      <c r="C349" s="187">
        <v>1</v>
      </c>
      <c r="D349" s="187"/>
      <c r="E349" s="190">
        <v>4.702</v>
      </c>
      <c r="F349" s="187">
        <f t="shared" si="19"/>
        <v>0.35000000000000003</v>
      </c>
      <c r="G349" s="190">
        <v>0.1</v>
      </c>
      <c r="H349" s="199">
        <f t="shared" si="20"/>
        <v>0.16457000000000002</v>
      </c>
    </row>
    <row r="350" spans="2:8">
      <c r="B350" s="187"/>
      <c r="C350" s="187">
        <v>1</v>
      </c>
      <c r="D350" s="187"/>
      <c r="E350" s="190">
        <f>3.336+2.648+3.81</f>
        <v>9.7940000000000005</v>
      </c>
      <c r="F350" s="187">
        <f t="shared" si="19"/>
        <v>0.35000000000000003</v>
      </c>
      <c r="G350" s="190">
        <v>0.1</v>
      </c>
      <c r="H350" s="199">
        <f t="shared" si="20"/>
        <v>0.34279000000000009</v>
      </c>
    </row>
    <row r="351" spans="2:8">
      <c r="B351" s="187"/>
      <c r="C351" s="187">
        <v>1</v>
      </c>
      <c r="D351" s="187"/>
      <c r="E351" s="190">
        <v>3.8109999999999999</v>
      </c>
      <c r="F351" s="187">
        <f t="shared" si="19"/>
        <v>0.35000000000000003</v>
      </c>
      <c r="G351" s="190">
        <v>0.1</v>
      </c>
      <c r="H351" s="199">
        <f t="shared" si="20"/>
        <v>0.13338500000000003</v>
      </c>
    </row>
    <row r="352" spans="2:8">
      <c r="B352" s="187"/>
      <c r="C352" s="187">
        <v>1</v>
      </c>
      <c r="D352" s="187"/>
      <c r="E352" s="190">
        <v>7.1340000000000003</v>
      </c>
      <c r="F352" s="187">
        <f t="shared" si="19"/>
        <v>0.35000000000000003</v>
      </c>
      <c r="G352" s="190">
        <v>0.1</v>
      </c>
      <c r="H352" s="199">
        <f t="shared" si="20"/>
        <v>0.24969000000000008</v>
      </c>
    </row>
    <row r="353" spans="2:8">
      <c r="B353" s="187"/>
      <c r="C353" s="187">
        <v>1</v>
      </c>
      <c r="D353" s="187"/>
      <c r="E353" s="190">
        <v>5.2789999999999999</v>
      </c>
      <c r="F353" s="187">
        <f t="shared" si="19"/>
        <v>0.35000000000000003</v>
      </c>
      <c r="G353" s="190">
        <v>0.1</v>
      </c>
      <c r="H353" s="199">
        <f t="shared" si="20"/>
        <v>0.18476500000000004</v>
      </c>
    </row>
    <row r="354" spans="2:8">
      <c r="B354" s="187"/>
      <c r="C354" s="187">
        <v>1</v>
      </c>
      <c r="D354" s="187"/>
      <c r="E354" s="190">
        <f>1.956+0.941+3.947+3.947+3.947+3.947</f>
        <v>18.684999999999999</v>
      </c>
      <c r="F354" s="187">
        <f t="shared" si="19"/>
        <v>0.35000000000000003</v>
      </c>
      <c r="G354" s="190">
        <v>0.1</v>
      </c>
      <c r="H354" s="199">
        <f t="shared" si="20"/>
        <v>0.65397500000000008</v>
      </c>
    </row>
    <row r="355" spans="2:8">
      <c r="B355" s="187"/>
      <c r="C355" s="187">
        <v>1</v>
      </c>
      <c r="D355" s="187"/>
      <c r="E355" s="190">
        <f>3.947+3.947+3.947+3.947+3.947</f>
        <v>19.734999999999999</v>
      </c>
      <c r="F355" s="187">
        <f t="shared" si="19"/>
        <v>0.35000000000000003</v>
      </c>
      <c r="G355" s="190">
        <v>0.1</v>
      </c>
      <c r="H355" s="199">
        <f t="shared" si="20"/>
        <v>0.69072500000000003</v>
      </c>
    </row>
    <row r="356" spans="2:8">
      <c r="B356" s="187"/>
      <c r="C356" s="187"/>
      <c r="D356" s="187"/>
      <c r="E356" s="190"/>
      <c r="F356" s="187"/>
      <c r="G356" s="190"/>
      <c r="H356" s="189">
        <f>SUM(H335:H355)</f>
        <v>5.2782800000000023</v>
      </c>
    </row>
    <row r="357" spans="2:8">
      <c r="B357" s="187" t="s">
        <v>13</v>
      </c>
      <c r="C357" s="187"/>
      <c r="D357" s="187"/>
      <c r="E357" s="190"/>
      <c r="F357" s="187"/>
      <c r="G357" s="190"/>
      <c r="H357" s="190"/>
    </row>
    <row r="358" spans="2:8">
      <c r="B358" s="187" t="s">
        <v>480</v>
      </c>
      <c r="C358" s="187">
        <v>7</v>
      </c>
      <c r="D358" s="187"/>
      <c r="E358" s="190">
        <v>3.101</v>
      </c>
      <c r="F358" s="187">
        <f t="shared" ref="F358:F377" si="21">0.2+0.075+0.075</f>
        <v>0.35000000000000003</v>
      </c>
      <c r="G358" s="190">
        <v>0.1</v>
      </c>
      <c r="H358" s="199">
        <f t="shared" ref="H358:H377" si="22">+PRODUCT(C358:G358)</f>
        <v>0.75974500000000011</v>
      </c>
    </row>
    <row r="359" spans="2:8">
      <c r="B359" s="187"/>
      <c r="C359" s="187">
        <v>7</v>
      </c>
      <c r="D359" s="187"/>
      <c r="E359" s="190">
        <v>0.91200000000000003</v>
      </c>
      <c r="F359" s="187">
        <f t="shared" si="21"/>
        <v>0.35000000000000003</v>
      </c>
      <c r="G359" s="190">
        <v>0.1</v>
      </c>
      <c r="H359" s="199">
        <f t="shared" si="22"/>
        <v>0.22344000000000006</v>
      </c>
    </row>
    <row r="360" spans="2:8">
      <c r="B360" s="187"/>
      <c r="C360" s="187">
        <v>7</v>
      </c>
      <c r="D360" s="187"/>
      <c r="E360" s="190">
        <f>0.637+2.614+0.714</f>
        <v>3.9649999999999999</v>
      </c>
      <c r="F360" s="187">
        <f t="shared" si="21"/>
        <v>0.35000000000000003</v>
      </c>
      <c r="G360" s="190">
        <v>0.1</v>
      </c>
      <c r="H360" s="199">
        <f t="shared" si="22"/>
        <v>0.97142499999999998</v>
      </c>
    </row>
    <row r="361" spans="2:8">
      <c r="B361" s="187"/>
      <c r="C361" s="187">
        <v>1</v>
      </c>
      <c r="D361" s="187"/>
      <c r="E361" s="190">
        <v>5.3949999999999996</v>
      </c>
      <c r="F361" s="187">
        <f t="shared" si="21"/>
        <v>0.35000000000000003</v>
      </c>
      <c r="G361" s="190">
        <v>0.1</v>
      </c>
      <c r="H361" s="199">
        <f t="shared" si="22"/>
        <v>0.18882500000000002</v>
      </c>
    </row>
    <row r="362" spans="2:8">
      <c r="B362" s="187"/>
      <c r="C362" s="187">
        <v>1</v>
      </c>
      <c r="D362" s="187"/>
      <c r="E362" s="190">
        <v>4.3650000000000002</v>
      </c>
      <c r="F362" s="187">
        <f t="shared" si="21"/>
        <v>0.35000000000000003</v>
      </c>
      <c r="G362" s="190">
        <v>0.1</v>
      </c>
      <c r="H362" s="199">
        <f t="shared" si="22"/>
        <v>0.15277500000000002</v>
      </c>
    </row>
    <row r="363" spans="2:8">
      <c r="B363" s="187"/>
      <c r="C363" s="187">
        <v>3</v>
      </c>
      <c r="D363" s="187"/>
      <c r="E363" s="190">
        <v>4.4400000000000004</v>
      </c>
      <c r="F363" s="187">
        <f t="shared" si="21"/>
        <v>0.35000000000000003</v>
      </c>
      <c r="G363" s="190">
        <v>0.1</v>
      </c>
      <c r="H363" s="199">
        <f t="shared" si="22"/>
        <v>0.46620000000000011</v>
      </c>
    </row>
    <row r="364" spans="2:8">
      <c r="B364" s="187"/>
      <c r="C364" s="187">
        <v>1</v>
      </c>
      <c r="D364" s="187"/>
      <c r="E364" s="190">
        <v>3.915</v>
      </c>
      <c r="F364" s="187">
        <f t="shared" si="21"/>
        <v>0.35000000000000003</v>
      </c>
      <c r="G364" s="190">
        <v>0.1</v>
      </c>
      <c r="H364" s="199">
        <f t="shared" si="22"/>
        <v>0.13702500000000004</v>
      </c>
    </row>
    <row r="365" spans="2:8">
      <c r="B365" s="187"/>
      <c r="C365" s="187">
        <v>1</v>
      </c>
      <c r="D365" s="187"/>
      <c r="E365" s="190">
        <f>2.043+2.022</f>
        <v>4.0649999999999995</v>
      </c>
      <c r="F365" s="187">
        <f t="shared" si="21"/>
        <v>0.35000000000000003</v>
      </c>
      <c r="G365" s="190">
        <v>0.1</v>
      </c>
      <c r="H365" s="199">
        <f t="shared" si="22"/>
        <v>0.14227500000000001</v>
      </c>
    </row>
    <row r="366" spans="2:8">
      <c r="B366" s="187"/>
      <c r="C366" s="187">
        <v>1</v>
      </c>
      <c r="D366" s="187"/>
      <c r="E366" s="190">
        <f>3.098+0.95+1.544+2.68+3.025+0.981+1.544+2.734+3.009+0.943+1.544+2.695+4.241+2.273+3.25</f>
        <v>34.511000000000003</v>
      </c>
      <c r="F366" s="187">
        <f t="shared" si="21"/>
        <v>0.35000000000000003</v>
      </c>
      <c r="G366" s="190">
        <v>0.1</v>
      </c>
      <c r="H366" s="199">
        <f t="shared" si="22"/>
        <v>1.2078850000000003</v>
      </c>
    </row>
    <row r="367" spans="2:8">
      <c r="B367" s="187"/>
      <c r="C367" s="187">
        <v>1</v>
      </c>
      <c r="D367" s="187"/>
      <c r="E367" s="190">
        <f>1.5+1.7+3.765*2+2.387+5.8+2.93+5.8+3.116</f>
        <v>30.763000000000002</v>
      </c>
      <c r="F367" s="187">
        <f t="shared" si="21"/>
        <v>0.35000000000000003</v>
      </c>
      <c r="G367" s="190">
        <v>0.1</v>
      </c>
      <c r="H367" s="199">
        <f t="shared" si="22"/>
        <v>1.0767050000000002</v>
      </c>
    </row>
    <row r="368" spans="2:8">
      <c r="B368" s="187"/>
      <c r="C368" s="187">
        <v>1</v>
      </c>
      <c r="D368" s="187"/>
      <c r="E368" s="190">
        <v>1</v>
      </c>
      <c r="F368" s="187">
        <f t="shared" si="21"/>
        <v>0.35000000000000003</v>
      </c>
      <c r="G368" s="190">
        <v>0.1</v>
      </c>
      <c r="H368" s="199">
        <f t="shared" si="22"/>
        <v>3.5000000000000003E-2</v>
      </c>
    </row>
    <row r="369" spans="2:8">
      <c r="B369" s="187"/>
      <c r="C369" s="187">
        <v>1</v>
      </c>
      <c r="D369" s="187"/>
      <c r="E369" s="190">
        <f>2.873+1.5+0.7+4.038</f>
        <v>9.1110000000000007</v>
      </c>
      <c r="F369" s="187">
        <f t="shared" si="21"/>
        <v>0.35000000000000003</v>
      </c>
      <c r="G369" s="190">
        <v>0.1</v>
      </c>
      <c r="H369" s="199">
        <f t="shared" si="22"/>
        <v>0.31888500000000009</v>
      </c>
    </row>
    <row r="370" spans="2:8">
      <c r="B370" s="187"/>
      <c r="C370" s="187">
        <v>1</v>
      </c>
      <c r="D370" s="187"/>
      <c r="E370" s="190">
        <f>3.098+2.604+3.729+4.313</f>
        <v>13.744</v>
      </c>
      <c r="F370" s="187">
        <f t="shared" si="21"/>
        <v>0.35000000000000003</v>
      </c>
      <c r="G370" s="190">
        <v>0.1</v>
      </c>
      <c r="H370" s="199">
        <f t="shared" si="22"/>
        <v>0.48104000000000008</v>
      </c>
    </row>
    <row r="371" spans="2:8">
      <c r="B371" s="187"/>
      <c r="C371" s="187">
        <v>1</v>
      </c>
      <c r="D371" s="187"/>
      <c r="E371" s="190">
        <f>1.544+3.218+3.068+1.544+3.218+3.368+2.122</f>
        <v>18.082000000000001</v>
      </c>
      <c r="F371" s="187">
        <f t="shared" si="21"/>
        <v>0.35000000000000003</v>
      </c>
      <c r="G371" s="190">
        <v>0.1</v>
      </c>
      <c r="H371" s="199">
        <f t="shared" si="22"/>
        <v>0.63287000000000004</v>
      </c>
    </row>
    <row r="372" spans="2:8">
      <c r="B372" s="187"/>
      <c r="C372" s="187">
        <v>1</v>
      </c>
      <c r="D372" s="187"/>
      <c r="E372" s="190">
        <v>3.05</v>
      </c>
      <c r="F372" s="187">
        <f t="shared" si="21"/>
        <v>0.35000000000000003</v>
      </c>
      <c r="G372" s="190">
        <v>0.1</v>
      </c>
      <c r="H372" s="199">
        <f t="shared" si="22"/>
        <v>0.10675000000000001</v>
      </c>
    </row>
    <row r="373" spans="2:8">
      <c r="B373" s="187"/>
      <c r="C373" s="187">
        <v>4</v>
      </c>
      <c r="D373" s="187"/>
      <c r="E373" s="190">
        <v>1.0580000000000001</v>
      </c>
      <c r="F373" s="187">
        <f t="shared" si="21"/>
        <v>0.35000000000000003</v>
      </c>
      <c r="G373" s="190">
        <v>0.1</v>
      </c>
      <c r="H373" s="199">
        <f t="shared" si="22"/>
        <v>0.14812000000000003</v>
      </c>
    </row>
    <row r="374" spans="2:8">
      <c r="B374" s="187"/>
      <c r="C374" s="187">
        <v>4</v>
      </c>
      <c r="D374" s="187"/>
      <c r="E374" s="190">
        <v>0.80700000000000005</v>
      </c>
      <c r="F374" s="187">
        <f t="shared" si="21"/>
        <v>0.35000000000000003</v>
      </c>
      <c r="G374" s="190">
        <v>0.1</v>
      </c>
      <c r="H374" s="199">
        <f t="shared" si="22"/>
        <v>0.11298000000000002</v>
      </c>
    </row>
    <row r="375" spans="2:8">
      <c r="B375" s="187"/>
      <c r="C375" s="187">
        <v>4</v>
      </c>
      <c r="D375" s="187"/>
      <c r="E375" s="190">
        <f>1.058+2.15+0.807</f>
        <v>4.0150000000000006</v>
      </c>
      <c r="F375" s="187">
        <f t="shared" si="21"/>
        <v>0.35000000000000003</v>
      </c>
      <c r="G375" s="190">
        <v>0.1</v>
      </c>
      <c r="H375" s="199">
        <f t="shared" si="22"/>
        <v>0.56210000000000016</v>
      </c>
    </row>
    <row r="376" spans="2:8">
      <c r="B376" s="187"/>
      <c r="C376" s="187">
        <v>2</v>
      </c>
      <c r="D376" s="187"/>
      <c r="E376" s="190">
        <v>4.7649999999999997</v>
      </c>
      <c r="F376" s="187">
        <f t="shared" si="21"/>
        <v>0.35000000000000003</v>
      </c>
      <c r="G376" s="190">
        <v>0.1</v>
      </c>
      <c r="H376" s="199">
        <f t="shared" si="22"/>
        <v>0.33355000000000001</v>
      </c>
    </row>
    <row r="377" spans="2:8">
      <c r="B377" s="187"/>
      <c r="C377" s="187">
        <v>2</v>
      </c>
      <c r="D377" s="187"/>
      <c r="E377" s="190">
        <v>4.8150000000000004</v>
      </c>
      <c r="F377" s="187">
        <f t="shared" si="21"/>
        <v>0.35000000000000003</v>
      </c>
      <c r="G377" s="190">
        <v>0.1</v>
      </c>
      <c r="H377" s="199">
        <f t="shared" si="22"/>
        <v>0.33705000000000007</v>
      </c>
    </row>
    <row r="378" spans="2:8">
      <c r="B378" s="187"/>
      <c r="C378" s="187"/>
      <c r="D378" s="187"/>
      <c r="E378" s="190"/>
      <c r="F378" s="187"/>
      <c r="G378" s="190"/>
      <c r="H378" s="189">
        <f>SUM(H358:H377)</f>
        <v>8.3946450000000024</v>
      </c>
    </row>
    <row r="379" spans="2:8">
      <c r="B379" s="188" t="s">
        <v>1693</v>
      </c>
      <c r="C379" s="187"/>
      <c r="D379" s="187"/>
      <c r="E379" s="190"/>
      <c r="F379" s="187"/>
      <c r="G379" s="190"/>
      <c r="H379" s="190"/>
    </row>
    <row r="380" spans="2:8">
      <c r="B380" s="188" t="s">
        <v>1692</v>
      </c>
      <c r="C380" s="187">
        <v>1</v>
      </c>
      <c r="D380" s="187"/>
      <c r="E380" s="190">
        <f>2.13*2+1.524</f>
        <v>5.7839999999999998</v>
      </c>
      <c r="F380" s="187">
        <v>0.45</v>
      </c>
      <c r="G380" s="190">
        <v>0.15</v>
      </c>
      <c r="H380" s="190">
        <f t="shared" ref="H380:H386" si="23">+PRODUCT(C380:G380)</f>
        <v>0.39041999999999993</v>
      </c>
    </row>
    <row r="381" spans="2:8">
      <c r="B381" s="188"/>
      <c r="C381" s="187">
        <v>1</v>
      </c>
      <c r="D381" s="187"/>
      <c r="E381" s="190">
        <f>2.03*2+1.524</f>
        <v>5.5839999999999996</v>
      </c>
      <c r="F381" s="187">
        <v>0.45</v>
      </c>
      <c r="G381" s="190">
        <v>0.15</v>
      </c>
      <c r="H381" s="190">
        <f t="shared" si="23"/>
        <v>0.37691999999999998</v>
      </c>
    </row>
    <row r="382" spans="2:8">
      <c r="B382" s="188"/>
      <c r="C382" s="187">
        <v>1</v>
      </c>
      <c r="D382" s="187"/>
      <c r="E382" s="190">
        <f>2.23*2+1.524*2</f>
        <v>7.508</v>
      </c>
      <c r="F382" s="187">
        <v>0.45</v>
      </c>
      <c r="G382" s="190">
        <v>0.15</v>
      </c>
      <c r="H382" s="190">
        <f t="shared" si="23"/>
        <v>0.50678999999999996</v>
      </c>
    </row>
    <row r="383" spans="2:8">
      <c r="B383" s="188"/>
      <c r="C383" s="187">
        <v>1</v>
      </c>
      <c r="D383" s="187"/>
      <c r="E383" s="190">
        <v>7.12</v>
      </c>
      <c r="F383" s="187">
        <v>0.45</v>
      </c>
      <c r="G383" s="190">
        <v>0.15</v>
      </c>
      <c r="H383" s="190">
        <f t="shared" si="23"/>
        <v>0.48060000000000003</v>
      </c>
    </row>
    <row r="384" spans="2:8">
      <c r="B384" s="188"/>
      <c r="C384" s="187">
        <v>1</v>
      </c>
      <c r="D384" s="187"/>
      <c r="E384" s="190">
        <f>7.522+5.146+5.547</f>
        <v>18.215</v>
      </c>
      <c r="F384" s="187">
        <v>0.45</v>
      </c>
      <c r="G384" s="190">
        <v>0.15</v>
      </c>
      <c r="H384" s="190">
        <f t="shared" si="23"/>
        <v>1.2295125</v>
      </c>
    </row>
    <row r="385" spans="2:8">
      <c r="B385" s="188"/>
      <c r="C385" s="187">
        <v>1</v>
      </c>
      <c r="D385" s="187"/>
      <c r="E385" s="190">
        <f>2.058+1.801+1.362</f>
        <v>5.2210000000000001</v>
      </c>
      <c r="F385" s="187">
        <v>0.45</v>
      </c>
      <c r="G385" s="190">
        <v>0.15</v>
      </c>
      <c r="H385" s="190">
        <f t="shared" si="23"/>
        <v>0.35241749999999999</v>
      </c>
    </row>
    <row r="386" spans="2:8">
      <c r="B386" s="188"/>
      <c r="C386" s="187">
        <v>1</v>
      </c>
      <c r="D386" s="187"/>
      <c r="E386" s="190">
        <f>3.304+4.35</f>
        <v>7.6539999999999999</v>
      </c>
      <c r="F386" s="187">
        <v>0.45</v>
      </c>
      <c r="G386" s="190">
        <v>0.15</v>
      </c>
      <c r="H386" s="190">
        <f t="shared" si="23"/>
        <v>0.51664500000000002</v>
      </c>
    </row>
    <row r="387" spans="2:8">
      <c r="B387" s="188"/>
      <c r="C387" s="187"/>
      <c r="D387" s="187"/>
      <c r="E387" s="190"/>
      <c r="F387" s="187"/>
      <c r="G387" s="190"/>
      <c r="H387" s="189">
        <f>SUM(H380:H386)</f>
        <v>3.8533049999999998</v>
      </c>
    </row>
    <row r="388" spans="2:8">
      <c r="B388" s="188"/>
      <c r="C388" s="187"/>
      <c r="D388" s="187"/>
      <c r="E388" s="190"/>
      <c r="F388" s="187"/>
      <c r="G388" s="190"/>
      <c r="H388" s="189"/>
    </row>
    <row r="389" spans="2:8">
      <c r="B389" s="188" t="s">
        <v>3032</v>
      </c>
      <c r="C389" s="187">
        <v>1</v>
      </c>
      <c r="D389" s="187"/>
      <c r="E389" s="190">
        <f>5.679+2.1+1.5</f>
        <v>9.2789999999999999</v>
      </c>
      <c r="F389" s="187">
        <v>0.45</v>
      </c>
      <c r="G389" s="190">
        <v>0.15</v>
      </c>
      <c r="H389" s="190">
        <f>+PRODUCT(C389:G389)</f>
        <v>0.62633250000000007</v>
      </c>
    </row>
    <row r="390" spans="2:8">
      <c r="B390" s="188"/>
      <c r="C390" s="187"/>
      <c r="D390" s="187"/>
      <c r="E390" s="190"/>
      <c r="F390" s="187"/>
      <c r="G390" s="190"/>
      <c r="H390" s="189"/>
    </row>
    <row r="391" spans="2:8">
      <c r="B391" s="188"/>
      <c r="C391" s="187"/>
      <c r="D391" s="187"/>
      <c r="E391" s="190"/>
      <c r="F391" s="187"/>
      <c r="G391" s="190"/>
      <c r="H391" s="189"/>
    </row>
    <row r="392" spans="2:8">
      <c r="B392" s="188" t="s">
        <v>899</v>
      </c>
      <c r="C392" s="187"/>
      <c r="D392" s="187"/>
      <c r="E392" s="190"/>
      <c r="F392" s="187"/>
      <c r="G392" s="190"/>
      <c r="H392" s="190"/>
    </row>
    <row r="393" spans="2:8">
      <c r="B393" s="188" t="s">
        <v>10</v>
      </c>
      <c r="C393" s="187"/>
      <c r="D393" s="187"/>
      <c r="E393" s="190"/>
      <c r="F393" s="187"/>
      <c r="G393" s="190"/>
      <c r="H393" s="190"/>
    </row>
    <row r="394" spans="2:8">
      <c r="B394" s="187" t="s">
        <v>901</v>
      </c>
      <c r="C394" s="187"/>
      <c r="D394" s="187"/>
      <c r="E394" s="190"/>
      <c r="F394" s="187"/>
      <c r="G394" s="190"/>
      <c r="H394" s="190"/>
    </row>
    <row r="395" spans="2:8">
      <c r="B395" s="187" t="s">
        <v>1483</v>
      </c>
      <c r="C395" s="187">
        <v>1</v>
      </c>
      <c r="D395" s="187"/>
      <c r="E395" s="190">
        <f>17.916+7.217+4.944+6.1+5.12+6.5+5.12+12.4+6.12+4.456+4.884+6.116+6.3+2.868+8.55+0.4+2.588+9.114+0.2+9.605+0.2+13.118+16.64+37.6+11.569+13.849+1.744+3.37</f>
        <v>224.60799999999998</v>
      </c>
      <c r="F395" s="187"/>
      <c r="G395" s="190"/>
      <c r="H395" s="199">
        <f t="shared" ref="H395:H401" si="24">+PRODUCT(C395:G395)</f>
        <v>224.60799999999998</v>
      </c>
    </row>
    <row r="396" spans="2:8">
      <c r="B396" s="187" t="s">
        <v>2075</v>
      </c>
      <c r="C396" s="187">
        <v>1</v>
      </c>
      <c r="D396" s="187"/>
      <c r="E396" s="190">
        <f>1.5+3.507+3.976+4.907</f>
        <v>13.89</v>
      </c>
      <c r="F396" s="187"/>
      <c r="G396" s="190"/>
      <c r="H396" s="199">
        <f t="shared" si="24"/>
        <v>13.89</v>
      </c>
    </row>
    <row r="397" spans="2:8">
      <c r="B397" s="187"/>
      <c r="C397" s="187">
        <v>1</v>
      </c>
      <c r="D397" s="187"/>
      <c r="E397" s="190">
        <v>2.8</v>
      </c>
      <c r="F397" s="187"/>
      <c r="G397" s="190"/>
      <c r="H397" s="199">
        <f t="shared" si="24"/>
        <v>2.8</v>
      </c>
    </row>
    <row r="398" spans="2:8">
      <c r="B398" s="187" t="s">
        <v>1356</v>
      </c>
      <c r="C398" s="187">
        <v>1</v>
      </c>
      <c r="D398" s="187"/>
      <c r="E398" s="190">
        <v>7.19</v>
      </c>
      <c r="F398" s="187"/>
      <c r="G398" s="190"/>
      <c r="H398" s="199">
        <f t="shared" si="24"/>
        <v>7.19</v>
      </c>
    </row>
    <row r="399" spans="2:8">
      <c r="B399" s="187"/>
      <c r="C399" s="187"/>
      <c r="D399" s="187"/>
      <c r="E399" s="190"/>
      <c r="F399" s="187"/>
      <c r="G399" s="190"/>
      <c r="H399" s="199">
        <f t="shared" si="24"/>
        <v>0</v>
      </c>
    </row>
    <row r="400" spans="2:8">
      <c r="B400" s="187" t="s">
        <v>864</v>
      </c>
      <c r="C400" s="187">
        <v>1</v>
      </c>
      <c r="D400" s="187"/>
      <c r="E400" s="190">
        <v>1.744</v>
      </c>
      <c r="F400" s="187"/>
      <c r="G400" s="190"/>
      <c r="H400" s="199">
        <f t="shared" si="24"/>
        <v>1.744</v>
      </c>
    </row>
    <row r="401" spans="2:8">
      <c r="B401" s="187" t="s">
        <v>2077</v>
      </c>
      <c r="C401" s="187">
        <v>1</v>
      </c>
      <c r="D401" s="187"/>
      <c r="E401" s="190">
        <f>5.507+4.334+0.2</f>
        <v>10.040999999999999</v>
      </c>
      <c r="F401" s="187"/>
      <c r="G401" s="190"/>
      <c r="H401" s="199">
        <f t="shared" si="24"/>
        <v>10.040999999999999</v>
      </c>
    </row>
    <row r="402" spans="2:8">
      <c r="B402" s="187"/>
      <c r="C402" s="187"/>
      <c r="D402" s="187"/>
      <c r="E402" s="190"/>
      <c r="F402" s="187"/>
      <c r="G402" s="190"/>
      <c r="H402" s="199"/>
    </row>
    <row r="403" spans="2:8">
      <c r="B403" s="187" t="s">
        <v>2078</v>
      </c>
      <c r="C403" s="187">
        <v>1</v>
      </c>
      <c r="D403" s="187"/>
      <c r="E403" s="190">
        <v>5.8</v>
      </c>
      <c r="F403" s="187"/>
      <c r="G403" s="190"/>
      <c r="H403" s="199">
        <f>+PRODUCT(C403:G403)</f>
        <v>5.8</v>
      </c>
    </row>
    <row r="404" spans="2:8">
      <c r="B404" s="187"/>
      <c r="C404" s="187">
        <v>1</v>
      </c>
      <c r="D404" s="187"/>
      <c r="E404" s="190">
        <v>5.6</v>
      </c>
      <c r="F404" s="187"/>
      <c r="G404" s="190"/>
      <c r="H404" s="199">
        <f>+PRODUCT(C404:G404)</f>
        <v>5.6</v>
      </c>
    </row>
    <row r="405" spans="2:8">
      <c r="B405" s="187"/>
      <c r="C405" s="187"/>
      <c r="D405" s="187"/>
      <c r="E405" s="190"/>
      <c r="F405" s="187"/>
      <c r="G405" s="190"/>
      <c r="H405" s="189"/>
    </row>
    <row r="406" spans="2:8">
      <c r="B406" s="187"/>
      <c r="C406" s="187"/>
      <c r="D406" s="187"/>
      <c r="E406" s="190"/>
      <c r="F406" s="187"/>
      <c r="G406" s="190"/>
      <c r="H406" s="189"/>
    </row>
    <row r="407" spans="2:8">
      <c r="B407" s="187" t="s">
        <v>3078</v>
      </c>
      <c r="C407" s="187"/>
      <c r="D407" s="187"/>
      <c r="E407" s="190"/>
      <c r="F407" s="187"/>
      <c r="G407" s="190"/>
      <c r="H407" s="190"/>
    </row>
    <row r="408" spans="2:8">
      <c r="B408" s="187" t="s">
        <v>3079</v>
      </c>
      <c r="C408" s="187">
        <v>2</v>
      </c>
      <c r="D408" s="187"/>
      <c r="E408" s="190">
        <f>0.9*0.645</f>
        <v>0.58050000000000002</v>
      </c>
      <c r="F408" s="187"/>
      <c r="G408" s="190"/>
      <c r="H408" s="189">
        <f>+PRODUCT(C408:E408)</f>
        <v>1.161</v>
      </c>
    </row>
    <row r="409" spans="2:8">
      <c r="B409" s="187"/>
      <c r="C409" s="187"/>
      <c r="D409" s="187"/>
      <c r="E409" s="190"/>
      <c r="F409" s="187"/>
      <c r="G409" s="190"/>
      <c r="H409" s="189">
        <f>SUM(H395:H408)</f>
        <v>272.83400000000006</v>
      </c>
    </row>
    <row r="411" spans="2:8">
      <c r="B411" s="187"/>
      <c r="C411" s="187"/>
      <c r="D411" s="187"/>
      <c r="E411" s="190"/>
      <c r="F411" s="187"/>
      <c r="G411" s="190"/>
      <c r="H411" s="190"/>
    </row>
    <row r="412" spans="2:8">
      <c r="B412" s="194" t="s">
        <v>14</v>
      </c>
      <c r="C412" s="187">
        <v>1</v>
      </c>
      <c r="D412" s="187"/>
      <c r="E412" s="190">
        <f>14.069+12.57+7.307+2.945+8.677+11.038+9.981+18.723+13.458+21.736+11.473+11.345+11.273+12.973+42*0.2</f>
        <v>175.96800000000002</v>
      </c>
      <c r="F412" s="187"/>
      <c r="G412" s="190"/>
      <c r="H412" s="190">
        <f>+PRODUCT(C412:G412)</f>
        <v>175.96800000000002</v>
      </c>
    </row>
    <row r="413" spans="2:8">
      <c r="B413" s="188" t="s">
        <v>3063</v>
      </c>
      <c r="C413" s="187"/>
      <c r="D413" s="187"/>
      <c r="E413" s="190"/>
      <c r="F413" s="187"/>
      <c r="G413" s="190"/>
      <c r="H413" s="190"/>
    </row>
    <row r="414" spans="2:8">
      <c r="B414" s="187" t="s">
        <v>3064</v>
      </c>
      <c r="C414" s="187">
        <v>1</v>
      </c>
      <c r="D414" s="187"/>
      <c r="E414" s="190">
        <v>1.5</v>
      </c>
      <c r="F414" s="187"/>
      <c r="G414" s="190"/>
      <c r="H414" s="190">
        <f t="shared" ref="H414:H416" si="25">+PRODUCT(C414:E414)</f>
        <v>1.5</v>
      </c>
    </row>
    <row r="415" spans="2:8">
      <c r="B415" s="187" t="s">
        <v>1496</v>
      </c>
      <c r="C415" s="187">
        <v>1</v>
      </c>
      <c r="D415" s="187"/>
      <c r="E415" s="190">
        <v>1.5</v>
      </c>
      <c r="F415" s="187"/>
      <c r="G415" s="190"/>
      <c r="H415" s="190">
        <f t="shared" si="25"/>
        <v>1.5</v>
      </c>
    </row>
    <row r="416" spans="2:8">
      <c r="B416" s="187" t="s">
        <v>3074</v>
      </c>
      <c r="C416" s="187">
        <v>2</v>
      </c>
      <c r="D416" s="187"/>
      <c r="E416" s="190">
        <f>1.6+0.875</f>
        <v>2.4750000000000001</v>
      </c>
      <c r="F416" s="187"/>
      <c r="G416" s="190"/>
      <c r="H416" s="190">
        <f t="shared" si="25"/>
        <v>4.95</v>
      </c>
    </row>
    <row r="417" spans="2:8">
      <c r="B417" s="187"/>
      <c r="C417" s="187"/>
      <c r="D417" s="187"/>
      <c r="E417" s="190"/>
      <c r="F417" s="187"/>
      <c r="G417" s="190"/>
      <c r="H417" s="189">
        <f>SUM(H412:H416)</f>
        <v>183.91800000000001</v>
      </c>
    </row>
    <row r="418" spans="2:8">
      <c r="B418" s="187"/>
      <c r="C418" s="187"/>
      <c r="D418" s="187"/>
      <c r="E418" s="190"/>
      <c r="F418" s="187"/>
      <c r="G418" s="190"/>
      <c r="H418" s="190"/>
    </row>
    <row r="419" spans="2:8">
      <c r="B419" s="194" t="s">
        <v>13</v>
      </c>
      <c r="C419" s="187"/>
      <c r="D419" s="187"/>
      <c r="E419" s="190"/>
      <c r="F419" s="187"/>
      <c r="G419" s="190"/>
      <c r="H419" s="190"/>
    </row>
    <row r="420" spans="2:8">
      <c r="B420" s="187" t="s">
        <v>1499</v>
      </c>
      <c r="C420" s="187">
        <v>1</v>
      </c>
      <c r="D420" s="187"/>
      <c r="E420" s="187">
        <f>2.975+35.605+6.024+5.05+6.3+3.65+3.35+22.732+1.5+4.97+1.673+20*0.2</f>
        <v>97.828999999999994</v>
      </c>
      <c r="F420" s="187"/>
      <c r="G420" s="190"/>
      <c r="H420" s="190">
        <f>+PRODUCT(C420:G420)</f>
        <v>97.828999999999994</v>
      </c>
    </row>
    <row r="421" spans="2:8">
      <c r="B421" s="188" t="s">
        <v>13</v>
      </c>
      <c r="C421" s="187"/>
      <c r="D421" s="187"/>
      <c r="E421" s="190"/>
      <c r="F421" s="187"/>
      <c r="G421" s="190"/>
      <c r="H421" s="190"/>
    </row>
    <row r="422" spans="2:8">
      <c r="B422" s="187" t="s">
        <v>1496</v>
      </c>
      <c r="C422" s="187"/>
      <c r="D422" s="187"/>
      <c r="E422" s="190"/>
      <c r="F422" s="187"/>
      <c r="G422" s="190"/>
      <c r="H422" s="190"/>
    </row>
    <row r="423" spans="2:8">
      <c r="B423" s="187" t="s">
        <v>3075</v>
      </c>
      <c r="C423" s="187">
        <v>1</v>
      </c>
      <c r="D423" s="187"/>
      <c r="E423" s="190">
        <f>0.847+1.7</f>
        <v>2.5469999999999997</v>
      </c>
      <c r="F423" s="187"/>
      <c r="G423" s="190"/>
      <c r="H423" s="190">
        <f t="shared" ref="H423:H424" si="26">+PRODUCT(C423:E423)</f>
        <v>2.5469999999999997</v>
      </c>
    </row>
    <row r="424" spans="2:8">
      <c r="B424" s="187" t="s">
        <v>184</v>
      </c>
      <c r="C424" s="187">
        <v>1</v>
      </c>
      <c r="D424" s="187"/>
      <c r="E424" s="190">
        <f>0.847+1.9</f>
        <v>2.7469999999999999</v>
      </c>
      <c r="F424" s="187"/>
      <c r="G424" s="190"/>
      <c r="H424" s="190">
        <f t="shared" si="26"/>
        <v>2.7469999999999999</v>
      </c>
    </row>
    <row r="425" spans="2:8">
      <c r="B425" s="187"/>
      <c r="C425" s="187"/>
      <c r="D425" s="187"/>
      <c r="E425" s="190"/>
      <c r="F425" s="187"/>
      <c r="G425" s="190"/>
      <c r="H425" s="190"/>
    </row>
    <row r="426" spans="2:8">
      <c r="B426" s="188" t="s">
        <v>1694</v>
      </c>
      <c r="C426" s="187"/>
      <c r="D426" s="187"/>
      <c r="E426" s="190"/>
      <c r="F426" s="187"/>
      <c r="G426" s="190"/>
      <c r="H426" s="190"/>
    </row>
    <row r="427" spans="2:8">
      <c r="B427" s="187" t="s">
        <v>1695</v>
      </c>
      <c r="C427" s="187"/>
      <c r="D427" s="187"/>
      <c r="E427" s="187"/>
      <c r="F427" s="187"/>
      <c r="G427" s="187"/>
      <c r="H427" s="190"/>
    </row>
    <row r="428" spans="2:8">
      <c r="B428" s="187" t="s">
        <v>1484</v>
      </c>
      <c r="C428" s="187"/>
      <c r="D428" s="187"/>
      <c r="E428" s="187"/>
      <c r="F428" s="187"/>
      <c r="G428" s="187"/>
      <c r="H428" s="190"/>
    </row>
    <row r="429" spans="2:8">
      <c r="B429" s="187" t="s">
        <v>1485</v>
      </c>
      <c r="C429" s="187">
        <v>1</v>
      </c>
      <c r="D429" s="187"/>
      <c r="E429" s="187">
        <v>3.3980000000000001</v>
      </c>
      <c r="F429" s="187"/>
      <c r="G429" s="187"/>
      <c r="H429" s="190">
        <f>+PRODUCT(C429:G429)</f>
        <v>3.3980000000000001</v>
      </c>
    </row>
    <row r="430" spans="2:8">
      <c r="B430" s="187"/>
      <c r="C430" s="187">
        <v>1</v>
      </c>
      <c r="D430" s="187"/>
      <c r="E430" s="187">
        <v>1.754</v>
      </c>
      <c r="F430" s="187"/>
      <c r="G430" s="187"/>
      <c r="H430" s="190">
        <f>+PRODUCT(C430:G430)</f>
        <v>1.754</v>
      </c>
    </row>
    <row r="431" spans="2:8">
      <c r="B431" s="187"/>
      <c r="C431" s="187">
        <v>1</v>
      </c>
      <c r="D431" s="187"/>
      <c r="E431" s="187">
        <v>4.67</v>
      </c>
      <c r="F431" s="187"/>
      <c r="G431" s="187"/>
      <c r="H431" s="190">
        <f>+PRODUCT(C431:G431)</f>
        <v>4.67</v>
      </c>
    </row>
    <row r="432" spans="2:8">
      <c r="B432" s="187"/>
      <c r="C432" s="187">
        <v>1</v>
      </c>
      <c r="D432" s="187"/>
      <c r="E432" s="187">
        <v>3.0979999999999999</v>
      </c>
      <c r="F432" s="187"/>
      <c r="G432" s="187"/>
      <c r="H432" s="190">
        <f>+PRODUCT(C432:G432)</f>
        <v>3.0979999999999999</v>
      </c>
    </row>
    <row r="434" spans="2:8">
      <c r="B434" s="187" t="s">
        <v>1372</v>
      </c>
      <c r="C434" s="187">
        <v>2</v>
      </c>
      <c r="D434" s="187"/>
      <c r="E434" s="187">
        <v>0.84299999999999997</v>
      </c>
      <c r="F434" s="187"/>
      <c r="G434" s="187"/>
      <c r="H434" s="190">
        <f>+PRODUCT(C434:G434)</f>
        <v>1.6859999999999999</v>
      </c>
    </row>
    <row r="435" spans="2:8">
      <c r="B435" s="187"/>
      <c r="C435" s="187">
        <v>2</v>
      </c>
      <c r="D435" s="187"/>
      <c r="E435" s="187">
        <v>5.8</v>
      </c>
      <c r="F435" s="187"/>
      <c r="G435" s="187"/>
      <c r="H435" s="190">
        <f>+PRODUCT(C435:G435)</f>
        <v>11.6</v>
      </c>
    </row>
    <row r="436" spans="2:8">
      <c r="B436" s="187"/>
      <c r="C436" s="187">
        <v>2</v>
      </c>
      <c r="D436" s="187"/>
      <c r="E436" s="187">
        <v>0.69299999999999995</v>
      </c>
      <c r="F436" s="187"/>
      <c r="G436" s="187"/>
      <c r="H436" s="190">
        <f>+PRODUCT(C436:G436)</f>
        <v>1.3859999999999999</v>
      </c>
    </row>
    <row r="437" spans="2:8">
      <c r="B437" s="187"/>
      <c r="C437" s="187"/>
      <c r="D437" s="187"/>
      <c r="E437" s="187"/>
      <c r="F437" s="187"/>
      <c r="G437" s="187"/>
      <c r="H437" s="190"/>
    </row>
    <row r="438" spans="2:8">
      <c r="B438" s="187" t="s">
        <v>1487</v>
      </c>
      <c r="C438" s="187">
        <v>1</v>
      </c>
      <c r="D438" s="187"/>
      <c r="E438" s="187">
        <f>1.3+0.672</f>
        <v>1.972</v>
      </c>
      <c r="F438" s="187"/>
      <c r="G438" s="187"/>
      <c r="H438" s="190">
        <f>+PRODUCT(C438:G438)</f>
        <v>1.972</v>
      </c>
    </row>
    <row r="439" spans="2:8">
      <c r="B439" s="187"/>
      <c r="C439" s="187">
        <v>1</v>
      </c>
      <c r="D439" s="187"/>
      <c r="E439" s="187">
        <v>1.4</v>
      </c>
      <c r="F439" s="187"/>
      <c r="G439" s="187"/>
      <c r="H439" s="190">
        <f>+PRODUCT(C439:G439)</f>
        <v>1.4</v>
      </c>
    </row>
    <row r="440" spans="2:8">
      <c r="B440" s="187"/>
      <c r="C440" s="187"/>
      <c r="D440" s="187"/>
      <c r="E440" s="187"/>
      <c r="F440" s="187"/>
      <c r="G440" s="187"/>
      <c r="H440" s="190"/>
    </row>
    <row r="441" spans="2:8">
      <c r="B441" s="187" t="s">
        <v>1488</v>
      </c>
      <c r="C441" s="187"/>
      <c r="D441" s="187"/>
      <c r="E441" s="187"/>
      <c r="F441" s="187"/>
      <c r="G441" s="187"/>
      <c r="H441" s="190"/>
    </row>
    <row r="442" spans="2:8">
      <c r="B442" s="187" t="s">
        <v>1486</v>
      </c>
      <c r="C442" s="187">
        <v>4</v>
      </c>
      <c r="D442" s="187"/>
      <c r="E442" s="190">
        <v>1.25</v>
      </c>
      <c r="F442" s="187"/>
      <c r="G442" s="187"/>
      <c r="H442" s="190">
        <f>+PRODUCT(C442:G442)</f>
        <v>5</v>
      </c>
    </row>
    <row r="443" spans="2:8">
      <c r="B443" s="187"/>
      <c r="C443" s="187">
        <v>1</v>
      </c>
      <c r="D443" s="187"/>
      <c r="E443" s="190">
        <f>1.622+1.05</f>
        <v>2.6720000000000002</v>
      </c>
      <c r="F443" s="187"/>
      <c r="G443" s="187"/>
      <c r="H443" s="190">
        <f>+PRODUCT(C443:G443)</f>
        <v>2.6720000000000002</v>
      </c>
    </row>
    <row r="444" spans="2:8">
      <c r="B444" s="187"/>
      <c r="C444" s="187"/>
      <c r="D444" s="187"/>
      <c r="E444" s="187"/>
      <c r="F444" s="187"/>
      <c r="G444" s="190"/>
      <c r="H444" s="187"/>
    </row>
    <row r="445" spans="2:8">
      <c r="B445" s="188" t="s">
        <v>1492</v>
      </c>
      <c r="C445" s="187"/>
      <c r="D445" s="187"/>
      <c r="E445" s="187"/>
      <c r="F445" s="187"/>
      <c r="G445" s="190"/>
      <c r="H445" s="187"/>
    </row>
    <row r="446" spans="2:8">
      <c r="B446" s="187" t="s">
        <v>1493</v>
      </c>
      <c r="C446" s="187">
        <v>1</v>
      </c>
      <c r="D446" s="187"/>
      <c r="E446" s="190">
        <f>0.813+3.611</f>
        <v>4.4240000000000004</v>
      </c>
      <c r="F446" s="187"/>
      <c r="G446" s="187"/>
      <c r="H446" s="190">
        <f t="shared" ref="H446:H452" si="27">+PRODUCT(C446:G446)</f>
        <v>4.4240000000000004</v>
      </c>
    </row>
    <row r="447" spans="2:8">
      <c r="B447" s="187"/>
      <c r="C447" s="187">
        <v>1</v>
      </c>
      <c r="D447" s="187"/>
      <c r="E447" s="190">
        <v>13.59</v>
      </c>
      <c r="F447" s="187"/>
      <c r="G447" s="187"/>
      <c r="H447" s="190">
        <f t="shared" si="27"/>
        <v>13.59</v>
      </c>
    </row>
    <row r="448" spans="2:8">
      <c r="B448" s="187" t="s">
        <v>1372</v>
      </c>
      <c r="C448" s="187">
        <v>2</v>
      </c>
      <c r="D448" s="187"/>
      <c r="E448" s="187">
        <v>0.84299999999999997</v>
      </c>
      <c r="F448" s="187"/>
      <c r="G448" s="187"/>
      <c r="H448" s="190">
        <f t="shared" si="27"/>
        <v>1.6859999999999999</v>
      </c>
    </row>
    <row r="449" spans="2:8">
      <c r="B449" s="187"/>
      <c r="C449" s="187">
        <v>2</v>
      </c>
      <c r="D449" s="187"/>
      <c r="E449" s="187">
        <v>5.8</v>
      </c>
      <c r="F449" s="187"/>
      <c r="G449" s="187"/>
      <c r="H449" s="190">
        <f t="shared" si="27"/>
        <v>11.6</v>
      </c>
    </row>
    <row r="450" spans="2:8">
      <c r="B450" s="187"/>
      <c r="C450" s="187">
        <v>2</v>
      </c>
      <c r="D450" s="187"/>
      <c r="E450" s="187">
        <v>0.69299999999999995</v>
      </c>
      <c r="F450" s="187"/>
      <c r="G450" s="187"/>
      <c r="H450" s="190">
        <f t="shared" si="27"/>
        <v>1.3859999999999999</v>
      </c>
    </row>
    <row r="451" spans="2:8">
      <c r="B451" s="187" t="s">
        <v>1487</v>
      </c>
      <c r="C451" s="187">
        <v>1</v>
      </c>
      <c r="D451" s="187"/>
      <c r="E451" s="187">
        <v>1.5449999999999999</v>
      </c>
      <c r="F451" s="187"/>
      <c r="G451" s="187"/>
      <c r="H451" s="190">
        <f t="shared" si="27"/>
        <v>1.5449999999999999</v>
      </c>
    </row>
    <row r="452" spans="2:8">
      <c r="B452" s="187"/>
      <c r="C452" s="187">
        <v>1</v>
      </c>
      <c r="D452" s="187"/>
      <c r="E452" s="187">
        <v>2.1219999999999999</v>
      </c>
      <c r="F452" s="187"/>
      <c r="G452" s="187"/>
      <c r="H452" s="190">
        <f t="shared" si="27"/>
        <v>2.1219999999999999</v>
      </c>
    </row>
    <row r="453" spans="2:8">
      <c r="B453" s="187"/>
      <c r="C453" s="187"/>
      <c r="D453" s="187"/>
      <c r="E453" s="187"/>
      <c r="F453" s="187"/>
      <c r="G453" s="187"/>
      <c r="H453" s="190"/>
    </row>
    <row r="454" spans="2:8">
      <c r="B454" s="187" t="s">
        <v>1488</v>
      </c>
      <c r="C454" s="187"/>
      <c r="D454" s="187"/>
      <c r="E454" s="187"/>
      <c r="F454" s="187"/>
      <c r="G454" s="187"/>
      <c r="H454" s="190"/>
    </row>
    <row r="455" spans="2:8">
      <c r="B455" s="187" t="s">
        <v>1486</v>
      </c>
      <c r="C455" s="187">
        <v>4</v>
      </c>
      <c r="D455" s="187"/>
      <c r="E455" s="190">
        <v>1.25</v>
      </c>
      <c r="F455" s="187"/>
      <c r="G455" s="187"/>
      <c r="H455" s="190">
        <f>+PRODUCT(C455:G455)</f>
        <v>5</v>
      </c>
    </row>
    <row r="456" spans="2:8">
      <c r="B456" s="187"/>
      <c r="C456" s="187">
        <v>1</v>
      </c>
      <c r="D456" s="187"/>
      <c r="E456" s="190">
        <f>1.622+1.05</f>
        <v>2.6720000000000002</v>
      </c>
      <c r="F456" s="187"/>
      <c r="G456" s="187"/>
      <c r="H456" s="190">
        <f>+PRODUCT(C456:G456)</f>
        <v>2.6720000000000002</v>
      </c>
    </row>
    <row r="457" spans="2:8">
      <c r="B457" s="187"/>
      <c r="C457" s="187"/>
      <c r="D457" s="187"/>
      <c r="E457" s="187"/>
      <c r="F457" s="187"/>
      <c r="G457" s="190"/>
      <c r="H457" s="187"/>
    </row>
    <row r="458" spans="2:8">
      <c r="B458" s="187" t="s">
        <v>882</v>
      </c>
      <c r="C458" s="187"/>
      <c r="D458" s="187"/>
      <c r="E458" s="187"/>
      <c r="F458" s="187"/>
      <c r="G458" s="190"/>
      <c r="H458" s="187"/>
    </row>
    <row r="459" spans="2:8">
      <c r="B459" s="187" t="s">
        <v>1483</v>
      </c>
      <c r="C459" s="187">
        <v>1</v>
      </c>
      <c r="D459" s="187"/>
      <c r="E459" s="187">
        <v>1.5</v>
      </c>
      <c r="F459" s="187"/>
      <c r="G459" s="187"/>
      <c r="H459" s="190">
        <f>+PRODUCT(C459:G459)</f>
        <v>1.5</v>
      </c>
    </row>
    <row r="460" spans="2:8">
      <c r="B460" s="187"/>
      <c r="C460" s="187"/>
      <c r="D460" s="187"/>
      <c r="E460" s="187"/>
      <c r="F460" s="187"/>
      <c r="G460" s="187"/>
      <c r="H460" s="190"/>
    </row>
    <row r="461" spans="2:8">
      <c r="B461" s="187" t="s">
        <v>1372</v>
      </c>
      <c r="C461" s="187">
        <v>2</v>
      </c>
      <c r="D461" s="187"/>
      <c r="E461" s="187">
        <v>8.6859999999999999</v>
      </c>
      <c r="F461" s="187"/>
      <c r="G461" s="187"/>
      <c r="H461" s="190">
        <f>+PRODUCT(C461:G461)</f>
        <v>17.372</v>
      </c>
    </row>
    <row r="462" spans="2:8">
      <c r="B462" s="187"/>
      <c r="C462" s="187"/>
      <c r="D462" s="187"/>
      <c r="E462" s="187"/>
      <c r="F462" s="187"/>
      <c r="G462" s="187"/>
      <c r="H462" s="190"/>
    </row>
    <row r="463" spans="2:8">
      <c r="B463" s="187"/>
      <c r="C463" s="187">
        <v>1</v>
      </c>
      <c r="D463" s="187"/>
      <c r="E463" s="187">
        <f>0.672+6.937+20.66+5.176+1.4+0.2*7</f>
        <v>36.244999999999997</v>
      </c>
      <c r="F463" s="187"/>
      <c r="G463" s="187"/>
      <c r="H463" s="190">
        <f>+PRODUCT(C463:G463)</f>
        <v>36.244999999999997</v>
      </c>
    </row>
    <row r="464" spans="2:8">
      <c r="B464" s="187"/>
      <c r="C464" s="187"/>
      <c r="D464" s="187"/>
      <c r="E464" s="190"/>
      <c r="F464" s="187"/>
      <c r="G464" s="190"/>
      <c r="H464" s="189">
        <f>SUM(H420:H463)</f>
        <v>240.90099999999995</v>
      </c>
    </row>
    <row r="467" spans="2:8">
      <c r="B467" s="188" t="s">
        <v>3525</v>
      </c>
      <c r="C467" s="187"/>
      <c r="D467" s="187"/>
      <c r="E467" s="190"/>
      <c r="F467" s="187"/>
      <c r="G467" s="190"/>
      <c r="H467" s="190"/>
    </row>
    <row r="468" spans="2:8">
      <c r="B468" s="187" t="s">
        <v>986</v>
      </c>
      <c r="C468" s="187">
        <v>5</v>
      </c>
      <c r="D468" s="187"/>
      <c r="E468" s="190">
        <f>1.5+0.1+0.1</f>
        <v>1.7000000000000002</v>
      </c>
      <c r="F468" s="187"/>
      <c r="G468" s="190"/>
      <c r="H468" s="199">
        <f>+PRODUCT(C468:G468)</f>
        <v>8.5</v>
      </c>
    </row>
    <row r="469" spans="2:8">
      <c r="B469" s="187" t="s">
        <v>1286</v>
      </c>
      <c r="C469" s="187">
        <v>1</v>
      </c>
      <c r="D469" s="187"/>
      <c r="E469" s="190">
        <f>2.646+0.1+0.1</f>
        <v>2.8460000000000001</v>
      </c>
      <c r="F469" s="187"/>
      <c r="G469" s="190"/>
      <c r="H469" s="199">
        <f t="shared" ref="H469:H532" si="28">+PRODUCT(C469:G469)</f>
        <v>2.8460000000000001</v>
      </c>
    </row>
    <row r="470" spans="2:8">
      <c r="B470" s="187" t="s">
        <v>1270</v>
      </c>
      <c r="C470" s="187">
        <v>3</v>
      </c>
      <c r="D470" s="187"/>
      <c r="E470" s="190">
        <f>1+0.1+0.1</f>
        <v>1.2000000000000002</v>
      </c>
      <c r="F470" s="187"/>
      <c r="G470" s="190"/>
      <c r="H470" s="199">
        <f t="shared" si="28"/>
        <v>3.6000000000000005</v>
      </c>
    </row>
    <row r="471" spans="2:8">
      <c r="B471" s="187" t="s">
        <v>924</v>
      </c>
      <c r="C471" s="187">
        <v>2</v>
      </c>
      <c r="D471" s="187"/>
      <c r="E471" s="171">
        <f>2+0.1+0.1</f>
        <v>2.2000000000000002</v>
      </c>
      <c r="F471" s="187"/>
      <c r="G471" s="190"/>
      <c r="H471" s="199">
        <f t="shared" si="28"/>
        <v>4.4000000000000004</v>
      </c>
    </row>
    <row r="472" spans="2:8">
      <c r="B472" s="187" t="s">
        <v>1274</v>
      </c>
      <c r="C472" s="187">
        <v>1</v>
      </c>
      <c r="D472" s="187"/>
      <c r="E472" s="190">
        <f>1.69+0.1+0.1</f>
        <v>1.8900000000000001</v>
      </c>
      <c r="F472" s="187"/>
      <c r="G472" s="190"/>
      <c r="H472" s="199">
        <f t="shared" si="28"/>
        <v>1.8900000000000001</v>
      </c>
    </row>
    <row r="473" spans="2:8">
      <c r="B473" s="187" t="s">
        <v>1280</v>
      </c>
      <c r="C473" s="187">
        <v>1</v>
      </c>
      <c r="D473" s="187"/>
      <c r="E473" s="190">
        <f>1.84+0.1+0.1</f>
        <v>2.04</v>
      </c>
      <c r="F473" s="187"/>
      <c r="G473" s="190"/>
      <c r="H473" s="199">
        <f t="shared" si="28"/>
        <v>2.04</v>
      </c>
    </row>
    <row r="474" spans="2:8">
      <c r="B474" s="187" t="s">
        <v>1282</v>
      </c>
      <c r="C474" s="187">
        <v>3</v>
      </c>
      <c r="D474" s="187"/>
      <c r="E474" s="190">
        <f>2.4+0.1+0.1</f>
        <v>2.6</v>
      </c>
      <c r="F474" s="187"/>
      <c r="G474" s="190"/>
      <c r="H474" s="199">
        <f t="shared" si="28"/>
        <v>7.8000000000000007</v>
      </c>
    </row>
    <row r="475" spans="2:8">
      <c r="B475" s="187" t="s">
        <v>1283</v>
      </c>
      <c r="C475" s="187">
        <v>6</v>
      </c>
      <c r="D475" s="187"/>
      <c r="E475" s="190">
        <f>1.825+0.1+0.1</f>
        <v>2.0249999999999999</v>
      </c>
      <c r="F475" s="187"/>
      <c r="G475" s="190"/>
      <c r="H475" s="199">
        <f t="shared" si="28"/>
        <v>12.149999999999999</v>
      </c>
    </row>
    <row r="476" spans="2:8">
      <c r="B476" s="187" t="s">
        <v>986</v>
      </c>
      <c r="C476" s="187">
        <v>1</v>
      </c>
      <c r="D476" s="187"/>
      <c r="E476" s="190">
        <f>1.5+0.1+0.1</f>
        <v>1.7000000000000002</v>
      </c>
      <c r="F476" s="187"/>
      <c r="G476" s="190"/>
      <c r="H476" s="199">
        <f t="shared" si="28"/>
        <v>1.7000000000000002</v>
      </c>
    </row>
    <row r="477" spans="2:8">
      <c r="B477" s="187" t="s">
        <v>1284</v>
      </c>
      <c r="C477" s="187">
        <v>1</v>
      </c>
      <c r="D477" s="187"/>
      <c r="E477" s="190">
        <f>2.716+0.2</f>
        <v>2.9160000000000004</v>
      </c>
      <c r="F477" s="187"/>
      <c r="G477" s="190"/>
      <c r="H477" s="199">
        <f t="shared" si="28"/>
        <v>2.9160000000000004</v>
      </c>
    </row>
    <row r="478" spans="2:8">
      <c r="B478" s="187" t="s">
        <v>1285</v>
      </c>
      <c r="C478" s="187">
        <v>1</v>
      </c>
      <c r="D478" s="187"/>
      <c r="E478" s="190">
        <f>2.641+0.2</f>
        <v>2.8410000000000002</v>
      </c>
      <c r="F478" s="187"/>
      <c r="G478" s="190"/>
      <c r="H478" s="199">
        <f t="shared" si="28"/>
        <v>2.8410000000000002</v>
      </c>
    </row>
    <row r="479" spans="2:8">
      <c r="B479" s="187" t="s">
        <v>1666</v>
      </c>
      <c r="C479" s="187">
        <v>2</v>
      </c>
      <c r="D479" s="187"/>
      <c r="E479" s="190">
        <f>1.2+0.2</f>
        <v>1.4</v>
      </c>
      <c r="F479" s="187"/>
      <c r="G479" s="190"/>
      <c r="H479" s="199">
        <f t="shared" si="28"/>
        <v>2.8</v>
      </c>
    </row>
    <row r="480" spans="2:8">
      <c r="B480" s="187" t="s">
        <v>1667</v>
      </c>
      <c r="C480" s="187">
        <v>17</v>
      </c>
      <c r="D480" s="187"/>
      <c r="E480" s="190">
        <f>1.5+0.2</f>
        <v>1.7</v>
      </c>
      <c r="F480" s="187"/>
      <c r="G480" s="190"/>
      <c r="H480" s="199">
        <f t="shared" si="28"/>
        <v>28.9</v>
      </c>
    </row>
    <row r="481" spans="2:8">
      <c r="B481" s="187" t="s">
        <v>1670</v>
      </c>
      <c r="C481" s="187">
        <v>17</v>
      </c>
      <c r="D481" s="187"/>
      <c r="E481" s="190">
        <f>1.5+0.2</f>
        <v>1.7</v>
      </c>
      <c r="F481" s="187"/>
      <c r="G481" s="190"/>
      <c r="H481" s="199">
        <f t="shared" si="28"/>
        <v>28.9</v>
      </c>
    </row>
    <row r="482" spans="2:8">
      <c r="B482" s="187" t="s">
        <v>1291</v>
      </c>
      <c r="C482" s="187">
        <v>1</v>
      </c>
      <c r="D482" s="187"/>
      <c r="E482" s="190">
        <f>1+0.2</f>
        <v>1.2</v>
      </c>
      <c r="F482" s="187"/>
      <c r="G482" s="190"/>
      <c r="H482" s="199">
        <f t="shared" si="28"/>
        <v>1.2</v>
      </c>
    </row>
    <row r="483" spans="2:8">
      <c r="B483" s="187" t="s">
        <v>1294</v>
      </c>
      <c r="C483" s="187">
        <v>2</v>
      </c>
      <c r="D483" s="187"/>
      <c r="E483" s="190">
        <f>2.303+0.2</f>
        <v>2.5030000000000001</v>
      </c>
      <c r="F483" s="187"/>
      <c r="G483" s="190"/>
      <c r="H483" s="199">
        <f t="shared" si="28"/>
        <v>5.0060000000000002</v>
      </c>
    </row>
    <row r="484" spans="2:8">
      <c r="B484" s="187" t="s">
        <v>1271</v>
      </c>
      <c r="C484" s="187">
        <v>1</v>
      </c>
      <c r="D484" s="187"/>
      <c r="E484" s="190">
        <f>4.334+0.2</f>
        <v>4.5339999999999998</v>
      </c>
      <c r="F484" s="187"/>
      <c r="G484" s="190"/>
      <c r="H484" s="199">
        <f t="shared" si="28"/>
        <v>4.5339999999999998</v>
      </c>
    </row>
    <row r="485" spans="2:8">
      <c r="B485" s="187" t="s">
        <v>1272</v>
      </c>
      <c r="C485" s="187">
        <v>1</v>
      </c>
      <c r="D485" s="187"/>
      <c r="E485" s="190">
        <f>2.5+0.2</f>
        <v>2.7</v>
      </c>
      <c r="F485" s="187"/>
      <c r="G485" s="190"/>
      <c r="H485" s="199">
        <f t="shared" si="28"/>
        <v>2.7</v>
      </c>
    </row>
    <row r="486" spans="2:8">
      <c r="B486" s="187" t="s">
        <v>1273</v>
      </c>
      <c r="C486" s="187">
        <v>2</v>
      </c>
      <c r="D486" s="187"/>
      <c r="E486" s="190">
        <f>1.35+0.2</f>
        <v>1.55</v>
      </c>
      <c r="F486" s="187"/>
      <c r="G486" s="190"/>
      <c r="H486" s="199">
        <f t="shared" si="28"/>
        <v>3.1</v>
      </c>
    </row>
    <row r="487" spans="2:8">
      <c r="B487" s="187" t="s">
        <v>1287</v>
      </c>
      <c r="C487" s="187">
        <v>1</v>
      </c>
      <c r="D487" s="187"/>
      <c r="E487" s="190">
        <f>3.345+0.2</f>
        <v>3.5450000000000004</v>
      </c>
      <c r="F487" s="187"/>
      <c r="G487" s="190"/>
      <c r="H487" s="199">
        <f t="shared" si="28"/>
        <v>3.5450000000000004</v>
      </c>
    </row>
    <row r="488" spans="2:8">
      <c r="B488" s="187" t="s">
        <v>1293</v>
      </c>
      <c r="C488" s="187">
        <v>1</v>
      </c>
      <c r="D488" s="187"/>
      <c r="E488" s="190">
        <f>4.334+0.2</f>
        <v>4.5339999999999998</v>
      </c>
      <c r="F488" s="187"/>
      <c r="G488" s="190"/>
      <c r="H488" s="199">
        <f t="shared" si="28"/>
        <v>4.5339999999999998</v>
      </c>
    </row>
    <row r="489" spans="2:8">
      <c r="B489" s="187" t="s">
        <v>1275</v>
      </c>
      <c r="C489" s="187">
        <v>7</v>
      </c>
      <c r="D489" s="187"/>
      <c r="E489" s="190">
        <f>0.45+0.2</f>
        <v>0.65</v>
      </c>
      <c r="F489" s="187"/>
      <c r="G489" s="190"/>
      <c r="H489" s="199">
        <f t="shared" si="28"/>
        <v>4.55</v>
      </c>
    </row>
    <row r="490" spans="2:8">
      <c r="B490" s="187" t="s">
        <v>1276</v>
      </c>
      <c r="C490" s="187">
        <v>3</v>
      </c>
      <c r="D490" s="187"/>
      <c r="E490" s="190">
        <f>0.45+0.2</f>
        <v>0.65</v>
      </c>
      <c r="F490" s="187"/>
      <c r="G490" s="190"/>
      <c r="H490" s="199">
        <f t="shared" si="28"/>
        <v>1.9500000000000002</v>
      </c>
    </row>
    <row r="491" spans="2:8">
      <c r="B491" s="187" t="s">
        <v>1277</v>
      </c>
      <c r="C491" s="187">
        <v>1</v>
      </c>
      <c r="D491" s="187"/>
      <c r="E491" s="190">
        <f>0.45+0.2</f>
        <v>0.65</v>
      </c>
      <c r="F491" s="187"/>
      <c r="G491" s="190"/>
      <c r="H491" s="199">
        <f t="shared" si="28"/>
        <v>0.65</v>
      </c>
    </row>
    <row r="492" spans="2:8">
      <c r="B492" s="187" t="s">
        <v>1288</v>
      </c>
      <c r="C492" s="187">
        <v>1</v>
      </c>
      <c r="D492" s="187"/>
      <c r="E492" s="190">
        <f>1.3+0.2</f>
        <v>1.5</v>
      </c>
      <c r="F492" s="187"/>
      <c r="G492" s="190"/>
      <c r="H492" s="199">
        <f t="shared" si="28"/>
        <v>1.5</v>
      </c>
    </row>
    <row r="493" spans="2:8">
      <c r="B493" s="187" t="s">
        <v>3526</v>
      </c>
      <c r="C493" s="187">
        <v>4</v>
      </c>
      <c r="D493" s="187"/>
      <c r="E493" s="190">
        <f>4.5+0.2</f>
        <v>4.7</v>
      </c>
      <c r="F493" s="187"/>
      <c r="G493" s="190"/>
      <c r="H493" s="199">
        <f t="shared" si="28"/>
        <v>18.8</v>
      </c>
    </row>
    <row r="494" spans="2:8">
      <c r="B494" s="187" t="s">
        <v>1668</v>
      </c>
      <c r="C494" s="187">
        <v>3</v>
      </c>
      <c r="D494" s="187"/>
      <c r="E494" s="190">
        <f>4.525+0.2</f>
        <v>4.7250000000000005</v>
      </c>
      <c r="F494" s="187"/>
      <c r="G494" s="190"/>
      <c r="H494" s="199">
        <f t="shared" si="28"/>
        <v>14.175000000000001</v>
      </c>
    </row>
    <row r="495" spans="2:8">
      <c r="B495" s="187" t="s">
        <v>1669</v>
      </c>
      <c r="C495" s="187">
        <v>3</v>
      </c>
      <c r="D495" s="187"/>
      <c r="E495" s="190">
        <f>2.4+0.2</f>
        <v>2.6</v>
      </c>
      <c r="F495" s="187"/>
      <c r="G495" s="190"/>
      <c r="H495" s="199">
        <f t="shared" si="28"/>
        <v>7.8000000000000007</v>
      </c>
    </row>
    <row r="496" spans="2:8">
      <c r="B496" s="187" t="s">
        <v>1671</v>
      </c>
      <c r="C496" s="187">
        <v>6</v>
      </c>
      <c r="D496" s="187"/>
      <c r="E496" s="190">
        <f>1.5+0.2</f>
        <v>1.7</v>
      </c>
      <c r="F496" s="187"/>
      <c r="G496" s="190"/>
      <c r="H496" s="199">
        <f t="shared" si="28"/>
        <v>10.199999999999999</v>
      </c>
    </row>
    <row r="497" spans="2:8">
      <c r="B497" s="187" t="s">
        <v>3527</v>
      </c>
      <c r="C497" s="187">
        <v>4</v>
      </c>
      <c r="D497" s="187"/>
      <c r="E497" s="190">
        <f>3.8+0.2</f>
        <v>4</v>
      </c>
      <c r="F497" s="187"/>
      <c r="G497" s="190"/>
      <c r="H497" s="199">
        <f t="shared" si="28"/>
        <v>16</v>
      </c>
    </row>
    <row r="498" spans="2:8">
      <c r="B498" s="187" t="s">
        <v>3528</v>
      </c>
      <c r="C498" s="187">
        <v>2</v>
      </c>
      <c r="D498" s="187"/>
      <c r="E498" s="171">
        <f>4+0.2</f>
        <v>4.2</v>
      </c>
      <c r="F498" s="187"/>
      <c r="G498" s="190"/>
      <c r="H498" s="199">
        <f t="shared" si="28"/>
        <v>8.4</v>
      </c>
    </row>
    <row r="499" spans="2:8">
      <c r="B499" s="187" t="s">
        <v>1296</v>
      </c>
      <c r="C499" s="187">
        <v>4</v>
      </c>
      <c r="D499" s="187"/>
      <c r="E499" s="190">
        <f>0.45+0.2</f>
        <v>0.65</v>
      </c>
      <c r="F499" s="187"/>
      <c r="G499" s="190"/>
      <c r="H499" s="199">
        <f t="shared" si="28"/>
        <v>2.6</v>
      </c>
    </row>
    <row r="500" spans="2:8">
      <c r="B500" s="187" t="s">
        <v>1278</v>
      </c>
      <c r="C500" s="187">
        <v>3</v>
      </c>
      <c r="D500" s="187"/>
      <c r="E500" s="190">
        <f>0.8+0.2</f>
        <v>1</v>
      </c>
      <c r="F500" s="187"/>
      <c r="G500" s="190"/>
      <c r="H500" s="199">
        <f t="shared" si="28"/>
        <v>3</v>
      </c>
    </row>
    <row r="501" spans="2:8">
      <c r="B501" s="187" t="s">
        <v>1279</v>
      </c>
      <c r="C501" s="187">
        <v>2</v>
      </c>
      <c r="D501" s="187"/>
      <c r="E501" s="190">
        <f>0.375+0.2</f>
        <v>0.57499999999999996</v>
      </c>
      <c r="F501" s="187"/>
      <c r="G501" s="190"/>
      <c r="H501" s="199">
        <f t="shared" si="28"/>
        <v>1.1499999999999999</v>
      </c>
    </row>
    <row r="502" spans="2:8">
      <c r="B502" s="187" t="s">
        <v>1975</v>
      </c>
      <c r="C502" s="187">
        <v>1</v>
      </c>
      <c r="D502" s="187"/>
      <c r="E502" s="190">
        <f>0.45+0.2</f>
        <v>0.65</v>
      </c>
      <c r="F502" s="187"/>
      <c r="G502" s="190"/>
      <c r="H502" s="199">
        <f t="shared" si="28"/>
        <v>0.65</v>
      </c>
    </row>
    <row r="503" spans="2:8">
      <c r="B503" s="187" t="s">
        <v>3529</v>
      </c>
      <c r="C503" s="187">
        <v>3</v>
      </c>
      <c r="D503" s="187"/>
      <c r="E503" s="190">
        <f>1+0.2</f>
        <v>1.2</v>
      </c>
      <c r="F503" s="187"/>
      <c r="G503" s="190"/>
      <c r="H503" s="199">
        <f t="shared" si="28"/>
        <v>3.5999999999999996</v>
      </c>
    </row>
    <row r="504" spans="2:8">
      <c r="B504" s="187" t="s">
        <v>1295</v>
      </c>
      <c r="C504" s="187">
        <v>1</v>
      </c>
      <c r="D504" s="187"/>
      <c r="E504" s="190">
        <f>0.6+0.2</f>
        <v>0.8</v>
      </c>
      <c r="F504" s="187"/>
      <c r="G504" s="190"/>
      <c r="H504" s="199">
        <f t="shared" si="28"/>
        <v>0.8</v>
      </c>
    </row>
    <row r="505" spans="2:8">
      <c r="B505" s="187" t="s">
        <v>947</v>
      </c>
      <c r="C505" s="187">
        <v>3</v>
      </c>
      <c r="D505" s="187"/>
      <c r="E505" s="190">
        <f>1+0.2</f>
        <v>1.2</v>
      </c>
      <c r="F505" s="187"/>
      <c r="G505" s="190"/>
      <c r="H505" s="199">
        <f t="shared" si="28"/>
        <v>3.5999999999999996</v>
      </c>
    </row>
    <row r="506" spans="2:8">
      <c r="B506" s="187" t="s">
        <v>1281</v>
      </c>
      <c r="C506" s="187">
        <v>12</v>
      </c>
      <c r="D506" s="187"/>
      <c r="E506" s="190">
        <f>1.2+0.2</f>
        <v>1.4</v>
      </c>
      <c r="F506" s="187"/>
      <c r="G506" s="190"/>
      <c r="H506" s="199">
        <f t="shared" si="28"/>
        <v>16.799999999999997</v>
      </c>
    </row>
    <row r="507" spans="2:8">
      <c r="B507" s="187" t="s">
        <v>3530</v>
      </c>
      <c r="C507" s="187">
        <v>1</v>
      </c>
      <c r="D507" s="187"/>
      <c r="E507" s="190">
        <f>2.24+0.2</f>
        <v>2.4400000000000004</v>
      </c>
      <c r="F507" s="187"/>
      <c r="G507" s="190"/>
      <c r="H507" s="199">
        <f t="shared" si="28"/>
        <v>2.4400000000000004</v>
      </c>
    </row>
    <row r="508" spans="2:8">
      <c r="B508" s="187" t="s">
        <v>1292</v>
      </c>
      <c r="C508" s="187">
        <v>1</v>
      </c>
      <c r="D508" s="187"/>
      <c r="E508" s="190">
        <f>1.96+0.2</f>
        <v>2.16</v>
      </c>
      <c r="F508" s="187"/>
      <c r="G508" s="190"/>
      <c r="H508" s="199">
        <f t="shared" si="28"/>
        <v>2.16</v>
      </c>
    </row>
    <row r="509" spans="2:8">
      <c r="B509" s="187" t="s">
        <v>1302</v>
      </c>
      <c r="C509" s="187">
        <v>1</v>
      </c>
      <c r="D509" s="187"/>
      <c r="E509" s="190">
        <f>3.22+0.2</f>
        <v>3.4200000000000004</v>
      </c>
      <c r="F509" s="187"/>
      <c r="G509" s="190"/>
      <c r="H509" s="199">
        <f t="shared" si="28"/>
        <v>3.4200000000000004</v>
      </c>
    </row>
    <row r="510" spans="2:8">
      <c r="B510" s="187" t="s">
        <v>1674</v>
      </c>
      <c r="C510" s="187">
        <v>1</v>
      </c>
      <c r="D510" s="187"/>
      <c r="E510" s="190">
        <f>4.347+0.2</f>
        <v>4.5470000000000006</v>
      </c>
      <c r="F510" s="187"/>
      <c r="G510" s="190"/>
      <c r="H510" s="199">
        <f t="shared" si="28"/>
        <v>4.5470000000000006</v>
      </c>
    </row>
    <row r="511" spans="2:8">
      <c r="B511" s="187" t="s">
        <v>1675</v>
      </c>
      <c r="C511" s="187">
        <v>1</v>
      </c>
      <c r="D511" s="187"/>
      <c r="E511" s="190">
        <f>1.5+0.2</f>
        <v>1.7</v>
      </c>
      <c r="F511" s="187"/>
      <c r="G511" s="190"/>
      <c r="H511" s="199">
        <f t="shared" si="28"/>
        <v>1.7</v>
      </c>
    </row>
    <row r="512" spans="2:8">
      <c r="B512" s="187" t="s">
        <v>1676</v>
      </c>
      <c r="C512" s="187">
        <v>1</v>
      </c>
      <c r="D512" s="187"/>
      <c r="E512" s="190">
        <f>1.47+0.2</f>
        <v>1.67</v>
      </c>
      <c r="F512" s="187"/>
      <c r="G512" s="190"/>
      <c r="H512" s="199">
        <f t="shared" si="28"/>
        <v>1.67</v>
      </c>
    </row>
    <row r="513" spans="2:8">
      <c r="B513" s="187" t="s">
        <v>1677</v>
      </c>
      <c r="C513" s="187">
        <v>1</v>
      </c>
      <c r="D513" s="187"/>
      <c r="E513" s="190">
        <f>3.493+0.2</f>
        <v>3.6930000000000001</v>
      </c>
      <c r="F513" s="187"/>
      <c r="G513" s="190"/>
      <c r="H513" s="199">
        <f t="shared" si="28"/>
        <v>3.6930000000000001</v>
      </c>
    </row>
    <row r="514" spans="2:8">
      <c r="B514" s="187" t="s">
        <v>1284</v>
      </c>
      <c r="C514" s="187">
        <v>1</v>
      </c>
      <c r="D514" s="187"/>
      <c r="E514" s="190">
        <f>1.5+0.2</f>
        <v>1.7</v>
      </c>
      <c r="F514" s="187"/>
      <c r="G514" s="190"/>
      <c r="H514" s="199">
        <f t="shared" si="28"/>
        <v>1.7</v>
      </c>
    </row>
    <row r="515" spans="2:8">
      <c r="B515" s="187" t="s">
        <v>1298</v>
      </c>
      <c r="C515" s="187">
        <v>1</v>
      </c>
      <c r="D515" s="187"/>
      <c r="E515" s="190">
        <f>1.2+0.2</f>
        <v>1.4</v>
      </c>
      <c r="F515" s="187"/>
      <c r="G515" s="190"/>
      <c r="H515" s="199">
        <f t="shared" si="28"/>
        <v>1.4</v>
      </c>
    </row>
    <row r="516" spans="2:8">
      <c r="B516" s="187" t="s">
        <v>1297</v>
      </c>
      <c r="C516" s="187">
        <v>8</v>
      </c>
      <c r="D516" s="187"/>
      <c r="E516" s="190">
        <f>2.46+0.2</f>
        <v>2.66</v>
      </c>
      <c r="F516" s="187"/>
      <c r="G516" s="190"/>
      <c r="H516" s="199">
        <f t="shared" si="28"/>
        <v>21.28</v>
      </c>
    </row>
    <row r="517" spans="2:8">
      <c r="B517" s="187" t="s">
        <v>1303</v>
      </c>
      <c r="C517" s="187">
        <v>1</v>
      </c>
      <c r="D517" s="187"/>
      <c r="E517" s="190">
        <f>1.47+0.2</f>
        <v>1.67</v>
      </c>
      <c r="F517" s="187"/>
      <c r="G517" s="190"/>
      <c r="H517" s="199">
        <f t="shared" si="28"/>
        <v>1.67</v>
      </c>
    </row>
    <row r="518" spans="2:8">
      <c r="B518" s="187" t="s">
        <v>1300</v>
      </c>
      <c r="C518" s="187">
        <v>4</v>
      </c>
      <c r="D518" s="187"/>
      <c r="E518" s="190">
        <f>2.875+0.2</f>
        <v>3.0750000000000002</v>
      </c>
      <c r="F518" s="187"/>
      <c r="G518" s="190"/>
      <c r="H518" s="199">
        <f t="shared" si="28"/>
        <v>12.3</v>
      </c>
    </row>
    <row r="519" spans="2:8">
      <c r="B519" s="187" t="s">
        <v>1299</v>
      </c>
      <c r="C519" s="187">
        <v>4</v>
      </c>
      <c r="D519" s="187"/>
      <c r="E519" s="190">
        <f>2.775+0.2</f>
        <v>2.9750000000000001</v>
      </c>
      <c r="F519" s="187"/>
      <c r="G519" s="190"/>
      <c r="H519" s="199">
        <f t="shared" si="28"/>
        <v>11.9</v>
      </c>
    </row>
    <row r="520" spans="2:8">
      <c r="B520" s="187" t="s">
        <v>1301</v>
      </c>
      <c r="C520" s="187">
        <v>2</v>
      </c>
      <c r="D520" s="187"/>
      <c r="E520" s="190">
        <f>2.868+0.2</f>
        <v>3.0680000000000001</v>
      </c>
      <c r="F520" s="187"/>
      <c r="G520" s="190"/>
      <c r="H520" s="199">
        <f t="shared" si="28"/>
        <v>6.1360000000000001</v>
      </c>
    </row>
    <row r="521" spans="2:8">
      <c r="B521" s="187" t="s">
        <v>1061</v>
      </c>
      <c r="C521" s="187">
        <v>2</v>
      </c>
      <c r="D521" s="187"/>
      <c r="E521" s="190">
        <f>2.825+0.2</f>
        <v>3.0250000000000004</v>
      </c>
      <c r="F521" s="187"/>
      <c r="G521" s="190"/>
      <c r="H521" s="199">
        <f t="shared" si="28"/>
        <v>6.0500000000000007</v>
      </c>
    </row>
    <row r="522" spans="2:8">
      <c r="B522" s="187" t="s">
        <v>1310</v>
      </c>
      <c r="C522" s="187">
        <v>2</v>
      </c>
      <c r="D522" s="187"/>
      <c r="E522" s="190">
        <f>2.088+0.2</f>
        <v>2.2880000000000003</v>
      </c>
      <c r="F522" s="187"/>
      <c r="G522" s="190"/>
      <c r="H522" s="199">
        <f t="shared" si="28"/>
        <v>4.5760000000000005</v>
      </c>
    </row>
    <row r="523" spans="2:8">
      <c r="B523" s="187" t="s">
        <v>1312</v>
      </c>
      <c r="C523" s="187">
        <v>3</v>
      </c>
      <c r="D523" s="187"/>
      <c r="E523" s="190">
        <f>1.5+0.2</f>
        <v>1.7</v>
      </c>
      <c r="F523" s="187"/>
      <c r="G523" s="190"/>
      <c r="H523" s="199">
        <f t="shared" si="28"/>
        <v>5.0999999999999996</v>
      </c>
    </row>
    <row r="524" spans="2:8">
      <c r="B524" s="187" t="s">
        <v>1313</v>
      </c>
      <c r="C524" s="187">
        <v>8</v>
      </c>
      <c r="D524" s="187"/>
      <c r="E524" s="190">
        <f>2.46+0.2</f>
        <v>2.66</v>
      </c>
      <c r="F524" s="187"/>
      <c r="G524" s="190"/>
      <c r="H524" s="199">
        <f t="shared" si="28"/>
        <v>21.28</v>
      </c>
    </row>
    <row r="525" spans="2:8">
      <c r="B525" s="187" t="s">
        <v>1097</v>
      </c>
      <c r="C525" s="187">
        <v>2</v>
      </c>
      <c r="D525" s="187"/>
      <c r="E525" s="190">
        <f>1.035+0.2</f>
        <v>1.2349999999999999</v>
      </c>
      <c r="F525" s="187"/>
      <c r="G525" s="190"/>
      <c r="H525" s="199">
        <f t="shared" si="28"/>
        <v>2.4699999999999998</v>
      </c>
    </row>
    <row r="526" spans="2:8">
      <c r="B526" s="187" t="s">
        <v>1099</v>
      </c>
      <c r="C526" s="187">
        <v>2</v>
      </c>
      <c r="D526" s="187"/>
      <c r="E526" s="190">
        <f>0.985+0.2</f>
        <v>1.1850000000000001</v>
      </c>
      <c r="F526" s="187"/>
      <c r="G526" s="190"/>
      <c r="H526" s="199">
        <f t="shared" si="28"/>
        <v>2.37</v>
      </c>
    </row>
    <row r="527" spans="2:8">
      <c r="B527" s="187" t="s">
        <v>1100</v>
      </c>
      <c r="C527" s="187">
        <v>2</v>
      </c>
      <c r="D527" s="187"/>
      <c r="E527" s="190">
        <f>1.085+0.2</f>
        <v>1.2849999999999999</v>
      </c>
      <c r="F527" s="187"/>
      <c r="G527" s="190"/>
      <c r="H527" s="199">
        <f t="shared" si="28"/>
        <v>2.57</v>
      </c>
    </row>
    <row r="528" spans="2:8">
      <c r="B528" s="187" t="s">
        <v>1101</v>
      </c>
      <c r="C528" s="187">
        <v>2</v>
      </c>
      <c r="D528" s="187"/>
      <c r="E528" s="190">
        <f>1.033+0.2</f>
        <v>1.2329999999999999</v>
      </c>
      <c r="F528" s="187"/>
      <c r="G528" s="190"/>
      <c r="H528" s="199">
        <f t="shared" si="28"/>
        <v>2.4659999999999997</v>
      </c>
    </row>
    <row r="529" spans="2:8">
      <c r="B529" s="187" t="s">
        <v>1673</v>
      </c>
      <c r="C529" s="187">
        <v>1</v>
      </c>
      <c r="D529" s="187"/>
      <c r="E529" s="190">
        <f>4.307+0.2</f>
        <v>4.5070000000000006</v>
      </c>
      <c r="F529" s="187"/>
      <c r="G529" s="190"/>
      <c r="H529" s="199">
        <f t="shared" si="28"/>
        <v>4.5070000000000006</v>
      </c>
    </row>
    <row r="530" spans="2:8">
      <c r="B530" s="187" t="s">
        <v>1098</v>
      </c>
      <c r="C530" s="187">
        <v>4</v>
      </c>
      <c r="D530" s="187"/>
      <c r="E530" s="190">
        <f>3.23+0.2</f>
        <v>3.43</v>
      </c>
      <c r="F530" s="187"/>
      <c r="G530" s="190"/>
      <c r="H530" s="199">
        <f t="shared" si="28"/>
        <v>13.72</v>
      </c>
    </row>
    <row r="531" spans="2:8">
      <c r="B531" s="187" t="s">
        <v>1672</v>
      </c>
      <c r="C531" s="187">
        <v>4</v>
      </c>
      <c r="D531" s="187"/>
      <c r="E531" s="190">
        <f>4.97+0.2</f>
        <v>5.17</v>
      </c>
      <c r="F531" s="187"/>
      <c r="G531" s="190"/>
      <c r="H531" s="199">
        <f t="shared" si="28"/>
        <v>20.68</v>
      </c>
    </row>
    <row r="532" spans="2:8">
      <c r="B532" s="187" t="s">
        <v>1678</v>
      </c>
      <c r="C532" s="187">
        <v>1</v>
      </c>
      <c r="D532" s="187"/>
      <c r="E532" s="190">
        <f>2.24+0.2</f>
        <v>2.4400000000000004</v>
      </c>
      <c r="F532" s="187"/>
      <c r="G532" s="190"/>
      <c r="H532" s="199">
        <f t="shared" si="28"/>
        <v>2.4400000000000004</v>
      </c>
    </row>
    <row r="533" spans="2:8">
      <c r="B533" s="187" t="s">
        <v>1309</v>
      </c>
      <c r="C533" s="187">
        <v>1</v>
      </c>
      <c r="D533" s="187"/>
      <c r="E533" s="190">
        <f>1.08+0.2</f>
        <v>1.28</v>
      </c>
      <c r="F533" s="187"/>
      <c r="G533" s="190"/>
      <c r="H533" s="199">
        <f t="shared" ref="H533:H538" si="29">+PRODUCT(C533:G533)</f>
        <v>1.28</v>
      </c>
    </row>
    <row r="534" spans="2:8">
      <c r="B534" s="187" t="s">
        <v>1311</v>
      </c>
      <c r="C534" s="187">
        <v>6</v>
      </c>
      <c r="D534" s="187"/>
      <c r="E534" s="190">
        <f>0.45+0.2</f>
        <v>0.65</v>
      </c>
      <c r="F534" s="187"/>
      <c r="G534" s="190"/>
      <c r="H534" s="199">
        <f t="shared" si="29"/>
        <v>3.9000000000000004</v>
      </c>
    </row>
    <row r="535" spans="2:8">
      <c r="B535" s="187" t="s">
        <v>1679</v>
      </c>
      <c r="C535" s="187">
        <v>1</v>
      </c>
      <c r="D535" s="187"/>
      <c r="E535" s="190">
        <f>5.7+0.2</f>
        <v>5.9</v>
      </c>
      <c r="F535" s="187"/>
      <c r="G535" s="190"/>
      <c r="H535" s="199">
        <f t="shared" si="29"/>
        <v>5.9</v>
      </c>
    </row>
    <row r="536" spans="2:8">
      <c r="B536" s="187" t="s">
        <v>1680</v>
      </c>
      <c r="C536" s="187">
        <v>1</v>
      </c>
      <c r="D536" s="187"/>
      <c r="E536" s="190">
        <f>5.6+0.2</f>
        <v>5.8</v>
      </c>
      <c r="F536" s="187"/>
      <c r="G536" s="190"/>
      <c r="H536" s="199">
        <f t="shared" si="29"/>
        <v>5.8</v>
      </c>
    </row>
    <row r="537" spans="2:8">
      <c r="B537" s="187" t="s">
        <v>1681</v>
      </c>
      <c r="C537" s="187">
        <v>1</v>
      </c>
      <c r="D537" s="187"/>
      <c r="E537" s="190">
        <f>5.8+0.2</f>
        <v>6</v>
      </c>
      <c r="F537" s="187"/>
      <c r="G537" s="190"/>
      <c r="H537" s="199">
        <f t="shared" si="29"/>
        <v>6</v>
      </c>
    </row>
    <row r="538" spans="2:8">
      <c r="B538" s="187" t="s">
        <v>1682</v>
      </c>
      <c r="C538" s="187">
        <v>1</v>
      </c>
      <c r="D538" s="187"/>
      <c r="E538" s="190">
        <f>5.636+0.2</f>
        <v>5.8360000000000003</v>
      </c>
      <c r="F538" s="187"/>
      <c r="G538" s="190"/>
      <c r="H538" s="199">
        <f t="shared" si="29"/>
        <v>5.8360000000000003</v>
      </c>
    </row>
    <row r="539" spans="2:8">
      <c r="B539" s="187"/>
      <c r="C539" s="187"/>
      <c r="D539" s="187"/>
      <c r="E539" s="190"/>
      <c r="F539" s="187"/>
      <c r="G539" s="190"/>
      <c r="H539" s="189">
        <f>SUM(H468:H538)</f>
        <v>445.08800000000014</v>
      </c>
    </row>
    <row r="540" spans="2:8">
      <c r="B540" s="188" t="s">
        <v>13</v>
      </c>
      <c r="C540" s="187"/>
      <c r="D540" s="187"/>
      <c r="F540" s="187"/>
      <c r="G540" s="190"/>
      <c r="H540" s="190"/>
    </row>
    <row r="541" spans="2:8">
      <c r="B541" s="187" t="s">
        <v>1329</v>
      </c>
      <c r="C541" s="187">
        <v>36</v>
      </c>
      <c r="D541" s="187"/>
      <c r="E541" s="190">
        <f>0.6+0.2</f>
        <v>0.8</v>
      </c>
      <c r="F541" s="187"/>
      <c r="G541" s="190"/>
      <c r="H541" s="199">
        <f t="shared" ref="H541:H568" si="30">+PRODUCT(C541:G541)</f>
        <v>28.8</v>
      </c>
    </row>
    <row r="542" spans="2:8">
      <c r="B542" s="187" t="s">
        <v>1138</v>
      </c>
      <c r="C542" s="187">
        <v>24</v>
      </c>
      <c r="D542" s="187"/>
      <c r="E542" s="190">
        <f>0.865+0.2</f>
        <v>1.0649999999999999</v>
      </c>
      <c r="F542" s="187"/>
      <c r="G542" s="190"/>
      <c r="H542" s="199">
        <f t="shared" si="30"/>
        <v>25.56</v>
      </c>
    </row>
    <row r="543" spans="2:8">
      <c r="B543" s="187" t="s">
        <v>1136</v>
      </c>
      <c r="C543" s="187">
        <v>60</v>
      </c>
      <c r="D543" s="187"/>
      <c r="E543" s="190">
        <f>0.6+0.2</f>
        <v>0.8</v>
      </c>
      <c r="F543" s="187"/>
      <c r="G543" s="190"/>
      <c r="H543" s="199">
        <f t="shared" si="30"/>
        <v>48</v>
      </c>
    </row>
    <row r="544" spans="2:8">
      <c r="B544" s="187" t="s">
        <v>1140</v>
      </c>
      <c r="C544" s="187">
        <v>24</v>
      </c>
      <c r="D544" s="187"/>
      <c r="E544" s="190">
        <f>0.814+0.2</f>
        <v>1.014</v>
      </c>
      <c r="F544" s="187"/>
      <c r="G544" s="190"/>
      <c r="H544" s="199">
        <f t="shared" si="30"/>
        <v>24.335999999999999</v>
      </c>
    </row>
    <row r="545" spans="2:8">
      <c r="B545" s="187" t="s">
        <v>1141</v>
      </c>
      <c r="C545" s="187">
        <v>4</v>
      </c>
      <c r="D545" s="187"/>
      <c r="E545" s="190">
        <f>0.763+0.2</f>
        <v>0.96300000000000008</v>
      </c>
      <c r="F545" s="187"/>
      <c r="G545" s="190"/>
      <c r="H545" s="199">
        <f t="shared" si="30"/>
        <v>3.8520000000000003</v>
      </c>
    </row>
    <row r="546" spans="2:8">
      <c r="B546" s="187" t="s">
        <v>1516</v>
      </c>
      <c r="C546" s="187">
        <v>8</v>
      </c>
      <c r="D546" s="187"/>
      <c r="E546" s="190">
        <f>0.9+0.2</f>
        <v>1.1000000000000001</v>
      </c>
      <c r="F546" s="187"/>
      <c r="G546" s="190"/>
      <c r="H546" s="199">
        <f t="shared" si="30"/>
        <v>8.8000000000000007</v>
      </c>
    </row>
    <row r="547" spans="2:8">
      <c r="B547" s="187" t="s">
        <v>1331</v>
      </c>
      <c r="C547" s="187">
        <v>1</v>
      </c>
      <c r="D547" s="187"/>
      <c r="E547" s="190">
        <f>2.4+0.2</f>
        <v>2.6</v>
      </c>
      <c r="F547" s="187"/>
      <c r="G547" s="190"/>
      <c r="H547" s="199">
        <f t="shared" si="30"/>
        <v>2.6</v>
      </c>
    </row>
    <row r="548" spans="2:8">
      <c r="B548" s="187" t="s">
        <v>1339</v>
      </c>
      <c r="C548" s="187">
        <v>4</v>
      </c>
      <c r="D548" s="187"/>
      <c r="E548" s="190">
        <f>2.4+0.2</f>
        <v>2.6</v>
      </c>
      <c r="F548" s="187"/>
      <c r="G548" s="190"/>
      <c r="H548" s="199">
        <f t="shared" si="30"/>
        <v>10.4</v>
      </c>
    </row>
    <row r="549" spans="2:8">
      <c r="B549" s="187" t="s">
        <v>1340</v>
      </c>
      <c r="C549" s="187">
        <v>1</v>
      </c>
      <c r="D549" s="187"/>
      <c r="E549" s="190">
        <f>2.9+0.2</f>
        <v>3.1</v>
      </c>
      <c r="F549" s="187"/>
      <c r="G549" s="190"/>
      <c r="H549" s="199">
        <f t="shared" si="30"/>
        <v>3.1</v>
      </c>
    </row>
    <row r="550" spans="2:8">
      <c r="B550" s="187" t="s">
        <v>1137</v>
      </c>
      <c r="C550" s="187">
        <v>28</v>
      </c>
      <c r="D550" s="187"/>
      <c r="E550" s="190">
        <f>0.6+0.2</f>
        <v>0.8</v>
      </c>
      <c r="F550" s="187"/>
      <c r="G550" s="190"/>
      <c r="H550" s="199">
        <f t="shared" si="30"/>
        <v>22.400000000000002</v>
      </c>
    </row>
    <row r="551" spans="2:8">
      <c r="B551" s="187" t="s">
        <v>1326</v>
      </c>
      <c r="C551" s="187">
        <v>2</v>
      </c>
      <c r="D551" s="187"/>
      <c r="E551" s="190">
        <f>0.672+0.2</f>
        <v>0.87200000000000011</v>
      </c>
      <c r="F551" s="187"/>
      <c r="G551" s="190"/>
      <c r="H551" s="199">
        <f t="shared" si="30"/>
        <v>1.7440000000000002</v>
      </c>
    </row>
    <row r="552" spans="2:8">
      <c r="B552" s="187" t="s">
        <v>1324</v>
      </c>
      <c r="C552" s="187">
        <v>32</v>
      </c>
      <c r="D552" s="187"/>
      <c r="E552" s="190">
        <f>0.6+0.2</f>
        <v>0.8</v>
      </c>
      <c r="F552" s="187"/>
      <c r="G552" s="190"/>
      <c r="H552" s="199">
        <f t="shared" si="30"/>
        <v>25.6</v>
      </c>
    </row>
    <row r="553" spans="2:8">
      <c r="B553" s="187" t="s">
        <v>1139</v>
      </c>
      <c r="C553" s="187">
        <v>4</v>
      </c>
      <c r="D553" s="187"/>
      <c r="E553" s="190">
        <f>0.825+0.2</f>
        <v>1.0249999999999999</v>
      </c>
      <c r="F553" s="187"/>
      <c r="G553" s="190"/>
      <c r="H553" s="199">
        <f t="shared" si="30"/>
        <v>4.0999999999999996</v>
      </c>
    </row>
    <row r="554" spans="2:8">
      <c r="B554" s="187" t="s">
        <v>1327</v>
      </c>
      <c r="C554" s="187">
        <v>8</v>
      </c>
      <c r="D554" s="187"/>
      <c r="E554" s="190">
        <f>1.058+0.2</f>
        <v>1.258</v>
      </c>
      <c r="F554" s="187"/>
      <c r="G554" s="190"/>
      <c r="H554" s="199">
        <f t="shared" si="30"/>
        <v>10.064</v>
      </c>
    </row>
    <row r="555" spans="2:8">
      <c r="B555" s="187" t="s">
        <v>1333</v>
      </c>
      <c r="C555" s="187">
        <v>2</v>
      </c>
      <c r="D555" s="187"/>
      <c r="E555" s="190">
        <f>0.958+0.2</f>
        <v>1.1579999999999999</v>
      </c>
      <c r="F555" s="187"/>
      <c r="G555" s="190"/>
      <c r="H555" s="199">
        <f t="shared" si="30"/>
        <v>2.3159999999999998</v>
      </c>
    </row>
    <row r="556" spans="2:8">
      <c r="B556" s="187" t="s">
        <v>1335</v>
      </c>
      <c r="C556" s="187">
        <v>6</v>
      </c>
      <c r="D556" s="187"/>
      <c r="E556" s="190">
        <f>1.008+0.2</f>
        <v>1.208</v>
      </c>
      <c r="F556" s="187"/>
      <c r="G556" s="190"/>
      <c r="H556" s="199">
        <f t="shared" si="30"/>
        <v>7.2479999999999993</v>
      </c>
    </row>
    <row r="557" spans="2:8">
      <c r="B557" s="187" t="s">
        <v>1340</v>
      </c>
      <c r="C557" s="187">
        <v>1</v>
      </c>
      <c r="D557" s="187"/>
      <c r="E557" s="190">
        <f>2.9+0.2</f>
        <v>3.1</v>
      </c>
      <c r="F557" s="187"/>
      <c r="G557" s="190"/>
      <c r="H557" s="199">
        <f t="shared" si="30"/>
        <v>3.1</v>
      </c>
    </row>
    <row r="558" spans="2:8">
      <c r="B558" s="187" t="s">
        <v>1341</v>
      </c>
      <c r="C558" s="187">
        <v>1</v>
      </c>
      <c r="D558" s="187"/>
      <c r="E558" s="190">
        <f>0.9+0.2</f>
        <v>1.1000000000000001</v>
      </c>
      <c r="F558" s="187"/>
      <c r="G558" s="190"/>
      <c r="H558" s="199">
        <f t="shared" si="30"/>
        <v>1.1000000000000001</v>
      </c>
    </row>
    <row r="559" spans="2:8">
      <c r="B559" s="187" t="s">
        <v>1330</v>
      </c>
      <c r="C559" s="187">
        <v>1</v>
      </c>
      <c r="D559" s="187"/>
      <c r="E559" s="190">
        <f>0.9+0.2</f>
        <v>1.1000000000000001</v>
      </c>
      <c r="F559" s="187"/>
      <c r="G559" s="190"/>
      <c r="H559" s="199">
        <f t="shared" si="30"/>
        <v>1.1000000000000001</v>
      </c>
    </row>
    <row r="560" spans="2:8">
      <c r="B560" s="187" t="s">
        <v>1321</v>
      </c>
      <c r="C560" s="187">
        <v>1</v>
      </c>
      <c r="D560" s="187"/>
      <c r="E560" s="190">
        <f>1.08+0.2</f>
        <v>1.28</v>
      </c>
      <c r="F560" s="187"/>
      <c r="G560" s="190"/>
      <c r="H560" s="199">
        <f t="shared" si="30"/>
        <v>1.28</v>
      </c>
    </row>
    <row r="561" spans="2:8">
      <c r="B561" s="187" t="s">
        <v>1322</v>
      </c>
      <c r="C561" s="187">
        <v>4</v>
      </c>
      <c r="D561" s="187"/>
      <c r="E561" s="190">
        <f>0.9+0.1+0.1</f>
        <v>1.1000000000000001</v>
      </c>
      <c r="F561" s="187"/>
      <c r="G561" s="190"/>
      <c r="H561" s="199">
        <f t="shared" si="30"/>
        <v>4.4000000000000004</v>
      </c>
    </row>
    <row r="562" spans="2:8">
      <c r="B562" s="187" t="s">
        <v>1325</v>
      </c>
      <c r="C562" s="187">
        <v>8</v>
      </c>
      <c r="D562" s="187"/>
      <c r="E562" s="190">
        <f>0.9+0.1+0.1</f>
        <v>1.1000000000000001</v>
      </c>
      <c r="F562" s="187"/>
      <c r="G562" s="190"/>
      <c r="H562" s="199">
        <f t="shared" si="30"/>
        <v>8.8000000000000007</v>
      </c>
    </row>
    <row r="563" spans="2:8">
      <c r="B563" s="187" t="s">
        <v>1328</v>
      </c>
      <c r="C563" s="187">
        <v>4</v>
      </c>
      <c r="D563" s="187"/>
      <c r="E563" s="190">
        <f>2.4+0.2</f>
        <v>2.6</v>
      </c>
      <c r="F563" s="187"/>
      <c r="G563" s="190"/>
      <c r="H563" s="199">
        <f t="shared" si="30"/>
        <v>10.4</v>
      </c>
    </row>
    <row r="564" spans="2:8">
      <c r="B564" s="187" t="s">
        <v>1334</v>
      </c>
      <c r="C564" s="187">
        <v>4</v>
      </c>
      <c r="D564" s="187"/>
      <c r="E564" s="190">
        <f>2.4+0.2</f>
        <v>2.6</v>
      </c>
      <c r="F564" s="187"/>
      <c r="G564" s="190"/>
      <c r="H564" s="199">
        <f t="shared" si="30"/>
        <v>10.4</v>
      </c>
    </row>
    <row r="565" spans="2:8">
      <c r="B565" s="187" t="s">
        <v>1323</v>
      </c>
      <c r="C565" s="187">
        <v>40</v>
      </c>
      <c r="D565" s="187"/>
      <c r="E565" s="190">
        <f>0.6+0.2</f>
        <v>0.8</v>
      </c>
      <c r="F565" s="187"/>
      <c r="G565" s="190"/>
      <c r="H565" s="199">
        <f t="shared" si="30"/>
        <v>32</v>
      </c>
    </row>
    <row r="566" spans="2:8">
      <c r="B566" s="187" t="s">
        <v>1336</v>
      </c>
      <c r="C566" s="187">
        <v>1</v>
      </c>
      <c r="D566" s="187"/>
      <c r="E566" s="190">
        <f>2.576+0.2</f>
        <v>2.7760000000000002</v>
      </c>
      <c r="F566" s="187"/>
      <c r="G566" s="190"/>
      <c r="H566" s="199">
        <f t="shared" si="30"/>
        <v>2.7760000000000002</v>
      </c>
    </row>
    <row r="567" spans="2:8">
      <c r="B567" s="187" t="s">
        <v>1337</v>
      </c>
      <c r="C567" s="187">
        <v>3</v>
      </c>
      <c r="D567" s="187"/>
      <c r="E567" s="190">
        <f>2.629+0.2</f>
        <v>2.8290000000000002</v>
      </c>
      <c r="F567" s="187"/>
      <c r="G567" s="190"/>
      <c r="H567" s="199">
        <f t="shared" si="30"/>
        <v>8.4870000000000001</v>
      </c>
    </row>
    <row r="568" spans="2:8">
      <c r="B568" s="187" t="s">
        <v>1338</v>
      </c>
      <c r="C568" s="187">
        <v>1</v>
      </c>
      <c r="D568" s="187"/>
      <c r="E568" s="190">
        <f>1.347+0.2</f>
        <v>1.5469999999999999</v>
      </c>
      <c r="F568" s="187"/>
      <c r="G568" s="190"/>
      <c r="H568" s="199">
        <f t="shared" si="30"/>
        <v>1.5469999999999999</v>
      </c>
    </row>
    <row r="569" spans="2:8">
      <c r="B569" s="187"/>
      <c r="C569" s="187"/>
      <c r="D569" s="187"/>
      <c r="E569" s="190"/>
      <c r="F569" s="187"/>
      <c r="G569" s="190"/>
      <c r="H569" s="189">
        <f>SUM(H541:H568)</f>
        <v>314.31</v>
      </c>
    </row>
    <row r="570" spans="2:8">
      <c r="B570" s="187"/>
      <c r="C570" s="187"/>
      <c r="D570" s="187"/>
      <c r="E570" s="190"/>
      <c r="F570" s="187"/>
      <c r="G570" s="190"/>
      <c r="H570" s="190"/>
    </row>
    <row r="571" spans="2:8">
      <c r="B571" s="187"/>
      <c r="C571" s="187"/>
      <c r="D571" s="187"/>
      <c r="E571" s="190"/>
      <c r="F571" s="187"/>
      <c r="G571" s="190"/>
      <c r="H571" s="190"/>
    </row>
    <row r="572" spans="2:8">
      <c r="B572" s="188" t="s">
        <v>14</v>
      </c>
      <c r="C572" s="187"/>
      <c r="D572" s="187"/>
      <c r="E572" s="190"/>
      <c r="F572" s="187"/>
      <c r="G572" s="190"/>
      <c r="H572" s="190"/>
    </row>
    <row r="573" spans="2:8">
      <c r="B573" s="187" t="s">
        <v>1222</v>
      </c>
      <c r="C573" s="187">
        <v>1</v>
      </c>
      <c r="D573" s="187"/>
      <c r="E573" s="190">
        <f>0.9+0.2</f>
        <v>1.1000000000000001</v>
      </c>
      <c r="F573" s="187"/>
      <c r="G573" s="190"/>
      <c r="H573" s="199">
        <f t="shared" ref="H573:H599" si="31">+PRODUCT(C573:G573)</f>
        <v>1.1000000000000001</v>
      </c>
    </row>
    <row r="574" spans="2:8">
      <c r="B574" s="187" t="s">
        <v>1223</v>
      </c>
      <c r="C574" s="187">
        <v>2</v>
      </c>
      <c r="D574" s="187"/>
      <c r="E574" s="190">
        <f>1.2+0.2</f>
        <v>1.4</v>
      </c>
      <c r="F574" s="187"/>
      <c r="G574" s="190"/>
      <c r="H574" s="199">
        <f t="shared" si="31"/>
        <v>2.8</v>
      </c>
    </row>
    <row r="575" spans="2:8">
      <c r="B575" s="187" t="s">
        <v>1224</v>
      </c>
      <c r="C575" s="187">
        <v>3</v>
      </c>
      <c r="D575" s="187"/>
      <c r="E575" s="190">
        <f>1.2+0.2</f>
        <v>1.4</v>
      </c>
      <c r="F575" s="187"/>
      <c r="G575" s="190"/>
      <c r="H575" s="199">
        <f t="shared" si="31"/>
        <v>4.1999999999999993</v>
      </c>
    </row>
    <row r="576" spans="2:8">
      <c r="B576" s="187" t="s">
        <v>1225</v>
      </c>
      <c r="C576" s="187">
        <v>1</v>
      </c>
      <c r="D576" s="187"/>
      <c r="E576" s="190">
        <f>2.1+0.2</f>
        <v>2.3000000000000003</v>
      </c>
      <c r="F576" s="187"/>
      <c r="G576" s="190"/>
      <c r="H576" s="199">
        <f t="shared" si="31"/>
        <v>2.3000000000000003</v>
      </c>
    </row>
    <row r="577" spans="2:8">
      <c r="B577" s="187" t="s">
        <v>1226</v>
      </c>
      <c r="C577" s="187">
        <v>2</v>
      </c>
      <c r="D577" s="187"/>
      <c r="E577" s="190">
        <f>1.2+0.2</f>
        <v>1.4</v>
      </c>
      <c r="F577" s="187"/>
      <c r="G577" s="190"/>
      <c r="H577" s="199">
        <f t="shared" si="31"/>
        <v>2.8</v>
      </c>
    </row>
    <row r="578" spans="2:8">
      <c r="B578" s="187" t="s">
        <v>1227</v>
      </c>
      <c r="C578" s="187">
        <v>1</v>
      </c>
      <c r="D578" s="187"/>
      <c r="E578" s="190">
        <f>0.93+0.2</f>
        <v>1.1300000000000001</v>
      </c>
      <c r="F578" s="187"/>
      <c r="G578" s="190"/>
      <c r="H578" s="199">
        <f t="shared" si="31"/>
        <v>1.1300000000000001</v>
      </c>
    </row>
    <row r="579" spans="2:8">
      <c r="B579" s="187" t="s">
        <v>1228</v>
      </c>
      <c r="C579" s="187">
        <v>3</v>
      </c>
      <c r="D579" s="187"/>
      <c r="E579" s="190">
        <f>1.2+0.2</f>
        <v>1.4</v>
      </c>
      <c r="F579" s="187"/>
      <c r="G579" s="190"/>
      <c r="H579" s="199">
        <f t="shared" si="31"/>
        <v>4.1999999999999993</v>
      </c>
    </row>
    <row r="580" spans="2:8">
      <c r="B580" s="187" t="s">
        <v>1239</v>
      </c>
      <c r="C580" s="187">
        <v>2</v>
      </c>
      <c r="D580" s="187"/>
      <c r="E580" s="190">
        <f>1.357+0.2</f>
        <v>1.5569999999999999</v>
      </c>
      <c r="F580" s="187"/>
      <c r="G580" s="190"/>
      <c r="H580" s="199">
        <f t="shared" si="31"/>
        <v>3.1139999999999999</v>
      </c>
    </row>
    <row r="581" spans="2:8">
      <c r="B581" s="187" t="s">
        <v>1252</v>
      </c>
      <c r="C581" s="187">
        <v>2</v>
      </c>
      <c r="D581" s="187"/>
      <c r="E581" s="190">
        <f>1+0.2</f>
        <v>1.2</v>
      </c>
      <c r="F581" s="187"/>
      <c r="G581" s="190"/>
      <c r="H581" s="199">
        <f t="shared" si="31"/>
        <v>2.4</v>
      </c>
    </row>
    <row r="582" spans="2:8">
      <c r="B582" s="187" t="s">
        <v>2971</v>
      </c>
      <c r="C582" s="187">
        <v>3</v>
      </c>
      <c r="D582" s="187"/>
      <c r="E582" s="190">
        <f>1.2+0.2</f>
        <v>1.4</v>
      </c>
      <c r="F582" s="187"/>
      <c r="G582" s="190"/>
      <c r="H582" s="199">
        <f t="shared" si="31"/>
        <v>4.1999999999999993</v>
      </c>
    </row>
    <row r="583" spans="2:8">
      <c r="B583" s="187" t="s">
        <v>1251</v>
      </c>
      <c r="C583" s="187">
        <v>2</v>
      </c>
      <c r="D583" s="187"/>
      <c r="E583" s="190">
        <f>1.357+0.2</f>
        <v>1.5569999999999999</v>
      </c>
      <c r="F583" s="187"/>
      <c r="G583" s="190"/>
      <c r="H583" s="199">
        <f t="shared" si="31"/>
        <v>3.1139999999999999</v>
      </c>
    </row>
    <row r="584" spans="2:8">
      <c r="B584" s="187" t="s">
        <v>1231</v>
      </c>
      <c r="C584" s="187">
        <v>5</v>
      </c>
      <c r="D584" s="187"/>
      <c r="E584" s="190">
        <f>3.947+0.2</f>
        <v>4.1470000000000002</v>
      </c>
      <c r="F584" s="187"/>
      <c r="G584" s="190"/>
      <c r="H584" s="199">
        <f t="shared" si="31"/>
        <v>20.734999999999999</v>
      </c>
    </row>
    <row r="585" spans="2:8">
      <c r="B585" s="187" t="s">
        <v>1250</v>
      </c>
      <c r="C585" s="187">
        <v>1</v>
      </c>
      <c r="D585" s="187"/>
      <c r="E585" s="190">
        <f>3.2+0.2</f>
        <v>3.4000000000000004</v>
      </c>
      <c r="F585" s="187"/>
      <c r="G585" s="190"/>
      <c r="H585" s="199">
        <f t="shared" si="31"/>
        <v>3.4000000000000004</v>
      </c>
    </row>
    <row r="586" spans="2:8">
      <c r="B586" s="187" t="s">
        <v>1229</v>
      </c>
      <c r="C586" s="187">
        <v>11</v>
      </c>
      <c r="D586" s="187"/>
      <c r="E586" s="190">
        <f>3.947+0.2</f>
        <v>4.1470000000000002</v>
      </c>
      <c r="F586" s="187"/>
      <c r="G586" s="190"/>
      <c r="H586" s="199">
        <f t="shared" si="31"/>
        <v>45.617000000000004</v>
      </c>
    </row>
    <row r="587" spans="2:8">
      <c r="B587" s="187" t="s">
        <v>1246</v>
      </c>
      <c r="C587" s="187">
        <v>4</v>
      </c>
      <c r="D587" s="187"/>
      <c r="E587" s="190">
        <f>2.994+0.2</f>
        <v>3.1940000000000004</v>
      </c>
      <c r="F587" s="187"/>
      <c r="G587" s="190"/>
      <c r="H587" s="199">
        <f t="shared" si="31"/>
        <v>12.776000000000002</v>
      </c>
    </row>
    <row r="588" spans="2:8">
      <c r="B588" s="187" t="s">
        <v>1235</v>
      </c>
      <c r="C588" s="187">
        <v>2</v>
      </c>
      <c r="D588" s="187"/>
      <c r="E588" s="190">
        <f>1.2+0.2</f>
        <v>1.4</v>
      </c>
      <c r="F588" s="187"/>
      <c r="G588" s="190"/>
      <c r="H588" s="199">
        <f t="shared" si="31"/>
        <v>2.8</v>
      </c>
    </row>
    <row r="589" spans="2:8">
      <c r="B589" s="187" t="s">
        <v>1234</v>
      </c>
      <c r="C589" s="187">
        <v>1</v>
      </c>
      <c r="D589" s="187"/>
      <c r="E589" s="190">
        <f>1.2+0.2</f>
        <v>1.4</v>
      </c>
      <c r="F589" s="187"/>
      <c r="G589" s="190"/>
      <c r="H589" s="199">
        <f t="shared" si="31"/>
        <v>1.4</v>
      </c>
    </row>
    <row r="590" spans="2:8">
      <c r="B590" s="187" t="s">
        <v>1236</v>
      </c>
      <c r="C590" s="187">
        <v>15</v>
      </c>
      <c r="D590" s="187"/>
      <c r="E590" s="190">
        <f>3.947+0.2</f>
        <v>4.1470000000000002</v>
      </c>
      <c r="F590" s="187"/>
      <c r="G590" s="190"/>
      <c r="H590" s="199">
        <f t="shared" si="31"/>
        <v>62.205000000000005</v>
      </c>
    </row>
    <row r="591" spans="2:8">
      <c r="B591" s="187" t="s">
        <v>1230</v>
      </c>
      <c r="C591" s="187">
        <v>2</v>
      </c>
      <c r="D591" s="187"/>
      <c r="E591" s="190">
        <f>0.94+0.2</f>
        <v>1.1399999999999999</v>
      </c>
      <c r="F591" s="187"/>
      <c r="G591" s="190"/>
      <c r="H591" s="199">
        <f t="shared" si="31"/>
        <v>2.2799999999999998</v>
      </c>
    </row>
    <row r="592" spans="2:8">
      <c r="B592" s="187" t="s">
        <v>1237</v>
      </c>
      <c r="C592" s="187">
        <v>2</v>
      </c>
      <c r="D592" s="187"/>
      <c r="E592" s="190">
        <f>0.94+0.2</f>
        <v>1.1399999999999999</v>
      </c>
      <c r="F592" s="187"/>
      <c r="G592" s="190"/>
      <c r="H592" s="199">
        <f t="shared" si="31"/>
        <v>2.2799999999999998</v>
      </c>
    </row>
    <row r="593" spans="2:8">
      <c r="B593" s="187" t="s">
        <v>1232</v>
      </c>
      <c r="C593" s="187">
        <v>1</v>
      </c>
      <c r="D593" s="187"/>
      <c r="E593" s="190">
        <f>2.775+0.2</f>
        <v>2.9750000000000001</v>
      </c>
      <c r="F593" s="187"/>
      <c r="G593" s="190"/>
      <c r="H593" s="199">
        <f t="shared" si="31"/>
        <v>2.9750000000000001</v>
      </c>
    </row>
    <row r="594" spans="2:8">
      <c r="B594" s="187" t="s">
        <v>1233</v>
      </c>
      <c r="C594" s="187">
        <v>1</v>
      </c>
      <c r="D594" s="187"/>
      <c r="E594" s="190">
        <f>1.825+0.2</f>
        <v>2.0249999999999999</v>
      </c>
      <c r="F594" s="187"/>
      <c r="G594" s="190"/>
      <c r="H594" s="199">
        <f t="shared" si="31"/>
        <v>2.0249999999999999</v>
      </c>
    </row>
    <row r="595" spans="2:8">
      <c r="B595" s="187" t="s">
        <v>1238</v>
      </c>
      <c r="C595" s="187">
        <v>1</v>
      </c>
      <c r="D595" s="187"/>
      <c r="E595" s="190">
        <f>2.4+0.2</f>
        <v>2.6</v>
      </c>
      <c r="F595" s="187"/>
      <c r="G595" s="190"/>
      <c r="H595" s="199">
        <f t="shared" si="31"/>
        <v>2.6</v>
      </c>
    </row>
    <row r="596" spans="2:8">
      <c r="B596" s="187" t="s">
        <v>1247</v>
      </c>
      <c r="C596" s="187">
        <v>4</v>
      </c>
      <c r="D596" s="187"/>
      <c r="E596" s="190">
        <f>3.947+0.2</f>
        <v>4.1470000000000002</v>
      </c>
      <c r="F596" s="187"/>
      <c r="G596" s="190"/>
      <c r="H596" s="199">
        <f t="shared" si="31"/>
        <v>16.588000000000001</v>
      </c>
    </row>
    <row r="597" spans="2:8">
      <c r="B597" s="187" t="s">
        <v>1245</v>
      </c>
      <c r="C597" s="187">
        <v>2</v>
      </c>
      <c r="D597" s="187"/>
      <c r="E597" s="190">
        <f>2+0.2</f>
        <v>2.2000000000000002</v>
      </c>
      <c r="F597" s="187"/>
      <c r="G597" s="190"/>
      <c r="H597" s="199">
        <f t="shared" si="31"/>
        <v>4.4000000000000004</v>
      </c>
    </row>
    <row r="598" spans="2:8">
      <c r="B598" s="187" t="s">
        <v>1249</v>
      </c>
      <c r="C598" s="187">
        <v>2</v>
      </c>
      <c r="D598" s="187"/>
      <c r="E598" s="190">
        <f>6.037+0.2</f>
        <v>6.2370000000000001</v>
      </c>
      <c r="F598" s="187"/>
      <c r="G598" s="190"/>
      <c r="H598" s="199">
        <f t="shared" si="31"/>
        <v>12.474</v>
      </c>
    </row>
    <row r="599" spans="2:8">
      <c r="B599" s="187" t="s">
        <v>1248</v>
      </c>
      <c r="C599" s="187">
        <v>2</v>
      </c>
      <c r="D599" s="187"/>
      <c r="E599" s="190">
        <v>5.7370000000000001</v>
      </c>
      <c r="F599" s="187"/>
      <c r="G599" s="190"/>
      <c r="H599" s="199">
        <f t="shared" si="31"/>
        <v>11.474</v>
      </c>
    </row>
    <row r="600" spans="2:8">
      <c r="B600" s="187"/>
      <c r="C600" s="187"/>
      <c r="D600" s="187"/>
      <c r="E600" s="190"/>
      <c r="F600" s="187"/>
      <c r="G600" s="190"/>
      <c r="H600" s="189">
        <f>SUM(H572:H599)</f>
        <v>237.387</v>
      </c>
    </row>
    <row r="601" spans="2:8">
      <c r="B601" s="187"/>
      <c r="C601" s="187"/>
      <c r="D601" s="187"/>
      <c r="E601" s="190"/>
      <c r="F601" s="187"/>
      <c r="G601" s="190"/>
      <c r="H601" s="190"/>
    </row>
    <row r="602" spans="2:8">
      <c r="B602" s="188" t="s">
        <v>245</v>
      </c>
      <c r="C602" s="187"/>
      <c r="D602" s="187"/>
      <c r="E602" s="190"/>
      <c r="F602" s="187"/>
      <c r="G602" s="190"/>
      <c r="H602" s="190"/>
    </row>
    <row r="603" spans="2:8">
      <c r="B603" s="188" t="s">
        <v>216</v>
      </c>
      <c r="C603" s="187"/>
      <c r="D603" s="187"/>
      <c r="E603" s="190"/>
      <c r="F603" s="187"/>
      <c r="G603" s="190"/>
      <c r="H603" s="190"/>
    </row>
    <row r="604" spans="2:8">
      <c r="B604" s="187" t="s">
        <v>217</v>
      </c>
      <c r="C604" s="187">
        <v>3</v>
      </c>
      <c r="D604" s="187"/>
      <c r="E604" s="190">
        <v>1.1499999999999999</v>
      </c>
      <c r="F604" s="187">
        <v>1.65</v>
      </c>
      <c r="G604" s="190">
        <v>0.45</v>
      </c>
      <c r="H604" s="190">
        <f t="shared" ref="H604:H612" si="32">+PRODUCT(C604:G604)</f>
        <v>2.5616249999999998</v>
      </c>
    </row>
    <row r="605" spans="2:8">
      <c r="B605" s="187" t="s">
        <v>218</v>
      </c>
      <c r="C605" s="187">
        <v>4</v>
      </c>
      <c r="D605" s="187"/>
      <c r="E605" s="190">
        <v>1.4</v>
      </c>
      <c r="F605" s="187">
        <v>1.9</v>
      </c>
      <c r="G605" s="190">
        <v>0.45</v>
      </c>
      <c r="H605" s="190">
        <f t="shared" si="32"/>
        <v>4.7879999999999994</v>
      </c>
    </row>
    <row r="606" spans="2:8">
      <c r="B606" s="187" t="s">
        <v>219</v>
      </c>
      <c r="C606" s="187">
        <v>1</v>
      </c>
      <c r="D606" s="187"/>
      <c r="E606" s="190">
        <v>1.6</v>
      </c>
      <c r="F606" s="187">
        <v>2.2000000000000002</v>
      </c>
      <c r="G606" s="190">
        <v>0.45</v>
      </c>
      <c r="H606" s="190">
        <f t="shared" si="32"/>
        <v>1.5840000000000003</v>
      </c>
    </row>
    <row r="607" spans="2:8">
      <c r="B607" s="187" t="s">
        <v>220</v>
      </c>
      <c r="C607" s="187">
        <v>1</v>
      </c>
      <c r="D607" s="187"/>
      <c r="E607" s="190">
        <v>1.8</v>
      </c>
      <c r="F607" s="187">
        <v>2.5</v>
      </c>
      <c r="G607" s="190">
        <v>0.45</v>
      </c>
      <c r="H607" s="190">
        <f t="shared" si="32"/>
        <v>2.0249999999999999</v>
      </c>
    </row>
    <row r="608" spans="2:8">
      <c r="B608" s="187" t="s">
        <v>221</v>
      </c>
      <c r="C608" s="187">
        <v>1</v>
      </c>
      <c r="D608" s="187"/>
      <c r="E608" s="190">
        <v>3.2</v>
      </c>
      <c r="F608" s="187">
        <v>3.9</v>
      </c>
      <c r="G608" s="190">
        <v>0.67500000000000004</v>
      </c>
      <c r="H608" s="190">
        <f t="shared" si="32"/>
        <v>8.4240000000000013</v>
      </c>
    </row>
    <row r="609" spans="2:8">
      <c r="B609" s="187"/>
      <c r="C609" s="187"/>
      <c r="D609" s="187"/>
      <c r="E609" s="190"/>
      <c r="F609" s="187"/>
      <c r="G609" s="190"/>
      <c r="H609" s="190">
        <f t="shared" si="32"/>
        <v>0</v>
      </c>
    </row>
    <row r="610" spans="2:8">
      <c r="B610" s="187" t="s">
        <v>222</v>
      </c>
      <c r="C610" s="187">
        <v>1</v>
      </c>
      <c r="D610" s="187"/>
      <c r="E610" s="190">
        <v>3.85</v>
      </c>
      <c r="F610" s="187">
        <v>4.3</v>
      </c>
      <c r="G610" s="190">
        <v>0.67500000000000004</v>
      </c>
      <c r="H610" s="190">
        <f t="shared" si="32"/>
        <v>11.174625000000001</v>
      </c>
    </row>
    <row r="611" spans="2:8">
      <c r="B611" s="187" t="s">
        <v>223</v>
      </c>
      <c r="C611" s="187">
        <v>7</v>
      </c>
      <c r="D611" s="187"/>
      <c r="E611" s="190">
        <v>1.7</v>
      </c>
      <c r="F611" s="187">
        <v>1.7</v>
      </c>
      <c r="G611" s="190">
        <v>0.45</v>
      </c>
      <c r="H611" s="190">
        <f t="shared" si="32"/>
        <v>9.1035000000000004</v>
      </c>
    </row>
    <row r="612" spans="2:8">
      <c r="B612" s="187" t="s">
        <v>203</v>
      </c>
      <c r="C612" s="187">
        <v>4</v>
      </c>
      <c r="D612" s="187"/>
      <c r="E612" s="190">
        <v>2.1</v>
      </c>
      <c r="F612" s="187">
        <v>2.1</v>
      </c>
      <c r="G612" s="190">
        <v>0.45</v>
      </c>
      <c r="H612" s="190">
        <f t="shared" si="32"/>
        <v>7.9380000000000006</v>
      </c>
    </row>
    <row r="613" spans="2:8">
      <c r="B613" s="187"/>
      <c r="C613" s="187"/>
      <c r="D613" s="187"/>
      <c r="E613" s="190"/>
      <c r="F613" s="187"/>
      <c r="G613" s="190"/>
      <c r="H613" s="190"/>
    </row>
    <row r="614" spans="2:8">
      <c r="B614" s="187" t="s">
        <v>224</v>
      </c>
      <c r="C614" s="187">
        <v>9</v>
      </c>
      <c r="D614" s="187"/>
      <c r="E614" s="190">
        <v>1.1499999999999999</v>
      </c>
      <c r="F614" s="187">
        <v>1.65</v>
      </c>
      <c r="G614" s="190">
        <v>0.45</v>
      </c>
      <c r="H614" s="190">
        <f t="shared" ref="H614:H628" si="33">+PRODUCT(C614:G614)</f>
        <v>7.684874999999999</v>
      </c>
    </row>
    <row r="615" spans="2:8">
      <c r="B615" s="187" t="s">
        <v>225</v>
      </c>
      <c r="C615" s="187">
        <v>4</v>
      </c>
      <c r="D615" s="187"/>
      <c r="E615" s="190">
        <v>1.4</v>
      </c>
      <c r="F615" s="187">
        <v>1.9</v>
      </c>
      <c r="G615" s="190">
        <v>0.45</v>
      </c>
      <c r="H615" s="190">
        <f t="shared" si="33"/>
        <v>4.7879999999999994</v>
      </c>
    </row>
    <row r="616" spans="2:8">
      <c r="B616" s="187" t="s">
        <v>226</v>
      </c>
      <c r="C616" s="187">
        <v>3</v>
      </c>
      <c r="D616" s="187"/>
      <c r="E616" s="190">
        <v>1.6</v>
      </c>
      <c r="F616" s="187">
        <v>2.2000000000000002</v>
      </c>
      <c r="G616" s="190">
        <v>0.45</v>
      </c>
      <c r="H616" s="190">
        <f t="shared" si="33"/>
        <v>4.7520000000000016</v>
      </c>
    </row>
    <row r="617" spans="2:8">
      <c r="B617" s="187" t="s">
        <v>227</v>
      </c>
      <c r="C617" s="187">
        <v>17</v>
      </c>
      <c r="D617" s="187"/>
      <c r="E617" s="190">
        <v>1.8</v>
      </c>
      <c r="F617" s="187">
        <v>2.5</v>
      </c>
      <c r="G617" s="190">
        <v>0.45</v>
      </c>
      <c r="H617" s="190">
        <f t="shared" si="33"/>
        <v>34.425000000000004</v>
      </c>
    </row>
    <row r="618" spans="2:8">
      <c r="B618" s="187" t="s">
        <v>228</v>
      </c>
      <c r="C618" s="187">
        <v>11</v>
      </c>
      <c r="D618" s="187"/>
      <c r="E618" s="190">
        <v>2</v>
      </c>
      <c r="F618" s="187">
        <v>2.65</v>
      </c>
      <c r="G618" s="190">
        <v>0.67500000000000004</v>
      </c>
      <c r="H618" s="190">
        <f t="shared" si="33"/>
        <v>39.352499999999999</v>
      </c>
    </row>
    <row r="619" spans="2:8">
      <c r="B619" s="187" t="s">
        <v>229</v>
      </c>
      <c r="C619" s="187">
        <v>9</v>
      </c>
      <c r="D619" s="187"/>
      <c r="E619" s="190">
        <v>2.2000000000000002</v>
      </c>
      <c r="F619" s="187">
        <v>2.8</v>
      </c>
      <c r="G619" s="190">
        <v>0.67500000000000004</v>
      </c>
      <c r="H619" s="190">
        <f t="shared" si="33"/>
        <v>37.422000000000004</v>
      </c>
    </row>
    <row r="620" spans="2:8">
      <c r="B620" s="187" t="s">
        <v>230</v>
      </c>
      <c r="C620" s="187">
        <v>8</v>
      </c>
      <c r="D620" s="187"/>
      <c r="E620" s="190">
        <v>2.4</v>
      </c>
      <c r="F620" s="187">
        <v>3</v>
      </c>
      <c r="G620" s="190">
        <v>0.67500000000000004</v>
      </c>
      <c r="H620" s="190">
        <f t="shared" si="33"/>
        <v>38.879999999999995</v>
      </c>
    </row>
    <row r="621" spans="2:8">
      <c r="B621" s="187" t="s">
        <v>231</v>
      </c>
      <c r="C621" s="187">
        <v>7</v>
      </c>
      <c r="D621" s="187"/>
      <c r="E621" s="190">
        <v>2.5</v>
      </c>
      <c r="F621" s="187">
        <v>3.1</v>
      </c>
      <c r="G621" s="190">
        <v>0.67500000000000004</v>
      </c>
      <c r="H621" s="190">
        <f t="shared" si="33"/>
        <v>36.618750000000006</v>
      </c>
    </row>
    <row r="622" spans="2:8">
      <c r="B622" s="187" t="s">
        <v>232</v>
      </c>
      <c r="C622" s="187">
        <v>7</v>
      </c>
      <c r="D622" s="187"/>
      <c r="E622" s="190">
        <v>2.7</v>
      </c>
      <c r="F622" s="187">
        <v>3.3</v>
      </c>
      <c r="G622" s="190">
        <v>0.67500000000000004</v>
      </c>
      <c r="H622" s="190">
        <f t="shared" si="33"/>
        <v>42.099750000000007</v>
      </c>
    </row>
    <row r="623" spans="2:8">
      <c r="B623" s="187" t="s">
        <v>233</v>
      </c>
      <c r="C623" s="187">
        <v>6</v>
      </c>
      <c r="D623" s="187"/>
      <c r="E623" s="190">
        <v>2.8</v>
      </c>
      <c r="F623" s="187">
        <v>3.4</v>
      </c>
      <c r="G623" s="190">
        <v>0.67500000000000004</v>
      </c>
      <c r="H623" s="190">
        <f t="shared" si="33"/>
        <v>38.555999999999997</v>
      </c>
    </row>
    <row r="624" spans="2:8">
      <c r="B624" s="187" t="s">
        <v>234</v>
      </c>
      <c r="C624" s="187">
        <v>1</v>
      </c>
      <c r="D624" s="187"/>
      <c r="E624" s="190">
        <v>2.8</v>
      </c>
      <c r="F624" s="187">
        <v>3.75</v>
      </c>
      <c r="G624" s="190">
        <v>0.67500000000000004</v>
      </c>
      <c r="H624" s="190">
        <f t="shared" si="33"/>
        <v>7.0875000000000004</v>
      </c>
    </row>
    <row r="625" spans="2:8">
      <c r="B625" s="187" t="s">
        <v>235</v>
      </c>
      <c r="C625" s="187">
        <v>4</v>
      </c>
      <c r="D625" s="187"/>
      <c r="E625" s="190">
        <v>3.1</v>
      </c>
      <c r="F625" s="187">
        <v>3.9</v>
      </c>
      <c r="G625" s="190">
        <v>0.67500000000000004</v>
      </c>
      <c r="H625" s="190">
        <f t="shared" si="33"/>
        <v>32.643000000000001</v>
      </c>
    </row>
    <row r="626" spans="2:8">
      <c r="B626" s="187" t="s">
        <v>236</v>
      </c>
      <c r="C626" s="187">
        <v>1</v>
      </c>
      <c r="D626" s="187"/>
      <c r="E626" s="190">
        <v>3.2</v>
      </c>
      <c r="F626" s="187">
        <v>3.9</v>
      </c>
      <c r="G626" s="190">
        <v>0.67500000000000004</v>
      </c>
      <c r="H626" s="190">
        <f t="shared" si="33"/>
        <v>8.4240000000000013</v>
      </c>
    </row>
    <row r="627" spans="2:8">
      <c r="B627" s="187" t="s">
        <v>237</v>
      </c>
      <c r="C627" s="187">
        <v>1</v>
      </c>
      <c r="D627" s="187"/>
      <c r="E627" s="190">
        <v>3.3</v>
      </c>
      <c r="F627" s="187">
        <v>4</v>
      </c>
      <c r="G627" s="190">
        <v>0.67500000000000004</v>
      </c>
      <c r="H627" s="190">
        <f t="shared" si="33"/>
        <v>8.91</v>
      </c>
    </row>
    <row r="628" spans="2:8">
      <c r="B628" s="187" t="s">
        <v>238</v>
      </c>
      <c r="C628" s="187">
        <v>2</v>
      </c>
      <c r="D628" s="187"/>
      <c r="E628" s="190">
        <v>3.3</v>
      </c>
      <c r="F628" s="187">
        <v>4</v>
      </c>
      <c r="G628" s="190">
        <v>0.67500000000000004</v>
      </c>
      <c r="H628" s="190">
        <f t="shared" si="33"/>
        <v>17.82</v>
      </c>
    </row>
    <row r="629" spans="2:8">
      <c r="B629" s="187"/>
      <c r="C629" s="187"/>
      <c r="D629" s="187"/>
      <c r="E629" s="190"/>
      <c r="F629" s="187"/>
      <c r="G629" s="190"/>
      <c r="H629" s="190"/>
    </row>
    <row r="630" spans="2:8">
      <c r="B630" s="188" t="s">
        <v>204</v>
      </c>
      <c r="C630" s="187"/>
      <c r="D630" s="187"/>
      <c r="E630" s="190"/>
      <c r="F630" s="187"/>
      <c r="G630" s="190"/>
      <c r="H630" s="190"/>
    </row>
    <row r="631" spans="2:8">
      <c r="B631" s="187" t="s">
        <v>207</v>
      </c>
      <c r="C631" s="187">
        <v>3</v>
      </c>
      <c r="D631" s="187"/>
      <c r="E631" s="190">
        <v>1.2</v>
      </c>
      <c r="F631" s="187">
        <v>1.65</v>
      </c>
      <c r="G631" s="190">
        <v>0.45</v>
      </c>
      <c r="H631" s="190">
        <f t="shared" ref="H631:H638" si="34">+PRODUCT(C631:G631)</f>
        <v>2.673</v>
      </c>
    </row>
    <row r="632" spans="2:8">
      <c r="B632" s="187" t="s">
        <v>209</v>
      </c>
      <c r="C632" s="187">
        <v>2</v>
      </c>
      <c r="D632" s="187"/>
      <c r="E632" s="190">
        <v>1.8</v>
      </c>
      <c r="F632" s="187">
        <v>2.2999999999999998</v>
      </c>
      <c r="G632" s="190">
        <v>0.45</v>
      </c>
      <c r="H632" s="190">
        <f t="shared" si="34"/>
        <v>3.726</v>
      </c>
    </row>
    <row r="633" spans="2:8">
      <c r="B633" s="187" t="s">
        <v>210</v>
      </c>
      <c r="C633" s="187">
        <v>1</v>
      </c>
      <c r="D633" s="187"/>
      <c r="E633" s="190">
        <v>2.1</v>
      </c>
      <c r="F633" s="187">
        <v>2.5</v>
      </c>
      <c r="G633" s="190">
        <v>0.45</v>
      </c>
      <c r="H633" s="190">
        <f t="shared" si="34"/>
        <v>2.3625000000000003</v>
      </c>
    </row>
    <row r="634" spans="2:8">
      <c r="B634" s="187" t="s">
        <v>211</v>
      </c>
      <c r="C634" s="187">
        <v>3</v>
      </c>
      <c r="D634" s="187"/>
      <c r="E634" s="190">
        <v>2.2999999999999998</v>
      </c>
      <c r="F634" s="187">
        <v>2.75</v>
      </c>
      <c r="G634" s="190">
        <v>0.67500000000000004</v>
      </c>
      <c r="H634" s="190">
        <f t="shared" si="34"/>
        <v>12.808124999999999</v>
      </c>
    </row>
    <row r="635" spans="2:8">
      <c r="B635" s="187" t="s">
        <v>212</v>
      </c>
      <c r="C635" s="187">
        <v>1</v>
      </c>
      <c r="D635" s="187"/>
      <c r="E635" s="190">
        <v>2.6</v>
      </c>
      <c r="F635" s="187">
        <v>2.95</v>
      </c>
      <c r="G635" s="190">
        <v>0.67500000000000004</v>
      </c>
      <c r="H635" s="190">
        <f t="shared" si="34"/>
        <v>5.1772500000000008</v>
      </c>
    </row>
    <row r="636" spans="2:8">
      <c r="B636" s="187" t="s">
        <v>213</v>
      </c>
      <c r="C636" s="187">
        <v>3</v>
      </c>
      <c r="D636" s="187"/>
      <c r="E636" s="190">
        <v>2.6</v>
      </c>
      <c r="F636" s="187">
        <v>3.2</v>
      </c>
      <c r="G636" s="190">
        <v>0.67500000000000004</v>
      </c>
      <c r="H636" s="190">
        <f t="shared" si="34"/>
        <v>16.848000000000003</v>
      </c>
    </row>
    <row r="637" spans="2:8">
      <c r="B637" s="187" t="s">
        <v>214</v>
      </c>
      <c r="C637" s="187">
        <v>2</v>
      </c>
      <c r="D637" s="187"/>
      <c r="E637" s="190">
        <v>2.8</v>
      </c>
      <c r="F637" s="187">
        <v>3.4</v>
      </c>
      <c r="G637" s="190">
        <v>0.67500000000000004</v>
      </c>
      <c r="H637" s="190">
        <f t="shared" si="34"/>
        <v>12.852</v>
      </c>
    </row>
    <row r="638" spans="2:8">
      <c r="B638" s="187" t="s">
        <v>215</v>
      </c>
      <c r="C638" s="187">
        <v>1</v>
      </c>
      <c r="D638" s="187"/>
      <c r="E638" s="190">
        <v>3.1</v>
      </c>
      <c r="F638" s="187">
        <v>3.7</v>
      </c>
      <c r="G638" s="190">
        <v>0.67500000000000004</v>
      </c>
      <c r="H638" s="190">
        <f t="shared" si="34"/>
        <v>7.7422500000000012</v>
      </c>
    </row>
    <row r="639" spans="2:8">
      <c r="B639" s="187"/>
      <c r="C639" s="187"/>
      <c r="D639" s="187"/>
      <c r="E639" s="190"/>
      <c r="F639" s="187"/>
      <c r="G639" s="190"/>
      <c r="H639" s="189">
        <f>SUM(H604:H638)</f>
        <v>471.25124999999997</v>
      </c>
    </row>
    <row r="640" spans="2:8">
      <c r="B640" s="188" t="s">
        <v>189</v>
      </c>
      <c r="C640" s="187"/>
      <c r="D640" s="187"/>
      <c r="E640" s="190"/>
      <c r="F640" s="187"/>
      <c r="G640" s="190"/>
      <c r="H640" s="190"/>
    </row>
    <row r="641" spans="2:8">
      <c r="B641" s="187" t="s">
        <v>246</v>
      </c>
      <c r="C641" s="187">
        <v>1</v>
      </c>
      <c r="D641" s="187"/>
      <c r="E641" s="199">
        <v>4.1500000000000004</v>
      </c>
      <c r="F641" s="187">
        <v>5.4</v>
      </c>
      <c r="G641" s="199">
        <v>0.9</v>
      </c>
      <c r="H641" s="199">
        <f t="shared" ref="H641:H653" si="35">+PRODUCT(C641:G641)</f>
        <v>20.169000000000004</v>
      </c>
    </row>
    <row r="642" spans="2:8">
      <c r="B642" s="187" t="s">
        <v>191</v>
      </c>
      <c r="C642" s="187">
        <v>7</v>
      </c>
      <c r="D642" s="187"/>
      <c r="E642" s="199">
        <v>3.2</v>
      </c>
      <c r="F642" s="187">
        <v>2.9</v>
      </c>
      <c r="G642" s="199">
        <v>0.45</v>
      </c>
      <c r="H642" s="199">
        <f t="shared" si="35"/>
        <v>29.232000000000003</v>
      </c>
    </row>
    <row r="643" spans="2:8">
      <c r="B643" s="187" t="s">
        <v>240</v>
      </c>
      <c r="C643" s="187">
        <v>1</v>
      </c>
      <c r="D643" s="187"/>
      <c r="E643" s="199">
        <v>3.65</v>
      </c>
      <c r="F643" s="187">
        <v>4.05</v>
      </c>
      <c r="G643" s="199">
        <v>0.45</v>
      </c>
      <c r="H643" s="199">
        <f t="shared" si="35"/>
        <v>6.6521249999999998</v>
      </c>
    </row>
    <row r="644" spans="2:8">
      <c r="B644" s="187" t="s">
        <v>247</v>
      </c>
      <c r="C644" s="187">
        <v>2</v>
      </c>
      <c r="D644" s="187"/>
      <c r="E644" s="199">
        <v>3.25</v>
      </c>
      <c r="F644" s="187">
        <v>4.05</v>
      </c>
      <c r="G644" s="199">
        <v>0.45</v>
      </c>
      <c r="H644" s="199">
        <f t="shared" si="35"/>
        <v>11.84625</v>
      </c>
    </row>
    <row r="645" spans="2:8">
      <c r="B645" s="187" t="s">
        <v>242</v>
      </c>
      <c r="C645" s="187">
        <v>1</v>
      </c>
      <c r="D645" s="187"/>
      <c r="E645" s="199">
        <v>4.45</v>
      </c>
      <c r="F645" s="187">
        <v>5.6</v>
      </c>
      <c r="G645" s="199">
        <v>0.75</v>
      </c>
      <c r="H645" s="199">
        <f t="shared" si="35"/>
        <v>18.689999999999998</v>
      </c>
    </row>
    <row r="646" spans="2:8">
      <c r="B646" s="187" t="s">
        <v>195</v>
      </c>
      <c r="C646" s="187">
        <v>2</v>
      </c>
      <c r="D646" s="187"/>
      <c r="E646" s="199">
        <v>1.6</v>
      </c>
      <c r="F646" s="187">
        <v>2.2000000000000002</v>
      </c>
      <c r="G646" s="199">
        <v>0.45</v>
      </c>
      <c r="H646" s="199">
        <f t="shared" si="35"/>
        <v>3.1680000000000006</v>
      </c>
    </row>
    <row r="647" spans="2:8">
      <c r="B647" s="187" t="s">
        <v>196</v>
      </c>
      <c r="C647" s="187">
        <v>8</v>
      </c>
      <c r="D647" s="187"/>
      <c r="E647" s="190">
        <v>1.9</v>
      </c>
      <c r="F647" s="187">
        <v>2.4</v>
      </c>
      <c r="G647" s="190">
        <v>0.45</v>
      </c>
      <c r="H647" s="190">
        <f t="shared" si="35"/>
        <v>16.416</v>
      </c>
    </row>
    <row r="648" spans="2:8">
      <c r="B648" s="187" t="s">
        <v>198</v>
      </c>
      <c r="C648" s="187">
        <v>5</v>
      </c>
      <c r="D648" s="187"/>
      <c r="E648" s="190">
        <v>2.1</v>
      </c>
      <c r="F648" s="187">
        <v>2.4500000000000002</v>
      </c>
      <c r="G648" s="190">
        <v>0.45</v>
      </c>
      <c r="H648" s="190">
        <f t="shared" si="35"/>
        <v>11.576250000000002</v>
      </c>
    </row>
    <row r="649" spans="2:8">
      <c r="B649" s="187" t="s">
        <v>199</v>
      </c>
      <c r="C649" s="187">
        <v>2</v>
      </c>
      <c r="D649" s="187"/>
      <c r="E649" s="190">
        <v>2.1</v>
      </c>
      <c r="F649" s="187">
        <v>2.75</v>
      </c>
      <c r="G649" s="190">
        <v>0.45</v>
      </c>
      <c r="H649" s="190">
        <f t="shared" si="35"/>
        <v>5.1975000000000007</v>
      </c>
    </row>
    <row r="650" spans="2:8">
      <c r="B650" s="187" t="s">
        <v>200</v>
      </c>
      <c r="C650" s="187">
        <v>8</v>
      </c>
      <c r="D650" s="187"/>
      <c r="E650" s="190">
        <v>2.2999999999999998</v>
      </c>
      <c r="F650" s="187">
        <v>2.9</v>
      </c>
      <c r="G650" s="190">
        <v>0.45</v>
      </c>
      <c r="H650" s="190">
        <f t="shared" si="35"/>
        <v>24.011999999999997</v>
      </c>
    </row>
    <row r="651" spans="2:8">
      <c r="B651" s="187" t="s">
        <v>201</v>
      </c>
      <c r="C651" s="187">
        <v>2</v>
      </c>
      <c r="D651" s="187"/>
      <c r="E651" s="190">
        <v>2.6</v>
      </c>
      <c r="F651" s="187">
        <v>3.1</v>
      </c>
      <c r="G651" s="190">
        <v>0.67500000000000004</v>
      </c>
      <c r="H651" s="190">
        <f t="shared" si="35"/>
        <v>10.881000000000002</v>
      </c>
    </row>
    <row r="652" spans="2:8">
      <c r="B652" s="187" t="s">
        <v>202</v>
      </c>
      <c r="C652" s="187">
        <v>4</v>
      </c>
      <c r="D652" s="187"/>
      <c r="E652" s="190">
        <v>2.8</v>
      </c>
      <c r="F652" s="187">
        <v>3.2</v>
      </c>
      <c r="G652" s="190">
        <v>0.67500000000000004</v>
      </c>
      <c r="H652" s="190">
        <f t="shared" si="35"/>
        <v>24.192</v>
      </c>
    </row>
    <row r="653" spans="2:8">
      <c r="B653" s="187" t="s">
        <v>203</v>
      </c>
      <c r="C653" s="187">
        <v>1</v>
      </c>
      <c r="D653" s="187"/>
      <c r="E653" s="190">
        <v>2.1</v>
      </c>
      <c r="F653" s="187">
        <v>2.1</v>
      </c>
      <c r="G653" s="190">
        <v>0.45</v>
      </c>
      <c r="H653" s="190">
        <f t="shared" si="35"/>
        <v>1.9845000000000002</v>
      </c>
    </row>
    <row r="654" spans="2:8">
      <c r="B654" s="187"/>
      <c r="C654" s="187"/>
      <c r="D654" s="187"/>
      <c r="E654" s="190"/>
      <c r="F654" s="187"/>
      <c r="G654" s="190"/>
      <c r="H654" s="189">
        <f>SUM(H641:H653)</f>
        <v>184.016625</v>
      </c>
    </row>
    <row r="655" spans="2:8">
      <c r="B655" s="188" t="s">
        <v>14</v>
      </c>
      <c r="C655" s="187"/>
      <c r="D655" s="187"/>
      <c r="E655" s="190"/>
      <c r="F655" s="187"/>
      <c r="G655" s="190"/>
      <c r="H655" s="190"/>
    </row>
    <row r="656" spans="2:8">
      <c r="B656" s="187" t="s">
        <v>205</v>
      </c>
      <c r="C656" s="187">
        <v>1</v>
      </c>
      <c r="D656" s="187"/>
      <c r="E656" s="190">
        <v>2.7</v>
      </c>
      <c r="F656" s="187">
        <v>3.7</v>
      </c>
      <c r="G656" s="190">
        <v>0.67500000000000004</v>
      </c>
      <c r="H656" s="190">
        <f t="shared" ref="H656:H666" si="36">+PRODUCT(C656:G656)</f>
        <v>6.7432500000000015</v>
      </c>
    </row>
    <row r="657" spans="2:8">
      <c r="B657" s="187" t="s">
        <v>207</v>
      </c>
      <c r="C657" s="187">
        <v>4</v>
      </c>
      <c r="D657" s="187"/>
      <c r="E657" s="190">
        <v>1.2</v>
      </c>
      <c r="F657" s="187">
        <v>1.65</v>
      </c>
      <c r="G657" s="190">
        <v>0.45</v>
      </c>
      <c r="H657" s="190">
        <f t="shared" si="36"/>
        <v>3.5639999999999996</v>
      </c>
    </row>
    <row r="658" spans="2:8">
      <c r="B658" s="187" t="s">
        <v>208</v>
      </c>
      <c r="C658" s="187">
        <v>5</v>
      </c>
      <c r="D658" s="187"/>
      <c r="E658" s="190">
        <v>1.5</v>
      </c>
      <c r="F658" s="187">
        <v>2</v>
      </c>
      <c r="G658" s="190">
        <v>0.45</v>
      </c>
      <c r="H658" s="190">
        <f t="shared" si="36"/>
        <v>6.75</v>
      </c>
    </row>
    <row r="659" spans="2:8">
      <c r="B659" s="187" t="s">
        <v>209</v>
      </c>
      <c r="C659" s="187">
        <v>4</v>
      </c>
      <c r="D659" s="187"/>
      <c r="E659" s="190">
        <v>1.8</v>
      </c>
      <c r="F659" s="187">
        <v>2.2999999999999998</v>
      </c>
      <c r="G659" s="190">
        <v>0.45</v>
      </c>
      <c r="H659" s="190">
        <f t="shared" si="36"/>
        <v>7.452</v>
      </c>
    </row>
    <row r="660" spans="2:8">
      <c r="B660" s="187" t="s">
        <v>210</v>
      </c>
      <c r="C660" s="187">
        <v>2</v>
      </c>
      <c r="D660" s="187"/>
      <c r="E660" s="190">
        <v>2.1</v>
      </c>
      <c r="F660" s="187">
        <v>2.5</v>
      </c>
      <c r="G660" s="190">
        <v>0.45</v>
      </c>
      <c r="H660" s="190">
        <f t="shared" si="36"/>
        <v>4.7250000000000005</v>
      </c>
    </row>
    <row r="661" spans="2:8">
      <c r="B661" s="187" t="s">
        <v>211</v>
      </c>
      <c r="C661" s="187">
        <v>2</v>
      </c>
      <c r="D661" s="187"/>
      <c r="E661" s="190">
        <v>2.2999999999999998</v>
      </c>
      <c r="F661" s="187">
        <v>2.75</v>
      </c>
      <c r="G661" s="190">
        <v>0.67500000000000004</v>
      </c>
      <c r="H661" s="190">
        <f t="shared" si="36"/>
        <v>8.5387500000000003</v>
      </c>
    </row>
    <row r="662" spans="2:8">
      <c r="B662" s="187" t="s">
        <v>212</v>
      </c>
      <c r="C662" s="187">
        <v>8</v>
      </c>
      <c r="D662" s="187"/>
      <c r="E662" s="190">
        <v>2.6</v>
      </c>
      <c r="F662" s="187">
        <v>2.95</v>
      </c>
      <c r="G662" s="190">
        <v>0.67500000000000004</v>
      </c>
      <c r="H662" s="190">
        <f t="shared" si="36"/>
        <v>41.418000000000006</v>
      </c>
    </row>
    <row r="663" spans="2:8">
      <c r="B663" s="187" t="s">
        <v>213</v>
      </c>
      <c r="C663" s="187">
        <v>1</v>
      </c>
      <c r="D663" s="187"/>
      <c r="E663" s="190">
        <v>2.6</v>
      </c>
      <c r="F663" s="187">
        <v>3.2</v>
      </c>
      <c r="G663" s="190">
        <v>0.67500000000000004</v>
      </c>
      <c r="H663" s="190">
        <f t="shared" si="36"/>
        <v>5.6160000000000005</v>
      </c>
    </row>
    <row r="664" spans="2:8">
      <c r="B664" s="187" t="s">
        <v>214</v>
      </c>
      <c r="C664" s="187">
        <v>1</v>
      </c>
      <c r="D664" s="187"/>
      <c r="E664" s="190">
        <v>2.8</v>
      </c>
      <c r="F664" s="187">
        <v>3.4</v>
      </c>
      <c r="G664" s="190">
        <v>0.67500000000000004</v>
      </c>
      <c r="H664" s="190">
        <f t="shared" si="36"/>
        <v>6.4260000000000002</v>
      </c>
    </row>
    <row r="665" spans="2:8">
      <c r="B665" s="187" t="s">
        <v>215</v>
      </c>
      <c r="C665" s="187">
        <v>1</v>
      </c>
      <c r="D665" s="187"/>
      <c r="E665" s="190">
        <v>3.1</v>
      </c>
      <c r="F665" s="187">
        <v>3.7</v>
      </c>
      <c r="G665" s="190">
        <v>0.67500000000000004</v>
      </c>
      <c r="H665" s="190">
        <f t="shared" si="36"/>
        <v>7.7422500000000012</v>
      </c>
    </row>
    <row r="666" spans="2:8">
      <c r="B666" s="187" t="s">
        <v>248</v>
      </c>
      <c r="C666" s="187">
        <v>1</v>
      </c>
      <c r="D666" s="187"/>
      <c r="E666" s="190">
        <v>3.4</v>
      </c>
      <c r="F666" s="187">
        <v>4</v>
      </c>
      <c r="G666" s="190">
        <v>0.67500000000000004</v>
      </c>
      <c r="H666" s="190">
        <f t="shared" si="36"/>
        <v>9.18</v>
      </c>
    </row>
    <row r="667" spans="2:8">
      <c r="B667" s="187"/>
      <c r="C667" s="187"/>
      <c r="D667" s="187"/>
      <c r="E667" s="190"/>
      <c r="F667" s="187"/>
      <c r="G667" s="190"/>
      <c r="H667" s="189">
        <f>SUM(H656:H666)</f>
        <v>108.15525</v>
      </c>
    </row>
    <row r="668" spans="2:8">
      <c r="B668" s="187"/>
      <c r="C668" s="187"/>
      <c r="D668" s="187"/>
      <c r="E668" s="190"/>
      <c r="F668" s="187"/>
      <c r="G668" s="190"/>
      <c r="H668" s="190"/>
    </row>
    <row r="669" spans="2:8">
      <c r="B669" s="188" t="s">
        <v>249</v>
      </c>
      <c r="C669" s="187"/>
      <c r="D669" s="187"/>
      <c r="E669" s="190"/>
      <c r="F669" s="187"/>
      <c r="G669" s="190"/>
      <c r="H669" s="190"/>
    </row>
    <row r="670" spans="2:8">
      <c r="B670" s="188" t="s">
        <v>1475</v>
      </c>
      <c r="C670" s="187"/>
      <c r="D670" s="187"/>
      <c r="E670" s="190"/>
      <c r="F670" s="187"/>
      <c r="G670" s="190"/>
      <c r="H670" s="190"/>
    </row>
    <row r="671" spans="2:8">
      <c r="B671" s="187" t="s">
        <v>250</v>
      </c>
      <c r="C671" s="187">
        <v>5</v>
      </c>
      <c r="D671" s="187"/>
      <c r="E671" s="190">
        <v>0.6</v>
      </c>
      <c r="F671" s="187">
        <v>0.9</v>
      </c>
      <c r="G671" s="190">
        <v>0.6</v>
      </c>
      <c r="H671" s="190">
        <f t="shared" ref="H671:H676" si="37">+PRODUCT(C671:G671)</f>
        <v>1.62</v>
      </c>
    </row>
    <row r="672" spans="2:8">
      <c r="B672" s="187" t="s">
        <v>251</v>
      </c>
      <c r="C672" s="187">
        <v>18</v>
      </c>
      <c r="D672" s="187"/>
      <c r="E672" s="190">
        <v>0.6</v>
      </c>
      <c r="F672" s="187">
        <v>1.2</v>
      </c>
      <c r="G672" s="190">
        <v>0.6</v>
      </c>
      <c r="H672" s="190">
        <f t="shared" si="37"/>
        <v>7.7759999999999989</v>
      </c>
    </row>
    <row r="673" spans="2:8">
      <c r="B673" s="187" t="s">
        <v>252</v>
      </c>
      <c r="C673" s="187">
        <v>7</v>
      </c>
      <c r="D673" s="187"/>
      <c r="E673" s="190">
        <v>1.1000000000000001</v>
      </c>
      <c r="F673" s="187">
        <v>1.4</v>
      </c>
      <c r="G673" s="190">
        <v>0.6</v>
      </c>
      <c r="H673" s="190">
        <f t="shared" si="37"/>
        <v>6.4680000000000009</v>
      </c>
    </row>
    <row r="674" spans="2:8">
      <c r="B674" s="187" t="s">
        <v>253</v>
      </c>
      <c r="C674" s="187">
        <v>11</v>
      </c>
      <c r="D674" s="187"/>
      <c r="E674" s="190">
        <v>1.8</v>
      </c>
      <c r="F674" s="187">
        <v>2.1</v>
      </c>
      <c r="G674" s="190">
        <v>0.6</v>
      </c>
      <c r="H674" s="190">
        <f t="shared" si="37"/>
        <v>24.948000000000004</v>
      </c>
    </row>
    <row r="675" spans="2:8">
      <c r="B675" s="187" t="s">
        <v>254</v>
      </c>
      <c r="C675" s="187">
        <v>1</v>
      </c>
      <c r="D675" s="187"/>
      <c r="E675" s="190">
        <v>1.5</v>
      </c>
      <c r="F675" s="187">
        <v>1.8</v>
      </c>
      <c r="G675" s="190">
        <v>0.6</v>
      </c>
      <c r="H675" s="190">
        <f t="shared" si="37"/>
        <v>1.62</v>
      </c>
    </row>
    <row r="676" spans="2:8">
      <c r="B676" s="187" t="s">
        <v>255</v>
      </c>
      <c r="C676" s="187">
        <v>6</v>
      </c>
      <c r="D676" s="187"/>
      <c r="E676" s="190">
        <v>1.6</v>
      </c>
      <c r="F676" s="187">
        <v>1.9</v>
      </c>
      <c r="G676" s="190">
        <v>0.6</v>
      </c>
      <c r="H676" s="190">
        <f t="shared" si="37"/>
        <v>10.944000000000001</v>
      </c>
    </row>
    <row r="677" spans="2:8">
      <c r="B677" s="187"/>
      <c r="C677" s="187"/>
      <c r="D677" s="187"/>
      <c r="E677" s="190"/>
      <c r="F677" s="187"/>
      <c r="G677" s="190"/>
      <c r="H677" s="189">
        <f>SUM(H671:H676)</f>
        <v>53.376000000000005</v>
      </c>
    </row>
    <row r="678" spans="2:8">
      <c r="B678" s="187"/>
      <c r="C678" s="187"/>
      <c r="D678" s="187"/>
      <c r="E678" s="190"/>
      <c r="F678" s="187"/>
      <c r="G678" s="190"/>
      <c r="H678" s="189"/>
    </row>
    <row r="679" spans="2:8">
      <c r="B679" s="188" t="s">
        <v>1476</v>
      </c>
      <c r="C679" s="187"/>
      <c r="D679" s="187"/>
      <c r="E679" s="190"/>
      <c r="F679" s="187"/>
      <c r="G679" s="190"/>
      <c r="H679" s="190"/>
    </row>
    <row r="680" spans="2:8">
      <c r="B680" s="187" t="s">
        <v>250</v>
      </c>
      <c r="C680" s="187">
        <v>1</v>
      </c>
      <c r="D680" s="187"/>
      <c r="E680" s="190">
        <v>0.6</v>
      </c>
      <c r="F680" s="187">
        <v>0.9</v>
      </c>
      <c r="G680" s="190">
        <v>0.6</v>
      </c>
      <c r="H680" s="190">
        <f>+PRODUCT(C680:G680)</f>
        <v>0.32400000000000001</v>
      </c>
    </row>
    <row r="681" spans="2:8">
      <c r="B681" s="187" t="s">
        <v>252</v>
      </c>
      <c r="C681" s="187">
        <v>5</v>
      </c>
      <c r="D681" s="187"/>
      <c r="E681" s="190">
        <v>1.1000000000000001</v>
      </c>
      <c r="F681" s="187">
        <v>1.4</v>
      </c>
      <c r="G681" s="190">
        <v>0.6</v>
      </c>
      <c r="H681" s="190">
        <f>+PRODUCT(C681:G681)</f>
        <v>4.6199999999999992</v>
      </c>
    </row>
    <row r="682" spans="2:8">
      <c r="B682" s="187" t="s">
        <v>253</v>
      </c>
      <c r="C682" s="187">
        <v>1</v>
      </c>
      <c r="D682" s="187"/>
      <c r="E682" s="190">
        <v>1.8</v>
      </c>
      <c r="F682" s="187">
        <v>2.1</v>
      </c>
      <c r="G682" s="190">
        <v>0.6</v>
      </c>
      <c r="H682" s="190">
        <f>+PRODUCT(C682:G682)</f>
        <v>2.2680000000000002</v>
      </c>
    </row>
    <row r="683" spans="2:8">
      <c r="B683" s="187" t="s">
        <v>255</v>
      </c>
      <c r="C683" s="187">
        <v>4</v>
      </c>
      <c r="D683" s="187"/>
      <c r="E683" s="190">
        <v>1.6</v>
      </c>
      <c r="F683" s="187">
        <v>1.9</v>
      </c>
      <c r="G683" s="190">
        <v>0.6</v>
      </c>
      <c r="H683" s="190">
        <f>+PRODUCT(C683:G683)</f>
        <v>7.2959999999999994</v>
      </c>
    </row>
    <row r="684" spans="2:8">
      <c r="B684" s="187" t="s">
        <v>258</v>
      </c>
      <c r="C684" s="187">
        <v>1</v>
      </c>
      <c r="D684" s="187"/>
      <c r="E684" s="190">
        <v>1.4</v>
      </c>
      <c r="F684" s="187">
        <v>2.6</v>
      </c>
      <c r="G684" s="190">
        <v>0.6</v>
      </c>
      <c r="H684" s="190">
        <f>+PRODUCT(C684:G684)</f>
        <v>2.1839999999999997</v>
      </c>
    </row>
    <row r="685" spans="2:8">
      <c r="B685" s="187"/>
      <c r="C685" s="187"/>
      <c r="D685" s="187"/>
      <c r="E685" s="190"/>
      <c r="F685" s="187"/>
      <c r="G685" s="190"/>
      <c r="H685" s="189">
        <f>SUM(H680:H684)</f>
        <v>16.692</v>
      </c>
    </row>
    <row r="686" spans="2:8">
      <c r="B686" s="187"/>
      <c r="C686" s="187"/>
      <c r="D686" s="187"/>
      <c r="E686" s="190"/>
      <c r="F686" s="187"/>
      <c r="G686" s="190"/>
      <c r="H686" s="190"/>
    </row>
    <row r="687" spans="2:8">
      <c r="B687" s="188" t="s">
        <v>1477</v>
      </c>
      <c r="C687" s="187"/>
      <c r="D687" s="187"/>
      <c r="E687" s="190"/>
      <c r="F687" s="187"/>
      <c r="G687" s="190"/>
      <c r="H687" s="190"/>
    </row>
    <row r="688" spans="2:8">
      <c r="B688" s="187" t="s">
        <v>252</v>
      </c>
      <c r="C688" s="187">
        <v>10</v>
      </c>
      <c r="D688" s="187"/>
      <c r="E688" s="190">
        <v>1.1000000000000001</v>
      </c>
      <c r="F688" s="187">
        <v>1.4</v>
      </c>
      <c r="G688" s="190">
        <v>0.6</v>
      </c>
      <c r="H688" s="190">
        <f>+PRODUCT(C688:G688)</f>
        <v>9.2399999999999984</v>
      </c>
    </row>
    <row r="689" spans="2:8">
      <c r="B689" s="187" t="s">
        <v>256</v>
      </c>
      <c r="C689" s="187">
        <v>3</v>
      </c>
      <c r="D689" s="187"/>
      <c r="E689" s="190">
        <v>2.0499999999999998</v>
      </c>
      <c r="F689" s="187">
        <v>2.4500000000000002</v>
      </c>
      <c r="G689" s="190">
        <v>0.6</v>
      </c>
      <c r="H689" s="190">
        <f>+PRODUCT(C689:G689)</f>
        <v>9.0404999999999998</v>
      </c>
    </row>
    <row r="690" spans="2:8">
      <c r="B690" s="187" t="s">
        <v>257</v>
      </c>
      <c r="C690" s="187">
        <v>7</v>
      </c>
      <c r="D690" s="187"/>
      <c r="E690" s="190">
        <v>1.7</v>
      </c>
      <c r="F690" s="187">
        <v>2</v>
      </c>
      <c r="G690" s="190">
        <v>0.6</v>
      </c>
      <c r="H690" s="190">
        <f>+PRODUCT(C690:G690)</f>
        <v>14.28</v>
      </c>
    </row>
    <row r="691" spans="2:8">
      <c r="B691" s="187"/>
      <c r="C691" s="187"/>
      <c r="D691" s="187"/>
      <c r="E691" s="190"/>
      <c r="F691" s="187"/>
      <c r="G691" s="190"/>
      <c r="H691" s="189">
        <f>SUM(H688:H690)</f>
        <v>32.560499999999998</v>
      </c>
    </row>
    <row r="692" spans="2:8" s="171" customFormat="1">
      <c r="B692" s="194" t="s">
        <v>10</v>
      </c>
      <c r="C692" s="187"/>
      <c r="D692" s="187"/>
      <c r="E692" s="190"/>
      <c r="F692" s="187"/>
      <c r="G692" s="190"/>
      <c r="H692" s="190"/>
    </row>
    <row r="693" spans="2:8" s="171" customFormat="1">
      <c r="B693" s="187" t="s">
        <v>480</v>
      </c>
      <c r="C693" s="187">
        <v>1</v>
      </c>
      <c r="D693" s="187"/>
      <c r="E693" s="190">
        <f>3.097+4.441+5.357+4.434</f>
        <v>17.329000000000001</v>
      </c>
      <c r="F693" s="187">
        <v>0.2</v>
      </c>
      <c r="G693" s="190">
        <v>0.45</v>
      </c>
      <c r="H693" s="199">
        <f t="shared" ref="H693:H724" si="38">+PRODUCT(C693:G693)</f>
        <v>1.5596100000000002</v>
      </c>
    </row>
    <row r="694" spans="2:8" s="171" customFormat="1">
      <c r="B694" s="187"/>
      <c r="C694" s="187">
        <v>1</v>
      </c>
      <c r="D694" s="187"/>
      <c r="E694" s="190">
        <v>3.887</v>
      </c>
      <c r="F694" s="187">
        <v>0.2</v>
      </c>
      <c r="G694" s="190">
        <v>0.45</v>
      </c>
      <c r="H694" s="199">
        <f t="shared" si="38"/>
        <v>0.34983000000000003</v>
      </c>
    </row>
    <row r="695" spans="2:8" s="171" customFormat="1">
      <c r="B695" s="187"/>
      <c r="C695" s="187">
        <v>1</v>
      </c>
      <c r="D695" s="187"/>
      <c r="E695" s="190">
        <f>3.6+1.448</f>
        <v>5.048</v>
      </c>
      <c r="F695" s="187">
        <v>0.2</v>
      </c>
      <c r="G695" s="190">
        <v>0.45</v>
      </c>
      <c r="H695" s="199">
        <f t="shared" si="38"/>
        <v>0.45432000000000006</v>
      </c>
    </row>
    <row r="696" spans="2:8" s="171" customFormat="1">
      <c r="B696" s="187"/>
      <c r="C696" s="187">
        <v>1</v>
      </c>
      <c r="D696" s="187"/>
      <c r="E696" s="190">
        <f>5.291+2.427+2.427+4.038</f>
        <v>14.183</v>
      </c>
      <c r="F696" s="187">
        <v>0.2</v>
      </c>
      <c r="G696" s="190">
        <v>0.45</v>
      </c>
      <c r="H696" s="199">
        <f t="shared" si="38"/>
        <v>1.2764700000000002</v>
      </c>
    </row>
    <row r="697" spans="2:8" s="171" customFormat="1">
      <c r="B697" s="187"/>
      <c r="C697" s="187">
        <v>1</v>
      </c>
      <c r="D697" s="187"/>
      <c r="E697" s="190">
        <v>0.83</v>
      </c>
      <c r="F697" s="187">
        <v>0.2</v>
      </c>
      <c r="G697" s="190">
        <v>0.45</v>
      </c>
      <c r="H697" s="199">
        <f t="shared" si="38"/>
        <v>7.4700000000000003E-2</v>
      </c>
    </row>
    <row r="698" spans="2:8" s="171" customFormat="1">
      <c r="B698" s="187"/>
      <c r="C698" s="187">
        <v>1</v>
      </c>
      <c r="D698" s="187"/>
      <c r="E698" s="190">
        <v>4.3639999999999999</v>
      </c>
      <c r="F698" s="187">
        <v>0.2</v>
      </c>
      <c r="G698" s="190">
        <v>0.45</v>
      </c>
      <c r="H698" s="199">
        <f t="shared" si="38"/>
        <v>0.39276</v>
      </c>
    </row>
    <row r="699" spans="2:8" s="171" customFormat="1">
      <c r="B699" s="187"/>
      <c r="C699" s="187">
        <v>1</v>
      </c>
      <c r="D699" s="187"/>
      <c r="E699" s="190">
        <f>5.325+1.346</f>
        <v>6.6710000000000003</v>
      </c>
      <c r="F699" s="187">
        <v>0.2</v>
      </c>
      <c r="G699" s="190">
        <v>0.45</v>
      </c>
      <c r="H699" s="199">
        <f t="shared" si="38"/>
        <v>0.60039000000000009</v>
      </c>
    </row>
    <row r="700" spans="2:8">
      <c r="B700" s="187"/>
      <c r="C700" s="187">
        <v>1</v>
      </c>
      <c r="D700" s="187"/>
      <c r="E700" s="190">
        <v>4.5640000000000001</v>
      </c>
      <c r="F700" s="187">
        <v>0.2</v>
      </c>
      <c r="G700" s="190">
        <v>0.45</v>
      </c>
      <c r="H700" s="199">
        <f t="shared" si="38"/>
        <v>0.41076000000000001</v>
      </c>
    </row>
    <row r="701" spans="2:8">
      <c r="B701" s="187"/>
      <c r="C701" s="187">
        <v>1</v>
      </c>
      <c r="D701" s="187"/>
      <c r="E701" s="190">
        <v>2.7959999999999998</v>
      </c>
      <c r="F701" s="187">
        <v>0.2</v>
      </c>
      <c r="G701" s="190">
        <v>0.45</v>
      </c>
      <c r="H701" s="199">
        <f t="shared" si="38"/>
        <v>0.25164000000000003</v>
      </c>
    </row>
    <row r="702" spans="2:8">
      <c r="B702" s="187"/>
      <c r="C702" s="187">
        <v>1</v>
      </c>
      <c r="D702" s="187"/>
      <c r="E702" s="190">
        <v>1.84</v>
      </c>
      <c r="F702" s="187">
        <v>0.2</v>
      </c>
      <c r="G702" s="190">
        <v>0.45</v>
      </c>
      <c r="H702" s="199">
        <f t="shared" si="38"/>
        <v>0.16560000000000002</v>
      </c>
    </row>
    <row r="703" spans="2:8">
      <c r="B703" s="187"/>
      <c r="C703" s="187">
        <v>1</v>
      </c>
      <c r="D703" s="187"/>
      <c r="E703" s="190">
        <v>7.22</v>
      </c>
      <c r="F703" s="187">
        <v>0.2</v>
      </c>
      <c r="G703" s="190">
        <v>0.45</v>
      </c>
      <c r="H703" s="199">
        <f t="shared" si="38"/>
        <v>0.64980000000000004</v>
      </c>
    </row>
    <row r="704" spans="2:8">
      <c r="B704" s="187"/>
      <c r="C704" s="187">
        <v>1</v>
      </c>
      <c r="D704" s="187"/>
      <c r="E704" s="190">
        <f>2.858+2.554+3.1</f>
        <v>8.5120000000000005</v>
      </c>
      <c r="F704" s="187">
        <v>0.2</v>
      </c>
      <c r="G704" s="190">
        <v>0.45</v>
      </c>
      <c r="H704" s="199">
        <f t="shared" si="38"/>
        <v>0.76608000000000009</v>
      </c>
    </row>
    <row r="705" spans="2:8">
      <c r="B705" s="187"/>
      <c r="C705" s="187">
        <v>1</v>
      </c>
      <c r="D705" s="187"/>
      <c r="E705" s="190">
        <f>1.84+7.22</f>
        <v>9.06</v>
      </c>
      <c r="F705" s="187">
        <v>0.2</v>
      </c>
      <c r="G705" s="190">
        <v>0.45</v>
      </c>
      <c r="H705" s="199">
        <f t="shared" si="38"/>
        <v>0.81540000000000012</v>
      </c>
    </row>
    <row r="706" spans="2:8">
      <c r="B706" s="187"/>
      <c r="C706" s="187">
        <v>1</v>
      </c>
      <c r="D706" s="187"/>
      <c r="E706" s="190">
        <f>3.69+2.8+2.784+2.643</f>
        <v>11.917000000000002</v>
      </c>
      <c r="F706" s="187">
        <v>0.2</v>
      </c>
      <c r="G706" s="190">
        <v>0.45</v>
      </c>
      <c r="H706" s="199">
        <f t="shared" si="38"/>
        <v>1.0725300000000002</v>
      </c>
    </row>
    <row r="707" spans="2:8">
      <c r="B707" s="187"/>
      <c r="C707" s="187">
        <v>1</v>
      </c>
      <c r="D707" s="187"/>
      <c r="E707" s="190">
        <f>1.84+3.285+3.535</f>
        <v>8.66</v>
      </c>
      <c r="F707" s="187">
        <v>0.2</v>
      </c>
      <c r="G707" s="190">
        <v>0.45</v>
      </c>
      <c r="H707" s="199">
        <f t="shared" si="38"/>
        <v>0.77940000000000009</v>
      </c>
    </row>
    <row r="708" spans="2:8">
      <c r="B708" s="187"/>
      <c r="C708" s="187">
        <v>1</v>
      </c>
      <c r="D708" s="187"/>
      <c r="E708" s="190">
        <f>7.116+1.5</f>
        <v>8.6159999999999997</v>
      </c>
      <c r="F708" s="187">
        <v>0.2</v>
      </c>
      <c r="G708" s="190">
        <v>0.45</v>
      </c>
      <c r="H708" s="199">
        <f t="shared" si="38"/>
        <v>0.77544000000000002</v>
      </c>
    </row>
    <row r="709" spans="2:8">
      <c r="B709" s="187"/>
      <c r="C709" s="187">
        <v>1</v>
      </c>
      <c r="D709" s="187"/>
      <c r="E709" s="190">
        <f>1.84+3.135+3.385</f>
        <v>8.36</v>
      </c>
      <c r="F709" s="187">
        <v>0.2</v>
      </c>
      <c r="G709" s="190">
        <v>0.45</v>
      </c>
      <c r="H709" s="199">
        <f t="shared" si="38"/>
        <v>0.75239999999999996</v>
      </c>
    </row>
    <row r="710" spans="2:8">
      <c r="B710" s="187"/>
      <c r="C710" s="187">
        <v>1</v>
      </c>
      <c r="D710" s="187"/>
      <c r="E710" s="190">
        <f>3.694+2.35+2.631+2.772</f>
        <v>11.447000000000001</v>
      </c>
      <c r="F710" s="187">
        <v>0.2</v>
      </c>
      <c r="G710" s="190">
        <v>0.45</v>
      </c>
      <c r="H710" s="199">
        <f t="shared" si="38"/>
        <v>1.03023</v>
      </c>
    </row>
    <row r="711" spans="2:8">
      <c r="B711" s="187"/>
      <c r="C711" s="187">
        <v>1</v>
      </c>
      <c r="D711" s="187"/>
      <c r="E711" s="190">
        <f>1.525+2.395+2.901</f>
        <v>6.8209999999999997</v>
      </c>
      <c r="F711" s="187">
        <v>0.2</v>
      </c>
      <c r="G711" s="190">
        <v>0.45</v>
      </c>
      <c r="H711" s="199">
        <f t="shared" si="38"/>
        <v>0.61389000000000005</v>
      </c>
    </row>
    <row r="712" spans="2:8">
      <c r="B712" s="187"/>
      <c r="C712" s="187">
        <v>1</v>
      </c>
      <c r="D712" s="187"/>
      <c r="E712" s="190">
        <f>6.911+1.1</f>
        <v>8.0109999999999992</v>
      </c>
      <c r="F712" s="187">
        <v>0.2</v>
      </c>
      <c r="G712" s="190">
        <v>0.45</v>
      </c>
      <c r="H712" s="199">
        <f t="shared" si="38"/>
        <v>0.72098999999999991</v>
      </c>
    </row>
    <row r="713" spans="2:8">
      <c r="B713" s="187"/>
      <c r="C713" s="187">
        <v>1</v>
      </c>
      <c r="D713" s="187"/>
      <c r="E713" s="190">
        <f>4.799+2.527+5.433</f>
        <v>12.759</v>
      </c>
      <c r="F713" s="187">
        <v>0.2</v>
      </c>
      <c r="G713" s="190">
        <v>0.45</v>
      </c>
      <c r="H713" s="199">
        <f t="shared" si="38"/>
        <v>1.1483100000000002</v>
      </c>
    </row>
    <row r="714" spans="2:8">
      <c r="B714" s="187"/>
      <c r="C714" s="187">
        <v>1</v>
      </c>
      <c r="D714" s="187"/>
      <c r="E714" s="190">
        <f>3.843+2.09+2.772+2.643</f>
        <v>11.347999999999999</v>
      </c>
      <c r="F714" s="187">
        <v>0.2</v>
      </c>
      <c r="G714" s="190">
        <v>0.45</v>
      </c>
      <c r="H714" s="199">
        <f t="shared" si="38"/>
        <v>1.02132</v>
      </c>
    </row>
    <row r="715" spans="2:8">
      <c r="B715" s="187"/>
      <c r="C715" s="187">
        <v>1</v>
      </c>
      <c r="D715" s="187"/>
      <c r="E715" s="190">
        <f>2.4+3.82+2.668</f>
        <v>8.8879999999999999</v>
      </c>
      <c r="F715" s="187">
        <v>0.2</v>
      </c>
      <c r="G715" s="190">
        <v>0.45</v>
      </c>
      <c r="H715" s="199">
        <f t="shared" si="38"/>
        <v>0.79992000000000008</v>
      </c>
    </row>
    <row r="716" spans="2:8">
      <c r="B716" s="187"/>
      <c r="C716" s="187">
        <v>1</v>
      </c>
      <c r="D716" s="187"/>
      <c r="E716" s="190">
        <f>4.463+3.304+1.511+2.606+3.172+2.4</f>
        <v>17.456</v>
      </c>
      <c r="F716" s="187">
        <v>0.2</v>
      </c>
      <c r="G716" s="190">
        <v>0.45</v>
      </c>
      <c r="H716" s="199">
        <f t="shared" si="38"/>
        <v>1.57104</v>
      </c>
    </row>
    <row r="717" spans="2:8">
      <c r="B717" s="187"/>
      <c r="C717" s="187">
        <v>1</v>
      </c>
      <c r="D717" s="187"/>
      <c r="E717" s="190">
        <f>3.434+1.8+3.197+2.388</f>
        <v>10.819000000000001</v>
      </c>
      <c r="F717" s="187">
        <v>0.2</v>
      </c>
      <c r="G717" s="190">
        <v>0.45</v>
      </c>
      <c r="H717" s="199">
        <f t="shared" si="38"/>
        <v>0.97371000000000008</v>
      </c>
    </row>
    <row r="718" spans="2:8">
      <c r="B718" s="187"/>
      <c r="C718" s="187">
        <v>1</v>
      </c>
      <c r="D718" s="187"/>
      <c r="E718" s="190">
        <v>1.476</v>
      </c>
      <c r="F718" s="187">
        <v>0.2</v>
      </c>
      <c r="G718" s="190">
        <v>0.45</v>
      </c>
      <c r="H718" s="199">
        <f t="shared" si="38"/>
        <v>0.13284000000000001</v>
      </c>
    </row>
    <row r="719" spans="2:8">
      <c r="B719" s="187"/>
      <c r="C719" s="187">
        <v>1</v>
      </c>
      <c r="D719" s="187"/>
      <c r="E719" s="190">
        <f>1.35+1.801</f>
        <v>3.1509999999999998</v>
      </c>
      <c r="F719" s="187">
        <v>0.2</v>
      </c>
      <c r="G719" s="190">
        <v>0.45</v>
      </c>
      <c r="H719" s="199">
        <f t="shared" si="38"/>
        <v>0.28359000000000001</v>
      </c>
    </row>
    <row r="720" spans="2:8">
      <c r="B720" s="187"/>
      <c r="C720" s="187">
        <v>1</v>
      </c>
      <c r="D720" s="187"/>
      <c r="E720" s="190">
        <v>1.95</v>
      </c>
      <c r="F720" s="187">
        <v>0.2</v>
      </c>
      <c r="G720" s="190">
        <v>0.45</v>
      </c>
      <c r="H720" s="199">
        <f t="shared" si="38"/>
        <v>0.17550000000000002</v>
      </c>
    </row>
    <row r="721" spans="2:8">
      <c r="B721" s="187"/>
      <c r="C721" s="187">
        <v>1</v>
      </c>
      <c r="D721" s="187"/>
      <c r="E721" s="190">
        <v>2.2000000000000002</v>
      </c>
      <c r="F721" s="187">
        <v>0.2</v>
      </c>
      <c r="G721" s="190">
        <v>0.45</v>
      </c>
      <c r="H721" s="199">
        <f t="shared" si="38"/>
        <v>0.19800000000000004</v>
      </c>
    </row>
    <row r="722" spans="2:8">
      <c r="B722" s="187"/>
      <c r="C722" s="187">
        <v>1</v>
      </c>
      <c r="D722" s="187"/>
      <c r="E722" s="190">
        <v>2.27</v>
      </c>
      <c r="F722" s="187">
        <v>0.2</v>
      </c>
      <c r="G722" s="190">
        <v>0.45</v>
      </c>
      <c r="H722" s="199">
        <f t="shared" si="38"/>
        <v>0.20430000000000001</v>
      </c>
    </row>
    <row r="723" spans="2:8">
      <c r="B723" s="187"/>
      <c r="C723" s="187">
        <v>1</v>
      </c>
      <c r="D723" s="187"/>
      <c r="E723" s="190">
        <v>4.3499999999999996</v>
      </c>
      <c r="F723" s="187">
        <v>0.2</v>
      </c>
      <c r="G723" s="190">
        <v>0.45</v>
      </c>
      <c r="H723" s="199">
        <f t="shared" si="38"/>
        <v>0.39150000000000001</v>
      </c>
    </row>
    <row r="724" spans="2:8">
      <c r="B724" s="187"/>
      <c r="C724" s="187">
        <v>1</v>
      </c>
      <c r="D724" s="187"/>
      <c r="E724" s="190">
        <f>3.25+0.8</f>
        <v>4.05</v>
      </c>
      <c r="F724" s="187">
        <v>0.2</v>
      </c>
      <c r="G724" s="190">
        <v>0.45</v>
      </c>
      <c r="H724" s="199">
        <f t="shared" si="38"/>
        <v>0.36450000000000005</v>
      </c>
    </row>
    <row r="725" spans="2:8">
      <c r="B725" s="187"/>
      <c r="C725" s="187">
        <v>1</v>
      </c>
      <c r="D725" s="187"/>
      <c r="E725" s="190">
        <f>4.35+3.304+1.51+4.341+4.129+4.55</f>
        <v>22.184000000000001</v>
      </c>
      <c r="F725" s="187">
        <v>0.2</v>
      </c>
      <c r="G725" s="190">
        <v>0.45</v>
      </c>
      <c r="H725" s="199">
        <f t="shared" ref="H725:H756" si="39">+PRODUCT(C725:G725)</f>
        <v>1.9965600000000003</v>
      </c>
    </row>
    <row r="726" spans="2:8">
      <c r="B726" s="187"/>
      <c r="C726" s="187">
        <v>1</v>
      </c>
      <c r="D726" s="187"/>
      <c r="E726" s="190">
        <v>3.536</v>
      </c>
      <c r="F726" s="187">
        <v>0.2</v>
      </c>
      <c r="G726" s="190">
        <v>0.45</v>
      </c>
      <c r="H726" s="199">
        <f t="shared" si="39"/>
        <v>0.31824000000000002</v>
      </c>
    </row>
    <row r="727" spans="2:8">
      <c r="B727" s="187"/>
      <c r="C727" s="187">
        <v>1</v>
      </c>
      <c r="D727" s="187"/>
      <c r="E727" s="190">
        <f>3.885+4.7+6.495+2.325</f>
        <v>17.405000000000001</v>
      </c>
      <c r="F727" s="187">
        <v>0.2</v>
      </c>
      <c r="G727" s="190">
        <v>0.45</v>
      </c>
      <c r="H727" s="199">
        <f t="shared" si="39"/>
        <v>1.5664500000000001</v>
      </c>
    </row>
    <row r="728" spans="2:8">
      <c r="B728" s="187"/>
      <c r="C728" s="187">
        <v>1</v>
      </c>
      <c r="D728" s="187"/>
      <c r="E728" s="190">
        <v>2.25</v>
      </c>
      <c r="F728" s="187">
        <v>0.2</v>
      </c>
      <c r="G728" s="190">
        <v>0.45</v>
      </c>
      <c r="H728" s="199">
        <f t="shared" si="39"/>
        <v>0.20250000000000001</v>
      </c>
    </row>
    <row r="729" spans="2:8">
      <c r="B729" s="187"/>
      <c r="C729" s="187">
        <v>1</v>
      </c>
      <c r="D729" s="187"/>
      <c r="E729" s="190">
        <v>4.4000000000000004</v>
      </c>
      <c r="F729" s="187">
        <v>0.2</v>
      </c>
      <c r="G729" s="190">
        <v>0.45</v>
      </c>
      <c r="H729" s="199">
        <f t="shared" si="39"/>
        <v>0.39600000000000007</v>
      </c>
    </row>
    <row r="730" spans="2:8">
      <c r="B730" s="187"/>
      <c r="C730" s="187">
        <v>1</v>
      </c>
      <c r="D730" s="187"/>
      <c r="E730" s="190">
        <v>4.7</v>
      </c>
      <c r="F730" s="187">
        <v>0.2</v>
      </c>
      <c r="G730" s="190">
        <v>0.45</v>
      </c>
      <c r="H730" s="199">
        <f t="shared" si="39"/>
        <v>0.42300000000000004</v>
      </c>
    </row>
    <row r="731" spans="2:8">
      <c r="B731" s="187"/>
      <c r="C731" s="187">
        <v>1</v>
      </c>
      <c r="D731" s="187"/>
      <c r="E731" s="190">
        <v>2.25</v>
      </c>
      <c r="F731" s="187">
        <v>0.2</v>
      </c>
      <c r="G731" s="190">
        <v>0.45</v>
      </c>
      <c r="H731" s="199">
        <f t="shared" si="39"/>
        <v>0.20250000000000001</v>
      </c>
    </row>
    <row r="732" spans="2:8">
      <c r="B732" s="187"/>
      <c r="C732" s="187">
        <v>1</v>
      </c>
      <c r="D732" s="187"/>
      <c r="E732" s="190">
        <v>2.4249999999999998</v>
      </c>
      <c r="F732" s="187">
        <v>0.2</v>
      </c>
      <c r="G732" s="190">
        <v>0.45</v>
      </c>
      <c r="H732" s="199">
        <f t="shared" si="39"/>
        <v>0.21825</v>
      </c>
    </row>
    <row r="733" spans="2:8">
      <c r="B733" s="187"/>
      <c r="C733" s="187">
        <v>1</v>
      </c>
      <c r="D733" s="187"/>
      <c r="E733" s="190">
        <v>2.3250000000000002</v>
      </c>
      <c r="F733" s="187">
        <v>0.2</v>
      </c>
      <c r="G733" s="190">
        <v>0.45</v>
      </c>
      <c r="H733" s="199">
        <f t="shared" si="39"/>
        <v>0.20925000000000005</v>
      </c>
    </row>
    <row r="734" spans="2:8">
      <c r="B734" s="187"/>
      <c r="C734" s="187">
        <v>1</v>
      </c>
      <c r="D734" s="187"/>
      <c r="E734" s="190">
        <v>2.25</v>
      </c>
      <c r="F734" s="187">
        <v>0.2</v>
      </c>
      <c r="G734" s="190">
        <v>0.45</v>
      </c>
      <c r="H734" s="199">
        <f t="shared" si="39"/>
        <v>0.20250000000000001</v>
      </c>
    </row>
    <row r="735" spans="2:8">
      <c r="B735" s="187"/>
      <c r="C735" s="187">
        <v>1</v>
      </c>
      <c r="D735" s="187"/>
      <c r="E735" s="190">
        <v>4.5350000000000001</v>
      </c>
      <c r="F735" s="187">
        <v>0.2</v>
      </c>
      <c r="G735" s="190">
        <v>0.45</v>
      </c>
      <c r="H735" s="199">
        <f t="shared" si="39"/>
        <v>0.40815000000000001</v>
      </c>
    </row>
    <row r="736" spans="2:8">
      <c r="B736" s="187"/>
      <c r="C736" s="187">
        <v>1</v>
      </c>
      <c r="D736" s="187"/>
      <c r="E736" s="190">
        <f>4.535+3.885*3+3.65+2.03+6.6697</f>
        <v>28.539699999999996</v>
      </c>
      <c r="F736" s="187">
        <v>0.2</v>
      </c>
      <c r="G736" s="190">
        <v>0.45</v>
      </c>
      <c r="H736" s="199">
        <f t="shared" si="39"/>
        <v>2.5685729999999998</v>
      </c>
    </row>
    <row r="737" spans="2:8">
      <c r="B737" s="187"/>
      <c r="C737" s="187">
        <v>1</v>
      </c>
      <c r="D737" s="187"/>
      <c r="E737" s="190">
        <v>3.0960000000000001</v>
      </c>
      <c r="F737" s="187">
        <v>0.2</v>
      </c>
      <c r="G737" s="190">
        <v>0.45</v>
      </c>
      <c r="H737" s="199">
        <f t="shared" si="39"/>
        <v>0.27864000000000005</v>
      </c>
    </row>
    <row r="738" spans="2:8">
      <c r="B738" s="187"/>
      <c r="C738" s="187">
        <v>1</v>
      </c>
      <c r="D738" s="187"/>
      <c r="E738" s="190">
        <f>1.396+3.635+3.885+3.885+3.885+3.885+2.438</f>
        <v>23.008999999999997</v>
      </c>
      <c r="F738" s="187">
        <v>0.2</v>
      </c>
      <c r="G738" s="190">
        <v>0.45</v>
      </c>
      <c r="H738" s="199">
        <f t="shared" si="39"/>
        <v>2.0708099999999998</v>
      </c>
    </row>
    <row r="739" spans="2:8">
      <c r="B739" s="187"/>
      <c r="C739" s="187">
        <v>1</v>
      </c>
      <c r="D739" s="187"/>
      <c r="E739" s="190">
        <v>7.2359999999999998</v>
      </c>
      <c r="F739" s="187">
        <v>0.2</v>
      </c>
      <c r="G739" s="190">
        <v>0.45</v>
      </c>
      <c r="H739" s="199">
        <f t="shared" si="39"/>
        <v>0.65124000000000004</v>
      </c>
    </row>
    <row r="740" spans="2:8">
      <c r="B740" s="187"/>
      <c r="C740" s="187">
        <v>1</v>
      </c>
      <c r="D740" s="187"/>
      <c r="E740" s="190">
        <f>4.72+5.19</f>
        <v>9.91</v>
      </c>
      <c r="F740" s="187">
        <v>0.2</v>
      </c>
      <c r="G740" s="190">
        <v>0.45</v>
      </c>
      <c r="H740" s="199">
        <f t="shared" si="39"/>
        <v>0.89190000000000014</v>
      </c>
    </row>
    <row r="741" spans="2:8">
      <c r="B741" s="187"/>
      <c r="C741" s="187">
        <v>1</v>
      </c>
      <c r="D741" s="187"/>
      <c r="E741" s="190">
        <v>1.9870000000000001</v>
      </c>
      <c r="F741" s="187">
        <v>0.2</v>
      </c>
      <c r="G741" s="190">
        <v>0.45</v>
      </c>
      <c r="H741" s="199">
        <f t="shared" si="39"/>
        <v>0.17883000000000002</v>
      </c>
    </row>
    <row r="742" spans="2:8">
      <c r="B742" s="187"/>
      <c r="C742" s="187">
        <v>1</v>
      </c>
      <c r="D742" s="187"/>
      <c r="E742" s="190">
        <v>1</v>
      </c>
      <c r="F742" s="187">
        <v>0.2</v>
      </c>
      <c r="G742" s="190">
        <v>0.45</v>
      </c>
      <c r="H742" s="199">
        <f t="shared" si="39"/>
        <v>9.0000000000000011E-2</v>
      </c>
    </row>
    <row r="743" spans="2:8">
      <c r="B743" s="187"/>
      <c r="C743" s="187">
        <v>1</v>
      </c>
      <c r="D743" s="187"/>
      <c r="E743" s="190">
        <v>3.7069999999999999</v>
      </c>
      <c r="F743" s="187">
        <v>0.2</v>
      </c>
      <c r="G743" s="190">
        <v>0.45</v>
      </c>
      <c r="H743" s="199">
        <f t="shared" si="39"/>
        <v>0.33363000000000004</v>
      </c>
    </row>
    <row r="744" spans="2:8">
      <c r="B744" s="187"/>
      <c r="C744" s="187">
        <v>1</v>
      </c>
      <c r="D744" s="187"/>
      <c r="E744" s="190">
        <f>0.38+3.344</f>
        <v>3.7239999999999998</v>
      </c>
      <c r="F744" s="187">
        <v>0.2</v>
      </c>
      <c r="G744" s="190">
        <v>0.45</v>
      </c>
      <c r="H744" s="199">
        <f t="shared" si="39"/>
        <v>0.33516000000000001</v>
      </c>
    </row>
    <row r="745" spans="2:8">
      <c r="B745" s="187"/>
      <c r="C745" s="187">
        <v>1</v>
      </c>
      <c r="D745" s="187"/>
      <c r="E745" s="190">
        <v>1.3</v>
      </c>
      <c r="F745" s="187">
        <v>0.2</v>
      </c>
      <c r="G745" s="190">
        <v>0.45</v>
      </c>
      <c r="H745" s="199">
        <f t="shared" si="39"/>
        <v>0.11700000000000001</v>
      </c>
    </row>
    <row r="746" spans="2:8">
      <c r="B746" s="187"/>
      <c r="C746" s="187">
        <v>1</v>
      </c>
      <c r="D746" s="187"/>
      <c r="E746" s="190">
        <v>4.274</v>
      </c>
      <c r="F746" s="187">
        <v>0.2</v>
      </c>
      <c r="G746" s="190">
        <v>0.45</v>
      </c>
      <c r="H746" s="199">
        <f t="shared" si="39"/>
        <v>0.38466</v>
      </c>
    </row>
    <row r="747" spans="2:8">
      <c r="B747" s="187"/>
      <c r="C747" s="187">
        <v>1</v>
      </c>
      <c r="D747" s="187"/>
      <c r="E747" s="190">
        <v>9.51</v>
      </c>
      <c r="F747" s="187">
        <v>0.2</v>
      </c>
      <c r="G747" s="190">
        <v>0.45</v>
      </c>
      <c r="H747" s="199">
        <f t="shared" si="39"/>
        <v>0.85590000000000011</v>
      </c>
    </row>
    <row r="748" spans="2:8">
      <c r="B748" s="187"/>
      <c r="C748" s="187">
        <v>1</v>
      </c>
      <c r="D748" s="187"/>
      <c r="E748" s="190">
        <v>5.101</v>
      </c>
      <c r="F748" s="187">
        <v>0.2</v>
      </c>
      <c r="G748" s="190">
        <v>0.45</v>
      </c>
      <c r="H748" s="199">
        <f t="shared" si="39"/>
        <v>0.45909</v>
      </c>
    </row>
    <row r="749" spans="2:8">
      <c r="B749" s="187"/>
      <c r="C749" s="187">
        <v>1</v>
      </c>
      <c r="D749" s="187"/>
      <c r="E749" s="190">
        <f>2.105+2.3+3.287</f>
        <v>7.6919999999999993</v>
      </c>
      <c r="F749" s="187">
        <v>0.2</v>
      </c>
      <c r="G749" s="190">
        <v>0.45</v>
      </c>
      <c r="H749" s="199">
        <f t="shared" si="39"/>
        <v>0.69228000000000001</v>
      </c>
    </row>
    <row r="750" spans="2:8">
      <c r="B750" s="187"/>
      <c r="C750" s="187">
        <v>1</v>
      </c>
      <c r="D750" s="187"/>
      <c r="E750" s="190">
        <f>0.433+12.092+3.146+6.96</f>
        <v>22.631</v>
      </c>
      <c r="F750" s="187">
        <v>0.2</v>
      </c>
      <c r="G750" s="190">
        <v>0.45</v>
      </c>
      <c r="H750" s="199">
        <f t="shared" si="39"/>
        <v>2.0367900000000003</v>
      </c>
    </row>
    <row r="751" spans="2:8">
      <c r="B751" s="187"/>
      <c r="C751" s="187">
        <v>1</v>
      </c>
      <c r="D751" s="187"/>
      <c r="E751" s="190">
        <f>3.614*3</f>
        <v>10.841999999999999</v>
      </c>
      <c r="F751" s="187">
        <v>0.2</v>
      </c>
      <c r="G751" s="190">
        <v>0.45</v>
      </c>
      <c r="H751" s="199">
        <f t="shared" si="39"/>
        <v>0.97577999999999987</v>
      </c>
    </row>
    <row r="752" spans="2:8">
      <c r="B752" s="187"/>
      <c r="C752" s="187">
        <v>1</v>
      </c>
      <c r="D752" s="187"/>
      <c r="E752" s="190">
        <f>9.656+4.687+2.837+1.9+0.2</f>
        <v>19.279999999999998</v>
      </c>
      <c r="F752" s="187">
        <v>0.2</v>
      </c>
      <c r="G752" s="190">
        <v>0.45</v>
      </c>
      <c r="H752" s="199">
        <f t="shared" si="39"/>
        <v>1.7352000000000001</v>
      </c>
    </row>
    <row r="753" spans="2:8">
      <c r="B753" s="187"/>
      <c r="C753" s="187">
        <v>1</v>
      </c>
      <c r="D753" s="187"/>
      <c r="E753" s="190">
        <v>2.7749999999999999</v>
      </c>
      <c r="F753" s="187">
        <v>0.2</v>
      </c>
      <c r="G753" s="190">
        <v>0.45</v>
      </c>
      <c r="H753" s="199">
        <f t="shared" si="39"/>
        <v>0.24975000000000003</v>
      </c>
    </row>
    <row r="754" spans="2:8">
      <c r="B754" s="187"/>
      <c r="C754" s="187">
        <v>1</v>
      </c>
      <c r="D754" s="187"/>
      <c r="E754" s="190">
        <f>3.454+4.67+2.837+1.9</f>
        <v>12.861000000000001</v>
      </c>
      <c r="F754" s="187">
        <v>0.2</v>
      </c>
      <c r="G754" s="190">
        <v>0.45</v>
      </c>
      <c r="H754" s="199">
        <f t="shared" si="39"/>
        <v>1.1574900000000004</v>
      </c>
    </row>
    <row r="755" spans="2:8">
      <c r="B755" s="187"/>
      <c r="C755" s="187">
        <v>1</v>
      </c>
      <c r="D755" s="187"/>
      <c r="E755" s="190">
        <f>1.8+1.12</f>
        <v>2.92</v>
      </c>
      <c r="F755" s="187">
        <v>0.2</v>
      </c>
      <c r="G755" s="190">
        <v>0.45</v>
      </c>
      <c r="H755" s="199">
        <f t="shared" si="39"/>
        <v>0.26279999999999998</v>
      </c>
    </row>
    <row r="756" spans="2:8">
      <c r="B756" s="187"/>
      <c r="C756" s="187">
        <v>1</v>
      </c>
      <c r="D756" s="187"/>
      <c r="E756" s="190">
        <v>2.8</v>
      </c>
      <c r="F756" s="187">
        <v>0.2</v>
      </c>
      <c r="G756" s="190">
        <v>0.45</v>
      </c>
      <c r="H756" s="199">
        <f t="shared" si="39"/>
        <v>0.252</v>
      </c>
    </row>
    <row r="757" spans="2:8">
      <c r="B757" s="187"/>
      <c r="C757" s="187">
        <v>1</v>
      </c>
      <c r="D757" s="187"/>
      <c r="E757" s="190">
        <f>1.8+0.27+2.8</f>
        <v>4.87</v>
      </c>
      <c r="F757" s="187">
        <v>0.2</v>
      </c>
      <c r="G757" s="190">
        <v>0.45</v>
      </c>
      <c r="H757" s="199">
        <f t="shared" ref="H757:H788" si="40">+PRODUCT(C757:G757)</f>
        <v>0.43830000000000002</v>
      </c>
    </row>
    <row r="758" spans="2:8">
      <c r="B758" s="187"/>
      <c r="C758" s="187">
        <v>1</v>
      </c>
      <c r="D758" s="187"/>
      <c r="E758" s="190">
        <v>2.625</v>
      </c>
      <c r="F758" s="187">
        <v>0.2</v>
      </c>
      <c r="G758" s="190">
        <v>0.45</v>
      </c>
      <c r="H758" s="199">
        <f t="shared" si="40"/>
        <v>0.23625000000000002</v>
      </c>
    </row>
    <row r="759" spans="2:8">
      <c r="B759" s="187"/>
      <c r="C759" s="187">
        <v>1</v>
      </c>
      <c r="D759" s="187"/>
      <c r="E759" s="190">
        <v>2.95</v>
      </c>
      <c r="F759" s="187">
        <v>0.2</v>
      </c>
      <c r="G759" s="190">
        <v>0.45</v>
      </c>
      <c r="H759" s="199">
        <f t="shared" si="40"/>
        <v>0.26550000000000007</v>
      </c>
    </row>
    <row r="760" spans="2:8">
      <c r="B760" s="187"/>
      <c r="C760" s="187">
        <v>1</v>
      </c>
      <c r="D760" s="187"/>
      <c r="E760" s="190">
        <v>2.7</v>
      </c>
      <c r="F760" s="187">
        <v>0.2</v>
      </c>
      <c r="G760" s="190">
        <v>0.45</v>
      </c>
      <c r="H760" s="199">
        <f t="shared" si="40"/>
        <v>0.24300000000000002</v>
      </c>
    </row>
    <row r="761" spans="2:8">
      <c r="B761" s="187"/>
      <c r="C761" s="187">
        <v>6</v>
      </c>
      <c r="D761" s="187"/>
      <c r="E761" s="190">
        <v>2.77</v>
      </c>
      <c r="F761" s="187">
        <v>0.2</v>
      </c>
      <c r="G761" s="190">
        <v>0.45</v>
      </c>
      <c r="H761" s="199">
        <f t="shared" si="40"/>
        <v>1.4958000000000002</v>
      </c>
    </row>
    <row r="762" spans="2:8">
      <c r="B762" s="187"/>
      <c r="C762" s="187">
        <v>14</v>
      </c>
      <c r="D762" s="187"/>
      <c r="E762" s="190">
        <v>2.95</v>
      </c>
      <c r="F762" s="187">
        <v>0.2</v>
      </c>
      <c r="G762" s="190">
        <v>0.45</v>
      </c>
      <c r="H762" s="199">
        <f t="shared" si="40"/>
        <v>3.717000000000001</v>
      </c>
    </row>
    <row r="763" spans="2:8">
      <c r="B763" s="187"/>
      <c r="C763" s="187">
        <v>1</v>
      </c>
      <c r="D763" s="187"/>
      <c r="E763" s="190">
        <v>2.0499999999999998</v>
      </c>
      <c r="F763" s="187">
        <v>0.2</v>
      </c>
      <c r="G763" s="190">
        <v>0.45</v>
      </c>
      <c r="H763" s="199">
        <f t="shared" si="40"/>
        <v>0.1845</v>
      </c>
    </row>
    <row r="764" spans="2:8">
      <c r="B764" s="187"/>
      <c r="C764" s="187">
        <v>1</v>
      </c>
      <c r="D764" s="187"/>
      <c r="E764" s="190">
        <v>4.3460000000000001</v>
      </c>
      <c r="F764" s="187">
        <v>0.2</v>
      </c>
      <c r="G764" s="190">
        <v>0.45</v>
      </c>
      <c r="H764" s="199">
        <f t="shared" si="40"/>
        <v>0.39114000000000004</v>
      </c>
    </row>
    <row r="765" spans="2:8">
      <c r="B765" s="187"/>
      <c r="C765" s="187">
        <v>3</v>
      </c>
      <c r="D765" s="187"/>
      <c r="E765" s="190">
        <f>4.346+3.1</f>
        <v>7.4459999999999997</v>
      </c>
      <c r="F765" s="187">
        <v>0.2</v>
      </c>
      <c r="G765" s="190">
        <v>0.45</v>
      </c>
      <c r="H765" s="199">
        <f t="shared" si="40"/>
        <v>2.0104199999999999</v>
      </c>
    </row>
    <row r="766" spans="2:8">
      <c r="B766" s="187"/>
      <c r="C766" s="187">
        <v>1</v>
      </c>
      <c r="D766" s="187"/>
      <c r="E766" s="190">
        <v>4.3460000000000001</v>
      </c>
      <c r="F766" s="187">
        <v>0.2</v>
      </c>
      <c r="G766" s="190">
        <v>0.45</v>
      </c>
      <c r="H766" s="199">
        <f t="shared" si="40"/>
        <v>0.39114000000000004</v>
      </c>
    </row>
    <row r="767" spans="2:8">
      <c r="B767" s="187"/>
      <c r="C767" s="187">
        <v>1</v>
      </c>
      <c r="D767" s="187"/>
      <c r="E767" s="190">
        <v>3.351</v>
      </c>
      <c r="F767" s="187">
        <v>0.2</v>
      </c>
      <c r="G767" s="190">
        <v>0.45</v>
      </c>
      <c r="H767" s="199">
        <f t="shared" si="40"/>
        <v>0.30159000000000002</v>
      </c>
    </row>
    <row r="768" spans="2:8">
      <c r="B768" s="187"/>
      <c r="C768" s="187">
        <v>2</v>
      </c>
      <c r="D768" s="187"/>
      <c r="E768" s="190">
        <v>6.35</v>
      </c>
      <c r="F768" s="187">
        <v>0.2</v>
      </c>
      <c r="G768" s="190">
        <v>0.45</v>
      </c>
      <c r="H768" s="199">
        <f t="shared" si="40"/>
        <v>1.143</v>
      </c>
    </row>
    <row r="769" spans="2:8">
      <c r="B769" s="187"/>
      <c r="C769" s="187"/>
      <c r="D769" s="187"/>
      <c r="E769" s="190"/>
      <c r="F769" s="187"/>
      <c r="G769" s="190"/>
      <c r="H769" s="199">
        <f t="shared" si="40"/>
        <v>0</v>
      </c>
    </row>
    <row r="770" spans="2:8">
      <c r="B770" s="187" t="s">
        <v>481</v>
      </c>
      <c r="C770" s="187">
        <v>1</v>
      </c>
      <c r="D770" s="187"/>
      <c r="E770" s="190">
        <v>8.4149999999999991</v>
      </c>
      <c r="F770" s="187">
        <v>0.2</v>
      </c>
      <c r="G770" s="190">
        <v>0.45</v>
      </c>
      <c r="H770" s="199">
        <f t="shared" si="40"/>
        <v>0.75734999999999997</v>
      </c>
    </row>
    <row r="771" spans="2:8">
      <c r="B771" s="187"/>
      <c r="C771" s="187">
        <v>1</v>
      </c>
      <c r="D771" s="187"/>
      <c r="E771" s="190">
        <f>5.507+4.307</f>
        <v>9.8140000000000001</v>
      </c>
      <c r="F771" s="187">
        <v>0.2</v>
      </c>
      <c r="G771" s="190">
        <v>0.45</v>
      </c>
      <c r="H771" s="199">
        <f t="shared" si="40"/>
        <v>0.88326000000000005</v>
      </c>
    </row>
    <row r="772" spans="2:8">
      <c r="B772" s="187"/>
      <c r="C772" s="187">
        <v>1</v>
      </c>
      <c r="D772" s="187"/>
      <c r="E772" s="190">
        <v>4.657</v>
      </c>
      <c r="F772" s="187">
        <v>0.2</v>
      </c>
      <c r="G772" s="190">
        <v>0.45</v>
      </c>
      <c r="H772" s="199">
        <f t="shared" si="40"/>
        <v>0.41913</v>
      </c>
    </row>
    <row r="773" spans="2:8">
      <c r="B773" s="187"/>
      <c r="C773" s="187">
        <v>1</v>
      </c>
      <c r="D773" s="187"/>
      <c r="E773" s="190">
        <v>2.0910000000000002</v>
      </c>
      <c r="F773" s="187">
        <v>0.2</v>
      </c>
      <c r="G773" s="190">
        <v>0.45</v>
      </c>
      <c r="H773" s="199">
        <f t="shared" si="40"/>
        <v>0.18819000000000002</v>
      </c>
    </row>
    <row r="774" spans="2:8">
      <c r="B774" s="187"/>
      <c r="C774" s="187">
        <v>1</v>
      </c>
      <c r="D774" s="187"/>
      <c r="E774" s="190">
        <v>12.753</v>
      </c>
      <c r="F774" s="187">
        <v>0.2</v>
      </c>
      <c r="G774" s="190">
        <v>0.45</v>
      </c>
      <c r="H774" s="199">
        <f t="shared" si="40"/>
        <v>1.1477700000000002</v>
      </c>
    </row>
    <row r="775" spans="2:8">
      <c r="B775" s="187"/>
      <c r="C775" s="187">
        <v>1</v>
      </c>
      <c r="D775" s="187"/>
      <c r="E775" s="190">
        <f>3.25+2.9+2.8</f>
        <v>8.9499999999999993</v>
      </c>
      <c r="F775" s="187">
        <v>0.2</v>
      </c>
      <c r="G775" s="190">
        <v>0.45</v>
      </c>
      <c r="H775" s="199">
        <f t="shared" si="40"/>
        <v>0.80549999999999999</v>
      </c>
    </row>
    <row r="776" spans="2:8">
      <c r="B776" s="187"/>
      <c r="C776" s="187">
        <v>1</v>
      </c>
      <c r="D776" s="187"/>
      <c r="E776" s="190">
        <f>2.8+2.8</f>
        <v>5.6</v>
      </c>
      <c r="F776" s="187">
        <v>0.2</v>
      </c>
      <c r="G776" s="190">
        <v>0.45</v>
      </c>
      <c r="H776" s="199">
        <f t="shared" si="40"/>
        <v>0.504</v>
      </c>
    </row>
    <row r="777" spans="2:8">
      <c r="B777" s="187"/>
      <c r="C777" s="187">
        <v>1</v>
      </c>
      <c r="D777" s="187"/>
      <c r="E777" s="190">
        <f>2.9*2</f>
        <v>5.8</v>
      </c>
      <c r="F777" s="187">
        <v>0.2</v>
      </c>
      <c r="G777" s="190">
        <v>0.45</v>
      </c>
      <c r="H777" s="199">
        <f t="shared" si="40"/>
        <v>0.52200000000000002</v>
      </c>
    </row>
    <row r="778" spans="2:8">
      <c r="B778" s="187"/>
      <c r="C778" s="187">
        <v>1</v>
      </c>
      <c r="D778" s="187"/>
      <c r="E778" s="190">
        <f>2.6661+2.939</f>
        <v>5.6051000000000002</v>
      </c>
      <c r="F778" s="187">
        <v>0.2</v>
      </c>
      <c r="G778" s="190">
        <v>0.45</v>
      </c>
      <c r="H778" s="199">
        <f t="shared" si="40"/>
        <v>0.5044590000000001</v>
      </c>
    </row>
    <row r="779" spans="2:8">
      <c r="B779" s="187"/>
      <c r="C779" s="187">
        <v>1</v>
      </c>
      <c r="D779" s="187"/>
      <c r="E779" s="190">
        <f>4.056+3.894</f>
        <v>7.95</v>
      </c>
      <c r="F779" s="187">
        <v>0.2</v>
      </c>
      <c r="G779" s="190">
        <v>0.45</v>
      </c>
      <c r="H779" s="199">
        <f t="shared" si="40"/>
        <v>0.71550000000000002</v>
      </c>
    </row>
    <row r="780" spans="2:8">
      <c r="B780" s="187"/>
      <c r="C780" s="187">
        <v>1</v>
      </c>
      <c r="D780" s="187"/>
      <c r="E780" s="190">
        <f>4.3+4.14</f>
        <v>8.44</v>
      </c>
      <c r="F780" s="187">
        <v>0.2</v>
      </c>
      <c r="G780" s="190">
        <v>0.45</v>
      </c>
      <c r="H780" s="199">
        <f t="shared" si="40"/>
        <v>0.75959999999999994</v>
      </c>
    </row>
    <row r="781" spans="2:8">
      <c r="B781" s="187"/>
      <c r="C781" s="187">
        <v>1</v>
      </c>
      <c r="D781" s="187"/>
      <c r="E781" s="190">
        <v>1.3460000000000001</v>
      </c>
      <c r="F781" s="187">
        <v>0.2</v>
      </c>
      <c r="G781" s="190">
        <v>0.45</v>
      </c>
      <c r="H781" s="199">
        <f t="shared" si="40"/>
        <v>0.12114000000000003</v>
      </c>
    </row>
    <row r="782" spans="2:8">
      <c r="B782" s="187"/>
      <c r="C782" s="187">
        <v>1</v>
      </c>
      <c r="D782" s="187"/>
      <c r="E782" s="190">
        <f>4.625+3.725+2.501+2.3+4.066</f>
        <v>17.216999999999999</v>
      </c>
      <c r="F782" s="187">
        <v>0.2</v>
      </c>
      <c r="G782" s="190">
        <v>0.45</v>
      </c>
      <c r="H782" s="199">
        <f t="shared" si="40"/>
        <v>1.5495300000000001</v>
      </c>
    </row>
    <row r="783" spans="2:8">
      <c r="B783" s="187"/>
      <c r="C783" s="187">
        <v>1</v>
      </c>
      <c r="D783" s="187"/>
      <c r="E783" s="190">
        <v>3.31</v>
      </c>
      <c r="F783" s="187">
        <v>0.2</v>
      </c>
      <c r="G783" s="190">
        <v>0.45</v>
      </c>
      <c r="H783" s="199">
        <f t="shared" si="40"/>
        <v>0.2979</v>
      </c>
    </row>
    <row r="784" spans="2:8">
      <c r="B784" s="187"/>
      <c r="C784" s="187">
        <v>1</v>
      </c>
      <c r="D784" s="187"/>
      <c r="E784" s="190">
        <f>3.913+4.525+3.525</f>
        <v>11.963000000000001</v>
      </c>
      <c r="F784" s="187">
        <v>0.2</v>
      </c>
      <c r="G784" s="190">
        <v>0.45</v>
      </c>
      <c r="H784" s="199">
        <f t="shared" si="40"/>
        <v>1.0766700000000002</v>
      </c>
    </row>
    <row r="785" spans="2:8">
      <c r="B785" s="187"/>
      <c r="C785" s="187">
        <v>1</v>
      </c>
      <c r="D785" s="187"/>
      <c r="E785" s="190">
        <v>8.94</v>
      </c>
      <c r="F785" s="187">
        <v>0.2</v>
      </c>
      <c r="G785" s="190">
        <v>0.45</v>
      </c>
      <c r="H785" s="199">
        <f t="shared" si="40"/>
        <v>0.80459999999999998</v>
      </c>
    </row>
    <row r="786" spans="2:8">
      <c r="B786" s="187"/>
      <c r="C786" s="187">
        <v>1</v>
      </c>
      <c r="D786" s="187"/>
      <c r="E786" s="190">
        <f>3.152+5.825+6.1+5.825+6.1+3.617+5.038+8.575+6.009+5.892</f>
        <v>56.133000000000003</v>
      </c>
      <c r="F786" s="187">
        <v>0.2</v>
      </c>
      <c r="G786" s="190">
        <v>0.45</v>
      </c>
      <c r="H786" s="199">
        <f t="shared" si="40"/>
        <v>5.0519700000000007</v>
      </c>
    </row>
    <row r="787" spans="2:8">
      <c r="B787" s="187"/>
      <c r="C787" s="187">
        <v>1</v>
      </c>
      <c r="D787" s="187"/>
      <c r="E787" s="190">
        <f>5.905+6.1+5.9</f>
        <v>17.905000000000001</v>
      </c>
      <c r="F787" s="187">
        <v>0.2</v>
      </c>
      <c r="G787" s="190">
        <v>0.45</v>
      </c>
      <c r="H787" s="199">
        <f t="shared" si="40"/>
        <v>1.6114500000000003</v>
      </c>
    </row>
    <row r="788" spans="2:8">
      <c r="B788" s="187"/>
      <c r="C788" s="187">
        <v>1</v>
      </c>
      <c r="D788" s="187"/>
      <c r="E788" s="190">
        <f>2.719*4</f>
        <v>10.875999999999999</v>
      </c>
      <c r="F788" s="187">
        <v>0.2</v>
      </c>
      <c r="G788" s="190">
        <v>0.45</v>
      </c>
      <c r="H788" s="199">
        <f t="shared" si="40"/>
        <v>0.97883999999999993</v>
      </c>
    </row>
    <row r="789" spans="2:8">
      <c r="B789" s="187"/>
      <c r="C789" s="187">
        <v>1</v>
      </c>
      <c r="D789" s="187"/>
      <c r="E789" s="190">
        <f>1.8+1.572+3.976+3.559+2.663+3.431+4.137+6.663+4.139+6.661+4.137+3.466+2.862+2.646+2.641+2.716</f>
        <v>57.069000000000003</v>
      </c>
      <c r="F789" s="187">
        <v>0.2</v>
      </c>
      <c r="G789" s="190">
        <v>0.45</v>
      </c>
      <c r="H789" s="199">
        <f>+PRODUCT(C789:G789)</f>
        <v>5.1362100000000011</v>
      </c>
    </row>
    <row r="790" spans="2:8">
      <c r="B790" s="187"/>
      <c r="C790" s="187">
        <v>1</v>
      </c>
      <c r="D790" s="187"/>
      <c r="E790" s="190">
        <v>3.8759999999999999</v>
      </c>
      <c r="F790" s="187">
        <v>0.2</v>
      </c>
      <c r="G790" s="190">
        <v>0.45</v>
      </c>
      <c r="H790" s="199">
        <f>+PRODUCT(C790:G790)</f>
        <v>0.34883999999999998</v>
      </c>
    </row>
    <row r="791" spans="2:8">
      <c r="B791" s="187"/>
      <c r="C791" s="187">
        <v>1</v>
      </c>
      <c r="D791" s="187"/>
      <c r="E791" s="190">
        <v>5.5469999999999997</v>
      </c>
      <c r="F791" s="187">
        <v>0.2</v>
      </c>
      <c r="G791" s="190">
        <v>0.45</v>
      </c>
      <c r="H791" s="199">
        <f>+PRODUCT(C791:G791)</f>
        <v>0.49923000000000001</v>
      </c>
    </row>
    <row r="792" spans="2:8">
      <c r="B792" s="187"/>
      <c r="C792" s="187">
        <v>1</v>
      </c>
      <c r="D792" s="187"/>
      <c r="E792" s="190">
        <f>7.423+5.146</f>
        <v>12.568999999999999</v>
      </c>
      <c r="F792" s="187">
        <v>0.2</v>
      </c>
      <c r="G792" s="190">
        <v>0.45</v>
      </c>
      <c r="H792" s="199">
        <f>+PRODUCT(C792:G792)</f>
        <v>1.13121</v>
      </c>
    </row>
    <row r="793" spans="2:8">
      <c r="B793" s="187"/>
      <c r="C793" s="187">
        <v>1</v>
      </c>
      <c r="D793" s="187"/>
      <c r="E793" s="190">
        <f>6+5.9+6.1+5.9+6.1+5.935+7.12</f>
        <v>43.055</v>
      </c>
      <c r="F793" s="187">
        <v>0.2</v>
      </c>
      <c r="G793" s="190">
        <v>0.45</v>
      </c>
      <c r="H793" s="199">
        <f>+PRODUCT(C793:G793)</f>
        <v>3.8749500000000006</v>
      </c>
    </row>
    <row r="794" spans="2:8">
      <c r="B794" s="187" t="s">
        <v>482</v>
      </c>
      <c r="C794" s="187"/>
      <c r="D794" s="187"/>
      <c r="E794" s="190"/>
      <c r="F794" s="187"/>
      <c r="G794" s="190"/>
      <c r="H794" s="190"/>
    </row>
    <row r="795" spans="2:8">
      <c r="B795" s="187"/>
      <c r="C795" s="187">
        <v>1</v>
      </c>
      <c r="D795" s="187"/>
      <c r="E795" s="190">
        <v>5.984</v>
      </c>
      <c r="F795" s="187">
        <v>0.2</v>
      </c>
      <c r="G795" s="190">
        <v>0.45</v>
      </c>
      <c r="H795" s="199">
        <f t="shared" ref="H795:H804" si="41">+PRODUCT(C795:G795)</f>
        <v>0.53856000000000004</v>
      </c>
    </row>
    <row r="796" spans="2:8">
      <c r="B796" s="187"/>
      <c r="C796" s="187">
        <v>1</v>
      </c>
      <c r="D796" s="187"/>
      <c r="E796" s="190">
        <f>3.06+2.19</f>
        <v>5.25</v>
      </c>
      <c r="F796" s="187">
        <v>0.2</v>
      </c>
      <c r="G796" s="190">
        <v>0.45</v>
      </c>
      <c r="H796" s="199">
        <f t="shared" si="41"/>
        <v>0.47250000000000003</v>
      </c>
    </row>
    <row r="797" spans="2:8">
      <c r="B797" s="187"/>
      <c r="C797" s="187">
        <v>1</v>
      </c>
      <c r="D797" s="187"/>
      <c r="E797" s="190">
        <f>2.735+2.939+1.775+3.9</f>
        <v>11.349</v>
      </c>
      <c r="F797" s="187">
        <v>0.2</v>
      </c>
      <c r="G797" s="190">
        <v>0.45</v>
      </c>
      <c r="H797" s="199">
        <f t="shared" si="41"/>
        <v>1.0214100000000002</v>
      </c>
    </row>
    <row r="798" spans="2:8">
      <c r="B798" s="187"/>
      <c r="C798" s="187">
        <v>1</v>
      </c>
      <c r="D798" s="187"/>
      <c r="E798" s="190">
        <f>2.687*2</f>
        <v>5.3739999999999997</v>
      </c>
      <c r="F798" s="187">
        <v>0.2</v>
      </c>
      <c r="G798" s="190">
        <v>0.45</v>
      </c>
      <c r="H798" s="199">
        <f t="shared" si="41"/>
        <v>0.48365999999999998</v>
      </c>
    </row>
    <row r="799" spans="2:8">
      <c r="B799" s="187"/>
      <c r="C799" s="187">
        <v>1</v>
      </c>
      <c r="D799" s="187"/>
      <c r="E799" s="190">
        <f>3.929+3.445+3.575</f>
        <v>10.949</v>
      </c>
      <c r="F799" s="187">
        <v>0.2</v>
      </c>
      <c r="G799" s="190">
        <v>0.45</v>
      </c>
      <c r="H799" s="199">
        <f t="shared" si="41"/>
        <v>0.98541000000000001</v>
      </c>
    </row>
    <row r="800" spans="2:8">
      <c r="B800" s="187"/>
      <c r="C800" s="187">
        <v>1</v>
      </c>
      <c r="D800" s="187"/>
      <c r="E800" s="190">
        <f>2.049+2.647+4.952+1.6</f>
        <v>11.247999999999999</v>
      </c>
      <c r="F800" s="187">
        <v>0.2</v>
      </c>
      <c r="G800" s="190">
        <v>0.45</v>
      </c>
      <c r="H800" s="199">
        <f t="shared" si="41"/>
        <v>1.0123200000000001</v>
      </c>
    </row>
    <row r="801" spans="2:8">
      <c r="B801" s="187"/>
      <c r="C801" s="187">
        <v>1</v>
      </c>
      <c r="D801" s="187"/>
      <c r="E801" s="190">
        <f>3.479+7.17</f>
        <v>10.649000000000001</v>
      </c>
      <c r="F801" s="187">
        <v>0.2</v>
      </c>
      <c r="G801" s="190">
        <v>0.45</v>
      </c>
      <c r="H801" s="199">
        <f t="shared" si="41"/>
        <v>0.95841000000000021</v>
      </c>
    </row>
    <row r="802" spans="2:8">
      <c r="B802" s="187"/>
      <c r="C802" s="187">
        <v>1</v>
      </c>
      <c r="D802" s="187"/>
      <c r="E802" s="190">
        <f>3.06+2.19+3.929+7.62</f>
        <v>16.798999999999999</v>
      </c>
      <c r="F802" s="187">
        <v>0.2</v>
      </c>
      <c r="G802" s="190">
        <v>0.45</v>
      </c>
      <c r="H802" s="199">
        <f t="shared" si="41"/>
        <v>1.5119100000000001</v>
      </c>
    </row>
    <row r="803" spans="2:8">
      <c r="B803" s="187"/>
      <c r="C803" s="187">
        <v>1</v>
      </c>
      <c r="D803" s="187"/>
      <c r="E803" s="190">
        <f>2.152+2.929+2.929+2.929+2.696</f>
        <v>13.635</v>
      </c>
      <c r="F803" s="187">
        <v>0.2</v>
      </c>
      <c r="G803" s="190">
        <v>0.45</v>
      </c>
      <c r="H803" s="199">
        <f t="shared" si="41"/>
        <v>1.2271500000000002</v>
      </c>
    </row>
    <row r="804" spans="2:8">
      <c r="B804" s="187"/>
      <c r="C804" s="187">
        <v>2</v>
      </c>
      <c r="D804" s="187"/>
      <c r="E804" s="190">
        <f>0.125+6.137+6.037</f>
        <v>12.298999999999999</v>
      </c>
      <c r="F804" s="187">
        <v>0.2</v>
      </c>
      <c r="G804" s="190">
        <v>0.45</v>
      </c>
      <c r="H804" s="199">
        <f t="shared" si="41"/>
        <v>2.2138200000000001</v>
      </c>
    </row>
    <row r="805" spans="2:8">
      <c r="B805" s="187"/>
      <c r="C805" s="187"/>
      <c r="D805" s="187"/>
      <c r="E805" s="190"/>
      <c r="F805" s="187"/>
      <c r="G805" s="190"/>
      <c r="H805" s="189">
        <f>SUM(H693:H804)</f>
        <v>94.429782000000003</v>
      </c>
    </row>
    <row r="806" spans="2:8">
      <c r="B806" s="187" t="s">
        <v>3093</v>
      </c>
      <c r="C806" s="187"/>
      <c r="D806" s="187"/>
      <c r="E806" s="190"/>
      <c r="F806" s="187"/>
      <c r="G806" s="190"/>
      <c r="H806" s="199"/>
    </row>
    <row r="807" spans="2:8">
      <c r="B807" s="187" t="s">
        <v>3094</v>
      </c>
      <c r="C807" s="187">
        <v>1</v>
      </c>
      <c r="D807" s="187"/>
      <c r="E807" s="190">
        <v>33.335999999999999</v>
      </c>
      <c r="F807" s="187">
        <v>0.4</v>
      </c>
      <c r="G807" s="190">
        <f>0.6+0.45</f>
        <v>1.05</v>
      </c>
      <c r="H807" s="199">
        <f t="shared" ref="H807" si="42">+PRODUCT(C807:G807)</f>
        <v>14.00112</v>
      </c>
    </row>
    <row r="808" spans="2:8">
      <c r="B808" s="187" t="s">
        <v>3094</v>
      </c>
      <c r="C808" s="187">
        <v>1</v>
      </c>
      <c r="D808" s="187"/>
      <c r="E808" s="190">
        <v>58.869</v>
      </c>
      <c r="F808" s="187">
        <v>0.4</v>
      </c>
      <c r="G808" s="190">
        <f>0.6+0.45</f>
        <v>1.05</v>
      </c>
      <c r="H808" s="199">
        <f t="shared" ref="H808" si="43">+PRODUCT(C808:G808)</f>
        <v>24.724980000000002</v>
      </c>
    </row>
    <row r="809" spans="2:8">
      <c r="B809" s="187" t="s">
        <v>936</v>
      </c>
      <c r="C809" s="187">
        <v>2</v>
      </c>
      <c r="D809" s="187"/>
      <c r="E809" s="190">
        <v>5.8959999999999999</v>
      </c>
      <c r="F809" s="187">
        <v>0.4</v>
      </c>
      <c r="G809" s="190">
        <f>0.6+0.15</f>
        <v>0.75</v>
      </c>
      <c r="H809" s="199">
        <f t="shared" ref="H809" si="44">+PRODUCT(C809:G809)</f>
        <v>3.5376000000000003</v>
      </c>
    </row>
    <row r="810" spans="2:8">
      <c r="B810" s="187" t="s">
        <v>992</v>
      </c>
      <c r="C810" s="187">
        <v>1</v>
      </c>
      <c r="D810" s="187"/>
      <c r="E810" s="190">
        <v>6.9470000000000001</v>
      </c>
      <c r="F810" s="187">
        <v>0.4</v>
      </c>
      <c r="G810" s="190">
        <f>0.6+0.15</f>
        <v>0.75</v>
      </c>
      <c r="H810" s="199">
        <f t="shared" ref="H810" si="45">+PRODUCT(C810:G810)</f>
        <v>2.0841000000000003</v>
      </c>
    </row>
    <row r="811" spans="2:8">
      <c r="B811" s="187"/>
      <c r="C811" s="187">
        <v>1</v>
      </c>
      <c r="D811" s="187"/>
      <c r="E811" s="190">
        <v>7.8109999999999999</v>
      </c>
      <c r="F811" s="187">
        <v>0.4</v>
      </c>
      <c r="G811" s="190">
        <f>0.6+0.15</f>
        <v>0.75</v>
      </c>
      <c r="H811" s="199">
        <f t="shared" ref="H811" si="46">+PRODUCT(C811:G811)</f>
        <v>2.3433000000000002</v>
      </c>
    </row>
    <row r="812" spans="2:8">
      <c r="B812" s="187"/>
      <c r="C812" s="187">
        <v>1</v>
      </c>
      <c r="D812" s="187"/>
      <c r="E812" s="190">
        <v>12.086</v>
      </c>
      <c r="F812" s="187">
        <v>0.4</v>
      </c>
      <c r="G812" s="190">
        <f t="shared" ref="G812:G815" si="47">0.6+0.15</f>
        <v>0.75</v>
      </c>
      <c r="H812" s="199">
        <f t="shared" ref="H812:H813" si="48">+PRODUCT(C812:G812)</f>
        <v>3.6258000000000004</v>
      </c>
    </row>
    <row r="813" spans="2:8">
      <c r="B813" s="187"/>
      <c r="C813" s="187">
        <v>1</v>
      </c>
      <c r="D813" s="187"/>
      <c r="E813" s="190">
        <v>19.324000000000002</v>
      </c>
      <c r="F813" s="187">
        <v>0.4</v>
      </c>
      <c r="G813" s="190">
        <f t="shared" si="47"/>
        <v>0.75</v>
      </c>
      <c r="H813" s="199">
        <f t="shared" si="48"/>
        <v>5.797200000000001</v>
      </c>
    </row>
    <row r="814" spans="2:8">
      <c r="B814" s="187"/>
      <c r="C814" s="187"/>
      <c r="D814" s="187"/>
      <c r="E814" s="190"/>
      <c r="F814" s="187"/>
      <c r="G814" s="190"/>
      <c r="H814" s="190">
        <f>SUM(H807:H813)</f>
        <v>56.114100000000001</v>
      </c>
    </row>
    <row r="815" spans="2:8">
      <c r="B815" s="187" t="s">
        <v>13</v>
      </c>
      <c r="C815" s="187">
        <v>2</v>
      </c>
      <c r="D815" s="187"/>
      <c r="E815" s="190">
        <v>2.669</v>
      </c>
      <c r="F815" s="187">
        <v>0.4</v>
      </c>
      <c r="G815" s="190">
        <f t="shared" si="47"/>
        <v>0.75</v>
      </c>
      <c r="H815" s="199">
        <f t="shared" ref="H815" si="49">+PRODUCT(C815:G815)</f>
        <v>1.6014000000000002</v>
      </c>
    </row>
    <row r="817" spans="2:8">
      <c r="B817" s="187" t="s">
        <v>3093</v>
      </c>
      <c r="C817" s="187"/>
      <c r="D817" s="187"/>
      <c r="E817" s="190"/>
      <c r="F817" s="187"/>
      <c r="G817" s="190"/>
      <c r="H817" s="199"/>
    </row>
    <row r="818" spans="2:8">
      <c r="B818" s="187" t="s">
        <v>3094</v>
      </c>
      <c r="C818" s="187">
        <v>1</v>
      </c>
      <c r="D818" s="187"/>
      <c r="E818" s="190">
        <v>33.335999999999999</v>
      </c>
      <c r="F818" s="187">
        <v>0.6</v>
      </c>
      <c r="G818" s="190">
        <v>0.1</v>
      </c>
      <c r="H818" s="199">
        <f t="shared" ref="H818:H824" si="50">+PRODUCT(C818:G818)</f>
        <v>2.0001600000000002</v>
      </c>
    </row>
    <row r="819" spans="2:8">
      <c r="B819" s="187" t="s">
        <v>3094</v>
      </c>
      <c r="C819" s="187">
        <v>1</v>
      </c>
      <c r="D819" s="187"/>
      <c r="E819" s="190">
        <v>58.869</v>
      </c>
      <c r="F819" s="187">
        <v>0.6</v>
      </c>
      <c r="G819" s="190">
        <v>0.1</v>
      </c>
      <c r="H819" s="199">
        <f t="shared" si="50"/>
        <v>3.5321400000000001</v>
      </c>
    </row>
    <row r="820" spans="2:8">
      <c r="B820" s="187" t="s">
        <v>936</v>
      </c>
      <c r="C820" s="187">
        <v>2</v>
      </c>
      <c r="D820" s="187"/>
      <c r="E820" s="190">
        <v>5.8959999999999999</v>
      </c>
      <c r="F820" s="187">
        <v>0.6</v>
      </c>
      <c r="G820" s="190">
        <v>0.1</v>
      </c>
      <c r="H820" s="199">
        <f t="shared" si="50"/>
        <v>0.70752000000000004</v>
      </c>
    </row>
    <row r="821" spans="2:8">
      <c r="B821" s="187" t="s">
        <v>992</v>
      </c>
      <c r="C821" s="187">
        <v>1</v>
      </c>
      <c r="D821" s="187"/>
      <c r="E821" s="190">
        <v>6.9470000000000001</v>
      </c>
      <c r="F821" s="187">
        <v>0.6</v>
      </c>
      <c r="G821" s="190">
        <v>0.1</v>
      </c>
      <c r="H821" s="199">
        <f t="shared" si="50"/>
        <v>0.41681999999999997</v>
      </c>
    </row>
    <row r="822" spans="2:8">
      <c r="B822" s="187"/>
      <c r="C822" s="187">
        <v>1</v>
      </c>
      <c r="D822" s="187"/>
      <c r="E822" s="190">
        <v>7.8109999999999999</v>
      </c>
      <c r="F822" s="187">
        <v>0.6</v>
      </c>
      <c r="G822" s="190">
        <v>0.1</v>
      </c>
      <c r="H822" s="199">
        <f t="shared" si="50"/>
        <v>0.46865999999999997</v>
      </c>
    </row>
    <row r="823" spans="2:8">
      <c r="B823" s="187"/>
      <c r="C823" s="187">
        <v>1</v>
      </c>
      <c r="D823" s="187"/>
      <c r="E823" s="190">
        <v>12.086</v>
      </c>
      <c r="F823" s="187">
        <v>0.6</v>
      </c>
      <c r="G823" s="190">
        <v>0.1</v>
      </c>
      <c r="H823" s="199">
        <f t="shared" si="50"/>
        <v>0.72516000000000003</v>
      </c>
    </row>
    <row r="824" spans="2:8">
      <c r="B824" s="187"/>
      <c r="C824" s="187">
        <v>1</v>
      </c>
      <c r="D824" s="187"/>
      <c r="E824" s="190">
        <v>19.324000000000002</v>
      </c>
      <c r="F824" s="187">
        <v>0.6</v>
      </c>
      <c r="G824" s="190">
        <v>0.1</v>
      </c>
      <c r="H824" s="199">
        <f t="shared" si="50"/>
        <v>1.15944</v>
      </c>
    </row>
    <row r="825" spans="2:8">
      <c r="B825" s="187"/>
      <c r="C825" s="187"/>
      <c r="D825" s="187"/>
      <c r="E825" s="190"/>
      <c r="F825" s="187">
        <v>0.6</v>
      </c>
      <c r="G825" s="190"/>
      <c r="H825" s="190">
        <f>SUM(H818:H824)</f>
        <v>9.0098999999999982</v>
      </c>
    </row>
    <row r="826" spans="2:8">
      <c r="B826" s="187" t="s">
        <v>13</v>
      </c>
      <c r="C826" s="187">
        <v>2</v>
      </c>
      <c r="D826" s="187"/>
      <c r="E826" s="190">
        <v>2.669</v>
      </c>
      <c r="F826" s="187">
        <v>0.6</v>
      </c>
      <c r="G826" s="190">
        <v>0.1</v>
      </c>
      <c r="H826" s="199">
        <f t="shared" ref="H826" si="51">+PRODUCT(C826:G826)</f>
        <v>0.32028000000000001</v>
      </c>
    </row>
    <row r="827" spans="2:8">
      <c r="B827" s="187"/>
      <c r="C827" s="187"/>
      <c r="D827" s="187"/>
      <c r="E827" s="190"/>
      <c r="F827" s="187"/>
      <c r="G827" s="190"/>
      <c r="H827" s="199"/>
    </row>
    <row r="828" spans="2:8">
      <c r="B828" s="187" t="s">
        <v>3093</v>
      </c>
      <c r="C828" s="187"/>
      <c r="D828" s="187"/>
      <c r="E828" s="190"/>
      <c r="F828" s="187"/>
      <c r="G828" s="190"/>
      <c r="H828" s="199"/>
    </row>
    <row r="829" spans="2:8">
      <c r="B829" s="187" t="s">
        <v>3094</v>
      </c>
      <c r="C829" s="187">
        <v>2</v>
      </c>
      <c r="D829" s="187"/>
      <c r="E829" s="190">
        <v>33.335999999999999</v>
      </c>
      <c r="F829" s="187"/>
      <c r="G829" s="190">
        <f>0.6+0.45</f>
        <v>1.05</v>
      </c>
      <c r="H829" s="199">
        <f t="shared" ref="H829:H835" si="52">+PRODUCT(C829:G829)</f>
        <v>70.005600000000001</v>
      </c>
    </row>
    <row r="830" spans="2:8">
      <c r="B830" s="187" t="s">
        <v>3094</v>
      </c>
      <c r="C830" s="187">
        <v>2</v>
      </c>
      <c r="D830" s="187"/>
      <c r="E830" s="190">
        <v>58.869</v>
      </c>
      <c r="F830" s="187"/>
      <c r="G830" s="190">
        <f>0.6+0.45</f>
        <v>1.05</v>
      </c>
      <c r="H830" s="199">
        <f t="shared" si="52"/>
        <v>123.62490000000001</v>
      </c>
    </row>
    <row r="831" spans="2:8">
      <c r="B831" s="187" t="s">
        <v>936</v>
      </c>
      <c r="C831" s="187">
        <v>4</v>
      </c>
      <c r="D831" s="187"/>
      <c r="E831" s="190">
        <v>5.8959999999999999</v>
      </c>
      <c r="F831" s="187"/>
      <c r="G831" s="190">
        <f>0.6+0.15</f>
        <v>0.75</v>
      </c>
      <c r="H831" s="199">
        <f t="shared" si="52"/>
        <v>17.687999999999999</v>
      </c>
    </row>
    <row r="832" spans="2:8">
      <c r="B832" s="187" t="s">
        <v>992</v>
      </c>
      <c r="C832" s="187">
        <v>2</v>
      </c>
      <c r="D832" s="187"/>
      <c r="E832" s="190">
        <v>6.9470000000000001</v>
      </c>
      <c r="F832" s="187"/>
      <c r="G832" s="190">
        <f>0.6+0.15</f>
        <v>0.75</v>
      </c>
      <c r="H832" s="199">
        <f t="shared" si="52"/>
        <v>10.420500000000001</v>
      </c>
    </row>
    <row r="833" spans="2:8">
      <c r="B833" s="187"/>
      <c r="C833" s="187">
        <v>2</v>
      </c>
      <c r="D833" s="187"/>
      <c r="E833" s="190">
        <v>7.8109999999999999</v>
      </c>
      <c r="F833" s="187"/>
      <c r="G833" s="190">
        <f>0.6+0.15</f>
        <v>0.75</v>
      </c>
      <c r="H833" s="199">
        <f t="shared" si="52"/>
        <v>11.7165</v>
      </c>
    </row>
    <row r="834" spans="2:8">
      <c r="B834" s="187"/>
      <c r="C834" s="187">
        <v>2</v>
      </c>
      <c r="D834" s="187"/>
      <c r="E834" s="190">
        <v>12.086</v>
      </c>
      <c r="F834" s="187"/>
      <c r="G834" s="190">
        <f t="shared" ref="G834:G835" si="53">0.6+0.15</f>
        <v>0.75</v>
      </c>
      <c r="H834" s="199">
        <f t="shared" si="52"/>
        <v>18.129000000000001</v>
      </c>
    </row>
    <row r="835" spans="2:8">
      <c r="B835" s="187"/>
      <c r="C835" s="187">
        <v>2</v>
      </c>
      <c r="D835" s="187"/>
      <c r="E835" s="190">
        <v>19.324000000000002</v>
      </c>
      <c r="F835" s="187"/>
      <c r="G835" s="190">
        <f t="shared" si="53"/>
        <v>0.75</v>
      </c>
      <c r="H835" s="199">
        <f t="shared" si="52"/>
        <v>28.986000000000004</v>
      </c>
    </row>
    <row r="836" spans="2:8">
      <c r="B836" s="187"/>
      <c r="C836" s="187"/>
      <c r="D836" s="187"/>
      <c r="E836" s="190"/>
      <c r="F836" s="187"/>
      <c r="G836" s="190"/>
      <c r="H836" s="190">
        <f>SUM(H829:H835)</f>
        <v>280.57049999999998</v>
      </c>
    </row>
    <row r="837" spans="2:8">
      <c r="B837" s="187"/>
      <c r="C837" s="187"/>
      <c r="D837" s="187"/>
      <c r="E837" s="190"/>
      <c r="F837" s="187"/>
      <c r="G837" s="190"/>
      <c r="H837" s="190"/>
    </row>
    <row r="838" spans="2:8">
      <c r="B838" s="187" t="s">
        <v>13</v>
      </c>
      <c r="C838" s="187"/>
      <c r="D838" s="187"/>
      <c r="E838" s="190"/>
      <c r="F838" s="187"/>
      <c r="G838" s="190"/>
      <c r="H838" s="190"/>
    </row>
    <row r="839" spans="2:8">
      <c r="B839" s="187"/>
      <c r="C839" s="187">
        <v>4</v>
      </c>
      <c r="D839" s="187"/>
      <c r="E839" s="190">
        <v>2.669</v>
      </c>
      <c r="F839" s="187"/>
      <c r="G839" s="190">
        <f t="shared" ref="G839" si="54">0.6+0.15</f>
        <v>0.75</v>
      </c>
      <c r="H839" s="199">
        <f t="shared" ref="H839" si="55">+PRODUCT(C839:G839)</f>
        <v>8.0069999999999997</v>
      </c>
    </row>
    <row r="840" spans="2:8">
      <c r="B840" s="187"/>
      <c r="C840" s="187"/>
      <c r="D840" s="187"/>
      <c r="E840" s="190"/>
      <c r="F840" s="187"/>
      <c r="G840" s="190"/>
      <c r="H840" s="190"/>
    </row>
    <row r="841" spans="2:8">
      <c r="B841" s="187"/>
      <c r="C841" s="187"/>
      <c r="D841" s="187"/>
      <c r="E841" s="190"/>
      <c r="F841" s="187"/>
      <c r="G841" s="190"/>
      <c r="H841" s="190"/>
    </row>
    <row r="842" spans="2:8">
      <c r="B842" s="187"/>
      <c r="C842" s="187"/>
      <c r="D842" s="187"/>
      <c r="E842" s="190"/>
      <c r="F842" s="187"/>
      <c r="G842" s="190"/>
      <c r="H842" s="190"/>
    </row>
    <row r="843" spans="2:8">
      <c r="B843" s="187"/>
      <c r="C843" s="187"/>
      <c r="D843" s="187"/>
      <c r="E843" s="190"/>
      <c r="F843" s="187"/>
      <c r="G843" s="190"/>
      <c r="H843" s="190"/>
    </row>
    <row r="844" spans="2:8">
      <c r="B844" s="187"/>
      <c r="C844" s="187"/>
      <c r="D844" s="187"/>
      <c r="E844" s="190"/>
      <c r="F844" s="187"/>
      <c r="G844" s="190"/>
      <c r="H844" s="190"/>
    </row>
    <row r="845" spans="2:8">
      <c r="B845" s="187"/>
      <c r="C845" s="187"/>
      <c r="D845" s="187"/>
      <c r="E845" s="190"/>
      <c r="F845" s="187"/>
      <c r="G845" s="190"/>
      <c r="H845" s="190"/>
    </row>
    <row r="846" spans="2:8">
      <c r="B846" s="187"/>
      <c r="C846" s="187"/>
      <c r="D846" s="187"/>
      <c r="E846" s="190"/>
      <c r="F846" s="187"/>
      <c r="G846" s="190"/>
      <c r="H846" s="190"/>
    </row>
    <row r="847" spans="2:8">
      <c r="B847" s="187" t="s">
        <v>14</v>
      </c>
      <c r="C847" s="187">
        <v>1</v>
      </c>
      <c r="D847" s="187"/>
      <c r="E847" s="190">
        <v>6.1760000000000002</v>
      </c>
      <c r="F847" s="187">
        <v>0.2</v>
      </c>
      <c r="G847" s="190">
        <v>0.45</v>
      </c>
      <c r="H847" s="199">
        <f t="shared" ref="H847:H867" si="56">+PRODUCT(C847:G847)</f>
        <v>0.55584</v>
      </c>
    </row>
    <row r="848" spans="2:8">
      <c r="B848" s="187"/>
      <c r="C848" s="187">
        <v>1</v>
      </c>
      <c r="D848" s="187"/>
      <c r="E848" s="190">
        <f>3.354+2.719+2.699</f>
        <v>8.7720000000000002</v>
      </c>
      <c r="F848" s="187">
        <v>0.2</v>
      </c>
      <c r="G848" s="190">
        <v>0.45</v>
      </c>
      <c r="H848" s="199">
        <f t="shared" si="56"/>
        <v>0.78948000000000007</v>
      </c>
    </row>
    <row r="849" spans="2:8">
      <c r="B849" s="187"/>
      <c r="C849" s="187">
        <v>1</v>
      </c>
      <c r="D849" s="187"/>
      <c r="E849" s="190">
        <f>2.243+3.257</f>
        <v>5.5</v>
      </c>
      <c r="F849" s="187">
        <v>0.2</v>
      </c>
      <c r="G849" s="190">
        <v>0.45</v>
      </c>
      <c r="H849" s="199">
        <f t="shared" si="56"/>
        <v>0.49500000000000005</v>
      </c>
    </row>
    <row r="850" spans="2:8">
      <c r="B850" s="187"/>
      <c r="C850" s="187">
        <v>1</v>
      </c>
      <c r="D850" s="187"/>
      <c r="E850" s="190">
        <f>2.043+3.557+4.313</f>
        <v>9.9130000000000003</v>
      </c>
      <c r="F850" s="187">
        <v>0.2</v>
      </c>
      <c r="G850" s="190">
        <v>0.45</v>
      </c>
      <c r="H850" s="199">
        <f t="shared" si="56"/>
        <v>0.89217000000000013</v>
      </c>
    </row>
    <row r="851" spans="2:8">
      <c r="B851" s="187"/>
      <c r="C851" s="187">
        <v>1</v>
      </c>
      <c r="D851" s="187"/>
      <c r="E851" s="190">
        <f>2.745+4.2</f>
        <v>6.9450000000000003</v>
      </c>
      <c r="F851" s="187">
        <v>0.2</v>
      </c>
      <c r="G851" s="190">
        <v>0.45</v>
      </c>
      <c r="H851" s="199">
        <f t="shared" si="56"/>
        <v>0.62505000000000011</v>
      </c>
    </row>
    <row r="852" spans="2:8">
      <c r="B852" s="187"/>
      <c r="C852" s="187">
        <v>1</v>
      </c>
      <c r="D852" s="187"/>
      <c r="E852" s="190">
        <v>1.1000000000000001</v>
      </c>
      <c r="F852" s="187">
        <v>0.2</v>
      </c>
      <c r="G852" s="190">
        <v>0.45</v>
      </c>
      <c r="H852" s="199">
        <f t="shared" si="56"/>
        <v>9.9000000000000019E-2</v>
      </c>
    </row>
    <row r="853" spans="2:8">
      <c r="B853" s="187"/>
      <c r="C853" s="187">
        <v>2</v>
      </c>
      <c r="D853" s="187"/>
      <c r="E853" s="190">
        <v>2.7450000000000001</v>
      </c>
      <c r="F853" s="187">
        <v>0.2</v>
      </c>
      <c r="G853" s="190">
        <v>0.45</v>
      </c>
      <c r="H853" s="199">
        <f t="shared" si="56"/>
        <v>0.49410000000000004</v>
      </c>
    </row>
    <row r="854" spans="2:8">
      <c r="B854" s="187"/>
      <c r="C854" s="187">
        <v>2</v>
      </c>
      <c r="D854" s="187"/>
      <c r="E854" s="190">
        <v>0.6</v>
      </c>
      <c r="F854" s="187">
        <v>0.2</v>
      </c>
      <c r="G854" s="190">
        <v>0.45</v>
      </c>
      <c r="H854" s="199">
        <f t="shared" si="56"/>
        <v>0.108</v>
      </c>
    </row>
    <row r="855" spans="2:8">
      <c r="B855" s="187"/>
      <c r="C855" s="187">
        <v>1</v>
      </c>
      <c r="D855" s="187"/>
      <c r="E855" s="190">
        <v>3.2</v>
      </c>
      <c r="F855" s="187">
        <v>0.2</v>
      </c>
      <c r="G855" s="190">
        <v>0.45</v>
      </c>
      <c r="H855" s="199">
        <f t="shared" si="56"/>
        <v>0.28800000000000009</v>
      </c>
    </row>
    <row r="856" spans="2:8">
      <c r="B856" s="187"/>
      <c r="C856" s="187">
        <v>1</v>
      </c>
      <c r="D856" s="187"/>
      <c r="E856" s="190">
        <v>10.945</v>
      </c>
      <c r="F856" s="187">
        <v>0.2</v>
      </c>
      <c r="G856" s="190">
        <v>0.45</v>
      </c>
      <c r="H856" s="199">
        <f t="shared" si="56"/>
        <v>0.98505000000000009</v>
      </c>
    </row>
    <row r="857" spans="2:8">
      <c r="B857" s="187"/>
      <c r="C857" s="187">
        <v>1</v>
      </c>
      <c r="D857" s="187"/>
      <c r="E857" s="190">
        <v>3.8109999999999999</v>
      </c>
      <c r="F857" s="187">
        <v>0.2</v>
      </c>
      <c r="G857" s="190">
        <v>0.45</v>
      </c>
      <c r="H857" s="199">
        <f t="shared" si="56"/>
        <v>0.34299000000000002</v>
      </c>
    </row>
    <row r="858" spans="2:8">
      <c r="B858" s="187"/>
      <c r="C858" s="187">
        <v>1</v>
      </c>
      <c r="D858" s="187"/>
      <c r="E858" s="190">
        <f>3.336+6.467</f>
        <v>9.802999999999999</v>
      </c>
      <c r="F858" s="187">
        <v>0.2</v>
      </c>
      <c r="G858" s="190">
        <v>0.45</v>
      </c>
      <c r="H858" s="199">
        <f t="shared" si="56"/>
        <v>0.88227</v>
      </c>
    </row>
    <row r="859" spans="2:8">
      <c r="B859" s="187"/>
      <c r="C859" s="187">
        <v>1</v>
      </c>
      <c r="D859" s="187"/>
      <c r="E859" s="190">
        <v>4.9269999999999996</v>
      </c>
      <c r="F859" s="187">
        <v>0.2</v>
      </c>
      <c r="G859" s="190">
        <v>0.45</v>
      </c>
      <c r="H859" s="199">
        <f t="shared" si="56"/>
        <v>0.44342999999999999</v>
      </c>
    </row>
    <row r="860" spans="2:8">
      <c r="B860" s="187"/>
      <c r="C860" s="187">
        <v>1</v>
      </c>
      <c r="D860" s="187"/>
      <c r="E860" s="190">
        <v>3.8860000000000001</v>
      </c>
      <c r="F860" s="187">
        <v>0.2</v>
      </c>
      <c r="G860" s="190">
        <v>0.45</v>
      </c>
      <c r="H860" s="199">
        <f t="shared" si="56"/>
        <v>0.34974000000000005</v>
      </c>
    </row>
    <row r="861" spans="2:8">
      <c r="B861" s="187"/>
      <c r="C861" s="187">
        <v>1</v>
      </c>
      <c r="D861" s="187"/>
      <c r="E861" s="190">
        <v>4.702</v>
      </c>
      <c r="F861" s="187">
        <v>0.2</v>
      </c>
      <c r="G861" s="190">
        <v>0.45</v>
      </c>
      <c r="H861" s="199">
        <f t="shared" si="56"/>
        <v>0.42318</v>
      </c>
    </row>
    <row r="862" spans="2:8">
      <c r="B862" s="187"/>
      <c r="C862" s="187">
        <v>1</v>
      </c>
      <c r="D862" s="187"/>
      <c r="E862" s="190">
        <f>3.336+2.648+3.81</f>
        <v>9.7940000000000005</v>
      </c>
      <c r="F862" s="187">
        <v>0.2</v>
      </c>
      <c r="G862" s="190">
        <v>0.45</v>
      </c>
      <c r="H862" s="199">
        <f t="shared" si="56"/>
        <v>0.88146000000000002</v>
      </c>
    </row>
    <row r="863" spans="2:8">
      <c r="B863" s="187"/>
      <c r="C863" s="187">
        <v>1</v>
      </c>
      <c r="D863" s="187"/>
      <c r="E863" s="190">
        <v>3.8109999999999999</v>
      </c>
      <c r="F863" s="187">
        <v>0.2</v>
      </c>
      <c r="G863" s="190">
        <v>0.45</v>
      </c>
      <c r="H863" s="199">
        <f t="shared" si="56"/>
        <v>0.34299000000000002</v>
      </c>
    </row>
    <row r="864" spans="2:8">
      <c r="B864" s="187"/>
      <c r="C864" s="187">
        <v>1</v>
      </c>
      <c r="D864" s="187"/>
      <c r="E864" s="190">
        <v>7.1340000000000003</v>
      </c>
      <c r="F864" s="187">
        <v>0.2</v>
      </c>
      <c r="G864" s="190">
        <v>0.45</v>
      </c>
      <c r="H864" s="199">
        <f t="shared" si="56"/>
        <v>0.64206000000000008</v>
      </c>
    </row>
    <row r="865" spans="2:8">
      <c r="B865" s="187"/>
      <c r="C865" s="187">
        <v>1</v>
      </c>
      <c r="D865" s="187"/>
      <c r="E865" s="190">
        <v>5.2789999999999999</v>
      </c>
      <c r="F865" s="187">
        <v>0.2</v>
      </c>
      <c r="G865" s="190">
        <v>0.45</v>
      </c>
      <c r="H865" s="199">
        <f t="shared" si="56"/>
        <v>0.47511000000000003</v>
      </c>
    </row>
    <row r="866" spans="2:8">
      <c r="B866" s="187"/>
      <c r="C866" s="187">
        <v>1</v>
      </c>
      <c r="D866" s="187"/>
      <c r="E866" s="190">
        <f>1.956+0.941+3.947+3.947+3.947+3.947</f>
        <v>18.684999999999999</v>
      </c>
      <c r="F866" s="187">
        <v>0.2</v>
      </c>
      <c r="G866" s="190">
        <v>0.45</v>
      </c>
      <c r="H866" s="199">
        <f t="shared" si="56"/>
        <v>1.6816500000000001</v>
      </c>
    </row>
    <row r="867" spans="2:8">
      <c r="B867" s="187"/>
      <c r="C867" s="187">
        <v>1</v>
      </c>
      <c r="D867" s="187"/>
      <c r="E867" s="190">
        <f>3.947+3.947+3.947+3.947+3.947</f>
        <v>19.734999999999999</v>
      </c>
      <c r="F867" s="187">
        <v>0.2</v>
      </c>
      <c r="G867" s="190">
        <v>0.45</v>
      </c>
      <c r="H867" s="199">
        <f t="shared" si="56"/>
        <v>1.7761500000000001</v>
      </c>
    </row>
    <row r="868" spans="2:8">
      <c r="B868" s="187"/>
      <c r="C868" s="187"/>
      <c r="D868" s="187"/>
      <c r="E868" s="190"/>
      <c r="F868" s="187"/>
      <c r="G868" s="190"/>
      <c r="H868" s="189">
        <f>SUM(H847:H867)</f>
        <v>13.572720000000002</v>
      </c>
    </row>
    <row r="869" spans="2:8">
      <c r="B869" s="187" t="s">
        <v>13</v>
      </c>
      <c r="C869" s="187"/>
      <c r="D869" s="187"/>
      <c r="E869" s="190"/>
      <c r="F869" s="187"/>
      <c r="G869" s="190"/>
      <c r="H869" s="190"/>
    </row>
    <row r="870" spans="2:8">
      <c r="B870" s="187" t="s">
        <v>480</v>
      </c>
      <c r="C870" s="187">
        <v>7</v>
      </c>
      <c r="D870" s="187"/>
      <c r="E870" s="190">
        <v>3.101</v>
      </c>
      <c r="F870" s="187">
        <v>0.2</v>
      </c>
      <c r="G870" s="190">
        <v>0.45</v>
      </c>
      <c r="H870" s="199">
        <f t="shared" ref="H870:H889" si="57">+PRODUCT(C870:G870)</f>
        <v>1.9536300000000002</v>
      </c>
    </row>
    <row r="871" spans="2:8">
      <c r="B871" s="187"/>
      <c r="C871" s="187">
        <v>7</v>
      </c>
      <c r="D871" s="187"/>
      <c r="E871" s="190">
        <v>0.91200000000000003</v>
      </c>
      <c r="F871" s="187">
        <v>0.2</v>
      </c>
      <c r="G871" s="190">
        <v>0.45</v>
      </c>
      <c r="H871" s="199">
        <f t="shared" si="57"/>
        <v>0.57456000000000007</v>
      </c>
    </row>
    <row r="872" spans="2:8">
      <c r="B872" s="187"/>
      <c r="C872" s="187">
        <v>7</v>
      </c>
      <c r="D872" s="187"/>
      <c r="E872" s="190">
        <f>0.637+2.614+0.714</f>
        <v>3.9649999999999999</v>
      </c>
      <c r="F872" s="187">
        <v>0.2</v>
      </c>
      <c r="G872" s="190">
        <v>0.45</v>
      </c>
      <c r="H872" s="199">
        <f t="shared" si="57"/>
        <v>2.4979500000000003</v>
      </c>
    </row>
    <row r="873" spans="2:8">
      <c r="B873" s="187"/>
      <c r="C873" s="187">
        <v>1</v>
      </c>
      <c r="D873" s="187"/>
      <c r="E873" s="190">
        <v>5.3949999999999996</v>
      </c>
      <c r="F873" s="187">
        <v>0.2</v>
      </c>
      <c r="G873" s="190">
        <v>0.45</v>
      </c>
      <c r="H873" s="199">
        <f t="shared" si="57"/>
        <v>0.48554999999999998</v>
      </c>
    </row>
    <row r="874" spans="2:8">
      <c r="B874" s="187"/>
      <c r="C874" s="187">
        <v>1</v>
      </c>
      <c r="D874" s="187"/>
      <c r="E874" s="190">
        <v>4.3650000000000002</v>
      </c>
      <c r="F874" s="187">
        <v>0.2</v>
      </c>
      <c r="G874" s="190">
        <v>0.45</v>
      </c>
      <c r="H874" s="199">
        <f t="shared" si="57"/>
        <v>0.39285000000000003</v>
      </c>
    </row>
    <row r="875" spans="2:8">
      <c r="B875" s="187"/>
      <c r="C875" s="187">
        <v>3</v>
      </c>
      <c r="D875" s="187"/>
      <c r="E875" s="190">
        <v>4.4400000000000004</v>
      </c>
      <c r="F875" s="187">
        <v>0.2</v>
      </c>
      <c r="G875" s="190">
        <v>0.45</v>
      </c>
      <c r="H875" s="199">
        <f t="shared" si="57"/>
        <v>1.1988000000000001</v>
      </c>
    </row>
    <row r="876" spans="2:8">
      <c r="B876" s="187"/>
      <c r="C876" s="187">
        <v>1</v>
      </c>
      <c r="D876" s="187"/>
      <c r="E876" s="190">
        <v>3.915</v>
      </c>
      <c r="F876" s="187">
        <v>0.2</v>
      </c>
      <c r="G876" s="190">
        <v>0.45</v>
      </c>
      <c r="H876" s="199">
        <f t="shared" si="57"/>
        <v>0.35235</v>
      </c>
    </row>
    <row r="877" spans="2:8">
      <c r="B877" s="187"/>
      <c r="C877" s="187">
        <v>1</v>
      </c>
      <c r="D877" s="187"/>
      <c r="E877" s="190">
        <f>2.043+2.022</f>
        <v>4.0649999999999995</v>
      </c>
      <c r="F877" s="187">
        <v>0.2</v>
      </c>
      <c r="G877" s="190">
        <v>0.45</v>
      </c>
      <c r="H877" s="199">
        <f t="shared" si="57"/>
        <v>0.36585000000000001</v>
      </c>
    </row>
    <row r="878" spans="2:8">
      <c r="B878" s="187"/>
      <c r="C878" s="187">
        <v>1</v>
      </c>
      <c r="D878" s="187"/>
      <c r="E878" s="190">
        <f>3.098+0.95+1.544+2.68+3.025+0.981+1.544+2.734+3.009+0.943+1.544+2.695+4.241+2.273+3.25</f>
        <v>34.511000000000003</v>
      </c>
      <c r="F878" s="187">
        <v>0.2</v>
      </c>
      <c r="G878" s="190">
        <v>0.45</v>
      </c>
      <c r="H878" s="199">
        <f t="shared" si="57"/>
        <v>3.1059900000000003</v>
      </c>
    </row>
    <row r="879" spans="2:8">
      <c r="B879" s="187"/>
      <c r="C879" s="187">
        <v>1</v>
      </c>
      <c r="D879" s="187"/>
      <c r="E879" s="190">
        <f>1.5+1.7+3.765*2+2.387+5.8+2.93+5.8+3.116</f>
        <v>30.763000000000002</v>
      </c>
      <c r="F879" s="187">
        <v>0.2</v>
      </c>
      <c r="G879" s="190">
        <v>0.45</v>
      </c>
      <c r="H879" s="199">
        <f t="shared" si="57"/>
        <v>2.7686700000000002</v>
      </c>
    </row>
    <row r="880" spans="2:8">
      <c r="B880" s="187"/>
      <c r="C880" s="187">
        <v>1</v>
      </c>
      <c r="D880" s="187"/>
      <c r="E880" s="190">
        <v>1</v>
      </c>
      <c r="F880" s="187">
        <v>0.2</v>
      </c>
      <c r="G880" s="190">
        <v>0.45</v>
      </c>
      <c r="H880" s="199">
        <f t="shared" si="57"/>
        <v>9.0000000000000011E-2</v>
      </c>
    </row>
    <row r="881" spans="2:8">
      <c r="B881" s="187"/>
      <c r="C881" s="187">
        <v>1</v>
      </c>
      <c r="D881" s="187"/>
      <c r="E881" s="190">
        <f>2.873+1.5+0.7+4.038</f>
        <v>9.1110000000000007</v>
      </c>
      <c r="F881" s="187">
        <v>0.2</v>
      </c>
      <c r="G881" s="190">
        <v>0.45</v>
      </c>
      <c r="H881" s="199">
        <f t="shared" si="57"/>
        <v>0.81999000000000011</v>
      </c>
    </row>
    <row r="882" spans="2:8">
      <c r="B882" s="187"/>
      <c r="C882" s="187">
        <v>1</v>
      </c>
      <c r="D882" s="187"/>
      <c r="E882" s="190">
        <f>3.098+2.604+3.729+4.313</f>
        <v>13.744</v>
      </c>
      <c r="F882" s="187">
        <v>0.2</v>
      </c>
      <c r="G882" s="190">
        <v>0.45</v>
      </c>
      <c r="H882" s="199">
        <f t="shared" si="57"/>
        <v>1.2369600000000001</v>
      </c>
    </row>
    <row r="883" spans="2:8">
      <c r="B883" s="187"/>
      <c r="C883" s="187">
        <v>1</v>
      </c>
      <c r="D883" s="187"/>
      <c r="E883" s="190">
        <f>1.544+3.218+3.068+1.544+3.218+3.368+2.122</f>
        <v>18.082000000000001</v>
      </c>
      <c r="F883" s="187">
        <v>0.2</v>
      </c>
      <c r="G883" s="190">
        <v>0.45</v>
      </c>
      <c r="H883" s="199">
        <f t="shared" si="57"/>
        <v>1.6273800000000003</v>
      </c>
    </row>
    <row r="884" spans="2:8">
      <c r="B884" s="187"/>
      <c r="C884" s="187">
        <v>1</v>
      </c>
      <c r="D884" s="187"/>
      <c r="E884" s="190">
        <v>3.05</v>
      </c>
      <c r="F884" s="187">
        <v>0.2</v>
      </c>
      <c r="G884" s="190">
        <v>0.45</v>
      </c>
      <c r="H884" s="199">
        <f t="shared" si="57"/>
        <v>0.27450000000000002</v>
      </c>
    </row>
    <row r="885" spans="2:8">
      <c r="B885" s="187"/>
      <c r="C885" s="187">
        <v>4</v>
      </c>
      <c r="D885" s="187"/>
      <c r="E885" s="190">
        <v>1.0580000000000001</v>
      </c>
      <c r="F885" s="187">
        <v>0.2</v>
      </c>
      <c r="G885" s="190">
        <v>0.45</v>
      </c>
      <c r="H885" s="199">
        <f t="shared" si="57"/>
        <v>0.38088000000000005</v>
      </c>
    </row>
    <row r="886" spans="2:8">
      <c r="B886" s="187"/>
      <c r="C886" s="187">
        <v>4</v>
      </c>
      <c r="D886" s="187"/>
      <c r="E886" s="190">
        <v>0.80700000000000005</v>
      </c>
      <c r="F886" s="187">
        <v>0.2</v>
      </c>
      <c r="G886" s="190">
        <v>0.45</v>
      </c>
      <c r="H886" s="199">
        <f t="shared" si="57"/>
        <v>0.29052000000000006</v>
      </c>
    </row>
    <row r="887" spans="2:8">
      <c r="B887" s="187"/>
      <c r="C887" s="187">
        <v>4</v>
      </c>
      <c r="D887" s="187"/>
      <c r="E887" s="190">
        <f>1.058+2.15+0.807</f>
        <v>4.0150000000000006</v>
      </c>
      <c r="F887" s="187">
        <v>0.2</v>
      </c>
      <c r="G887" s="190">
        <v>0.45</v>
      </c>
      <c r="H887" s="199">
        <f t="shared" si="57"/>
        <v>1.4454000000000002</v>
      </c>
    </row>
    <row r="888" spans="2:8">
      <c r="B888" s="187"/>
      <c r="C888" s="187">
        <v>2</v>
      </c>
      <c r="D888" s="187"/>
      <c r="E888" s="190">
        <v>4.7649999999999997</v>
      </c>
      <c r="F888" s="187">
        <v>0.2</v>
      </c>
      <c r="G888" s="190">
        <v>0.45</v>
      </c>
      <c r="H888" s="199">
        <f t="shared" si="57"/>
        <v>0.85770000000000002</v>
      </c>
    </row>
    <row r="889" spans="2:8">
      <c r="B889" s="187"/>
      <c r="C889" s="187">
        <v>2</v>
      </c>
      <c r="D889" s="187"/>
      <c r="E889" s="190">
        <v>4.8150000000000004</v>
      </c>
      <c r="F889" s="187">
        <v>0.2</v>
      </c>
      <c r="G889" s="190">
        <v>0.45</v>
      </c>
      <c r="H889" s="199">
        <f t="shared" si="57"/>
        <v>0.86670000000000014</v>
      </c>
    </row>
    <row r="890" spans="2:8">
      <c r="B890" s="187"/>
      <c r="C890" s="187"/>
      <c r="D890" s="187"/>
      <c r="E890" s="190"/>
      <c r="F890" s="187"/>
      <c r="G890" s="190"/>
      <c r="H890" s="189">
        <f>SUM(H870:H889)</f>
        <v>21.586230000000004</v>
      </c>
    </row>
    <row r="891" spans="2:8">
      <c r="B891" s="187"/>
      <c r="C891" s="187"/>
      <c r="D891" s="187"/>
      <c r="E891" s="190"/>
      <c r="F891" s="187"/>
      <c r="G891" s="190"/>
      <c r="H891" s="190"/>
    </row>
    <row r="892" spans="2:8">
      <c r="B892" s="187" t="s">
        <v>249</v>
      </c>
      <c r="C892" s="187"/>
      <c r="D892" s="187"/>
      <c r="E892" s="190"/>
      <c r="F892" s="187"/>
      <c r="G892" s="190"/>
      <c r="H892" s="190"/>
    </row>
    <row r="893" spans="2:8" ht="16.5" customHeight="1">
      <c r="B893" s="188" t="s">
        <v>10</v>
      </c>
      <c r="C893" s="187"/>
      <c r="D893" s="187"/>
      <c r="E893" s="190"/>
      <c r="F893" s="187"/>
      <c r="G893" s="190"/>
      <c r="H893" s="190"/>
    </row>
    <row r="894" spans="2:8">
      <c r="B894" s="188" t="s">
        <v>1482</v>
      </c>
      <c r="C894" s="187"/>
      <c r="D894" s="187"/>
      <c r="E894" s="190"/>
      <c r="F894" s="187"/>
      <c r="G894" s="190"/>
      <c r="H894" s="190"/>
    </row>
    <row r="895" spans="2:8">
      <c r="B895" s="200" t="s">
        <v>380</v>
      </c>
      <c r="C895" s="200">
        <v>1</v>
      </c>
      <c r="D895" s="200"/>
      <c r="E895" s="201">
        <v>0.3</v>
      </c>
      <c r="F895" s="200">
        <v>0.75</v>
      </c>
      <c r="G895" s="202">
        <f>3-0.1-0.45</f>
        <v>2.4499999999999997</v>
      </c>
      <c r="H895" s="190">
        <f t="shared" ref="H895:H926" si="58">+PRODUCT(C895:G895)</f>
        <v>0.55124999999999991</v>
      </c>
    </row>
    <row r="896" spans="2:8">
      <c r="B896" s="200" t="s">
        <v>381</v>
      </c>
      <c r="C896" s="200">
        <v>1</v>
      </c>
      <c r="D896" s="200"/>
      <c r="E896" s="201">
        <v>0.3</v>
      </c>
      <c r="F896" s="200">
        <v>1.05</v>
      </c>
      <c r="G896" s="190">
        <f>3-0.1-0.45</f>
        <v>2.4499999999999997</v>
      </c>
      <c r="H896" s="190">
        <f t="shared" si="58"/>
        <v>0.77174999999999994</v>
      </c>
    </row>
    <row r="897" spans="2:8">
      <c r="B897" s="187" t="s">
        <v>382</v>
      </c>
      <c r="C897" s="187">
        <v>1</v>
      </c>
      <c r="D897" s="187"/>
      <c r="E897" s="190">
        <v>0.3</v>
      </c>
      <c r="F897" s="187">
        <v>0.6</v>
      </c>
      <c r="G897" s="190">
        <f>3-0.1-0.675-0.6</f>
        <v>1.6249999999999996</v>
      </c>
      <c r="H897" s="190">
        <f t="shared" si="58"/>
        <v>0.29249999999999993</v>
      </c>
    </row>
    <row r="898" spans="2:8">
      <c r="B898" s="187" t="s">
        <v>383</v>
      </c>
      <c r="C898" s="187">
        <v>1</v>
      </c>
      <c r="D898" s="187"/>
      <c r="E898" s="190">
        <v>0.3</v>
      </c>
      <c r="F898" s="187">
        <v>0.6</v>
      </c>
      <c r="G898" s="190">
        <f>3-0.1-0.675-0.6</f>
        <v>1.6249999999999996</v>
      </c>
      <c r="H898" s="190">
        <f t="shared" si="58"/>
        <v>0.29249999999999993</v>
      </c>
    </row>
    <row r="899" spans="2:8">
      <c r="B899" s="187" t="s">
        <v>384</v>
      </c>
      <c r="C899" s="187">
        <v>1</v>
      </c>
      <c r="D899" s="187"/>
      <c r="E899" s="190">
        <v>0.3</v>
      </c>
      <c r="F899" s="187">
        <v>0.6</v>
      </c>
      <c r="G899" s="190">
        <f>3-0.1-0.45</f>
        <v>2.4499999999999997</v>
      </c>
      <c r="H899" s="190">
        <f t="shared" si="58"/>
        <v>0.44099999999999995</v>
      </c>
    </row>
    <row r="900" spans="2:8">
      <c r="B900" s="187" t="s">
        <v>385</v>
      </c>
      <c r="C900" s="187">
        <v>1</v>
      </c>
      <c r="D900" s="187"/>
      <c r="E900" s="190">
        <v>0.3</v>
      </c>
      <c r="F900" s="187">
        <v>0.6</v>
      </c>
      <c r="G900" s="190">
        <f>3-0.1-0.675</f>
        <v>2.2249999999999996</v>
      </c>
      <c r="H900" s="190">
        <f t="shared" si="58"/>
        <v>0.40049999999999991</v>
      </c>
    </row>
    <row r="901" spans="2:8">
      <c r="B901" s="187" t="s">
        <v>386</v>
      </c>
      <c r="C901" s="187">
        <v>1</v>
      </c>
      <c r="D901" s="187"/>
      <c r="E901" s="190">
        <v>0.3</v>
      </c>
      <c r="F901" s="187">
        <v>0.6</v>
      </c>
      <c r="G901" s="190">
        <f>3-0.1-0.675</f>
        <v>2.2249999999999996</v>
      </c>
      <c r="H901" s="190">
        <f t="shared" si="58"/>
        <v>0.40049999999999991</v>
      </c>
    </row>
    <row r="902" spans="2:8">
      <c r="B902" s="187" t="s">
        <v>387</v>
      </c>
      <c r="C902" s="187">
        <v>1</v>
      </c>
      <c r="D902" s="187"/>
      <c r="E902" s="190">
        <v>0.3</v>
      </c>
      <c r="F902" s="187">
        <v>0.6</v>
      </c>
      <c r="G902" s="190">
        <f>3-0.1-0.675</f>
        <v>2.2249999999999996</v>
      </c>
      <c r="H902" s="190">
        <f t="shared" si="58"/>
        <v>0.40049999999999991</v>
      </c>
    </row>
    <row r="903" spans="2:8">
      <c r="B903" s="187" t="s">
        <v>388</v>
      </c>
      <c r="C903" s="187">
        <v>1</v>
      </c>
      <c r="D903" s="187"/>
      <c r="E903" s="190">
        <v>0.3</v>
      </c>
      <c r="F903" s="187">
        <v>0.6</v>
      </c>
      <c r="G903" s="190">
        <f>3-0.1-0.675-0.6</f>
        <v>1.6249999999999996</v>
      </c>
      <c r="H903" s="190">
        <f t="shared" si="58"/>
        <v>0.29249999999999993</v>
      </c>
    </row>
    <row r="904" spans="2:8">
      <c r="B904" s="187" t="s">
        <v>389</v>
      </c>
      <c r="C904" s="187">
        <v>1</v>
      </c>
      <c r="D904" s="187"/>
      <c r="E904" s="190">
        <v>0.3</v>
      </c>
      <c r="F904" s="187">
        <v>0.6</v>
      </c>
      <c r="G904" s="190">
        <f>3-0.1-0.45</f>
        <v>2.4499999999999997</v>
      </c>
      <c r="H904" s="190">
        <f t="shared" si="58"/>
        <v>0.44099999999999995</v>
      </c>
    </row>
    <row r="905" spans="2:8">
      <c r="B905" s="187" t="s">
        <v>390</v>
      </c>
      <c r="C905" s="187">
        <v>1</v>
      </c>
      <c r="D905" s="187"/>
      <c r="E905" s="190">
        <v>0.3</v>
      </c>
      <c r="F905" s="187">
        <v>0.6</v>
      </c>
      <c r="G905" s="190">
        <f>3-0.1-0.45</f>
        <v>2.4499999999999997</v>
      </c>
      <c r="H905" s="190">
        <f t="shared" si="58"/>
        <v>0.44099999999999995</v>
      </c>
    </row>
    <row r="906" spans="2:8">
      <c r="B906" s="187" t="s">
        <v>391</v>
      </c>
      <c r="C906" s="187">
        <v>1</v>
      </c>
      <c r="D906" s="187"/>
      <c r="E906" s="190">
        <v>0.3</v>
      </c>
      <c r="F906" s="187">
        <v>0.6</v>
      </c>
      <c r="G906" s="190">
        <f>3-0.1-0.45</f>
        <v>2.4499999999999997</v>
      </c>
      <c r="H906" s="190">
        <f t="shared" si="58"/>
        <v>0.44099999999999995</v>
      </c>
    </row>
    <row r="907" spans="2:8">
      <c r="B907" s="187" t="s">
        <v>392</v>
      </c>
      <c r="C907" s="187">
        <v>1</v>
      </c>
      <c r="D907" s="187"/>
      <c r="E907" s="190">
        <v>0.3</v>
      </c>
      <c r="F907" s="187">
        <v>0.6</v>
      </c>
      <c r="G907" s="190">
        <f>3-0.1-0.45</f>
        <v>2.4499999999999997</v>
      </c>
      <c r="H907" s="190">
        <f t="shared" si="58"/>
        <v>0.44099999999999995</v>
      </c>
    </row>
    <row r="908" spans="2:8">
      <c r="B908" s="187" t="s">
        <v>393</v>
      </c>
      <c r="C908" s="187">
        <v>1</v>
      </c>
      <c r="D908" s="187"/>
      <c r="E908" s="190">
        <v>0.3</v>
      </c>
      <c r="F908" s="187">
        <v>0.6</v>
      </c>
      <c r="G908" s="190">
        <f>3-0.1-0.45</f>
        <v>2.4499999999999997</v>
      </c>
      <c r="H908" s="190">
        <f t="shared" si="58"/>
        <v>0.44099999999999995</v>
      </c>
    </row>
    <row r="909" spans="2:8">
      <c r="B909" s="187" t="s">
        <v>394</v>
      </c>
      <c r="C909" s="187">
        <v>1</v>
      </c>
      <c r="D909" s="187"/>
      <c r="E909" s="190">
        <v>0.3</v>
      </c>
      <c r="F909" s="187">
        <v>1.05</v>
      </c>
      <c r="G909" s="190">
        <f>3-0.1-0.675-0.6</f>
        <v>1.6249999999999996</v>
      </c>
      <c r="H909" s="190">
        <f t="shared" si="58"/>
        <v>0.51187499999999986</v>
      </c>
    </row>
    <row r="910" spans="2:8">
      <c r="B910" s="187" t="s">
        <v>395</v>
      </c>
      <c r="C910" s="187">
        <v>1</v>
      </c>
      <c r="D910" s="187"/>
      <c r="E910" s="190">
        <v>0.3</v>
      </c>
      <c r="F910" s="187">
        <v>1.05</v>
      </c>
      <c r="G910" s="190">
        <f>3-0.1-0.675-0.6</f>
        <v>1.6249999999999996</v>
      </c>
      <c r="H910" s="190">
        <f t="shared" si="58"/>
        <v>0.51187499999999986</v>
      </c>
    </row>
    <row r="911" spans="2:8">
      <c r="B911" s="187" t="s">
        <v>396</v>
      </c>
      <c r="C911" s="187">
        <v>1</v>
      </c>
      <c r="D911" s="187"/>
      <c r="E911" s="190">
        <v>0.3</v>
      </c>
      <c r="F911" s="187">
        <v>0.6</v>
      </c>
      <c r="G911" s="190">
        <f>3-0.1-0.675-0.6</f>
        <v>1.6249999999999996</v>
      </c>
      <c r="H911" s="190">
        <f t="shared" si="58"/>
        <v>0.29249999999999993</v>
      </c>
    </row>
    <row r="912" spans="2:8">
      <c r="B912" s="187" t="s">
        <v>397</v>
      </c>
      <c r="C912" s="187">
        <v>1</v>
      </c>
      <c r="D912" s="187"/>
      <c r="E912" s="190">
        <v>0.3</v>
      </c>
      <c r="F912" s="187">
        <v>0.6</v>
      </c>
      <c r="G912" s="202">
        <f>3-0.1-0.45</f>
        <v>2.4499999999999997</v>
      </c>
      <c r="H912" s="190">
        <f t="shared" si="58"/>
        <v>0.44099999999999995</v>
      </c>
    </row>
    <row r="913" spans="2:8">
      <c r="B913" s="187" t="s">
        <v>398</v>
      </c>
      <c r="C913" s="187">
        <v>1</v>
      </c>
      <c r="D913" s="187"/>
      <c r="E913" s="190">
        <v>0.3</v>
      </c>
      <c r="F913" s="187">
        <v>0.6</v>
      </c>
      <c r="G913" s="190">
        <f t="shared" ref="G913:G918" si="59">3-0.1-0.675-0.6</f>
        <v>1.6249999999999996</v>
      </c>
      <c r="H913" s="190">
        <f t="shared" si="58"/>
        <v>0.29249999999999993</v>
      </c>
    </row>
    <row r="914" spans="2:8">
      <c r="B914" s="187" t="s">
        <v>399</v>
      </c>
      <c r="C914" s="187">
        <v>1</v>
      </c>
      <c r="D914" s="187"/>
      <c r="E914" s="190">
        <v>0.3</v>
      </c>
      <c r="F914" s="187">
        <v>0.6</v>
      </c>
      <c r="G914" s="190">
        <f t="shared" si="59"/>
        <v>1.6249999999999996</v>
      </c>
      <c r="H914" s="190">
        <f t="shared" si="58"/>
        <v>0.29249999999999993</v>
      </c>
    </row>
    <row r="915" spans="2:8">
      <c r="B915" s="187" t="s">
        <v>400</v>
      </c>
      <c r="C915" s="187">
        <v>1</v>
      </c>
      <c r="D915" s="187"/>
      <c r="E915" s="190">
        <v>0.3</v>
      </c>
      <c r="F915" s="187">
        <v>0.6</v>
      </c>
      <c r="G915" s="190">
        <f t="shared" si="59"/>
        <v>1.6249999999999996</v>
      </c>
      <c r="H915" s="190">
        <f t="shared" si="58"/>
        <v>0.29249999999999993</v>
      </c>
    </row>
    <row r="916" spans="2:8">
      <c r="B916" s="187" t="s">
        <v>401</v>
      </c>
      <c r="C916" s="187">
        <v>1</v>
      </c>
      <c r="D916" s="187"/>
      <c r="E916" s="190">
        <v>0.3</v>
      </c>
      <c r="F916" s="187">
        <v>1.05</v>
      </c>
      <c r="G916" s="190">
        <f t="shared" si="59"/>
        <v>1.6249999999999996</v>
      </c>
      <c r="H916" s="190">
        <f t="shared" si="58"/>
        <v>0.51187499999999986</v>
      </c>
    </row>
    <row r="917" spans="2:8">
      <c r="B917" s="187" t="s">
        <v>402</v>
      </c>
      <c r="C917" s="187">
        <v>1</v>
      </c>
      <c r="D917" s="187"/>
      <c r="E917" s="190">
        <v>0.3</v>
      </c>
      <c r="F917" s="187">
        <v>0.75</v>
      </c>
      <c r="G917" s="190">
        <f t="shared" si="59"/>
        <v>1.6249999999999996</v>
      </c>
      <c r="H917" s="190">
        <f t="shared" si="58"/>
        <v>0.36562499999999987</v>
      </c>
    </row>
    <row r="918" spans="2:8">
      <c r="B918" s="187" t="s">
        <v>403</v>
      </c>
      <c r="C918" s="187">
        <v>1</v>
      </c>
      <c r="D918" s="187"/>
      <c r="E918" s="190">
        <v>0.3</v>
      </c>
      <c r="F918" s="187">
        <v>0.9</v>
      </c>
      <c r="G918" s="190">
        <f t="shared" si="59"/>
        <v>1.6249999999999996</v>
      </c>
      <c r="H918" s="190">
        <f t="shared" si="58"/>
        <v>0.43874999999999992</v>
      </c>
    </row>
    <row r="919" spans="2:8">
      <c r="B919" s="187" t="s">
        <v>404</v>
      </c>
      <c r="C919" s="187">
        <v>1</v>
      </c>
      <c r="D919" s="187"/>
      <c r="E919" s="190">
        <v>0.3</v>
      </c>
      <c r="F919" s="187">
        <v>0.75</v>
      </c>
      <c r="G919" s="190">
        <f>3-0.1-0.675</f>
        <v>2.2249999999999996</v>
      </c>
      <c r="H919" s="190">
        <f t="shared" si="58"/>
        <v>0.50062499999999988</v>
      </c>
    </row>
    <row r="920" spans="2:8">
      <c r="B920" s="187" t="s">
        <v>405</v>
      </c>
      <c r="C920" s="187">
        <v>1</v>
      </c>
      <c r="D920" s="187"/>
      <c r="E920" s="190">
        <v>0.3</v>
      </c>
      <c r="F920" s="187">
        <v>0.6</v>
      </c>
      <c r="G920" s="202">
        <f>3-0.1-0.45</f>
        <v>2.4499999999999997</v>
      </c>
      <c r="H920" s="190">
        <f t="shared" si="58"/>
        <v>0.44099999999999995</v>
      </c>
    </row>
    <row r="921" spans="2:8">
      <c r="B921" s="187" t="s">
        <v>406</v>
      </c>
      <c r="C921" s="187">
        <v>1</v>
      </c>
      <c r="D921" s="187"/>
      <c r="E921" s="190">
        <v>0.3</v>
      </c>
      <c r="F921" s="187">
        <v>0.6</v>
      </c>
      <c r="G921" s="190">
        <f>3-0.1-0.675</f>
        <v>2.2249999999999996</v>
      </c>
      <c r="H921" s="190">
        <f t="shared" si="58"/>
        <v>0.40049999999999991</v>
      </c>
    </row>
    <row r="922" spans="2:8">
      <c r="B922" s="187" t="s">
        <v>407</v>
      </c>
      <c r="C922" s="187">
        <v>1</v>
      </c>
      <c r="D922" s="187"/>
      <c r="E922" s="190">
        <v>0.3</v>
      </c>
      <c r="F922" s="187">
        <v>0.6</v>
      </c>
      <c r="G922" s="190">
        <f>3-0.1-0.675</f>
        <v>2.2249999999999996</v>
      </c>
      <c r="H922" s="190">
        <f t="shared" si="58"/>
        <v>0.40049999999999991</v>
      </c>
    </row>
    <row r="923" spans="2:8">
      <c r="B923" s="187" t="s">
        <v>408</v>
      </c>
      <c r="C923" s="187">
        <v>1</v>
      </c>
      <c r="D923" s="187"/>
      <c r="E923" s="190">
        <v>0.3</v>
      </c>
      <c r="F923" s="187">
        <v>1.2</v>
      </c>
      <c r="G923" s="190">
        <f>3-0.1-0.675</f>
        <v>2.2249999999999996</v>
      </c>
      <c r="H923" s="190">
        <f t="shared" si="58"/>
        <v>0.80099999999999982</v>
      </c>
    </row>
    <row r="924" spans="2:8">
      <c r="B924" s="200" t="s">
        <v>409</v>
      </c>
      <c r="C924" s="200">
        <v>1</v>
      </c>
      <c r="D924" s="200"/>
      <c r="E924" s="201">
        <v>0.3</v>
      </c>
      <c r="F924" s="200">
        <v>0.9</v>
      </c>
      <c r="G924" s="190">
        <f>3-0.1-0.675-0.6</f>
        <v>1.6249999999999996</v>
      </c>
      <c r="H924" s="190">
        <f t="shared" si="58"/>
        <v>0.43874999999999992</v>
      </c>
    </row>
    <row r="925" spans="2:8">
      <c r="B925" s="200" t="s">
        <v>410</v>
      </c>
      <c r="C925" s="200">
        <v>1</v>
      </c>
      <c r="D925" s="200"/>
      <c r="E925" s="201">
        <v>0.3</v>
      </c>
      <c r="F925" s="200">
        <v>0.75</v>
      </c>
      <c r="G925" s="190">
        <f>3-0.1-0.675-0.6</f>
        <v>1.6249999999999996</v>
      </c>
      <c r="H925" s="190">
        <f t="shared" si="58"/>
        <v>0.36562499999999987</v>
      </c>
    </row>
    <row r="926" spans="2:8">
      <c r="B926" s="200" t="s">
        <v>411</v>
      </c>
      <c r="C926" s="200">
        <v>1</v>
      </c>
      <c r="D926" s="200"/>
      <c r="E926" s="201">
        <v>0.3</v>
      </c>
      <c r="F926" s="200">
        <v>0.9</v>
      </c>
      <c r="G926" s="190">
        <f>3-0.1-0.675-0.6</f>
        <v>1.6249999999999996</v>
      </c>
      <c r="H926" s="190">
        <f t="shared" si="58"/>
        <v>0.43874999999999992</v>
      </c>
    </row>
    <row r="927" spans="2:8">
      <c r="B927" s="200" t="s">
        <v>412</v>
      </c>
      <c r="C927" s="200">
        <v>1</v>
      </c>
      <c r="D927" s="200"/>
      <c r="E927" s="201">
        <v>0.3</v>
      </c>
      <c r="F927" s="200">
        <v>1.05</v>
      </c>
      <c r="G927" s="190">
        <f>3-0.1-0.675-0.6</f>
        <v>1.6249999999999996</v>
      </c>
      <c r="H927" s="190">
        <f t="shared" ref="H927:H958" si="60">+PRODUCT(C927:G927)</f>
        <v>0.51187499999999986</v>
      </c>
    </row>
    <row r="928" spans="2:8" s="171" customFormat="1">
      <c r="B928" s="200" t="s">
        <v>413</v>
      </c>
      <c r="C928" s="200">
        <v>1</v>
      </c>
      <c r="D928" s="200"/>
      <c r="E928" s="201">
        <v>0.3</v>
      </c>
      <c r="F928" s="200">
        <v>0.6</v>
      </c>
      <c r="G928" s="202">
        <f>3-0.1-0.45</f>
        <v>2.4499999999999997</v>
      </c>
      <c r="H928" s="190">
        <f t="shared" si="60"/>
        <v>0.44099999999999995</v>
      </c>
    </row>
    <row r="929" spans="2:8" s="171" customFormat="1">
      <c r="B929" s="200" t="s">
        <v>414</v>
      </c>
      <c r="C929" s="200">
        <v>1</v>
      </c>
      <c r="D929" s="200"/>
      <c r="E929" s="201">
        <v>0.3</v>
      </c>
      <c r="F929" s="200">
        <v>0.6</v>
      </c>
      <c r="G929" s="190">
        <f>3-0.1-0.675-0.6</f>
        <v>1.6249999999999996</v>
      </c>
      <c r="H929" s="190">
        <f t="shared" si="60"/>
        <v>0.29249999999999993</v>
      </c>
    </row>
    <row r="930" spans="2:8" s="171" customFormat="1">
      <c r="B930" s="200" t="s">
        <v>415</v>
      </c>
      <c r="C930" s="200">
        <v>1</v>
      </c>
      <c r="D930" s="200"/>
      <c r="E930" s="201">
        <v>0.3</v>
      </c>
      <c r="F930" s="200">
        <v>0.6</v>
      </c>
      <c r="G930" s="190">
        <f>3-0.1-0.675</f>
        <v>2.2249999999999996</v>
      </c>
      <c r="H930" s="190">
        <f t="shared" si="60"/>
        <v>0.40049999999999991</v>
      </c>
    </row>
    <row r="931" spans="2:8" s="171" customFormat="1">
      <c r="B931" s="200" t="s">
        <v>416</v>
      </c>
      <c r="C931" s="200">
        <v>1</v>
      </c>
      <c r="D931" s="200"/>
      <c r="E931" s="201">
        <v>0.3</v>
      </c>
      <c r="F931" s="200">
        <v>0.75</v>
      </c>
      <c r="G931" s="190">
        <f>3-0.1-0.675</f>
        <v>2.2249999999999996</v>
      </c>
      <c r="H931" s="190">
        <f t="shared" si="60"/>
        <v>0.50062499999999988</v>
      </c>
    </row>
    <row r="932" spans="2:8" s="171" customFormat="1">
      <c r="B932" s="200" t="s">
        <v>417</v>
      </c>
      <c r="C932" s="200">
        <v>1</v>
      </c>
      <c r="D932" s="200"/>
      <c r="E932" s="201">
        <v>0.3</v>
      </c>
      <c r="F932" s="200">
        <v>0.6</v>
      </c>
      <c r="G932" s="202">
        <f>3-0.1-0.45</f>
        <v>2.4499999999999997</v>
      </c>
      <c r="H932" s="190">
        <f t="shared" si="60"/>
        <v>0.44099999999999995</v>
      </c>
    </row>
    <row r="933" spans="2:8" s="171" customFormat="1">
      <c r="B933" s="200" t="s">
        <v>418</v>
      </c>
      <c r="C933" s="200">
        <v>1</v>
      </c>
      <c r="D933" s="200"/>
      <c r="E933" s="201">
        <v>0.3</v>
      </c>
      <c r="F933" s="200">
        <v>0.6</v>
      </c>
      <c r="G933" s="190">
        <f>3-0.1-0.675</f>
        <v>2.2249999999999996</v>
      </c>
      <c r="H933" s="190">
        <f t="shared" si="60"/>
        <v>0.40049999999999991</v>
      </c>
    </row>
    <row r="934" spans="2:8" s="171" customFormat="1">
      <c r="B934" s="200" t="s">
        <v>419</v>
      </c>
      <c r="C934" s="200">
        <v>1</v>
      </c>
      <c r="D934" s="200"/>
      <c r="E934" s="201">
        <v>0.3</v>
      </c>
      <c r="F934" s="200">
        <v>0.6</v>
      </c>
      <c r="G934" s="190">
        <f>3-0.1-0.675</f>
        <v>2.2249999999999996</v>
      </c>
      <c r="H934" s="190">
        <f t="shared" si="60"/>
        <v>0.40049999999999991</v>
      </c>
    </row>
    <row r="935" spans="2:8" s="171" customFormat="1">
      <c r="B935" s="200" t="s">
        <v>420</v>
      </c>
      <c r="C935" s="200">
        <v>1</v>
      </c>
      <c r="D935" s="200"/>
      <c r="E935" s="201">
        <v>0.3</v>
      </c>
      <c r="F935" s="200">
        <v>0.6</v>
      </c>
      <c r="G935" s="202">
        <f>3-0.1-0.45</f>
        <v>2.4499999999999997</v>
      </c>
      <c r="H935" s="190">
        <f t="shared" si="60"/>
        <v>0.44099999999999995</v>
      </c>
    </row>
    <row r="936" spans="2:8" s="171" customFormat="1">
      <c r="B936" s="187" t="s">
        <v>421</v>
      </c>
      <c r="C936" s="187">
        <v>1</v>
      </c>
      <c r="D936" s="187"/>
      <c r="E936" s="190">
        <v>0.3</v>
      </c>
      <c r="F936" s="187">
        <v>0.6</v>
      </c>
      <c r="G936" s="202">
        <f>3-0.1-0.45-0.6</f>
        <v>1.8499999999999996</v>
      </c>
      <c r="H936" s="190">
        <f t="shared" si="60"/>
        <v>0.33299999999999991</v>
      </c>
    </row>
    <row r="937" spans="2:8" s="171" customFormat="1">
      <c r="B937" s="187" t="s">
        <v>422</v>
      </c>
      <c r="C937" s="187">
        <v>1</v>
      </c>
      <c r="D937" s="187"/>
      <c r="E937" s="190">
        <v>0.3</v>
      </c>
      <c r="F937" s="187">
        <v>0.9</v>
      </c>
      <c r="G937" s="190">
        <f>3-0.1-0.675-0.6</f>
        <v>1.6249999999999996</v>
      </c>
      <c r="H937" s="190">
        <f t="shared" si="60"/>
        <v>0.43874999999999992</v>
      </c>
    </row>
    <row r="938" spans="2:8" s="171" customFormat="1">
      <c r="B938" s="187" t="s">
        <v>423</v>
      </c>
      <c r="C938" s="187">
        <v>1</v>
      </c>
      <c r="D938" s="187"/>
      <c r="E938" s="190">
        <v>0.375</v>
      </c>
      <c r="F938" s="187">
        <v>0.6</v>
      </c>
      <c r="G938" s="190">
        <f>3-0.1-0.675-0.6</f>
        <v>1.6249999999999996</v>
      </c>
      <c r="H938" s="190">
        <f t="shared" si="60"/>
        <v>0.36562499999999987</v>
      </c>
    </row>
    <row r="939" spans="2:8" s="171" customFormat="1">
      <c r="B939" s="187" t="s">
        <v>424</v>
      </c>
      <c r="C939" s="187">
        <v>1</v>
      </c>
      <c r="D939" s="187"/>
      <c r="E939" s="190">
        <v>0.375</v>
      </c>
      <c r="F939" s="187">
        <v>0.6</v>
      </c>
      <c r="G939" s="190">
        <f>3-0.1-0.675-0.6</f>
        <v>1.6249999999999996</v>
      </c>
      <c r="H939" s="190">
        <f t="shared" si="60"/>
        <v>0.36562499999999987</v>
      </c>
    </row>
    <row r="940" spans="2:8" s="171" customFormat="1">
      <c r="B940" s="187" t="s">
        <v>425</v>
      </c>
      <c r="C940" s="187">
        <v>1</v>
      </c>
      <c r="D940" s="187"/>
      <c r="E940" s="190">
        <v>0.3</v>
      </c>
      <c r="F940" s="187">
        <v>0.9</v>
      </c>
      <c r="G940" s="190">
        <f>3-0.1-0.675-0.6</f>
        <v>1.6249999999999996</v>
      </c>
      <c r="H940" s="190">
        <f t="shared" si="60"/>
        <v>0.43874999999999992</v>
      </c>
    </row>
    <row r="941" spans="2:8" s="171" customFormat="1">
      <c r="B941" s="187" t="s">
        <v>426</v>
      </c>
      <c r="C941" s="187">
        <v>1</v>
      </c>
      <c r="D941" s="187"/>
      <c r="E941" s="190">
        <v>0.3</v>
      </c>
      <c r="F941" s="187">
        <v>0.75</v>
      </c>
      <c r="G941" s="190">
        <f>3-0.1-0.675</f>
        <v>2.2249999999999996</v>
      </c>
      <c r="H941" s="190">
        <f t="shared" si="60"/>
        <v>0.50062499999999988</v>
      </c>
    </row>
    <row r="942" spans="2:8" s="171" customFormat="1">
      <c r="B942" s="187" t="s">
        <v>427</v>
      </c>
      <c r="C942" s="187">
        <v>1</v>
      </c>
      <c r="D942" s="187"/>
      <c r="E942" s="190">
        <v>3.1419999999999999</v>
      </c>
      <c r="F942" s="187">
        <f>0.3*0.3</f>
        <v>0.09</v>
      </c>
      <c r="G942" s="202">
        <f>3-0.1-0.45</f>
        <v>2.4499999999999997</v>
      </c>
      <c r="H942" s="190">
        <f t="shared" si="60"/>
        <v>0.69281099999999984</v>
      </c>
    </row>
    <row r="943" spans="2:8" s="171" customFormat="1">
      <c r="B943" s="187" t="s">
        <v>428</v>
      </c>
      <c r="C943" s="187">
        <v>1</v>
      </c>
      <c r="D943" s="187"/>
      <c r="E943" s="190">
        <v>3.1419999999999999</v>
      </c>
      <c r="F943" s="187">
        <f>0.3*0.3</f>
        <v>0.09</v>
      </c>
      <c r="G943" s="190">
        <f>3-0.1-0.675</f>
        <v>2.2249999999999996</v>
      </c>
      <c r="H943" s="190">
        <f t="shared" si="60"/>
        <v>0.62918549999999984</v>
      </c>
    </row>
    <row r="944" spans="2:8" s="171" customFormat="1">
      <c r="B944" s="187" t="s">
        <v>429</v>
      </c>
      <c r="C944" s="187">
        <v>1</v>
      </c>
      <c r="D944" s="187"/>
      <c r="E944" s="190">
        <v>3.1419999999999999</v>
      </c>
      <c r="F944" s="187">
        <f>0.3*0.3</f>
        <v>0.09</v>
      </c>
      <c r="G944" s="190">
        <f>3-0.1-0.675</f>
        <v>2.2249999999999996</v>
      </c>
      <c r="H944" s="190">
        <f t="shared" si="60"/>
        <v>0.62918549999999984</v>
      </c>
    </row>
    <row r="945" spans="2:8" s="171" customFormat="1">
      <c r="B945" s="187" t="s">
        <v>430</v>
      </c>
      <c r="C945" s="187">
        <v>1</v>
      </c>
      <c r="D945" s="187"/>
      <c r="E945" s="190">
        <v>3.1419999999999999</v>
      </c>
      <c r="F945" s="187">
        <f>0.3*0.3</f>
        <v>0.09</v>
      </c>
      <c r="G945" s="202">
        <f>3-0.1-0.45</f>
        <v>2.4499999999999997</v>
      </c>
      <c r="H945" s="190">
        <f t="shared" si="60"/>
        <v>0.69281099999999984</v>
      </c>
    </row>
    <row r="946" spans="2:8" s="171" customFormat="1">
      <c r="B946" s="187" t="s">
        <v>431</v>
      </c>
      <c r="C946" s="187">
        <v>1</v>
      </c>
      <c r="D946" s="187"/>
      <c r="E946" s="190">
        <v>3.1419999999999999</v>
      </c>
      <c r="F946" s="187">
        <f>0.3*0.3</f>
        <v>0.09</v>
      </c>
      <c r="G946" s="190">
        <f>3-0.1-0.675</f>
        <v>2.2249999999999996</v>
      </c>
      <c r="H946" s="190">
        <f t="shared" si="60"/>
        <v>0.62918549999999984</v>
      </c>
    </row>
    <row r="947" spans="2:8" s="171" customFormat="1">
      <c r="B947" s="187" t="s">
        <v>432</v>
      </c>
      <c r="C947" s="187">
        <v>1</v>
      </c>
      <c r="D947" s="187"/>
      <c r="E947" s="190">
        <v>0.3</v>
      </c>
      <c r="F947" s="187">
        <v>0.6</v>
      </c>
      <c r="G947" s="190">
        <f>3-0.1-0.675-0.6</f>
        <v>1.6249999999999996</v>
      </c>
      <c r="H947" s="190">
        <f t="shared" si="60"/>
        <v>0.29249999999999993</v>
      </c>
    </row>
    <row r="948" spans="2:8" s="171" customFormat="1">
      <c r="B948" s="187" t="s">
        <v>433</v>
      </c>
      <c r="C948" s="187">
        <v>1</v>
      </c>
      <c r="D948" s="187"/>
      <c r="E948" s="190">
        <v>0.3</v>
      </c>
      <c r="F948" s="187">
        <v>0.6</v>
      </c>
      <c r="G948" s="202">
        <f>3-0.1-0.45</f>
        <v>2.4499999999999997</v>
      </c>
      <c r="H948" s="190">
        <f t="shared" si="60"/>
        <v>0.44099999999999995</v>
      </c>
    </row>
    <row r="949" spans="2:8" s="171" customFormat="1">
      <c r="B949" s="187" t="s">
        <v>434</v>
      </c>
      <c r="C949" s="187">
        <v>1</v>
      </c>
      <c r="D949" s="187"/>
      <c r="E949" s="190">
        <v>0.3</v>
      </c>
      <c r="F949" s="187">
        <v>0.6</v>
      </c>
      <c r="G949" s="202">
        <f>3-0.1-0.45</f>
        <v>2.4499999999999997</v>
      </c>
      <c r="H949" s="190">
        <f t="shared" si="60"/>
        <v>0.44099999999999995</v>
      </c>
    </row>
    <row r="950" spans="2:8" s="171" customFormat="1">
      <c r="B950" s="187" t="s">
        <v>435</v>
      </c>
      <c r="C950" s="187">
        <v>1</v>
      </c>
      <c r="D950" s="187"/>
      <c r="E950" s="190">
        <v>0.3</v>
      </c>
      <c r="F950" s="187">
        <v>0.6</v>
      </c>
      <c r="G950" s="190">
        <f>3-0.1-0.675-0.6</f>
        <v>1.6249999999999996</v>
      </c>
      <c r="H950" s="190">
        <f t="shared" si="60"/>
        <v>0.29249999999999993</v>
      </c>
    </row>
    <row r="951" spans="2:8" s="171" customFormat="1">
      <c r="B951" s="187" t="s">
        <v>436</v>
      </c>
      <c r="C951" s="187">
        <v>1</v>
      </c>
      <c r="D951" s="187"/>
      <c r="E951" s="190">
        <v>0.3</v>
      </c>
      <c r="F951" s="187">
        <v>0.9</v>
      </c>
      <c r="G951" s="202">
        <f>3-0.1-0.45</f>
        <v>2.4499999999999997</v>
      </c>
      <c r="H951" s="190">
        <f t="shared" si="60"/>
        <v>0.66149999999999998</v>
      </c>
    </row>
    <row r="952" spans="2:8" s="171" customFormat="1">
      <c r="B952" s="187" t="s">
        <v>437</v>
      </c>
      <c r="C952" s="187">
        <v>1</v>
      </c>
      <c r="D952" s="187"/>
      <c r="E952" s="190">
        <v>0.3</v>
      </c>
      <c r="F952" s="187">
        <v>0.9</v>
      </c>
      <c r="G952" s="190">
        <f>3-0.1-0.675-0.6</f>
        <v>1.6249999999999996</v>
      </c>
      <c r="H952" s="190">
        <f t="shared" si="60"/>
        <v>0.43874999999999992</v>
      </c>
    </row>
    <row r="953" spans="2:8" s="171" customFormat="1">
      <c r="B953" s="187" t="s">
        <v>438</v>
      </c>
      <c r="C953" s="187">
        <v>1</v>
      </c>
      <c r="D953" s="187"/>
      <c r="E953" s="190">
        <v>0.3</v>
      </c>
      <c r="F953" s="187">
        <v>0.6</v>
      </c>
      <c r="G953" s="190">
        <f>3-0.1-0.675</f>
        <v>2.2249999999999996</v>
      </c>
      <c r="H953" s="190">
        <f t="shared" si="60"/>
        <v>0.40049999999999991</v>
      </c>
    </row>
    <row r="954" spans="2:8" s="171" customFormat="1">
      <c r="B954" s="187" t="s">
        <v>439</v>
      </c>
      <c r="C954" s="187">
        <v>1</v>
      </c>
      <c r="D954" s="187"/>
      <c r="E954" s="190">
        <v>0.3</v>
      </c>
      <c r="F954" s="187">
        <v>0.9</v>
      </c>
      <c r="G954" s="190">
        <f>3-0.1-0.675-0.6</f>
        <v>1.6249999999999996</v>
      </c>
      <c r="H954" s="190">
        <f t="shared" si="60"/>
        <v>0.43874999999999992</v>
      </c>
    </row>
    <row r="955" spans="2:8" s="171" customFormat="1">
      <c r="B955" s="187" t="s">
        <v>440</v>
      </c>
      <c r="C955" s="187">
        <v>1</v>
      </c>
      <c r="D955" s="187"/>
      <c r="E955" s="190">
        <v>0.3</v>
      </c>
      <c r="F955" s="187">
        <v>0.9</v>
      </c>
      <c r="G955" s="190">
        <f>3-0.1-0.675-0.6</f>
        <v>1.6249999999999996</v>
      </c>
      <c r="H955" s="190">
        <f t="shared" si="60"/>
        <v>0.43874999999999992</v>
      </c>
    </row>
    <row r="956" spans="2:8" s="171" customFormat="1">
      <c r="B956" s="187" t="s">
        <v>441</v>
      </c>
      <c r="C956" s="187">
        <v>1</v>
      </c>
      <c r="D956" s="187"/>
      <c r="E956" s="190">
        <v>0.3</v>
      </c>
      <c r="F956" s="187">
        <v>0.9</v>
      </c>
      <c r="G956" s="190">
        <f>3-0.1-0.675-0.6</f>
        <v>1.6249999999999996</v>
      </c>
      <c r="H956" s="190">
        <f t="shared" si="60"/>
        <v>0.43874999999999992</v>
      </c>
    </row>
    <row r="957" spans="2:8" s="171" customFormat="1">
      <c r="B957" s="187" t="s">
        <v>442</v>
      </c>
      <c r="C957" s="187">
        <v>1</v>
      </c>
      <c r="D957" s="187"/>
      <c r="E957" s="190">
        <v>0.3</v>
      </c>
      <c r="F957" s="187">
        <v>0.9</v>
      </c>
      <c r="G957" s="190">
        <f>3-0.1-0.675-0.6</f>
        <v>1.6249999999999996</v>
      </c>
      <c r="H957" s="190">
        <f t="shared" si="60"/>
        <v>0.43874999999999992</v>
      </c>
    </row>
    <row r="958" spans="2:8" s="171" customFormat="1">
      <c r="B958" s="187" t="s">
        <v>443</v>
      </c>
      <c r="C958" s="187">
        <v>1</v>
      </c>
      <c r="D958" s="187"/>
      <c r="E958" s="190">
        <v>0.3</v>
      </c>
      <c r="F958" s="187">
        <v>0.6</v>
      </c>
      <c r="G958" s="190">
        <f>3-0.1-0.675</f>
        <v>2.2249999999999996</v>
      </c>
      <c r="H958" s="190">
        <f t="shared" si="60"/>
        <v>0.40049999999999991</v>
      </c>
    </row>
    <row r="959" spans="2:8" s="171" customFormat="1">
      <c r="B959" s="187" t="s">
        <v>444</v>
      </c>
      <c r="C959" s="187">
        <v>1</v>
      </c>
      <c r="D959" s="187"/>
      <c r="E959" s="190">
        <v>0.3</v>
      </c>
      <c r="F959" s="187">
        <v>0.6</v>
      </c>
      <c r="G959" s="202">
        <f t="shared" ref="G959:G964" si="61">3-0.1-0.45</f>
        <v>2.4499999999999997</v>
      </c>
      <c r="H959" s="190">
        <f t="shared" ref="H959:H988" si="62">+PRODUCT(C959:G959)</f>
        <v>0.44099999999999995</v>
      </c>
    </row>
    <row r="960" spans="2:8">
      <c r="B960" s="187" t="s">
        <v>445</v>
      </c>
      <c r="C960" s="187">
        <v>1</v>
      </c>
      <c r="D960" s="187"/>
      <c r="E960" s="190">
        <v>0.3</v>
      </c>
      <c r="F960" s="187">
        <v>0.6</v>
      </c>
      <c r="G960" s="202">
        <f t="shared" si="61"/>
        <v>2.4499999999999997</v>
      </c>
      <c r="H960" s="190">
        <f t="shared" si="62"/>
        <v>0.44099999999999995</v>
      </c>
    </row>
    <row r="961" spans="2:8">
      <c r="B961" s="187" t="s">
        <v>446</v>
      </c>
      <c r="C961" s="187">
        <v>1</v>
      </c>
      <c r="D961" s="187"/>
      <c r="E961" s="190">
        <v>0.3</v>
      </c>
      <c r="F961" s="187">
        <v>0.6</v>
      </c>
      <c r="G961" s="202">
        <f t="shared" si="61"/>
        <v>2.4499999999999997</v>
      </c>
      <c r="H961" s="190">
        <f t="shared" si="62"/>
        <v>0.44099999999999995</v>
      </c>
    </row>
    <row r="962" spans="2:8">
      <c r="B962" s="187" t="s">
        <v>447</v>
      </c>
      <c r="C962" s="187">
        <v>1</v>
      </c>
      <c r="D962" s="187"/>
      <c r="E962" s="190">
        <v>0.3</v>
      </c>
      <c r="F962" s="187">
        <v>0.6</v>
      </c>
      <c r="G962" s="202">
        <f t="shared" si="61"/>
        <v>2.4499999999999997</v>
      </c>
      <c r="H962" s="190">
        <f t="shared" si="62"/>
        <v>0.44099999999999995</v>
      </c>
    </row>
    <row r="963" spans="2:8">
      <c r="B963" s="187" t="s">
        <v>448</v>
      </c>
      <c r="C963" s="187">
        <v>1</v>
      </c>
      <c r="D963" s="187"/>
      <c r="E963" s="190">
        <v>0.3</v>
      </c>
      <c r="F963" s="187">
        <v>0.6</v>
      </c>
      <c r="G963" s="202">
        <f t="shared" si="61"/>
        <v>2.4499999999999997</v>
      </c>
      <c r="H963" s="190">
        <f t="shared" si="62"/>
        <v>0.44099999999999995</v>
      </c>
    </row>
    <row r="964" spans="2:8">
      <c r="B964" s="187" t="s">
        <v>449</v>
      </c>
      <c r="C964" s="187">
        <v>1</v>
      </c>
      <c r="D964" s="187"/>
      <c r="E964" s="190">
        <v>0.3</v>
      </c>
      <c r="F964" s="187">
        <v>0.6</v>
      </c>
      <c r="G964" s="202">
        <f t="shared" si="61"/>
        <v>2.4499999999999997</v>
      </c>
      <c r="H964" s="190">
        <f t="shared" si="62"/>
        <v>0.44099999999999995</v>
      </c>
    </row>
    <row r="965" spans="2:8">
      <c r="B965" s="187" t="s">
        <v>450</v>
      </c>
      <c r="C965" s="187">
        <v>1</v>
      </c>
      <c r="D965" s="187"/>
      <c r="E965" s="190">
        <v>0.3</v>
      </c>
      <c r="F965" s="187">
        <v>1.05</v>
      </c>
      <c r="G965" s="190">
        <f>3-0.1-0.675</f>
        <v>2.2249999999999996</v>
      </c>
      <c r="H965" s="190">
        <f t="shared" si="62"/>
        <v>0.70087499999999991</v>
      </c>
    </row>
    <row r="966" spans="2:8">
      <c r="B966" s="187" t="s">
        <v>451</v>
      </c>
      <c r="C966" s="187">
        <v>1</v>
      </c>
      <c r="D966" s="187"/>
      <c r="E966" s="190">
        <v>0.3</v>
      </c>
      <c r="F966" s="187">
        <v>1.05</v>
      </c>
      <c r="G966" s="190">
        <f>3-0.1-0.675</f>
        <v>2.2249999999999996</v>
      </c>
      <c r="H966" s="190">
        <f t="shared" si="62"/>
        <v>0.70087499999999991</v>
      </c>
    </row>
    <row r="967" spans="2:8">
      <c r="B967" s="187" t="s">
        <v>452</v>
      </c>
      <c r="C967" s="187">
        <v>1</v>
      </c>
      <c r="D967" s="187"/>
      <c r="E967" s="190">
        <v>0.3</v>
      </c>
      <c r="F967" s="187">
        <v>1.2</v>
      </c>
      <c r="G967" s="190">
        <f>3-0.1-0.675</f>
        <v>2.2249999999999996</v>
      </c>
      <c r="H967" s="190">
        <f t="shared" si="62"/>
        <v>0.80099999999999982</v>
      </c>
    </row>
    <row r="968" spans="2:8">
      <c r="B968" s="187" t="s">
        <v>453</v>
      </c>
      <c r="C968" s="187">
        <v>1</v>
      </c>
      <c r="D968" s="187"/>
      <c r="E968" s="190">
        <v>0.3</v>
      </c>
      <c r="F968" s="187">
        <v>1.2</v>
      </c>
      <c r="G968" s="202">
        <f>3-0.1-0.45</f>
        <v>2.4499999999999997</v>
      </c>
      <c r="H968" s="190">
        <f t="shared" si="62"/>
        <v>0.8819999999999999</v>
      </c>
    </row>
    <row r="969" spans="2:8">
      <c r="B969" s="187" t="s">
        <v>454</v>
      </c>
      <c r="C969" s="187">
        <v>1</v>
      </c>
      <c r="D969" s="187"/>
      <c r="E969" s="190">
        <v>0.3</v>
      </c>
      <c r="F969" s="187">
        <v>0.6</v>
      </c>
      <c r="G969" s="190">
        <f>3-0.1-0.675-0.6</f>
        <v>1.6249999999999996</v>
      </c>
      <c r="H969" s="190">
        <f t="shared" si="62"/>
        <v>0.29249999999999993</v>
      </c>
    </row>
    <row r="970" spans="2:8">
      <c r="B970" s="187" t="s">
        <v>455</v>
      </c>
      <c r="C970" s="187">
        <v>1</v>
      </c>
      <c r="D970" s="187"/>
      <c r="E970" s="190">
        <v>0.3</v>
      </c>
      <c r="F970" s="187">
        <v>0.75</v>
      </c>
      <c r="G970" s="190">
        <f>3-0.1-0.675-0.6</f>
        <v>1.6249999999999996</v>
      </c>
      <c r="H970" s="190">
        <f t="shared" si="62"/>
        <v>0.36562499999999987</v>
      </c>
    </row>
    <row r="971" spans="2:8">
      <c r="B971" s="187" t="s">
        <v>456</v>
      </c>
      <c r="C971" s="187">
        <v>1</v>
      </c>
      <c r="D971" s="187"/>
      <c r="E971" s="190">
        <v>0.3</v>
      </c>
      <c r="F971" s="187">
        <v>0.75</v>
      </c>
      <c r="G971" s="190">
        <f>3-0.1-0.675-0.6</f>
        <v>1.6249999999999996</v>
      </c>
      <c r="H971" s="190">
        <f t="shared" si="62"/>
        <v>0.36562499999999987</v>
      </c>
    </row>
    <row r="972" spans="2:8">
      <c r="B972" s="187" t="s">
        <v>457</v>
      </c>
      <c r="C972" s="187">
        <v>1</v>
      </c>
      <c r="D972" s="187"/>
      <c r="E972" s="190">
        <v>0.3</v>
      </c>
      <c r="F972" s="187">
        <v>0.75</v>
      </c>
      <c r="G972" s="190">
        <f>3-0.1-0.675-0.6</f>
        <v>1.6249999999999996</v>
      </c>
      <c r="H972" s="190">
        <f t="shared" si="62"/>
        <v>0.36562499999999987</v>
      </c>
    </row>
    <row r="973" spans="2:8">
      <c r="B973" s="187" t="s">
        <v>458</v>
      </c>
      <c r="C973" s="187">
        <v>1</v>
      </c>
      <c r="D973" s="187"/>
      <c r="E973" s="190">
        <v>0.3</v>
      </c>
      <c r="F973" s="187">
        <v>1.5</v>
      </c>
      <c r="G973" s="190">
        <f>3-0.1-0.675</f>
        <v>2.2249999999999996</v>
      </c>
      <c r="H973" s="190">
        <f t="shared" si="62"/>
        <v>1.0012499999999998</v>
      </c>
    </row>
    <row r="974" spans="2:8">
      <c r="B974" s="187" t="s">
        <v>459</v>
      </c>
      <c r="C974" s="187">
        <v>1</v>
      </c>
      <c r="D974" s="187"/>
      <c r="E974" s="190">
        <v>0.3</v>
      </c>
      <c r="F974" s="187">
        <v>1.5</v>
      </c>
      <c r="G974" s="190">
        <f>3-0.1-0.675</f>
        <v>2.2249999999999996</v>
      </c>
      <c r="H974" s="190">
        <f t="shared" si="62"/>
        <v>1.0012499999999998</v>
      </c>
    </row>
    <row r="975" spans="2:8">
      <c r="B975" s="187" t="s">
        <v>460</v>
      </c>
      <c r="C975" s="187">
        <v>1</v>
      </c>
      <c r="D975" s="187"/>
      <c r="E975" s="190">
        <v>0.3</v>
      </c>
      <c r="F975" s="187">
        <v>0.6</v>
      </c>
      <c r="G975" s="202">
        <f>3-0.1-0.45</f>
        <v>2.4499999999999997</v>
      </c>
      <c r="H975" s="190">
        <f t="shared" si="62"/>
        <v>0.44099999999999995</v>
      </c>
    </row>
    <row r="976" spans="2:8" s="171" customFormat="1">
      <c r="B976" s="187" t="s">
        <v>460</v>
      </c>
      <c r="C976" s="187">
        <v>1</v>
      </c>
      <c r="D976" s="187"/>
      <c r="E976" s="190">
        <v>3.1419999999999999</v>
      </c>
      <c r="F976" s="190">
        <f>(0.45*0.45)/4</f>
        <v>5.0625000000000003E-2</v>
      </c>
      <c r="G976" s="202">
        <f>3-0.1-0.45</f>
        <v>2.4499999999999997</v>
      </c>
      <c r="H976" s="190">
        <f t="shared" si="62"/>
        <v>0.38970618749999997</v>
      </c>
    </row>
    <row r="977" spans="2:8" s="171" customFormat="1">
      <c r="B977" s="187" t="s">
        <v>461</v>
      </c>
      <c r="C977" s="187">
        <v>1</v>
      </c>
      <c r="D977" s="187"/>
      <c r="E977" s="190">
        <v>0.3</v>
      </c>
      <c r="F977" s="187">
        <v>0.6</v>
      </c>
      <c r="G977" s="190">
        <f>3-0.1-0.675</f>
        <v>2.2249999999999996</v>
      </c>
      <c r="H977" s="190">
        <f t="shared" si="62"/>
        <v>0.40049999999999991</v>
      </c>
    </row>
    <row r="978" spans="2:8" s="171" customFormat="1">
      <c r="B978" s="187" t="s">
        <v>462</v>
      </c>
      <c r="C978" s="187">
        <v>1</v>
      </c>
      <c r="D978" s="187"/>
      <c r="E978" s="190">
        <v>0.3</v>
      </c>
      <c r="F978" s="187">
        <v>0.9</v>
      </c>
      <c r="G978" s="190">
        <f t="shared" ref="G978:G984" si="63">3-0.1-0.675-0.6</f>
        <v>1.6249999999999996</v>
      </c>
      <c r="H978" s="190">
        <f t="shared" si="62"/>
        <v>0.43874999999999992</v>
      </c>
    </row>
    <row r="979" spans="2:8" s="171" customFormat="1">
      <c r="B979" s="187" t="s">
        <v>463</v>
      </c>
      <c r="C979" s="187">
        <v>1</v>
      </c>
      <c r="D979" s="187"/>
      <c r="E979" s="190">
        <v>0.3</v>
      </c>
      <c r="F979" s="187">
        <v>1.05</v>
      </c>
      <c r="G979" s="190">
        <f t="shared" si="63"/>
        <v>1.6249999999999996</v>
      </c>
      <c r="H979" s="190">
        <f t="shared" si="62"/>
        <v>0.51187499999999986</v>
      </c>
    </row>
    <row r="980" spans="2:8" s="171" customFormat="1">
      <c r="B980" s="187" t="s">
        <v>464</v>
      </c>
      <c r="C980" s="187">
        <v>1</v>
      </c>
      <c r="D980" s="187"/>
      <c r="E980" s="190">
        <v>0.3</v>
      </c>
      <c r="F980" s="187">
        <v>1.05</v>
      </c>
      <c r="G980" s="190">
        <f t="shared" si="63"/>
        <v>1.6249999999999996</v>
      </c>
      <c r="H980" s="190">
        <f t="shared" si="62"/>
        <v>0.51187499999999986</v>
      </c>
    </row>
    <row r="981" spans="2:8" s="171" customFormat="1">
      <c r="B981" s="187" t="s">
        <v>465</v>
      </c>
      <c r="C981" s="187">
        <v>1</v>
      </c>
      <c r="D981" s="187"/>
      <c r="E981" s="190">
        <v>0.3</v>
      </c>
      <c r="F981" s="187">
        <v>1.05</v>
      </c>
      <c r="G981" s="190">
        <f t="shared" si="63"/>
        <v>1.6249999999999996</v>
      </c>
      <c r="H981" s="190">
        <f t="shared" si="62"/>
        <v>0.51187499999999986</v>
      </c>
    </row>
    <row r="982" spans="2:8" s="171" customFormat="1">
      <c r="B982" s="187" t="s">
        <v>466</v>
      </c>
      <c r="C982" s="187">
        <v>1</v>
      </c>
      <c r="D982" s="187"/>
      <c r="E982" s="190">
        <v>0.3</v>
      </c>
      <c r="F982" s="187">
        <v>1.05</v>
      </c>
      <c r="G982" s="190">
        <f t="shared" si="63"/>
        <v>1.6249999999999996</v>
      </c>
      <c r="H982" s="190">
        <f t="shared" si="62"/>
        <v>0.51187499999999986</v>
      </c>
    </row>
    <row r="983" spans="2:8" s="171" customFormat="1">
      <c r="B983" s="187" t="s">
        <v>467</v>
      </c>
      <c r="C983" s="187">
        <v>1</v>
      </c>
      <c r="D983" s="187"/>
      <c r="E983" s="190">
        <v>0.3</v>
      </c>
      <c r="F983" s="187">
        <v>1.05</v>
      </c>
      <c r="G983" s="190">
        <f t="shared" si="63"/>
        <v>1.6249999999999996</v>
      </c>
      <c r="H983" s="190">
        <f t="shared" si="62"/>
        <v>0.51187499999999986</v>
      </c>
    </row>
    <row r="984" spans="2:8" s="171" customFormat="1">
      <c r="B984" s="187" t="s">
        <v>468</v>
      </c>
      <c r="C984" s="187">
        <v>1</v>
      </c>
      <c r="D984" s="187"/>
      <c r="E984" s="190">
        <v>0.3</v>
      </c>
      <c r="F984" s="187">
        <v>0.9</v>
      </c>
      <c r="G984" s="190">
        <f t="shared" si="63"/>
        <v>1.6249999999999996</v>
      </c>
      <c r="H984" s="190">
        <f t="shared" si="62"/>
        <v>0.43874999999999992</v>
      </c>
    </row>
    <row r="985" spans="2:8" s="171" customFormat="1">
      <c r="B985" s="187" t="s">
        <v>469</v>
      </c>
      <c r="C985" s="187">
        <v>1</v>
      </c>
      <c r="D985" s="187"/>
      <c r="E985" s="190">
        <v>0.3</v>
      </c>
      <c r="F985" s="187">
        <v>1.05</v>
      </c>
      <c r="G985" s="202">
        <f>3-0.1-0.45</f>
        <v>2.4499999999999997</v>
      </c>
      <c r="H985" s="190">
        <f t="shared" si="62"/>
        <v>0.77174999999999994</v>
      </c>
    </row>
    <row r="986" spans="2:8" s="171" customFormat="1">
      <c r="B986" s="187" t="s">
        <v>470</v>
      </c>
      <c r="C986" s="187">
        <v>1</v>
      </c>
      <c r="D986" s="187"/>
      <c r="E986" s="190">
        <v>0.3</v>
      </c>
      <c r="F986" s="187">
        <v>0.6</v>
      </c>
      <c r="G986" s="202">
        <f>3-0.1-0.45</f>
        <v>2.4499999999999997</v>
      </c>
      <c r="H986" s="190">
        <f t="shared" si="62"/>
        <v>0.44099999999999995</v>
      </c>
    </row>
    <row r="987" spans="2:8" s="171" customFormat="1">
      <c r="B987" s="187" t="s">
        <v>471</v>
      </c>
      <c r="C987" s="187">
        <v>1</v>
      </c>
      <c r="D987" s="187"/>
      <c r="E987" s="190">
        <v>3.1419999999999999</v>
      </c>
      <c r="F987" s="190">
        <f>(0.45*0.45)/4</f>
        <v>5.0625000000000003E-2</v>
      </c>
      <c r="G987" s="202">
        <f>3-0.1-0.45</f>
        <v>2.4499999999999997</v>
      </c>
      <c r="H987" s="190">
        <f t="shared" si="62"/>
        <v>0.38970618749999997</v>
      </c>
    </row>
    <row r="988" spans="2:8" s="171" customFormat="1">
      <c r="B988" s="187" t="s">
        <v>472</v>
      </c>
      <c r="C988" s="187">
        <v>1</v>
      </c>
      <c r="D988" s="187"/>
      <c r="E988" s="190">
        <v>0.3</v>
      </c>
      <c r="F988" s="187">
        <v>0.6</v>
      </c>
      <c r="G988" s="202">
        <f>3-0.1-0.45</f>
        <v>2.4499999999999997</v>
      </c>
      <c r="H988" s="190">
        <f t="shared" si="62"/>
        <v>0.44099999999999995</v>
      </c>
    </row>
    <row r="989" spans="2:8">
      <c r="B989" s="187"/>
      <c r="C989" s="187">
        <v>1</v>
      </c>
      <c r="D989" s="187"/>
      <c r="E989" s="190"/>
      <c r="F989" s="187"/>
      <c r="G989" s="190"/>
      <c r="H989" s="190"/>
    </row>
    <row r="990" spans="2:8" s="171" customFormat="1">
      <c r="B990" s="187" t="s">
        <v>473</v>
      </c>
      <c r="C990" s="187">
        <v>1</v>
      </c>
      <c r="D990" s="187"/>
      <c r="E990" s="190">
        <v>3.1419999999999999</v>
      </c>
      <c r="F990" s="187">
        <f>0.3*0.3</f>
        <v>0.09</v>
      </c>
      <c r="G990" s="202">
        <f t="shared" ref="G990:G996" si="64">3-0.1-0.45</f>
        <v>2.4499999999999997</v>
      </c>
      <c r="H990" s="190">
        <f t="shared" ref="H990:H996" si="65">+PRODUCT(C990:G990)</f>
        <v>0.69281099999999984</v>
      </c>
    </row>
    <row r="991" spans="2:8" s="171" customFormat="1">
      <c r="B991" s="187" t="s">
        <v>474</v>
      </c>
      <c r="C991" s="187">
        <v>1</v>
      </c>
      <c r="D991" s="187"/>
      <c r="E991" s="190">
        <v>3.1419999999999999</v>
      </c>
      <c r="F991" s="187">
        <f t="shared" ref="F991:F996" si="66">0.3*0.3</f>
        <v>0.09</v>
      </c>
      <c r="G991" s="202">
        <f t="shared" si="64"/>
        <v>2.4499999999999997</v>
      </c>
      <c r="H991" s="190">
        <f t="shared" si="65"/>
        <v>0.69281099999999984</v>
      </c>
    </row>
    <row r="992" spans="2:8" s="171" customFormat="1">
      <c r="B992" s="187" t="s">
        <v>475</v>
      </c>
      <c r="C992" s="187">
        <v>1</v>
      </c>
      <c r="D992" s="187"/>
      <c r="E992" s="190">
        <v>3.1419999999999999</v>
      </c>
      <c r="F992" s="187">
        <f t="shared" si="66"/>
        <v>0.09</v>
      </c>
      <c r="G992" s="202">
        <f t="shared" si="64"/>
        <v>2.4499999999999997</v>
      </c>
      <c r="H992" s="190">
        <f t="shared" si="65"/>
        <v>0.69281099999999984</v>
      </c>
    </row>
    <row r="993" spans="2:9" s="171" customFormat="1">
      <c r="B993" s="187" t="s">
        <v>476</v>
      </c>
      <c r="C993" s="187">
        <v>1</v>
      </c>
      <c r="D993" s="187"/>
      <c r="E993" s="190">
        <v>3.1419999999999999</v>
      </c>
      <c r="F993" s="187">
        <f t="shared" si="66"/>
        <v>0.09</v>
      </c>
      <c r="G993" s="202">
        <f t="shared" si="64"/>
        <v>2.4499999999999997</v>
      </c>
      <c r="H993" s="190">
        <f t="shared" si="65"/>
        <v>0.69281099999999984</v>
      </c>
      <c r="I993"/>
    </row>
    <row r="994" spans="2:9" s="171" customFormat="1">
      <c r="B994" s="187" t="s">
        <v>477</v>
      </c>
      <c r="C994" s="187">
        <v>1</v>
      </c>
      <c r="D994" s="187"/>
      <c r="E994" s="190">
        <v>3.1419999999999999</v>
      </c>
      <c r="F994" s="187">
        <f t="shared" si="66"/>
        <v>0.09</v>
      </c>
      <c r="G994" s="202">
        <f t="shared" si="64"/>
        <v>2.4499999999999997</v>
      </c>
      <c r="H994" s="190">
        <f t="shared" si="65"/>
        <v>0.69281099999999984</v>
      </c>
      <c r="I994"/>
    </row>
    <row r="995" spans="2:9" s="171" customFormat="1">
      <c r="B995" s="187" t="s">
        <v>478</v>
      </c>
      <c r="C995" s="187">
        <v>1</v>
      </c>
      <c r="D995" s="187"/>
      <c r="E995" s="190">
        <v>3.1419999999999999</v>
      </c>
      <c r="F995" s="187">
        <f t="shared" si="66"/>
        <v>0.09</v>
      </c>
      <c r="G995" s="202">
        <f t="shared" si="64"/>
        <v>2.4499999999999997</v>
      </c>
      <c r="H995" s="190">
        <f t="shared" si="65"/>
        <v>0.69281099999999984</v>
      </c>
      <c r="I995"/>
    </row>
    <row r="996" spans="2:9" s="171" customFormat="1">
      <c r="B996" s="187" t="s">
        <v>479</v>
      </c>
      <c r="C996" s="187">
        <v>1</v>
      </c>
      <c r="D996" s="187"/>
      <c r="E996" s="190">
        <v>3.1419999999999999</v>
      </c>
      <c r="F996" s="187">
        <f t="shared" si="66"/>
        <v>0.09</v>
      </c>
      <c r="G996" s="202">
        <f t="shared" si="64"/>
        <v>2.4499999999999997</v>
      </c>
      <c r="H996" s="190">
        <f t="shared" si="65"/>
        <v>0.69281099999999984</v>
      </c>
      <c r="I996"/>
    </row>
    <row r="997" spans="2:9">
      <c r="B997" s="187"/>
      <c r="C997" s="187"/>
      <c r="D997" s="187"/>
      <c r="E997" s="190"/>
      <c r="F997" s="187"/>
      <c r="G997" s="190"/>
      <c r="H997" s="190"/>
    </row>
    <row r="998" spans="2:9">
      <c r="B998" s="200" t="s">
        <v>320</v>
      </c>
      <c r="C998" s="200">
        <v>1</v>
      </c>
      <c r="D998" s="200"/>
      <c r="E998" s="201">
        <v>0.3</v>
      </c>
      <c r="F998" s="200">
        <v>0.6</v>
      </c>
      <c r="G998" s="201">
        <f>3-0.1-0.45</f>
        <v>2.4499999999999997</v>
      </c>
      <c r="H998" s="201">
        <f t="shared" ref="H998:H1027" si="67">+PRODUCT(C998:G998)</f>
        <v>0.44099999999999995</v>
      </c>
    </row>
    <row r="999" spans="2:9">
      <c r="B999" s="200" t="s">
        <v>321</v>
      </c>
      <c r="C999" s="200">
        <v>1</v>
      </c>
      <c r="D999" s="200"/>
      <c r="E999" s="201">
        <v>0.3</v>
      </c>
      <c r="F999" s="200">
        <v>0.6</v>
      </c>
      <c r="G999" s="201">
        <f t="shared" ref="G999:G1026" si="68">3-0.1-0.45</f>
        <v>2.4499999999999997</v>
      </c>
      <c r="H999" s="201">
        <f t="shared" si="67"/>
        <v>0.44099999999999995</v>
      </c>
    </row>
    <row r="1000" spans="2:9">
      <c r="B1000" s="200" t="s">
        <v>322</v>
      </c>
      <c r="C1000" s="200">
        <v>1</v>
      </c>
      <c r="D1000" s="200"/>
      <c r="E1000" s="201">
        <v>0.3</v>
      </c>
      <c r="F1000" s="200">
        <v>0.6</v>
      </c>
      <c r="G1000" s="201">
        <f t="shared" si="68"/>
        <v>2.4499999999999997</v>
      </c>
      <c r="H1000" s="201">
        <f t="shared" si="67"/>
        <v>0.44099999999999995</v>
      </c>
    </row>
    <row r="1001" spans="2:9">
      <c r="B1001" s="200" t="s">
        <v>323</v>
      </c>
      <c r="C1001" s="200">
        <v>1</v>
      </c>
      <c r="D1001" s="200"/>
      <c r="E1001" s="201">
        <v>0.3</v>
      </c>
      <c r="F1001" s="200">
        <v>0.6</v>
      </c>
      <c r="G1001" s="201">
        <f t="shared" si="68"/>
        <v>2.4499999999999997</v>
      </c>
      <c r="H1001" s="201">
        <f t="shared" si="67"/>
        <v>0.44099999999999995</v>
      </c>
    </row>
    <row r="1002" spans="2:9">
      <c r="B1002" s="200" t="s">
        <v>324</v>
      </c>
      <c r="C1002" s="200">
        <v>1</v>
      </c>
      <c r="D1002" s="200"/>
      <c r="E1002" s="201">
        <v>0.3</v>
      </c>
      <c r="F1002" s="200">
        <v>0.6</v>
      </c>
      <c r="G1002" s="201">
        <f t="shared" si="68"/>
        <v>2.4499999999999997</v>
      </c>
      <c r="H1002" s="201">
        <f t="shared" si="67"/>
        <v>0.44099999999999995</v>
      </c>
    </row>
    <row r="1003" spans="2:9">
      <c r="B1003" s="200" t="s">
        <v>325</v>
      </c>
      <c r="C1003" s="200">
        <v>1</v>
      </c>
      <c r="D1003" s="200"/>
      <c r="E1003" s="201">
        <v>0.3</v>
      </c>
      <c r="F1003" s="200">
        <v>0.6</v>
      </c>
      <c r="G1003" s="201">
        <f t="shared" si="68"/>
        <v>2.4499999999999997</v>
      </c>
      <c r="H1003" s="201">
        <f t="shared" si="67"/>
        <v>0.44099999999999995</v>
      </c>
    </row>
    <row r="1004" spans="2:9">
      <c r="B1004" s="200" t="s">
        <v>326</v>
      </c>
      <c r="C1004" s="200">
        <v>1</v>
      </c>
      <c r="D1004" s="200"/>
      <c r="E1004" s="201">
        <v>0.3</v>
      </c>
      <c r="F1004" s="200">
        <v>0.9</v>
      </c>
      <c r="G1004" s="201">
        <f>3-0.1-0.675</f>
        <v>2.2249999999999996</v>
      </c>
      <c r="H1004" s="201">
        <f t="shared" si="67"/>
        <v>0.6007499999999999</v>
      </c>
    </row>
    <row r="1005" spans="2:9">
      <c r="B1005" s="200" t="s">
        <v>327</v>
      </c>
      <c r="C1005" s="200">
        <v>1</v>
      </c>
      <c r="D1005" s="200"/>
      <c r="E1005" s="201">
        <v>0.3</v>
      </c>
      <c r="F1005" s="200">
        <v>1.05</v>
      </c>
      <c r="G1005" s="201">
        <f t="shared" si="68"/>
        <v>2.4499999999999997</v>
      </c>
      <c r="H1005" s="201">
        <f t="shared" si="67"/>
        <v>0.77174999999999994</v>
      </c>
    </row>
    <row r="1006" spans="2:9">
      <c r="B1006" s="200" t="s">
        <v>328</v>
      </c>
      <c r="C1006" s="200">
        <v>1</v>
      </c>
      <c r="D1006" s="200"/>
      <c r="E1006" s="201">
        <v>0.3</v>
      </c>
      <c r="F1006" s="200">
        <v>1.05</v>
      </c>
      <c r="G1006" s="201">
        <f t="shared" si="68"/>
        <v>2.4499999999999997</v>
      </c>
      <c r="H1006" s="201">
        <f t="shared" si="67"/>
        <v>0.77174999999999994</v>
      </c>
    </row>
    <row r="1007" spans="2:9">
      <c r="B1007" s="200" t="s">
        <v>329</v>
      </c>
      <c r="C1007" s="200">
        <v>2</v>
      </c>
      <c r="D1007" s="200"/>
      <c r="E1007" s="201">
        <v>0.3</v>
      </c>
      <c r="F1007" s="200">
        <v>0.9</v>
      </c>
      <c r="G1007" s="201">
        <f>3-0.1-0.675</f>
        <v>2.2249999999999996</v>
      </c>
      <c r="H1007" s="201">
        <f t="shared" si="67"/>
        <v>1.2014999999999998</v>
      </c>
    </row>
    <row r="1008" spans="2:9">
      <c r="B1008" s="200" t="s">
        <v>330</v>
      </c>
      <c r="C1008" s="200">
        <v>1</v>
      </c>
      <c r="D1008" s="200"/>
      <c r="E1008" s="201">
        <v>0.3</v>
      </c>
      <c r="F1008" s="200">
        <v>0.6</v>
      </c>
      <c r="G1008" s="201">
        <f t="shared" si="68"/>
        <v>2.4499999999999997</v>
      </c>
      <c r="H1008" s="201">
        <f t="shared" si="67"/>
        <v>0.44099999999999995</v>
      </c>
    </row>
    <row r="1009" spans="2:8">
      <c r="B1009" s="200" t="s">
        <v>331</v>
      </c>
      <c r="C1009" s="200">
        <v>1</v>
      </c>
      <c r="D1009" s="200"/>
      <c r="E1009" s="201">
        <v>0.3</v>
      </c>
      <c r="F1009" s="200">
        <v>0.6</v>
      </c>
      <c r="G1009" s="201">
        <f t="shared" si="68"/>
        <v>2.4499999999999997</v>
      </c>
      <c r="H1009" s="201">
        <f t="shared" si="67"/>
        <v>0.44099999999999995</v>
      </c>
    </row>
    <row r="1010" spans="2:8">
      <c r="B1010" s="200" t="s">
        <v>332</v>
      </c>
      <c r="C1010" s="200">
        <v>2</v>
      </c>
      <c r="D1010" s="200"/>
      <c r="E1010" s="201">
        <v>0.3</v>
      </c>
      <c r="F1010" s="200">
        <v>1.05</v>
      </c>
      <c r="G1010" s="201">
        <f t="shared" si="68"/>
        <v>2.4499999999999997</v>
      </c>
      <c r="H1010" s="201">
        <f t="shared" si="67"/>
        <v>1.5434999999999999</v>
      </c>
    </row>
    <row r="1011" spans="2:8">
      <c r="B1011" s="200" t="s">
        <v>333</v>
      </c>
      <c r="C1011" s="200">
        <v>1</v>
      </c>
      <c r="D1011" s="200"/>
      <c r="E1011" s="201">
        <v>3.1419999999999999</v>
      </c>
      <c r="F1011" s="201">
        <f>0.15*0.15</f>
        <v>2.2499999999999999E-2</v>
      </c>
      <c r="G1011" s="201">
        <f t="shared" si="68"/>
        <v>2.4499999999999997</v>
      </c>
      <c r="H1011" s="201">
        <f t="shared" si="67"/>
        <v>0.17320274999999996</v>
      </c>
    </row>
    <row r="1012" spans="2:8">
      <c r="B1012" s="200" t="s">
        <v>334</v>
      </c>
      <c r="C1012" s="200">
        <v>1</v>
      </c>
      <c r="D1012" s="200"/>
      <c r="E1012" s="201">
        <v>3.1419999999999999</v>
      </c>
      <c r="F1012" s="201">
        <f>0.15*0.15</f>
        <v>2.2499999999999999E-2</v>
      </c>
      <c r="G1012" s="201">
        <f t="shared" si="68"/>
        <v>2.4499999999999997</v>
      </c>
      <c r="H1012" s="201">
        <f t="shared" si="67"/>
        <v>0.17320274999999996</v>
      </c>
    </row>
    <row r="1013" spans="2:8">
      <c r="B1013" s="200" t="s">
        <v>335</v>
      </c>
      <c r="C1013" s="200">
        <v>1</v>
      </c>
      <c r="D1013" s="200"/>
      <c r="E1013" s="201">
        <v>3.1419999999999999</v>
      </c>
      <c r="F1013" s="201">
        <f>0.15*0.15</f>
        <v>2.2499999999999999E-2</v>
      </c>
      <c r="G1013" s="201">
        <f t="shared" si="68"/>
        <v>2.4499999999999997</v>
      </c>
      <c r="H1013" s="201">
        <f t="shared" si="67"/>
        <v>0.17320274999999996</v>
      </c>
    </row>
    <row r="1014" spans="2:8">
      <c r="B1014" s="200" t="s">
        <v>336</v>
      </c>
      <c r="C1014" s="200">
        <v>1</v>
      </c>
      <c r="D1014" s="200"/>
      <c r="E1014" s="201">
        <v>3.1419999999999999</v>
      </c>
      <c r="F1014" s="201">
        <f>0.15*0.15</f>
        <v>2.2499999999999999E-2</v>
      </c>
      <c r="G1014" s="201">
        <f t="shared" si="68"/>
        <v>2.4499999999999997</v>
      </c>
      <c r="H1014" s="201">
        <f t="shared" si="67"/>
        <v>0.17320274999999996</v>
      </c>
    </row>
    <row r="1015" spans="2:8">
      <c r="B1015" s="200" t="s">
        <v>337</v>
      </c>
      <c r="C1015" s="200">
        <v>1</v>
      </c>
      <c r="D1015" s="200"/>
      <c r="E1015" s="201">
        <v>0.3</v>
      </c>
      <c r="F1015" s="200">
        <v>0.9</v>
      </c>
      <c r="G1015" s="201">
        <f>3-0.1-0.675</f>
        <v>2.2249999999999996</v>
      </c>
      <c r="H1015" s="201">
        <f t="shared" si="67"/>
        <v>0.6007499999999999</v>
      </c>
    </row>
    <row r="1016" spans="2:8">
      <c r="B1016" s="200" t="s">
        <v>344</v>
      </c>
      <c r="C1016" s="200">
        <v>2</v>
      </c>
      <c r="D1016" s="200"/>
      <c r="E1016" s="201">
        <v>0.3</v>
      </c>
      <c r="F1016" s="200">
        <v>1.05</v>
      </c>
      <c r="G1016" s="201">
        <f t="shared" si="68"/>
        <v>2.4499999999999997</v>
      </c>
      <c r="H1016" s="201">
        <f t="shared" si="67"/>
        <v>1.5434999999999999</v>
      </c>
    </row>
    <row r="1017" spans="2:8">
      <c r="B1017" s="200" t="s">
        <v>888</v>
      </c>
      <c r="C1017" s="200">
        <v>2</v>
      </c>
      <c r="D1017" s="200"/>
      <c r="E1017" s="201">
        <v>0.3</v>
      </c>
      <c r="F1017" s="200">
        <v>0.9</v>
      </c>
      <c r="G1017" s="201">
        <f t="shared" si="68"/>
        <v>2.4499999999999997</v>
      </c>
      <c r="H1017" s="201">
        <f t="shared" si="67"/>
        <v>1.323</v>
      </c>
    </row>
    <row r="1018" spans="2:8">
      <c r="B1018" s="200" t="s">
        <v>347</v>
      </c>
      <c r="C1018" s="200">
        <v>1</v>
      </c>
      <c r="D1018" s="200"/>
      <c r="E1018" s="201">
        <v>0.3</v>
      </c>
      <c r="F1018" s="200">
        <v>1.05</v>
      </c>
      <c r="G1018" s="201">
        <f t="shared" si="68"/>
        <v>2.4499999999999997</v>
      </c>
      <c r="H1018" s="201">
        <f t="shared" si="67"/>
        <v>0.77174999999999994</v>
      </c>
    </row>
    <row r="1019" spans="2:8">
      <c r="B1019" s="200" t="s">
        <v>350</v>
      </c>
      <c r="C1019" s="200">
        <v>1</v>
      </c>
      <c r="D1019" s="200"/>
      <c r="E1019" s="201">
        <v>0.3</v>
      </c>
      <c r="F1019" s="200">
        <v>1.05</v>
      </c>
      <c r="G1019" s="201">
        <f>3-0.1-0.675-0.6</f>
        <v>1.6249999999999996</v>
      </c>
      <c r="H1019" s="201">
        <f t="shared" si="67"/>
        <v>0.51187499999999986</v>
      </c>
    </row>
    <row r="1020" spans="2:8">
      <c r="B1020" s="200" t="s">
        <v>352</v>
      </c>
      <c r="C1020" s="200">
        <v>1</v>
      </c>
      <c r="D1020" s="200"/>
      <c r="E1020" s="201">
        <v>0.3</v>
      </c>
      <c r="F1020" s="200">
        <v>1.05</v>
      </c>
      <c r="G1020" s="201">
        <f>3-0.1-0.675-0.6</f>
        <v>1.6249999999999996</v>
      </c>
      <c r="H1020" s="201">
        <f t="shared" si="67"/>
        <v>0.51187499999999986</v>
      </c>
    </row>
    <row r="1021" spans="2:8">
      <c r="B1021" s="200" t="s">
        <v>361</v>
      </c>
      <c r="C1021" s="200">
        <v>1</v>
      </c>
      <c r="D1021" s="200"/>
      <c r="E1021" s="201">
        <v>0.3</v>
      </c>
      <c r="F1021" s="200">
        <v>1.05</v>
      </c>
      <c r="G1021" s="201">
        <f t="shared" si="68"/>
        <v>2.4499999999999997</v>
      </c>
      <c r="H1021" s="201">
        <f t="shared" si="67"/>
        <v>0.77174999999999994</v>
      </c>
    </row>
    <row r="1022" spans="2:8">
      <c r="B1022" s="200" t="s">
        <v>362</v>
      </c>
      <c r="C1022" s="200">
        <v>1</v>
      </c>
      <c r="D1022" s="200"/>
      <c r="E1022" s="201">
        <v>0.3</v>
      </c>
      <c r="F1022" s="200">
        <v>1.05</v>
      </c>
      <c r="G1022" s="201">
        <f>3-0.1-0.675-0.6</f>
        <v>1.6249999999999996</v>
      </c>
      <c r="H1022" s="201">
        <f t="shared" si="67"/>
        <v>0.51187499999999986</v>
      </c>
    </row>
    <row r="1023" spans="2:8">
      <c r="B1023" s="200" t="s">
        <v>365</v>
      </c>
      <c r="C1023" s="200">
        <v>1</v>
      </c>
      <c r="D1023" s="200"/>
      <c r="E1023" s="201">
        <v>0.3</v>
      </c>
      <c r="F1023" s="200">
        <v>1.05</v>
      </c>
      <c r="G1023" s="201">
        <f>3-0.1-0.675</f>
        <v>2.2249999999999996</v>
      </c>
      <c r="H1023" s="201">
        <f t="shared" si="67"/>
        <v>0.70087499999999991</v>
      </c>
    </row>
    <row r="1024" spans="2:8">
      <c r="B1024" s="200" t="s">
        <v>366</v>
      </c>
      <c r="C1024" s="200">
        <v>1</v>
      </c>
      <c r="D1024" s="200"/>
      <c r="E1024" s="201">
        <v>0.3</v>
      </c>
      <c r="F1024" s="200">
        <v>1.05</v>
      </c>
      <c r="G1024" s="201">
        <f>3-0.1-0.675-0.6</f>
        <v>1.6249999999999996</v>
      </c>
      <c r="H1024" s="201">
        <f t="shared" si="67"/>
        <v>0.51187499999999986</v>
      </c>
    </row>
    <row r="1025" spans="2:9">
      <c r="B1025" s="200" t="s">
        <v>370</v>
      </c>
      <c r="C1025" s="200">
        <v>1</v>
      </c>
      <c r="D1025" s="200"/>
      <c r="E1025" s="201">
        <v>0.3</v>
      </c>
      <c r="F1025" s="200">
        <v>0.9</v>
      </c>
      <c r="G1025" s="201">
        <f t="shared" si="68"/>
        <v>2.4499999999999997</v>
      </c>
      <c r="H1025" s="201">
        <f t="shared" si="67"/>
        <v>0.66149999999999998</v>
      </c>
    </row>
    <row r="1026" spans="2:9">
      <c r="B1026" s="200" t="s">
        <v>371</v>
      </c>
      <c r="C1026" s="200">
        <v>1</v>
      </c>
      <c r="D1026" s="200"/>
      <c r="E1026" s="201">
        <v>0.3</v>
      </c>
      <c r="F1026" s="200">
        <v>0.9</v>
      </c>
      <c r="G1026" s="201">
        <f t="shared" si="68"/>
        <v>2.4499999999999997</v>
      </c>
      <c r="H1026" s="201">
        <f t="shared" si="67"/>
        <v>0.66149999999999998</v>
      </c>
    </row>
    <row r="1027" spans="2:9">
      <c r="B1027" s="200" t="s">
        <v>372</v>
      </c>
      <c r="C1027" s="200">
        <v>1</v>
      </c>
      <c r="D1027" s="200"/>
      <c r="E1027" s="201">
        <v>0.3</v>
      </c>
      <c r="F1027" s="200">
        <v>0.9</v>
      </c>
      <c r="G1027" s="201">
        <f>3-0.1-0.675</f>
        <v>2.2249999999999996</v>
      </c>
      <c r="H1027" s="201">
        <f t="shared" si="67"/>
        <v>0.6007499999999999</v>
      </c>
    </row>
    <row r="1028" spans="2:9">
      <c r="B1028" s="187"/>
      <c r="C1028" s="187"/>
      <c r="D1028" s="187"/>
      <c r="E1028" s="190"/>
      <c r="F1028" s="187"/>
      <c r="G1028" s="190"/>
      <c r="H1028" s="189">
        <f>SUM(H895:H1027)</f>
        <v>67.930828875000032</v>
      </c>
      <c r="I1028" s="184">
        <f>+H1028</f>
        <v>67.930828875000032</v>
      </c>
    </row>
    <row r="1029" spans="2:9">
      <c r="B1029" s="188" t="s">
        <v>1478</v>
      </c>
      <c r="C1029" s="187"/>
      <c r="D1029" s="187"/>
      <c r="E1029" s="190"/>
      <c r="F1029" s="187"/>
      <c r="G1029" s="190"/>
      <c r="H1029" s="190"/>
    </row>
    <row r="1030" spans="2:9">
      <c r="B1030" s="200" t="s">
        <v>380</v>
      </c>
      <c r="C1030" s="200">
        <v>1</v>
      </c>
      <c r="D1030" s="200"/>
      <c r="E1030" s="201">
        <v>0.3</v>
      </c>
      <c r="F1030" s="200">
        <v>0.75</v>
      </c>
      <c r="G1030" s="190">
        <f>3.15-0.15+0.1</f>
        <v>3.1</v>
      </c>
      <c r="H1030" s="190">
        <f t="shared" ref="H1030:H1061" si="69">+PRODUCT(C1030:G1030)</f>
        <v>0.6974999999999999</v>
      </c>
    </row>
    <row r="1031" spans="2:9">
      <c r="B1031" s="200" t="s">
        <v>381</v>
      </c>
      <c r="C1031" s="200">
        <v>1</v>
      </c>
      <c r="D1031" s="200"/>
      <c r="E1031" s="201">
        <v>0.3</v>
      </c>
      <c r="F1031" s="200">
        <v>1.05</v>
      </c>
      <c r="G1031" s="190">
        <f>3.15-0.15+0.1</f>
        <v>3.1</v>
      </c>
      <c r="H1031" s="190">
        <f t="shared" si="69"/>
        <v>0.97650000000000003</v>
      </c>
    </row>
    <row r="1032" spans="2:9">
      <c r="B1032" s="187" t="s">
        <v>382</v>
      </c>
      <c r="C1032" s="187">
        <v>1</v>
      </c>
      <c r="D1032" s="187"/>
      <c r="E1032" s="190">
        <v>0.3</v>
      </c>
      <c r="F1032" s="187">
        <v>0.6</v>
      </c>
      <c r="G1032" s="190">
        <f>3.6-0.15+0.1</f>
        <v>3.5500000000000003</v>
      </c>
      <c r="H1032" s="190">
        <f t="shared" si="69"/>
        <v>0.63900000000000001</v>
      </c>
    </row>
    <row r="1033" spans="2:9">
      <c r="B1033" s="187" t="s">
        <v>383</v>
      </c>
      <c r="C1033" s="187">
        <v>1</v>
      </c>
      <c r="D1033" s="187"/>
      <c r="E1033" s="190">
        <v>0.3</v>
      </c>
      <c r="F1033" s="187">
        <v>0.6</v>
      </c>
      <c r="G1033" s="190">
        <f t="shared" ref="G1033:G1058" si="70">3.6-0.15+0.1</f>
        <v>3.5500000000000003</v>
      </c>
      <c r="H1033" s="190">
        <f t="shared" si="69"/>
        <v>0.63900000000000001</v>
      </c>
    </row>
    <row r="1034" spans="2:9">
      <c r="B1034" s="187" t="s">
        <v>384</v>
      </c>
      <c r="C1034" s="187">
        <v>1</v>
      </c>
      <c r="D1034" s="187"/>
      <c r="E1034" s="190">
        <v>0.3</v>
      </c>
      <c r="F1034" s="187">
        <v>0.6</v>
      </c>
      <c r="G1034" s="190">
        <f t="shared" si="70"/>
        <v>3.5500000000000003</v>
      </c>
      <c r="H1034" s="190">
        <f t="shared" si="69"/>
        <v>0.63900000000000001</v>
      </c>
    </row>
    <row r="1035" spans="2:9">
      <c r="B1035" s="187" t="s">
        <v>385</v>
      </c>
      <c r="C1035" s="187">
        <v>1</v>
      </c>
      <c r="D1035" s="187"/>
      <c r="E1035" s="190">
        <v>0.3</v>
      </c>
      <c r="F1035" s="187">
        <v>0.6</v>
      </c>
      <c r="G1035" s="190">
        <f t="shared" si="70"/>
        <v>3.5500000000000003</v>
      </c>
      <c r="H1035" s="190">
        <f t="shared" si="69"/>
        <v>0.63900000000000001</v>
      </c>
    </row>
    <row r="1036" spans="2:9">
      <c r="B1036" s="187" t="s">
        <v>386</v>
      </c>
      <c r="C1036" s="187">
        <v>1</v>
      </c>
      <c r="D1036" s="187"/>
      <c r="E1036" s="190">
        <v>0.3</v>
      </c>
      <c r="F1036" s="187">
        <v>0.6</v>
      </c>
      <c r="G1036" s="190">
        <f t="shared" si="70"/>
        <v>3.5500000000000003</v>
      </c>
      <c r="H1036" s="190">
        <f t="shared" si="69"/>
        <v>0.63900000000000001</v>
      </c>
    </row>
    <row r="1037" spans="2:9">
      <c r="B1037" s="187" t="s">
        <v>387</v>
      </c>
      <c r="C1037" s="187">
        <v>1</v>
      </c>
      <c r="D1037" s="187"/>
      <c r="E1037" s="190">
        <v>0.3</v>
      </c>
      <c r="F1037" s="187">
        <v>0.6</v>
      </c>
      <c r="G1037" s="190">
        <f t="shared" si="70"/>
        <v>3.5500000000000003</v>
      </c>
      <c r="H1037" s="190">
        <f t="shared" si="69"/>
        <v>0.63900000000000001</v>
      </c>
    </row>
    <row r="1038" spans="2:9">
      <c r="B1038" s="187" t="s">
        <v>388</v>
      </c>
      <c r="C1038" s="187">
        <v>1</v>
      </c>
      <c r="D1038" s="187"/>
      <c r="E1038" s="190">
        <v>0.3</v>
      </c>
      <c r="F1038" s="187">
        <v>0.6</v>
      </c>
      <c r="G1038" s="190">
        <f t="shared" si="70"/>
        <v>3.5500000000000003</v>
      </c>
      <c r="H1038" s="190">
        <f t="shared" si="69"/>
        <v>0.63900000000000001</v>
      </c>
    </row>
    <row r="1039" spans="2:9">
      <c r="B1039" s="187" t="s">
        <v>389</v>
      </c>
      <c r="C1039" s="187">
        <v>1</v>
      </c>
      <c r="D1039" s="187"/>
      <c r="E1039" s="190">
        <v>0.3</v>
      </c>
      <c r="F1039" s="187">
        <v>0.6</v>
      </c>
      <c r="G1039" s="190">
        <f t="shared" si="70"/>
        <v>3.5500000000000003</v>
      </c>
      <c r="H1039" s="190">
        <f t="shared" si="69"/>
        <v>0.63900000000000001</v>
      </c>
    </row>
    <row r="1040" spans="2:9">
      <c r="B1040" s="187" t="s">
        <v>390</v>
      </c>
      <c r="C1040" s="187">
        <v>1</v>
      </c>
      <c r="D1040" s="187"/>
      <c r="E1040" s="190">
        <v>0.3</v>
      </c>
      <c r="F1040" s="187">
        <v>0.6</v>
      </c>
      <c r="G1040" s="190">
        <f t="shared" si="70"/>
        <v>3.5500000000000003</v>
      </c>
      <c r="H1040" s="190">
        <f t="shared" si="69"/>
        <v>0.63900000000000001</v>
      </c>
    </row>
    <row r="1041" spans="2:8">
      <c r="B1041" s="187" t="s">
        <v>391</v>
      </c>
      <c r="C1041" s="187">
        <v>1</v>
      </c>
      <c r="D1041" s="187"/>
      <c r="E1041" s="190">
        <v>0.3</v>
      </c>
      <c r="F1041" s="187">
        <v>0.6</v>
      </c>
      <c r="G1041" s="190">
        <f t="shared" si="70"/>
        <v>3.5500000000000003</v>
      </c>
      <c r="H1041" s="190">
        <f t="shared" si="69"/>
        <v>0.63900000000000001</v>
      </c>
    </row>
    <row r="1042" spans="2:8">
      <c r="B1042" s="187" t="s">
        <v>392</v>
      </c>
      <c r="C1042" s="187">
        <v>1</v>
      </c>
      <c r="D1042" s="187"/>
      <c r="E1042" s="190">
        <v>0.3</v>
      </c>
      <c r="F1042" s="187">
        <v>0.6</v>
      </c>
      <c r="G1042" s="190">
        <f t="shared" si="70"/>
        <v>3.5500000000000003</v>
      </c>
      <c r="H1042" s="190">
        <f t="shared" si="69"/>
        <v>0.63900000000000001</v>
      </c>
    </row>
    <row r="1043" spans="2:8">
      <c r="B1043" s="187" t="s">
        <v>393</v>
      </c>
      <c r="C1043" s="187">
        <v>1</v>
      </c>
      <c r="D1043" s="187"/>
      <c r="E1043" s="190">
        <v>0.3</v>
      </c>
      <c r="F1043" s="187">
        <v>0.6</v>
      </c>
      <c r="G1043" s="190">
        <f t="shared" si="70"/>
        <v>3.5500000000000003</v>
      </c>
      <c r="H1043" s="190">
        <f t="shared" si="69"/>
        <v>0.63900000000000001</v>
      </c>
    </row>
    <row r="1044" spans="2:8">
      <c r="B1044" s="187" t="s">
        <v>394</v>
      </c>
      <c r="C1044" s="187">
        <v>1</v>
      </c>
      <c r="D1044" s="187"/>
      <c r="E1044" s="190">
        <v>0.3</v>
      </c>
      <c r="F1044" s="187">
        <v>1.05</v>
      </c>
      <c r="G1044" s="190">
        <f t="shared" si="70"/>
        <v>3.5500000000000003</v>
      </c>
      <c r="H1044" s="190">
        <f t="shared" si="69"/>
        <v>1.1182500000000002</v>
      </c>
    </row>
    <row r="1045" spans="2:8">
      <c r="B1045" s="187" t="s">
        <v>395</v>
      </c>
      <c r="C1045" s="187">
        <v>1</v>
      </c>
      <c r="D1045" s="187"/>
      <c r="E1045" s="190">
        <v>0.3</v>
      </c>
      <c r="F1045" s="187">
        <v>1.05</v>
      </c>
      <c r="G1045" s="190">
        <f t="shared" si="70"/>
        <v>3.5500000000000003</v>
      </c>
      <c r="H1045" s="190">
        <f t="shared" si="69"/>
        <v>1.1182500000000002</v>
      </c>
    </row>
    <row r="1046" spans="2:8">
      <c r="B1046" s="187" t="s">
        <v>396</v>
      </c>
      <c r="C1046" s="187">
        <v>1</v>
      </c>
      <c r="D1046" s="187"/>
      <c r="E1046" s="190">
        <v>0.3</v>
      </c>
      <c r="F1046" s="187">
        <v>0.6</v>
      </c>
      <c r="G1046" s="190">
        <f t="shared" si="70"/>
        <v>3.5500000000000003</v>
      </c>
      <c r="H1046" s="190">
        <f t="shared" si="69"/>
        <v>0.63900000000000001</v>
      </c>
    </row>
    <row r="1047" spans="2:8">
      <c r="B1047" s="187" t="s">
        <v>397</v>
      </c>
      <c r="C1047" s="187">
        <v>1</v>
      </c>
      <c r="D1047" s="187"/>
      <c r="E1047" s="190">
        <v>0.3</v>
      </c>
      <c r="F1047" s="187">
        <v>0.6</v>
      </c>
      <c r="G1047" s="190">
        <f t="shared" si="70"/>
        <v>3.5500000000000003</v>
      </c>
      <c r="H1047" s="190">
        <f t="shared" si="69"/>
        <v>0.63900000000000001</v>
      </c>
    </row>
    <row r="1048" spans="2:8">
      <c r="B1048" s="187" t="s">
        <v>398</v>
      </c>
      <c r="C1048" s="187">
        <v>1</v>
      </c>
      <c r="D1048" s="187"/>
      <c r="E1048" s="190">
        <v>0.3</v>
      </c>
      <c r="F1048" s="187">
        <v>0.6</v>
      </c>
      <c r="G1048" s="190">
        <f t="shared" si="70"/>
        <v>3.5500000000000003</v>
      </c>
      <c r="H1048" s="190">
        <f t="shared" si="69"/>
        <v>0.63900000000000001</v>
      </c>
    </row>
    <row r="1049" spans="2:8">
      <c r="B1049" s="187" t="s">
        <v>399</v>
      </c>
      <c r="C1049" s="187">
        <v>1</v>
      </c>
      <c r="D1049" s="187"/>
      <c r="E1049" s="190">
        <v>0.3</v>
      </c>
      <c r="F1049" s="187">
        <v>0.6</v>
      </c>
      <c r="G1049" s="190">
        <f t="shared" si="70"/>
        <v>3.5500000000000003</v>
      </c>
      <c r="H1049" s="190">
        <f t="shared" si="69"/>
        <v>0.63900000000000001</v>
      </c>
    </row>
    <row r="1050" spans="2:8">
      <c r="B1050" s="187" t="s">
        <v>400</v>
      </c>
      <c r="C1050" s="187">
        <v>1</v>
      </c>
      <c r="D1050" s="187"/>
      <c r="E1050" s="190">
        <v>0.3</v>
      </c>
      <c r="F1050" s="187">
        <v>0.6</v>
      </c>
      <c r="G1050" s="190">
        <f t="shared" si="70"/>
        <v>3.5500000000000003</v>
      </c>
      <c r="H1050" s="190">
        <f t="shared" si="69"/>
        <v>0.63900000000000001</v>
      </c>
    </row>
    <row r="1051" spans="2:8">
      <c r="B1051" s="187" t="s">
        <v>401</v>
      </c>
      <c r="C1051" s="187">
        <v>1</v>
      </c>
      <c r="D1051" s="187"/>
      <c r="E1051" s="190">
        <v>0.3</v>
      </c>
      <c r="F1051" s="187">
        <v>1.05</v>
      </c>
      <c r="G1051" s="190">
        <f t="shared" si="70"/>
        <v>3.5500000000000003</v>
      </c>
      <c r="H1051" s="190">
        <f t="shared" si="69"/>
        <v>1.1182500000000002</v>
      </c>
    </row>
    <row r="1052" spans="2:8">
      <c r="B1052" s="187" t="s">
        <v>402</v>
      </c>
      <c r="C1052" s="187">
        <v>1</v>
      </c>
      <c r="D1052" s="187"/>
      <c r="E1052" s="190">
        <v>0.3</v>
      </c>
      <c r="F1052" s="187">
        <v>0.75</v>
      </c>
      <c r="G1052" s="190">
        <f t="shared" si="70"/>
        <v>3.5500000000000003</v>
      </c>
      <c r="H1052" s="190">
        <f t="shared" si="69"/>
        <v>0.79874999999999996</v>
      </c>
    </row>
    <row r="1053" spans="2:8">
      <c r="B1053" s="187" t="s">
        <v>403</v>
      </c>
      <c r="C1053" s="187">
        <v>1</v>
      </c>
      <c r="D1053" s="187"/>
      <c r="E1053" s="190">
        <v>0.3</v>
      </c>
      <c r="F1053" s="187">
        <v>0.9</v>
      </c>
      <c r="G1053" s="190">
        <f t="shared" si="70"/>
        <v>3.5500000000000003</v>
      </c>
      <c r="H1053" s="190">
        <f t="shared" si="69"/>
        <v>0.95850000000000013</v>
      </c>
    </row>
    <row r="1054" spans="2:8">
      <c r="B1054" s="187" t="s">
        <v>404</v>
      </c>
      <c r="C1054" s="187">
        <v>1</v>
      </c>
      <c r="D1054" s="187"/>
      <c r="E1054" s="190">
        <v>0.3</v>
      </c>
      <c r="F1054" s="187">
        <v>0.75</v>
      </c>
      <c r="G1054" s="190">
        <f t="shared" si="70"/>
        <v>3.5500000000000003</v>
      </c>
      <c r="H1054" s="190">
        <f t="shared" si="69"/>
        <v>0.79874999999999996</v>
      </c>
    </row>
    <row r="1055" spans="2:8">
      <c r="B1055" s="187" t="s">
        <v>405</v>
      </c>
      <c r="C1055" s="187">
        <v>1</v>
      </c>
      <c r="D1055" s="187"/>
      <c r="E1055" s="190">
        <v>0.3</v>
      </c>
      <c r="F1055" s="187">
        <v>0.6</v>
      </c>
      <c r="G1055" s="190">
        <f t="shared" si="70"/>
        <v>3.5500000000000003</v>
      </c>
      <c r="H1055" s="190">
        <f t="shared" si="69"/>
        <v>0.63900000000000001</v>
      </c>
    </row>
    <row r="1056" spans="2:8">
      <c r="B1056" s="187" t="s">
        <v>406</v>
      </c>
      <c r="C1056" s="187">
        <v>1</v>
      </c>
      <c r="D1056" s="187"/>
      <c r="E1056" s="190">
        <v>0.3</v>
      </c>
      <c r="F1056" s="187">
        <v>0.6</v>
      </c>
      <c r="G1056" s="190">
        <f t="shared" si="70"/>
        <v>3.5500000000000003</v>
      </c>
      <c r="H1056" s="190">
        <f t="shared" si="69"/>
        <v>0.63900000000000001</v>
      </c>
    </row>
    <row r="1057" spans="2:8">
      <c r="B1057" s="187" t="s">
        <v>407</v>
      </c>
      <c r="C1057" s="187">
        <v>1</v>
      </c>
      <c r="D1057" s="187"/>
      <c r="E1057" s="190">
        <v>0.3</v>
      </c>
      <c r="F1057" s="187">
        <v>0.6</v>
      </c>
      <c r="G1057" s="190">
        <f t="shared" si="70"/>
        <v>3.5500000000000003</v>
      </c>
      <c r="H1057" s="190">
        <f t="shared" si="69"/>
        <v>0.63900000000000001</v>
      </c>
    </row>
    <row r="1058" spans="2:8">
      <c r="B1058" s="187" t="s">
        <v>408</v>
      </c>
      <c r="C1058" s="187">
        <v>1</v>
      </c>
      <c r="D1058" s="187"/>
      <c r="E1058" s="190">
        <v>0.3</v>
      </c>
      <c r="F1058" s="187">
        <v>1.2</v>
      </c>
      <c r="G1058" s="190">
        <f t="shared" si="70"/>
        <v>3.5500000000000003</v>
      </c>
      <c r="H1058" s="190">
        <f t="shared" si="69"/>
        <v>1.278</v>
      </c>
    </row>
    <row r="1059" spans="2:8">
      <c r="B1059" s="200" t="s">
        <v>409</v>
      </c>
      <c r="C1059" s="200">
        <v>1</v>
      </c>
      <c r="D1059" s="200"/>
      <c r="E1059" s="201">
        <v>0.3</v>
      </c>
      <c r="F1059" s="200">
        <v>0.9</v>
      </c>
      <c r="G1059" s="190">
        <f t="shared" ref="G1059:G1070" si="71">3.15-0.15+0.1</f>
        <v>3.1</v>
      </c>
      <c r="H1059" s="190">
        <f t="shared" si="69"/>
        <v>0.83700000000000008</v>
      </c>
    </row>
    <row r="1060" spans="2:8">
      <c r="B1060" s="200" t="s">
        <v>410</v>
      </c>
      <c r="C1060" s="200">
        <v>1</v>
      </c>
      <c r="D1060" s="200"/>
      <c r="E1060" s="201">
        <v>0.3</v>
      </c>
      <c r="F1060" s="200">
        <v>0.75</v>
      </c>
      <c r="G1060" s="190">
        <f t="shared" si="71"/>
        <v>3.1</v>
      </c>
      <c r="H1060" s="190">
        <f t="shared" si="69"/>
        <v>0.6974999999999999</v>
      </c>
    </row>
    <row r="1061" spans="2:8">
      <c r="B1061" s="200" t="s">
        <v>411</v>
      </c>
      <c r="C1061" s="200">
        <v>1</v>
      </c>
      <c r="D1061" s="200"/>
      <c r="E1061" s="201">
        <v>0.3</v>
      </c>
      <c r="F1061" s="200">
        <v>0.9</v>
      </c>
      <c r="G1061" s="190">
        <f t="shared" si="71"/>
        <v>3.1</v>
      </c>
      <c r="H1061" s="190">
        <f t="shared" si="69"/>
        <v>0.83700000000000008</v>
      </c>
    </row>
    <row r="1062" spans="2:8">
      <c r="B1062" s="200" t="s">
        <v>412</v>
      </c>
      <c r="C1062" s="200">
        <v>1</v>
      </c>
      <c r="D1062" s="200"/>
      <c r="E1062" s="201">
        <v>0.3</v>
      </c>
      <c r="F1062" s="200">
        <v>1.05</v>
      </c>
      <c r="G1062" s="190">
        <f t="shared" si="71"/>
        <v>3.1</v>
      </c>
      <c r="H1062" s="190">
        <f t="shared" ref="H1062:H1093" si="72">+PRODUCT(C1062:G1062)</f>
        <v>0.97650000000000003</v>
      </c>
    </row>
    <row r="1063" spans="2:8" s="171" customFormat="1">
      <c r="B1063" s="200" t="s">
        <v>413</v>
      </c>
      <c r="C1063" s="200">
        <v>1</v>
      </c>
      <c r="D1063" s="200"/>
      <c r="E1063" s="201">
        <v>0.3</v>
      </c>
      <c r="F1063" s="200">
        <v>0.6</v>
      </c>
      <c r="G1063" s="190">
        <f t="shared" si="71"/>
        <v>3.1</v>
      </c>
      <c r="H1063" s="190">
        <f t="shared" si="72"/>
        <v>0.55799999999999994</v>
      </c>
    </row>
    <row r="1064" spans="2:8" s="171" customFormat="1">
      <c r="B1064" s="200" t="s">
        <v>414</v>
      </c>
      <c r="C1064" s="200">
        <v>1</v>
      </c>
      <c r="D1064" s="200"/>
      <c r="E1064" s="201">
        <v>0.3</v>
      </c>
      <c r="F1064" s="200">
        <v>0.6</v>
      </c>
      <c r="G1064" s="190">
        <f t="shared" si="71"/>
        <v>3.1</v>
      </c>
      <c r="H1064" s="190">
        <f t="shared" si="72"/>
        <v>0.55799999999999994</v>
      </c>
    </row>
    <row r="1065" spans="2:8" s="171" customFormat="1">
      <c r="B1065" s="200" t="s">
        <v>415</v>
      </c>
      <c r="C1065" s="200">
        <v>1</v>
      </c>
      <c r="D1065" s="200"/>
      <c r="E1065" s="201">
        <v>0.3</v>
      </c>
      <c r="F1065" s="200">
        <v>0.6</v>
      </c>
      <c r="G1065" s="190">
        <f t="shared" si="71"/>
        <v>3.1</v>
      </c>
      <c r="H1065" s="190">
        <f t="shared" si="72"/>
        <v>0.55799999999999994</v>
      </c>
    </row>
    <row r="1066" spans="2:8" s="171" customFormat="1">
      <c r="B1066" s="200" t="s">
        <v>416</v>
      </c>
      <c r="C1066" s="200">
        <v>1</v>
      </c>
      <c r="D1066" s="200"/>
      <c r="E1066" s="201">
        <v>0.3</v>
      </c>
      <c r="F1066" s="200">
        <v>0.75</v>
      </c>
      <c r="G1066" s="190">
        <f t="shared" si="71"/>
        <v>3.1</v>
      </c>
      <c r="H1066" s="190">
        <f t="shared" si="72"/>
        <v>0.6974999999999999</v>
      </c>
    </row>
    <row r="1067" spans="2:8" s="171" customFormat="1">
      <c r="B1067" s="200" t="s">
        <v>417</v>
      </c>
      <c r="C1067" s="200">
        <v>1</v>
      </c>
      <c r="D1067" s="200"/>
      <c r="E1067" s="201">
        <v>0.3</v>
      </c>
      <c r="F1067" s="200">
        <v>0.6</v>
      </c>
      <c r="G1067" s="190">
        <f t="shared" si="71"/>
        <v>3.1</v>
      </c>
      <c r="H1067" s="190">
        <f t="shared" si="72"/>
        <v>0.55799999999999994</v>
      </c>
    </row>
    <row r="1068" spans="2:8" s="171" customFormat="1">
      <c r="B1068" s="200" t="s">
        <v>418</v>
      </c>
      <c r="C1068" s="200">
        <v>1</v>
      </c>
      <c r="D1068" s="200"/>
      <c r="E1068" s="201">
        <v>0.3</v>
      </c>
      <c r="F1068" s="200">
        <v>0.6</v>
      </c>
      <c r="G1068" s="190">
        <f t="shared" si="71"/>
        <v>3.1</v>
      </c>
      <c r="H1068" s="190">
        <f t="shared" si="72"/>
        <v>0.55799999999999994</v>
      </c>
    </row>
    <row r="1069" spans="2:8" s="171" customFormat="1">
      <c r="B1069" s="200" t="s">
        <v>419</v>
      </c>
      <c r="C1069" s="200">
        <v>1</v>
      </c>
      <c r="D1069" s="200"/>
      <c r="E1069" s="201">
        <v>0.3</v>
      </c>
      <c r="F1069" s="200">
        <v>0.6</v>
      </c>
      <c r="G1069" s="190">
        <f t="shared" si="71"/>
        <v>3.1</v>
      </c>
      <c r="H1069" s="190">
        <f t="shared" si="72"/>
        <v>0.55799999999999994</v>
      </c>
    </row>
    <row r="1070" spans="2:8" s="171" customFormat="1">
      <c r="B1070" s="200" t="s">
        <v>420</v>
      </c>
      <c r="C1070" s="200">
        <v>1</v>
      </c>
      <c r="D1070" s="200"/>
      <c r="E1070" s="201">
        <v>0.3</v>
      </c>
      <c r="F1070" s="200">
        <v>0.6</v>
      </c>
      <c r="G1070" s="190">
        <f t="shared" si="71"/>
        <v>3.1</v>
      </c>
      <c r="H1070" s="190">
        <f t="shared" si="72"/>
        <v>0.55799999999999994</v>
      </c>
    </row>
    <row r="1071" spans="2:8" s="171" customFormat="1">
      <c r="B1071" s="187" t="s">
        <v>421</v>
      </c>
      <c r="C1071" s="187">
        <v>1</v>
      </c>
      <c r="D1071" s="187"/>
      <c r="E1071" s="190">
        <v>0.3</v>
      </c>
      <c r="F1071" s="187">
        <v>0.6</v>
      </c>
      <c r="G1071" s="190">
        <f t="shared" ref="G1071:G1123" si="73">3.6-0.15+0.1</f>
        <v>3.5500000000000003</v>
      </c>
      <c r="H1071" s="190">
        <f t="shared" si="72"/>
        <v>0.63900000000000001</v>
      </c>
    </row>
    <row r="1072" spans="2:8" s="171" customFormat="1">
      <c r="B1072" s="187" t="s">
        <v>422</v>
      </c>
      <c r="C1072" s="187">
        <v>1</v>
      </c>
      <c r="D1072" s="187"/>
      <c r="E1072" s="190">
        <v>0.3</v>
      </c>
      <c r="F1072" s="187">
        <v>0.9</v>
      </c>
      <c r="G1072" s="190">
        <f t="shared" si="73"/>
        <v>3.5500000000000003</v>
      </c>
      <c r="H1072" s="190">
        <f t="shared" si="72"/>
        <v>0.95850000000000013</v>
      </c>
    </row>
    <row r="1073" spans="2:8" s="171" customFormat="1">
      <c r="B1073" s="187" t="s">
        <v>423</v>
      </c>
      <c r="C1073" s="187">
        <v>1</v>
      </c>
      <c r="D1073" s="187"/>
      <c r="E1073" s="190">
        <v>0.375</v>
      </c>
      <c r="F1073" s="187">
        <v>0.6</v>
      </c>
      <c r="G1073" s="190">
        <f t="shared" si="73"/>
        <v>3.5500000000000003</v>
      </c>
      <c r="H1073" s="190">
        <f t="shared" si="72"/>
        <v>0.79874999999999996</v>
      </c>
    </row>
    <row r="1074" spans="2:8" s="171" customFormat="1">
      <c r="B1074" s="187" t="s">
        <v>424</v>
      </c>
      <c r="C1074" s="187">
        <v>1</v>
      </c>
      <c r="D1074" s="187"/>
      <c r="E1074" s="190">
        <v>0.375</v>
      </c>
      <c r="F1074" s="187">
        <v>0.6</v>
      </c>
      <c r="G1074" s="190">
        <f t="shared" si="73"/>
        <v>3.5500000000000003</v>
      </c>
      <c r="H1074" s="190">
        <f t="shared" si="72"/>
        <v>0.79874999999999996</v>
      </c>
    </row>
    <row r="1075" spans="2:8" s="171" customFormat="1">
      <c r="B1075" s="187" t="s">
        <v>425</v>
      </c>
      <c r="C1075" s="187">
        <v>1</v>
      </c>
      <c r="D1075" s="187"/>
      <c r="E1075" s="190">
        <v>0.3</v>
      </c>
      <c r="F1075" s="187">
        <v>0.9</v>
      </c>
      <c r="G1075" s="190">
        <f t="shared" si="73"/>
        <v>3.5500000000000003</v>
      </c>
      <c r="H1075" s="190">
        <f t="shared" si="72"/>
        <v>0.95850000000000013</v>
      </c>
    </row>
    <row r="1076" spans="2:8" s="171" customFormat="1">
      <c r="B1076" s="187" t="s">
        <v>426</v>
      </c>
      <c r="C1076" s="187">
        <v>1</v>
      </c>
      <c r="D1076" s="187"/>
      <c r="E1076" s="190">
        <v>0.3</v>
      </c>
      <c r="F1076" s="187">
        <v>0.75</v>
      </c>
      <c r="G1076" s="190">
        <f t="shared" si="73"/>
        <v>3.5500000000000003</v>
      </c>
      <c r="H1076" s="190">
        <f t="shared" si="72"/>
        <v>0.79874999999999996</v>
      </c>
    </row>
    <row r="1077" spans="2:8" s="171" customFormat="1">
      <c r="B1077" s="187" t="s">
        <v>427</v>
      </c>
      <c r="C1077" s="187">
        <v>1</v>
      </c>
      <c r="D1077" s="187"/>
      <c r="E1077" s="190">
        <v>3.1419999999999999</v>
      </c>
      <c r="F1077" s="187">
        <f>0.3*0.3</f>
        <v>0.09</v>
      </c>
      <c r="G1077" s="190">
        <f t="shared" si="73"/>
        <v>3.5500000000000003</v>
      </c>
      <c r="H1077" s="190">
        <f t="shared" si="72"/>
        <v>1.0038689999999999</v>
      </c>
    </row>
    <row r="1078" spans="2:8" s="171" customFormat="1">
      <c r="B1078" s="187" t="s">
        <v>428</v>
      </c>
      <c r="C1078" s="187">
        <v>1</v>
      </c>
      <c r="D1078" s="187"/>
      <c r="E1078" s="190">
        <v>3.1419999999999999</v>
      </c>
      <c r="F1078" s="187">
        <f>0.3*0.3</f>
        <v>0.09</v>
      </c>
      <c r="G1078" s="190">
        <f t="shared" si="73"/>
        <v>3.5500000000000003</v>
      </c>
      <c r="H1078" s="190">
        <f t="shared" si="72"/>
        <v>1.0038689999999999</v>
      </c>
    </row>
    <row r="1079" spans="2:8" s="171" customFormat="1">
      <c r="B1079" s="187" t="s">
        <v>429</v>
      </c>
      <c r="C1079" s="187">
        <v>1</v>
      </c>
      <c r="D1079" s="187"/>
      <c r="E1079" s="190">
        <v>3.1419999999999999</v>
      </c>
      <c r="F1079" s="187">
        <f>0.3*0.3</f>
        <v>0.09</v>
      </c>
      <c r="G1079" s="190">
        <f t="shared" si="73"/>
        <v>3.5500000000000003</v>
      </c>
      <c r="H1079" s="190">
        <f t="shared" si="72"/>
        <v>1.0038689999999999</v>
      </c>
    </row>
    <row r="1080" spans="2:8" s="171" customFormat="1">
      <c r="B1080" s="187" t="s">
        <v>430</v>
      </c>
      <c r="C1080" s="187">
        <v>1</v>
      </c>
      <c r="D1080" s="187"/>
      <c r="E1080" s="190">
        <v>3.1419999999999999</v>
      </c>
      <c r="F1080" s="187">
        <f>0.3*0.3</f>
        <v>0.09</v>
      </c>
      <c r="G1080" s="190">
        <f t="shared" si="73"/>
        <v>3.5500000000000003</v>
      </c>
      <c r="H1080" s="190">
        <f t="shared" si="72"/>
        <v>1.0038689999999999</v>
      </c>
    </row>
    <row r="1081" spans="2:8" s="171" customFormat="1">
      <c r="B1081" s="187" t="s">
        <v>431</v>
      </c>
      <c r="C1081" s="187">
        <v>1</v>
      </c>
      <c r="D1081" s="187"/>
      <c r="E1081" s="190">
        <v>3.1419999999999999</v>
      </c>
      <c r="F1081" s="187">
        <f>0.3*0.3</f>
        <v>0.09</v>
      </c>
      <c r="G1081" s="190">
        <f t="shared" si="73"/>
        <v>3.5500000000000003</v>
      </c>
      <c r="H1081" s="190">
        <f t="shared" si="72"/>
        <v>1.0038689999999999</v>
      </c>
    </row>
    <row r="1082" spans="2:8" s="171" customFormat="1">
      <c r="B1082" s="187" t="s">
        <v>432</v>
      </c>
      <c r="C1082" s="187">
        <v>1</v>
      </c>
      <c r="D1082" s="187"/>
      <c r="E1082" s="190">
        <v>0.3</v>
      </c>
      <c r="F1082" s="187">
        <v>0.6</v>
      </c>
      <c r="G1082" s="190">
        <f t="shared" si="73"/>
        <v>3.5500000000000003</v>
      </c>
      <c r="H1082" s="190">
        <f t="shared" si="72"/>
        <v>0.63900000000000001</v>
      </c>
    </row>
    <row r="1083" spans="2:8" s="171" customFormat="1">
      <c r="B1083" s="187" t="s">
        <v>433</v>
      </c>
      <c r="C1083" s="187">
        <v>1</v>
      </c>
      <c r="D1083" s="187"/>
      <c r="E1083" s="190">
        <v>0.3</v>
      </c>
      <c r="F1083" s="187">
        <v>0.6</v>
      </c>
      <c r="G1083" s="190">
        <f t="shared" si="73"/>
        <v>3.5500000000000003</v>
      </c>
      <c r="H1083" s="190">
        <f t="shared" si="72"/>
        <v>0.63900000000000001</v>
      </c>
    </row>
    <row r="1084" spans="2:8" s="171" customFormat="1">
      <c r="B1084" s="187" t="s">
        <v>434</v>
      </c>
      <c r="C1084" s="187">
        <v>1</v>
      </c>
      <c r="D1084" s="187"/>
      <c r="E1084" s="190">
        <v>0.3</v>
      </c>
      <c r="F1084" s="187">
        <v>0.6</v>
      </c>
      <c r="G1084" s="190">
        <f t="shared" si="73"/>
        <v>3.5500000000000003</v>
      </c>
      <c r="H1084" s="190">
        <f t="shared" si="72"/>
        <v>0.63900000000000001</v>
      </c>
    </row>
    <row r="1085" spans="2:8" s="171" customFormat="1">
      <c r="B1085" s="187" t="s">
        <v>435</v>
      </c>
      <c r="C1085" s="187">
        <v>1</v>
      </c>
      <c r="D1085" s="187"/>
      <c r="E1085" s="190">
        <v>0.3</v>
      </c>
      <c r="F1085" s="187">
        <v>0.6</v>
      </c>
      <c r="G1085" s="190">
        <f t="shared" si="73"/>
        <v>3.5500000000000003</v>
      </c>
      <c r="H1085" s="190">
        <f t="shared" si="72"/>
        <v>0.63900000000000001</v>
      </c>
    </row>
    <row r="1086" spans="2:8" s="171" customFormat="1">
      <c r="B1086" s="187" t="s">
        <v>436</v>
      </c>
      <c r="C1086" s="187">
        <v>1</v>
      </c>
      <c r="D1086" s="187"/>
      <c r="E1086" s="190">
        <v>0.3</v>
      </c>
      <c r="F1086" s="187">
        <v>0.9</v>
      </c>
      <c r="G1086" s="190">
        <f t="shared" si="73"/>
        <v>3.5500000000000003</v>
      </c>
      <c r="H1086" s="190">
        <f t="shared" si="72"/>
        <v>0.95850000000000013</v>
      </c>
    </row>
    <row r="1087" spans="2:8" s="171" customFormat="1">
      <c r="B1087" s="187" t="s">
        <v>437</v>
      </c>
      <c r="C1087" s="187">
        <v>1</v>
      </c>
      <c r="D1087" s="187"/>
      <c r="E1087" s="190">
        <v>0.3</v>
      </c>
      <c r="F1087" s="187">
        <v>0.9</v>
      </c>
      <c r="G1087" s="190">
        <f t="shared" si="73"/>
        <v>3.5500000000000003</v>
      </c>
      <c r="H1087" s="190">
        <f t="shared" si="72"/>
        <v>0.95850000000000013</v>
      </c>
    </row>
    <row r="1088" spans="2:8" s="171" customFormat="1">
      <c r="B1088" s="187" t="s">
        <v>438</v>
      </c>
      <c r="C1088" s="187">
        <v>1</v>
      </c>
      <c r="D1088" s="187"/>
      <c r="E1088" s="190">
        <v>0.3</v>
      </c>
      <c r="F1088" s="187">
        <v>0.6</v>
      </c>
      <c r="G1088" s="190">
        <f t="shared" si="73"/>
        <v>3.5500000000000003</v>
      </c>
      <c r="H1088" s="190">
        <f t="shared" si="72"/>
        <v>0.63900000000000001</v>
      </c>
    </row>
    <row r="1089" spans="2:8" s="171" customFormat="1">
      <c r="B1089" s="187" t="s">
        <v>439</v>
      </c>
      <c r="C1089" s="187">
        <v>1</v>
      </c>
      <c r="D1089" s="187"/>
      <c r="E1089" s="190">
        <v>0.3</v>
      </c>
      <c r="F1089" s="187">
        <v>0.9</v>
      </c>
      <c r="G1089" s="190">
        <f t="shared" si="73"/>
        <v>3.5500000000000003</v>
      </c>
      <c r="H1089" s="190">
        <f t="shared" si="72"/>
        <v>0.95850000000000013</v>
      </c>
    </row>
    <row r="1090" spans="2:8" s="171" customFormat="1">
      <c r="B1090" s="187" t="s">
        <v>440</v>
      </c>
      <c r="C1090" s="187">
        <v>1</v>
      </c>
      <c r="D1090" s="187"/>
      <c r="E1090" s="190">
        <v>0.3</v>
      </c>
      <c r="F1090" s="187">
        <v>0.9</v>
      </c>
      <c r="G1090" s="190">
        <f t="shared" si="73"/>
        <v>3.5500000000000003</v>
      </c>
      <c r="H1090" s="190">
        <f t="shared" si="72"/>
        <v>0.95850000000000013</v>
      </c>
    </row>
    <row r="1091" spans="2:8" s="171" customFormat="1">
      <c r="B1091" s="187" t="s">
        <v>441</v>
      </c>
      <c r="C1091" s="187">
        <v>1</v>
      </c>
      <c r="D1091" s="187"/>
      <c r="E1091" s="190">
        <v>0.3</v>
      </c>
      <c r="F1091" s="187">
        <v>0.9</v>
      </c>
      <c r="G1091" s="190">
        <f t="shared" si="73"/>
        <v>3.5500000000000003</v>
      </c>
      <c r="H1091" s="190">
        <f t="shared" si="72"/>
        <v>0.95850000000000013</v>
      </c>
    </row>
    <row r="1092" spans="2:8" s="171" customFormat="1">
      <c r="B1092" s="187" t="s">
        <v>442</v>
      </c>
      <c r="C1092" s="187">
        <v>1</v>
      </c>
      <c r="D1092" s="187"/>
      <c r="E1092" s="190">
        <v>0.3</v>
      </c>
      <c r="F1092" s="187">
        <v>0.9</v>
      </c>
      <c r="G1092" s="190">
        <f t="shared" si="73"/>
        <v>3.5500000000000003</v>
      </c>
      <c r="H1092" s="190">
        <f t="shared" si="72"/>
        <v>0.95850000000000013</v>
      </c>
    </row>
    <row r="1093" spans="2:8" s="171" customFormat="1">
      <c r="B1093" s="187" t="s">
        <v>443</v>
      </c>
      <c r="C1093" s="187">
        <v>1</v>
      </c>
      <c r="D1093" s="187"/>
      <c r="E1093" s="190">
        <v>0.3</v>
      </c>
      <c r="F1093" s="187">
        <v>0.6</v>
      </c>
      <c r="G1093" s="190">
        <f t="shared" si="73"/>
        <v>3.5500000000000003</v>
      </c>
      <c r="H1093" s="190">
        <f t="shared" si="72"/>
        <v>0.63900000000000001</v>
      </c>
    </row>
    <row r="1094" spans="2:8" s="171" customFormat="1">
      <c r="B1094" s="187" t="s">
        <v>444</v>
      </c>
      <c r="C1094" s="187">
        <v>1</v>
      </c>
      <c r="D1094" s="187"/>
      <c r="E1094" s="190">
        <v>0.3</v>
      </c>
      <c r="F1094" s="187">
        <v>0.6</v>
      </c>
      <c r="G1094" s="190">
        <f t="shared" si="73"/>
        <v>3.5500000000000003</v>
      </c>
      <c r="H1094" s="190">
        <f t="shared" ref="H1094:H1123" si="74">+PRODUCT(C1094:G1094)</f>
        <v>0.63900000000000001</v>
      </c>
    </row>
    <row r="1095" spans="2:8">
      <c r="B1095" s="187" t="s">
        <v>445</v>
      </c>
      <c r="C1095" s="187">
        <v>1</v>
      </c>
      <c r="D1095" s="187"/>
      <c r="E1095" s="190">
        <v>0.3</v>
      </c>
      <c r="F1095" s="187">
        <v>0.6</v>
      </c>
      <c r="G1095" s="190">
        <f t="shared" si="73"/>
        <v>3.5500000000000003</v>
      </c>
      <c r="H1095" s="190">
        <f t="shared" si="74"/>
        <v>0.63900000000000001</v>
      </c>
    </row>
    <row r="1096" spans="2:8">
      <c r="B1096" s="187" t="s">
        <v>446</v>
      </c>
      <c r="C1096" s="187">
        <v>1</v>
      </c>
      <c r="D1096" s="187"/>
      <c r="E1096" s="190">
        <v>0.3</v>
      </c>
      <c r="F1096" s="187">
        <v>0.6</v>
      </c>
      <c r="G1096" s="190">
        <f t="shared" si="73"/>
        <v>3.5500000000000003</v>
      </c>
      <c r="H1096" s="190">
        <f t="shared" si="74"/>
        <v>0.63900000000000001</v>
      </c>
    </row>
    <row r="1097" spans="2:8">
      <c r="B1097" s="187" t="s">
        <v>447</v>
      </c>
      <c r="C1097" s="187">
        <v>1</v>
      </c>
      <c r="D1097" s="187"/>
      <c r="E1097" s="190">
        <v>0.3</v>
      </c>
      <c r="F1097" s="187">
        <v>0.6</v>
      </c>
      <c r="G1097" s="190">
        <f t="shared" si="73"/>
        <v>3.5500000000000003</v>
      </c>
      <c r="H1097" s="190">
        <f t="shared" si="74"/>
        <v>0.63900000000000001</v>
      </c>
    </row>
    <row r="1098" spans="2:8">
      <c r="B1098" s="187" t="s">
        <v>448</v>
      </c>
      <c r="C1098" s="187">
        <v>1</v>
      </c>
      <c r="D1098" s="187"/>
      <c r="E1098" s="190">
        <v>0.3</v>
      </c>
      <c r="F1098" s="187">
        <v>0.6</v>
      </c>
      <c r="G1098" s="190">
        <f t="shared" si="73"/>
        <v>3.5500000000000003</v>
      </c>
      <c r="H1098" s="190">
        <f t="shared" si="74"/>
        <v>0.63900000000000001</v>
      </c>
    </row>
    <row r="1099" spans="2:8">
      <c r="B1099" s="187" t="s">
        <v>449</v>
      </c>
      <c r="C1099" s="187">
        <v>1</v>
      </c>
      <c r="D1099" s="187"/>
      <c r="E1099" s="190">
        <v>0.3</v>
      </c>
      <c r="F1099" s="187">
        <v>0.6</v>
      </c>
      <c r="G1099" s="190">
        <f t="shared" si="73"/>
        <v>3.5500000000000003</v>
      </c>
      <c r="H1099" s="190">
        <f t="shared" si="74"/>
        <v>0.63900000000000001</v>
      </c>
    </row>
    <row r="1100" spans="2:8">
      <c r="B1100" s="187" t="s">
        <v>450</v>
      </c>
      <c r="C1100" s="187">
        <v>1</v>
      </c>
      <c r="D1100" s="187"/>
      <c r="E1100" s="190">
        <v>0.3</v>
      </c>
      <c r="F1100" s="187">
        <v>1.05</v>
      </c>
      <c r="G1100" s="190">
        <f t="shared" si="73"/>
        <v>3.5500000000000003</v>
      </c>
      <c r="H1100" s="190">
        <f t="shared" si="74"/>
        <v>1.1182500000000002</v>
      </c>
    </row>
    <row r="1101" spans="2:8">
      <c r="B1101" s="187" t="s">
        <v>451</v>
      </c>
      <c r="C1101" s="187">
        <v>1</v>
      </c>
      <c r="D1101" s="187"/>
      <c r="E1101" s="190">
        <v>0.3</v>
      </c>
      <c r="F1101" s="187">
        <v>1.05</v>
      </c>
      <c r="G1101" s="190">
        <f t="shared" si="73"/>
        <v>3.5500000000000003</v>
      </c>
      <c r="H1101" s="190">
        <f t="shared" si="74"/>
        <v>1.1182500000000002</v>
      </c>
    </row>
    <row r="1102" spans="2:8">
      <c r="B1102" s="187" t="s">
        <v>452</v>
      </c>
      <c r="C1102" s="187">
        <v>1</v>
      </c>
      <c r="D1102" s="187"/>
      <c r="E1102" s="190">
        <v>0.3</v>
      </c>
      <c r="F1102" s="187">
        <v>1.2</v>
      </c>
      <c r="G1102" s="190">
        <f t="shared" si="73"/>
        <v>3.5500000000000003</v>
      </c>
      <c r="H1102" s="190">
        <f t="shared" si="74"/>
        <v>1.278</v>
      </c>
    </row>
    <row r="1103" spans="2:8">
      <c r="B1103" s="187" t="s">
        <v>453</v>
      </c>
      <c r="C1103" s="187">
        <v>1</v>
      </c>
      <c r="D1103" s="187"/>
      <c r="E1103" s="190">
        <v>0.3</v>
      </c>
      <c r="F1103" s="187">
        <v>1.2</v>
      </c>
      <c r="G1103" s="190">
        <f t="shared" si="73"/>
        <v>3.5500000000000003</v>
      </c>
      <c r="H1103" s="190">
        <f t="shared" si="74"/>
        <v>1.278</v>
      </c>
    </row>
    <row r="1104" spans="2:8">
      <c r="B1104" s="187" t="s">
        <v>454</v>
      </c>
      <c r="C1104" s="187">
        <v>1</v>
      </c>
      <c r="D1104" s="187"/>
      <c r="E1104" s="190">
        <v>0.3</v>
      </c>
      <c r="F1104" s="187">
        <v>0.6</v>
      </c>
      <c r="G1104" s="190">
        <f t="shared" si="73"/>
        <v>3.5500000000000003</v>
      </c>
      <c r="H1104" s="190">
        <f t="shared" si="74"/>
        <v>0.63900000000000001</v>
      </c>
    </row>
    <row r="1105" spans="2:8">
      <c r="B1105" s="187" t="s">
        <v>455</v>
      </c>
      <c r="C1105" s="187">
        <v>1</v>
      </c>
      <c r="D1105" s="187"/>
      <c r="E1105" s="190">
        <v>0.3</v>
      </c>
      <c r="F1105" s="187">
        <v>0.75</v>
      </c>
      <c r="G1105" s="190">
        <f t="shared" si="73"/>
        <v>3.5500000000000003</v>
      </c>
      <c r="H1105" s="190">
        <f t="shared" si="74"/>
        <v>0.79874999999999996</v>
      </c>
    </row>
    <row r="1106" spans="2:8">
      <c r="B1106" s="187" t="s">
        <v>456</v>
      </c>
      <c r="C1106" s="187">
        <v>1</v>
      </c>
      <c r="D1106" s="187"/>
      <c r="E1106" s="190">
        <v>0.3</v>
      </c>
      <c r="F1106" s="187">
        <v>0.75</v>
      </c>
      <c r="G1106" s="190">
        <f t="shared" si="73"/>
        <v>3.5500000000000003</v>
      </c>
      <c r="H1106" s="190">
        <f t="shared" si="74"/>
        <v>0.79874999999999996</v>
      </c>
    </row>
    <row r="1107" spans="2:8">
      <c r="B1107" s="187" t="s">
        <v>457</v>
      </c>
      <c r="C1107" s="187">
        <v>1</v>
      </c>
      <c r="D1107" s="187"/>
      <c r="E1107" s="190">
        <v>0.3</v>
      </c>
      <c r="F1107" s="187">
        <v>0.75</v>
      </c>
      <c r="G1107" s="190">
        <f t="shared" si="73"/>
        <v>3.5500000000000003</v>
      </c>
      <c r="H1107" s="190">
        <f t="shared" si="74"/>
        <v>0.79874999999999996</v>
      </c>
    </row>
    <row r="1108" spans="2:8">
      <c r="B1108" s="187" t="s">
        <v>458</v>
      </c>
      <c r="C1108" s="187">
        <v>1</v>
      </c>
      <c r="D1108" s="187"/>
      <c r="E1108" s="190">
        <v>0.3</v>
      </c>
      <c r="F1108" s="187">
        <v>1.5</v>
      </c>
      <c r="G1108" s="190">
        <f t="shared" si="73"/>
        <v>3.5500000000000003</v>
      </c>
      <c r="H1108" s="190">
        <f t="shared" si="74"/>
        <v>1.5974999999999999</v>
      </c>
    </row>
    <row r="1109" spans="2:8">
      <c r="B1109" s="187" t="s">
        <v>459</v>
      </c>
      <c r="C1109" s="187">
        <v>1</v>
      </c>
      <c r="D1109" s="187"/>
      <c r="E1109" s="190">
        <v>0.3</v>
      </c>
      <c r="F1109" s="187">
        <v>1.5</v>
      </c>
      <c r="G1109" s="190">
        <f t="shared" si="73"/>
        <v>3.5500000000000003</v>
      </c>
      <c r="H1109" s="190">
        <f t="shared" si="74"/>
        <v>1.5974999999999999</v>
      </c>
    </row>
    <row r="1110" spans="2:8">
      <c r="B1110" s="187" t="s">
        <v>460</v>
      </c>
      <c r="C1110" s="187">
        <v>1</v>
      </c>
      <c r="D1110" s="187"/>
      <c r="E1110" s="190">
        <v>0.3</v>
      </c>
      <c r="F1110" s="187">
        <v>0.6</v>
      </c>
      <c r="G1110" s="190">
        <f t="shared" si="73"/>
        <v>3.5500000000000003</v>
      </c>
      <c r="H1110" s="190">
        <f t="shared" si="74"/>
        <v>0.63900000000000001</v>
      </c>
    </row>
    <row r="1111" spans="2:8" s="171" customFormat="1">
      <c r="B1111" s="187" t="s">
        <v>460</v>
      </c>
      <c r="C1111" s="187">
        <v>1</v>
      </c>
      <c r="D1111" s="187"/>
      <c r="E1111" s="190">
        <v>3.1419999999999999</v>
      </c>
      <c r="F1111" s="190">
        <f>(0.45*0.45)/4</f>
        <v>5.0625000000000003E-2</v>
      </c>
      <c r="G1111" s="190">
        <f t="shared" si="73"/>
        <v>3.5500000000000003</v>
      </c>
      <c r="H1111" s="190">
        <f t="shared" si="74"/>
        <v>0.56467631250000005</v>
      </c>
    </row>
    <row r="1112" spans="2:8" s="171" customFormat="1">
      <c r="B1112" s="187" t="s">
        <v>461</v>
      </c>
      <c r="C1112" s="187">
        <v>1</v>
      </c>
      <c r="D1112" s="187"/>
      <c r="E1112" s="190">
        <v>0.3</v>
      </c>
      <c r="F1112" s="187">
        <v>0.6</v>
      </c>
      <c r="G1112" s="190">
        <f t="shared" si="73"/>
        <v>3.5500000000000003</v>
      </c>
      <c r="H1112" s="190">
        <f t="shared" si="74"/>
        <v>0.63900000000000001</v>
      </c>
    </row>
    <row r="1113" spans="2:8" s="171" customFormat="1">
      <c r="B1113" s="187" t="s">
        <v>462</v>
      </c>
      <c r="C1113" s="187">
        <v>1</v>
      </c>
      <c r="D1113" s="187"/>
      <c r="E1113" s="190">
        <v>0.3</v>
      </c>
      <c r="F1113" s="187">
        <v>0.9</v>
      </c>
      <c r="G1113" s="190">
        <f t="shared" si="73"/>
        <v>3.5500000000000003</v>
      </c>
      <c r="H1113" s="190">
        <f t="shared" si="74"/>
        <v>0.95850000000000013</v>
      </c>
    </row>
    <row r="1114" spans="2:8" s="171" customFormat="1">
      <c r="B1114" s="187" t="s">
        <v>463</v>
      </c>
      <c r="C1114" s="187">
        <v>1</v>
      </c>
      <c r="D1114" s="187"/>
      <c r="E1114" s="190">
        <v>0.3</v>
      </c>
      <c r="F1114" s="187">
        <v>1.05</v>
      </c>
      <c r="G1114" s="190">
        <f t="shared" si="73"/>
        <v>3.5500000000000003</v>
      </c>
      <c r="H1114" s="190">
        <f t="shared" si="74"/>
        <v>1.1182500000000002</v>
      </c>
    </row>
    <row r="1115" spans="2:8" s="171" customFormat="1">
      <c r="B1115" s="187" t="s">
        <v>464</v>
      </c>
      <c r="C1115" s="187">
        <v>1</v>
      </c>
      <c r="D1115" s="187"/>
      <c r="E1115" s="190">
        <v>0.3</v>
      </c>
      <c r="F1115" s="187">
        <v>1.05</v>
      </c>
      <c r="G1115" s="190">
        <f t="shared" si="73"/>
        <v>3.5500000000000003</v>
      </c>
      <c r="H1115" s="190">
        <f t="shared" si="74"/>
        <v>1.1182500000000002</v>
      </c>
    </row>
    <row r="1116" spans="2:8" s="171" customFormat="1">
      <c r="B1116" s="187" t="s">
        <v>465</v>
      </c>
      <c r="C1116" s="187">
        <v>1</v>
      </c>
      <c r="D1116" s="187"/>
      <c r="E1116" s="190">
        <v>0.3</v>
      </c>
      <c r="F1116" s="187">
        <v>1.05</v>
      </c>
      <c r="G1116" s="190">
        <f t="shared" si="73"/>
        <v>3.5500000000000003</v>
      </c>
      <c r="H1116" s="190">
        <f t="shared" si="74"/>
        <v>1.1182500000000002</v>
      </c>
    </row>
    <row r="1117" spans="2:8" s="171" customFormat="1">
      <c r="B1117" s="187" t="s">
        <v>466</v>
      </c>
      <c r="C1117" s="187">
        <v>1</v>
      </c>
      <c r="D1117" s="187"/>
      <c r="E1117" s="190">
        <v>0.3</v>
      </c>
      <c r="F1117" s="187">
        <v>1.05</v>
      </c>
      <c r="G1117" s="190">
        <f t="shared" si="73"/>
        <v>3.5500000000000003</v>
      </c>
      <c r="H1117" s="190">
        <f t="shared" si="74"/>
        <v>1.1182500000000002</v>
      </c>
    </row>
    <row r="1118" spans="2:8" s="171" customFormat="1">
      <c r="B1118" s="187" t="s">
        <v>467</v>
      </c>
      <c r="C1118" s="187">
        <v>1</v>
      </c>
      <c r="D1118" s="187"/>
      <c r="E1118" s="190">
        <v>0.3</v>
      </c>
      <c r="F1118" s="187">
        <v>1.05</v>
      </c>
      <c r="G1118" s="190">
        <f t="shared" si="73"/>
        <v>3.5500000000000003</v>
      </c>
      <c r="H1118" s="190">
        <f t="shared" si="74"/>
        <v>1.1182500000000002</v>
      </c>
    </row>
    <row r="1119" spans="2:8" s="171" customFormat="1">
      <c r="B1119" s="187" t="s">
        <v>468</v>
      </c>
      <c r="C1119" s="187">
        <v>1</v>
      </c>
      <c r="D1119" s="187"/>
      <c r="E1119" s="190">
        <v>0.3</v>
      </c>
      <c r="F1119" s="187">
        <v>0.9</v>
      </c>
      <c r="G1119" s="190">
        <f t="shared" si="73"/>
        <v>3.5500000000000003</v>
      </c>
      <c r="H1119" s="190">
        <f t="shared" si="74"/>
        <v>0.95850000000000013</v>
      </c>
    </row>
    <row r="1120" spans="2:8" s="171" customFormat="1">
      <c r="B1120" s="187" t="s">
        <v>469</v>
      </c>
      <c r="C1120" s="187">
        <v>1</v>
      </c>
      <c r="D1120" s="187"/>
      <c r="E1120" s="190">
        <v>0.3</v>
      </c>
      <c r="F1120" s="187">
        <v>1.05</v>
      </c>
      <c r="G1120" s="190">
        <f t="shared" si="73"/>
        <v>3.5500000000000003</v>
      </c>
      <c r="H1120" s="190">
        <f t="shared" si="74"/>
        <v>1.1182500000000002</v>
      </c>
    </row>
    <row r="1121" spans="2:9" s="171" customFormat="1">
      <c r="B1121" s="187" t="s">
        <v>470</v>
      </c>
      <c r="C1121" s="187">
        <v>1</v>
      </c>
      <c r="D1121" s="187"/>
      <c r="E1121" s="190">
        <v>0.3</v>
      </c>
      <c r="F1121" s="187">
        <v>0.6</v>
      </c>
      <c r="G1121" s="190">
        <f t="shared" si="73"/>
        <v>3.5500000000000003</v>
      </c>
      <c r="H1121" s="190">
        <f t="shared" si="74"/>
        <v>0.63900000000000001</v>
      </c>
      <c r="I1121"/>
    </row>
    <row r="1122" spans="2:9" s="171" customFormat="1">
      <c r="B1122" s="187" t="s">
        <v>471</v>
      </c>
      <c r="C1122" s="187">
        <v>1</v>
      </c>
      <c r="D1122" s="187"/>
      <c r="E1122" s="190">
        <v>3.1419999999999999</v>
      </c>
      <c r="F1122" s="190">
        <f>(0.45*0.45)/4</f>
        <v>5.0625000000000003E-2</v>
      </c>
      <c r="G1122" s="190">
        <f t="shared" si="73"/>
        <v>3.5500000000000003</v>
      </c>
      <c r="H1122" s="190">
        <f t="shared" si="74"/>
        <v>0.56467631250000005</v>
      </c>
      <c r="I1122"/>
    </row>
    <row r="1123" spans="2:9" s="171" customFormat="1">
      <c r="B1123" s="187" t="s">
        <v>472</v>
      </c>
      <c r="C1123" s="187">
        <v>1</v>
      </c>
      <c r="D1123" s="187"/>
      <c r="E1123" s="190">
        <v>0.3</v>
      </c>
      <c r="F1123" s="187">
        <v>0.6</v>
      </c>
      <c r="G1123" s="190">
        <f t="shared" si="73"/>
        <v>3.5500000000000003</v>
      </c>
      <c r="H1123" s="190">
        <f t="shared" si="74"/>
        <v>0.63900000000000001</v>
      </c>
      <c r="I1123"/>
    </row>
    <row r="1124" spans="2:9">
      <c r="B1124" s="187"/>
      <c r="C1124" s="187">
        <v>1</v>
      </c>
      <c r="D1124" s="187"/>
      <c r="E1124" s="190"/>
      <c r="F1124" s="187"/>
      <c r="G1124" s="190"/>
      <c r="H1124" s="190"/>
    </row>
    <row r="1125" spans="2:9" s="171" customFormat="1">
      <c r="B1125" s="187" t="s">
        <v>473</v>
      </c>
      <c r="C1125" s="187">
        <v>1</v>
      </c>
      <c r="D1125" s="187"/>
      <c r="E1125" s="190">
        <v>3.1419999999999999</v>
      </c>
      <c r="F1125" s="187">
        <f>0.3*0.3</f>
        <v>0.09</v>
      </c>
      <c r="G1125" s="190">
        <f t="shared" ref="G1125:G1131" si="75">4.35-0.15+0.1</f>
        <v>4.2999999999999989</v>
      </c>
      <c r="H1125" s="190">
        <f t="shared" ref="H1125:H1131" si="76">+PRODUCT(C1125:G1125)</f>
        <v>1.2159539999999995</v>
      </c>
      <c r="I1125"/>
    </row>
    <row r="1126" spans="2:9" s="171" customFormat="1">
      <c r="B1126" s="187" t="s">
        <v>474</v>
      </c>
      <c r="C1126" s="187">
        <v>1</v>
      </c>
      <c r="D1126" s="187"/>
      <c r="E1126" s="190">
        <v>3.1419999999999999</v>
      </c>
      <c r="F1126" s="187">
        <f t="shared" ref="F1126:F1131" si="77">0.3*0.3</f>
        <v>0.09</v>
      </c>
      <c r="G1126" s="190">
        <f t="shared" si="75"/>
        <v>4.2999999999999989</v>
      </c>
      <c r="H1126" s="190">
        <f t="shared" si="76"/>
        <v>1.2159539999999995</v>
      </c>
      <c r="I1126"/>
    </row>
    <row r="1127" spans="2:9" s="171" customFormat="1">
      <c r="B1127" s="187" t="s">
        <v>475</v>
      </c>
      <c r="C1127" s="187">
        <v>1</v>
      </c>
      <c r="D1127" s="187"/>
      <c r="E1127" s="190">
        <v>3.1419999999999999</v>
      </c>
      <c r="F1127" s="187">
        <f t="shared" si="77"/>
        <v>0.09</v>
      </c>
      <c r="G1127" s="190">
        <f t="shared" si="75"/>
        <v>4.2999999999999989</v>
      </c>
      <c r="H1127" s="190">
        <f t="shared" si="76"/>
        <v>1.2159539999999995</v>
      </c>
      <c r="I1127"/>
    </row>
    <row r="1128" spans="2:9" s="171" customFormat="1">
      <c r="B1128" s="187" t="s">
        <v>476</v>
      </c>
      <c r="C1128" s="187">
        <v>1</v>
      </c>
      <c r="D1128" s="187"/>
      <c r="E1128" s="190">
        <v>3.1419999999999999</v>
      </c>
      <c r="F1128" s="187">
        <f t="shared" si="77"/>
        <v>0.09</v>
      </c>
      <c r="G1128" s="190">
        <f t="shared" si="75"/>
        <v>4.2999999999999989</v>
      </c>
      <c r="H1128" s="190">
        <f t="shared" si="76"/>
        <v>1.2159539999999995</v>
      </c>
      <c r="I1128"/>
    </row>
    <row r="1129" spans="2:9" s="171" customFormat="1">
      <c r="B1129" s="187" t="s">
        <v>477</v>
      </c>
      <c r="C1129" s="187">
        <v>1</v>
      </c>
      <c r="D1129" s="187"/>
      <c r="E1129" s="190">
        <v>3.1419999999999999</v>
      </c>
      <c r="F1129" s="187">
        <f t="shared" si="77"/>
        <v>0.09</v>
      </c>
      <c r="G1129" s="190">
        <f t="shared" si="75"/>
        <v>4.2999999999999989</v>
      </c>
      <c r="H1129" s="190">
        <f t="shared" si="76"/>
        <v>1.2159539999999995</v>
      </c>
      <c r="I1129"/>
    </row>
    <row r="1130" spans="2:9" s="171" customFormat="1">
      <c r="B1130" s="187" t="s">
        <v>478</v>
      </c>
      <c r="C1130" s="187">
        <v>1</v>
      </c>
      <c r="D1130" s="187"/>
      <c r="E1130" s="190">
        <v>3.1419999999999999</v>
      </c>
      <c r="F1130" s="187">
        <f t="shared" si="77"/>
        <v>0.09</v>
      </c>
      <c r="G1130" s="190">
        <f t="shared" si="75"/>
        <v>4.2999999999999989</v>
      </c>
      <c r="H1130" s="190">
        <f t="shared" si="76"/>
        <v>1.2159539999999995</v>
      </c>
      <c r="I1130"/>
    </row>
    <row r="1131" spans="2:9" s="171" customFormat="1">
      <c r="B1131" s="187" t="s">
        <v>479</v>
      </c>
      <c r="C1131" s="187">
        <v>1</v>
      </c>
      <c r="D1131" s="187"/>
      <c r="E1131" s="190">
        <v>3.1419999999999999</v>
      </c>
      <c r="F1131" s="187">
        <f t="shared" si="77"/>
        <v>0.09</v>
      </c>
      <c r="G1131" s="190">
        <f t="shared" si="75"/>
        <v>4.2999999999999989</v>
      </c>
      <c r="H1131" s="190">
        <f t="shared" si="76"/>
        <v>1.2159539999999995</v>
      </c>
      <c r="I1131"/>
    </row>
    <row r="1132" spans="2:9">
      <c r="B1132" s="187"/>
      <c r="C1132" s="187"/>
      <c r="D1132" s="187"/>
      <c r="E1132" s="190"/>
      <c r="F1132" s="187"/>
      <c r="G1132" s="190"/>
      <c r="H1132" s="190"/>
    </row>
    <row r="1133" spans="2:9">
      <c r="B1133" s="200" t="s">
        <v>320</v>
      </c>
      <c r="C1133" s="200">
        <v>1</v>
      </c>
      <c r="D1133" s="200"/>
      <c r="E1133" s="201">
        <v>0.3</v>
      </c>
      <c r="F1133" s="200">
        <v>0.6</v>
      </c>
      <c r="G1133" s="201">
        <f t="shared" ref="G1133:G1162" si="78">3.6-0.15</f>
        <v>3.45</v>
      </c>
      <c r="H1133" s="201">
        <f t="shared" ref="H1133:H1162" si="79">+PRODUCT(C1133:G1133)</f>
        <v>0.621</v>
      </c>
    </row>
    <row r="1134" spans="2:9">
      <c r="B1134" s="200" t="s">
        <v>321</v>
      </c>
      <c r="C1134" s="200">
        <v>1</v>
      </c>
      <c r="D1134" s="200"/>
      <c r="E1134" s="201">
        <v>0.3</v>
      </c>
      <c r="F1134" s="200">
        <v>0.6</v>
      </c>
      <c r="G1134" s="201">
        <f t="shared" si="78"/>
        <v>3.45</v>
      </c>
      <c r="H1134" s="201">
        <f t="shared" si="79"/>
        <v>0.621</v>
      </c>
    </row>
    <row r="1135" spans="2:9">
      <c r="B1135" s="200" t="s">
        <v>322</v>
      </c>
      <c r="C1135" s="200">
        <v>1</v>
      </c>
      <c r="D1135" s="200"/>
      <c r="E1135" s="201">
        <v>0.3</v>
      </c>
      <c r="F1135" s="200">
        <v>0.6</v>
      </c>
      <c r="G1135" s="201">
        <f t="shared" si="78"/>
        <v>3.45</v>
      </c>
      <c r="H1135" s="201">
        <f t="shared" si="79"/>
        <v>0.621</v>
      </c>
    </row>
    <row r="1136" spans="2:9">
      <c r="B1136" s="200" t="s">
        <v>323</v>
      </c>
      <c r="C1136" s="200">
        <v>1</v>
      </c>
      <c r="D1136" s="200"/>
      <c r="E1136" s="201">
        <v>0.3</v>
      </c>
      <c r="F1136" s="200">
        <v>0.6</v>
      </c>
      <c r="G1136" s="201">
        <f t="shared" si="78"/>
        <v>3.45</v>
      </c>
      <c r="H1136" s="201">
        <f t="shared" si="79"/>
        <v>0.621</v>
      </c>
    </row>
    <row r="1137" spans="2:8">
      <c r="B1137" s="200" t="s">
        <v>324</v>
      </c>
      <c r="C1137" s="200">
        <v>1</v>
      </c>
      <c r="D1137" s="200"/>
      <c r="E1137" s="201">
        <v>0.3</v>
      </c>
      <c r="F1137" s="200">
        <v>0.6</v>
      </c>
      <c r="G1137" s="201">
        <f t="shared" si="78"/>
        <v>3.45</v>
      </c>
      <c r="H1137" s="201">
        <f t="shared" si="79"/>
        <v>0.621</v>
      </c>
    </row>
    <row r="1138" spans="2:8">
      <c r="B1138" s="200" t="s">
        <v>325</v>
      </c>
      <c r="C1138" s="200">
        <v>1</v>
      </c>
      <c r="D1138" s="200"/>
      <c r="E1138" s="201">
        <v>0.3</v>
      </c>
      <c r="F1138" s="200">
        <v>0.6</v>
      </c>
      <c r="G1138" s="201">
        <f t="shared" si="78"/>
        <v>3.45</v>
      </c>
      <c r="H1138" s="201">
        <f t="shared" si="79"/>
        <v>0.621</v>
      </c>
    </row>
    <row r="1139" spans="2:8">
      <c r="B1139" s="200" t="s">
        <v>326</v>
      </c>
      <c r="C1139" s="200">
        <v>1</v>
      </c>
      <c r="D1139" s="200"/>
      <c r="E1139" s="201">
        <v>0.3</v>
      </c>
      <c r="F1139" s="200">
        <v>0.9</v>
      </c>
      <c r="G1139" s="201">
        <f t="shared" si="78"/>
        <v>3.45</v>
      </c>
      <c r="H1139" s="201">
        <f t="shared" si="79"/>
        <v>0.93150000000000011</v>
      </c>
    </row>
    <row r="1140" spans="2:8">
      <c r="B1140" s="200" t="s">
        <v>327</v>
      </c>
      <c r="C1140" s="200">
        <v>1</v>
      </c>
      <c r="D1140" s="200"/>
      <c r="E1140" s="201">
        <v>0.3</v>
      </c>
      <c r="F1140" s="200">
        <v>1.05</v>
      </c>
      <c r="G1140" s="201">
        <f t="shared" si="78"/>
        <v>3.45</v>
      </c>
      <c r="H1140" s="201">
        <f t="shared" si="79"/>
        <v>1.0867500000000001</v>
      </c>
    </row>
    <row r="1141" spans="2:8">
      <c r="B1141" s="200" t="s">
        <v>328</v>
      </c>
      <c r="C1141" s="200">
        <v>1</v>
      </c>
      <c r="D1141" s="200"/>
      <c r="E1141" s="201">
        <v>0.3</v>
      </c>
      <c r="F1141" s="200">
        <v>1.05</v>
      </c>
      <c r="G1141" s="201">
        <f t="shared" si="78"/>
        <v>3.45</v>
      </c>
      <c r="H1141" s="201">
        <f t="shared" si="79"/>
        <v>1.0867500000000001</v>
      </c>
    </row>
    <row r="1142" spans="2:8">
      <c r="B1142" s="200" t="s">
        <v>329</v>
      </c>
      <c r="C1142" s="200">
        <v>2</v>
      </c>
      <c r="D1142" s="200"/>
      <c r="E1142" s="201">
        <v>0.3</v>
      </c>
      <c r="F1142" s="200">
        <v>0.9</v>
      </c>
      <c r="G1142" s="201">
        <f t="shared" si="78"/>
        <v>3.45</v>
      </c>
      <c r="H1142" s="201">
        <f t="shared" si="79"/>
        <v>1.8630000000000002</v>
      </c>
    </row>
    <row r="1143" spans="2:8">
      <c r="B1143" s="200" t="s">
        <v>330</v>
      </c>
      <c r="C1143" s="200">
        <v>1</v>
      </c>
      <c r="D1143" s="200"/>
      <c r="E1143" s="201">
        <v>0.3</v>
      </c>
      <c r="F1143" s="200">
        <v>0.6</v>
      </c>
      <c r="G1143" s="201">
        <f t="shared" si="78"/>
        <v>3.45</v>
      </c>
      <c r="H1143" s="201">
        <f t="shared" si="79"/>
        <v>0.621</v>
      </c>
    </row>
    <row r="1144" spans="2:8">
      <c r="B1144" s="200" t="s">
        <v>331</v>
      </c>
      <c r="C1144" s="200">
        <v>1</v>
      </c>
      <c r="D1144" s="200"/>
      <c r="E1144" s="201">
        <v>0.3</v>
      </c>
      <c r="F1144" s="200">
        <v>0.6</v>
      </c>
      <c r="G1144" s="201">
        <f t="shared" si="78"/>
        <v>3.45</v>
      </c>
      <c r="H1144" s="201">
        <f t="shared" si="79"/>
        <v>0.621</v>
      </c>
    </row>
    <row r="1145" spans="2:8">
      <c r="B1145" s="200" t="s">
        <v>332</v>
      </c>
      <c r="C1145" s="200">
        <v>2</v>
      </c>
      <c r="D1145" s="200"/>
      <c r="E1145" s="201">
        <v>0.3</v>
      </c>
      <c r="F1145" s="200">
        <v>1.05</v>
      </c>
      <c r="G1145" s="201">
        <f t="shared" si="78"/>
        <v>3.45</v>
      </c>
      <c r="H1145" s="201">
        <f t="shared" si="79"/>
        <v>2.1735000000000002</v>
      </c>
    </row>
    <row r="1146" spans="2:8">
      <c r="B1146" s="200" t="s">
        <v>333</v>
      </c>
      <c r="C1146" s="200">
        <v>1</v>
      </c>
      <c r="D1146" s="200"/>
      <c r="E1146" s="201">
        <v>3.1419999999999999</v>
      </c>
      <c r="F1146" s="201">
        <f>0.15*0.15</f>
        <v>2.2499999999999999E-2</v>
      </c>
      <c r="G1146" s="201">
        <f t="shared" si="78"/>
        <v>3.45</v>
      </c>
      <c r="H1146" s="201">
        <f t="shared" si="79"/>
        <v>0.24389775</v>
      </c>
    </row>
    <row r="1147" spans="2:8">
      <c r="B1147" s="200" t="s">
        <v>334</v>
      </c>
      <c r="C1147" s="200">
        <v>1</v>
      </c>
      <c r="D1147" s="200"/>
      <c r="E1147" s="201">
        <v>3.1419999999999999</v>
      </c>
      <c r="F1147" s="201">
        <f>0.15*0.15</f>
        <v>2.2499999999999999E-2</v>
      </c>
      <c r="G1147" s="201">
        <f t="shared" si="78"/>
        <v>3.45</v>
      </c>
      <c r="H1147" s="201">
        <f t="shared" si="79"/>
        <v>0.24389775</v>
      </c>
    </row>
    <row r="1148" spans="2:8">
      <c r="B1148" s="200" t="s">
        <v>335</v>
      </c>
      <c r="C1148" s="200">
        <v>1</v>
      </c>
      <c r="D1148" s="200"/>
      <c r="E1148" s="201">
        <v>3.1419999999999999</v>
      </c>
      <c r="F1148" s="201">
        <f>0.15*0.15</f>
        <v>2.2499999999999999E-2</v>
      </c>
      <c r="G1148" s="201">
        <f t="shared" si="78"/>
        <v>3.45</v>
      </c>
      <c r="H1148" s="201">
        <f t="shared" si="79"/>
        <v>0.24389775</v>
      </c>
    </row>
    <row r="1149" spans="2:8">
      <c r="B1149" s="200" t="s">
        <v>336</v>
      </c>
      <c r="C1149" s="200">
        <v>1</v>
      </c>
      <c r="D1149" s="200"/>
      <c r="E1149" s="201">
        <v>3.1419999999999999</v>
      </c>
      <c r="F1149" s="201">
        <f>0.15*0.15</f>
        <v>2.2499999999999999E-2</v>
      </c>
      <c r="G1149" s="201">
        <f t="shared" si="78"/>
        <v>3.45</v>
      </c>
      <c r="H1149" s="201">
        <f t="shared" si="79"/>
        <v>0.24389775</v>
      </c>
    </row>
    <row r="1150" spans="2:8">
      <c r="B1150" s="200" t="s">
        <v>337</v>
      </c>
      <c r="C1150" s="200">
        <v>1</v>
      </c>
      <c r="D1150" s="200"/>
      <c r="E1150" s="201">
        <v>0.3</v>
      </c>
      <c r="F1150" s="200">
        <v>0.9</v>
      </c>
      <c r="G1150" s="201">
        <f t="shared" si="78"/>
        <v>3.45</v>
      </c>
      <c r="H1150" s="201">
        <f t="shared" si="79"/>
        <v>0.93150000000000011</v>
      </c>
    </row>
    <row r="1151" spans="2:8">
      <c r="B1151" s="200" t="s">
        <v>344</v>
      </c>
      <c r="C1151" s="200">
        <v>2</v>
      </c>
      <c r="D1151" s="200"/>
      <c r="E1151" s="201">
        <v>0.3</v>
      </c>
      <c r="F1151" s="200">
        <v>1.05</v>
      </c>
      <c r="G1151" s="201">
        <f t="shared" si="78"/>
        <v>3.45</v>
      </c>
      <c r="H1151" s="201">
        <f t="shared" si="79"/>
        <v>2.1735000000000002</v>
      </c>
    </row>
    <row r="1152" spans="2:8">
      <c r="B1152" s="200" t="s">
        <v>888</v>
      </c>
      <c r="C1152" s="200">
        <v>2</v>
      </c>
      <c r="D1152" s="200"/>
      <c r="E1152" s="201">
        <v>0.3</v>
      </c>
      <c r="F1152" s="200">
        <v>0.9</v>
      </c>
      <c r="G1152" s="201">
        <f t="shared" si="78"/>
        <v>3.45</v>
      </c>
      <c r="H1152" s="201">
        <f t="shared" si="79"/>
        <v>1.8630000000000002</v>
      </c>
    </row>
    <row r="1153" spans="2:9">
      <c r="B1153" s="200" t="s">
        <v>347</v>
      </c>
      <c r="C1153" s="200">
        <v>1</v>
      </c>
      <c r="D1153" s="200"/>
      <c r="E1153" s="201">
        <v>0.3</v>
      </c>
      <c r="F1153" s="200">
        <v>1.05</v>
      </c>
      <c r="G1153" s="201">
        <f t="shared" si="78"/>
        <v>3.45</v>
      </c>
      <c r="H1153" s="201">
        <f t="shared" si="79"/>
        <v>1.0867500000000001</v>
      </c>
    </row>
    <row r="1154" spans="2:9">
      <c r="B1154" s="200" t="s">
        <v>350</v>
      </c>
      <c r="C1154" s="200">
        <v>1</v>
      </c>
      <c r="D1154" s="200"/>
      <c r="E1154" s="201">
        <v>0.3</v>
      </c>
      <c r="F1154" s="200">
        <v>1.05</v>
      </c>
      <c r="G1154" s="201">
        <f t="shared" si="78"/>
        <v>3.45</v>
      </c>
      <c r="H1154" s="201">
        <f t="shared" si="79"/>
        <v>1.0867500000000001</v>
      </c>
    </row>
    <row r="1155" spans="2:9">
      <c r="B1155" s="200" t="s">
        <v>352</v>
      </c>
      <c r="C1155" s="200">
        <v>1</v>
      </c>
      <c r="D1155" s="200"/>
      <c r="E1155" s="201">
        <v>0.3</v>
      </c>
      <c r="F1155" s="200">
        <v>1.05</v>
      </c>
      <c r="G1155" s="201">
        <f t="shared" si="78"/>
        <v>3.45</v>
      </c>
      <c r="H1155" s="201">
        <f t="shared" si="79"/>
        <v>1.0867500000000001</v>
      </c>
    </row>
    <row r="1156" spans="2:9">
      <c r="B1156" s="200" t="s">
        <v>361</v>
      </c>
      <c r="C1156" s="200">
        <v>1</v>
      </c>
      <c r="D1156" s="200"/>
      <c r="E1156" s="201">
        <v>0.3</v>
      </c>
      <c r="F1156" s="200">
        <v>1.05</v>
      </c>
      <c r="G1156" s="201">
        <f t="shared" si="78"/>
        <v>3.45</v>
      </c>
      <c r="H1156" s="201">
        <f t="shared" si="79"/>
        <v>1.0867500000000001</v>
      </c>
    </row>
    <row r="1157" spans="2:9">
      <c r="B1157" s="200" t="s">
        <v>362</v>
      </c>
      <c r="C1157" s="200">
        <v>1</v>
      </c>
      <c r="D1157" s="200"/>
      <c r="E1157" s="201">
        <v>0.3</v>
      </c>
      <c r="F1157" s="200">
        <v>1.05</v>
      </c>
      <c r="G1157" s="201">
        <f t="shared" si="78"/>
        <v>3.45</v>
      </c>
      <c r="H1157" s="201">
        <f t="shared" si="79"/>
        <v>1.0867500000000001</v>
      </c>
    </row>
    <row r="1158" spans="2:9">
      <c r="B1158" s="200" t="s">
        <v>365</v>
      </c>
      <c r="C1158" s="200">
        <v>1</v>
      </c>
      <c r="D1158" s="200"/>
      <c r="E1158" s="201">
        <v>0.3</v>
      </c>
      <c r="F1158" s="200">
        <v>1.05</v>
      </c>
      <c r="G1158" s="201">
        <f t="shared" si="78"/>
        <v>3.45</v>
      </c>
      <c r="H1158" s="201">
        <f t="shared" si="79"/>
        <v>1.0867500000000001</v>
      </c>
    </row>
    <row r="1159" spans="2:9">
      <c r="B1159" s="200" t="s">
        <v>366</v>
      </c>
      <c r="C1159" s="200">
        <v>1</v>
      </c>
      <c r="D1159" s="200"/>
      <c r="E1159" s="201">
        <v>0.3</v>
      </c>
      <c r="F1159" s="200">
        <v>1.05</v>
      </c>
      <c r="G1159" s="201">
        <f t="shared" si="78"/>
        <v>3.45</v>
      </c>
      <c r="H1159" s="201">
        <f t="shared" si="79"/>
        <v>1.0867500000000001</v>
      </c>
    </row>
    <row r="1160" spans="2:9">
      <c r="B1160" s="200" t="s">
        <v>370</v>
      </c>
      <c r="C1160" s="200">
        <v>1</v>
      </c>
      <c r="D1160" s="200"/>
      <c r="E1160" s="201">
        <v>0.3</v>
      </c>
      <c r="F1160" s="200">
        <v>0.9</v>
      </c>
      <c r="G1160" s="201">
        <f t="shared" si="78"/>
        <v>3.45</v>
      </c>
      <c r="H1160" s="201">
        <f t="shared" si="79"/>
        <v>0.93150000000000011</v>
      </c>
    </row>
    <row r="1161" spans="2:9">
      <c r="B1161" s="200" t="s">
        <v>371</v>
      </c>
      <c r="C1161" s="200">
        <v>1</v>
      </c>
      <c r="D1161" s="200"/>
      <c r="E1161" s="201">
        <v>0.3</v>
      </c>
      <c r="F1161" s="200">
        <v>0.9</v>
      </c>
      <c r="G1161" s="201">
        <f t="shared" si="78"/>
        <v>3.45</v>
      </c>
      <c r="H1161" s="201">
        <f t="shared" si="79"/>
        <v>0.93150000000000011</v>
      </c>
    </row>
    <row r="1162" spans="2:9">
      <c r="B1162" s="200" t="s">
        <v>372</v>
      </c>
      <c r="C1162" s="200">
        <v>1</v>
      </c>
      <c r="D1162" s="200"/>
      <c r="E1162" s="201">
        <v>0.3</v>
      </c>
      <c r="F1162" s="200">
        <v>0.9</v>
      </c>
      <c r="G1162" s="201">
        <f t="shared" si="78"/>
        <v>3.45</v>
      </c>
      <c r="H1162" s="201">
        <f t="shared" si="79"/>
        <v>0.93150000000000011</v>
      </c>
    </row>
    <row r="1163" spans="2:9">
      <c r="B1163" s="187"/>
      <c r="C1163" s="187"/>
      <c r="D1163" s="187"/>
      <c r="E1163" s="190"/>
      <c r="F1163" s="187"/>
      <c r="G1163" s="190"/>
      <c r="H1163" s="189">
        <f>SUM(H1030:H1162)</f>
        <v>113.28596662499994</v>
      </c>
      <c r="I1163" s="184">
        <f>+H1163</f>
        <v>113.28596662499994</v>
      </c>
    </row>
    <row r="1164" spans="2:9">
      <c r="B1164" s="187"/>
      <c r="C1164" s="187"/>
      <c r="D1164" s="187"/>
      <c r="E1164" s="190"/>
      <c r="F1164" s="187"/>
      <c r="G1164" s="190"/>
      <c r="H1164" s="190"/>
    </row>
    <row r="1165" spans="2:9">
      <c r="B1165" s="188" t="s">
        <v>890</v>
      </c>
      <c r="C1165" s="187"/>
      <c r="D1165" s="187"/>
      <c r="E1165" s="190"/>
      <c r="F1165" s="187"/>
      <c r="G1165" s="190"/>
      <c r="H1165" s="190"/>
    </row>
    <row r="1166" spans="2:9">
      <c r="B1166" s="200" t="s">
        <v>380</v>
      </c>
      <c r="C1166" s="200">
        <v>1</v>
      </c>
      <c r="D1166" s="200"/>
      <c r="E1166" s="201">
        <v>0.3</v>
      </c>
      <c r="F1166" s="200">
        <v>0.75</v>
      </c>
      <c r="G1166" s="190">
        <f>3.15-0.15+0.1</f>
        <v>3.1</v>
      </c>
      <c r="H1166" s="190">
        <f t="shared" ref="H1166:H1197" si="80">+PRODUCT(C1166:G1166)</f>
        <v>0.6974999999999999</v>
      </c>
    </row>
    <row r="1167" spans="2:9">
      <c r="B1167" s="200" t="s">
        <v>381</v>
      </c>
      <c r="C1167" s="200">
        <v>1</v>
      </c>
      <c r="D1167" s="200"/>
      <c r="E1167" s="201">
        <v>0.3</v>
      </c>
      <c r="F1167" s="200">
        <v>1.05</v>
      </c>
      <c r="G1167" s="190">
        <f>3.15-0.15+0.1</f>
        <v>3.1</v>
      </c>
      <c r="H1167" s="190">
        <f t="shared" si="80"/>
        <v>0.97650000000000003</v>
      </c>
    </row>
    <row r="1168" spans="2:9">
      <c r="B1168" s="187" t="s">
        <v>382</v>
      </c>
      <c r="C1168" s="187">
        <v>1</v>
      </c>
      <c r="D1168" s="187"/>
      <c r="E1168" s="190">
        <v>0.3</v>
      </c>
      <c r="F1168" s="187">
        <v>0.6</v>
      </c>
      <c r="G1168" s="190">
        <f>3.6-0.15+0.1</f>
        <v>3.5500000000000003</v>
      </c>
      <c r="H1168" s="190">
        <f t="shared" si="80"/>
        <v>0.63900000000000001</v>
      </c>
    </row>
    <row r="1169" spans="2:8">
      <c r="B1169" s="187" t="s">
        <v>383</v>
      </c>
      <c r="C1169" s="187">
        <v>1</v>
      </c>
      <c r="D1169" s="187"/>
      <c r="E1169" s="190">
        <v>0.3</v>
      </c>
      <c r="F1169" s="187">
        <v>0.6</v>
      </c>
      <c r="G1169" s="190">
        <f t="shared" ref="G1169:G1194" si="81">3.6-0.15+0.1</f>
        <v>3.5500000000000003</v>
      </c>
      <c r="H1169" s="190">
        <f t="shared" si="80"/>
        <v>0.63900000000000001</v>
      </c>
    </row>
    <row r="1170" spans="2:8">
      <c r="B1170" s="187" t="s">
        <v>384</v>
      </c>
      <c r="C1170" s="187">
        <v>1</v>
      </c>
      <c r="D1170" s="187"/>
      <c r="E1170" s="190">
        <v>0.3</v>
      </c>
      <c r="F1170" s="187">
        <v>0.6</v>
      </c>
      <c r="G1170" s="190">
        <f t="shared" si="81"/>
        <v>3.5500000000000003</v>
      </c>
      <c r="H1170" s="190">
        <f t="shared" si="80"/>
        <v>0.63900000000000001</v>
      </c>
    </row>
    <row r="1171" spans="2:8">
      <c r="B1171" s="187" t="s">
        <v>385</v>
      </c>
      <c r="C1171" s="187">
        <v>1</v>
      </c>
      <c r="D1171" s="187"/>
      <c r="E1171" s="190">
        <v>0.3</v>
      </c>
      <c r="F1171" s="187">
        <v>0.6</v>
      </c>
      <c r="G1171" s="190">
        <f t="shared" si="81"/>
        <v>3.5500000000000003</v>
      </c>
      <c r="H1171" s="190">
        <f t="shared" si="80"/>
        <v>0.63900000000000001</v>
      </c>
    </row>
    <row r="1172" spans="2:8">
      <c r="B1172" s="187" t="s">
        <v>386</v>
      </c>
      <c r="C1172" s="187">
        <v>1</v>
      </c>
      <c r="D1172" s="187"/>
      <c r="E1172" s="190">
        <v>0.3</v>
      </c>
      <c r="F1172" s="187">
        <v>0.6</v>
      </c>
      <c r="G1172" s="190">
        <f t="shared" si="81"/>
        <v>3.5500000000000003</v>
      </c>
      <c r="H1172" s="190">
        <f t="shared" si="80"/>
        <v>0.63900000000000001</v>
      </c>
    </row>
    <row r="1173" spans="2:8">
      <c r="B1173" s="187" t="s">
        <v>387</v>
      </c>
      <c r="C1173" s="187">
        <v>1</v>
      </c>
      <c r="D1173" s="187"/>
      <c r="E1173" s="190">
        <v>0.3</v>
      </c>
      <c r="F1173" s="187">
        <v>0.6</v>
      </c>
      <c r="G1173" s="190">
        <f t="shared" si="81"/>
        <v>3.5500000000000003</v>
      </c>
      <c r="H1173" s="190">
        <f t="shared" si="80"/>
        <v>0.63900000000000001</v>
      </c>
    </row>
    <row r="1174" spans="2:8">
      <c r="B1174" s="187" t="s">
        <v>388</v>
      </c>
      <c r="C1174" s="187">
        <v>1</v>
      </c>
      <c r="D1174" s="187"/>
      <c r="E1174" s="190">
        <v>0.3</v>
      </c>
      <c r="F1174" s="187">
        <v>0.6</v>
      </c>
      <c r="G1174" s="190">
        <f t="shared" si="81"/>
        <v>3.5500000000000003</v>
      </c>
      <c r="H1174" s="190">
        <f t="shared" si="80"/>
        <v>0.63900000000000001</v>
      </c>
    </row>
    <row r="1175" spans="2:8">
      <c r="B1175" s="187" t="s">
        <v>389</v>
      </c>
      <c r="C1175" s="187">
        <v>1</v>
      </c>
      <c r="D1175" s="187"/>
      <c r="E1175" s="190">
        <v>0.3</v>
      </c>
      <c r="F1175" s="187">
        <v>0.6</v>
      </c>
      <c r="G1175" s="190">
        <f t="shared" si="81"/>
        <v>3.5500000000000003</v>
      </c>
      <c r="H1175" s="190">
        <f t="shared" si="80"/>
        <v>0.63900000000000001</v>
      </c>
    </row>
    <row r="1176" spans="2:8">
      <c r="B1176" s="187" t="s">
        <v>390</v>
      </c>
      <c r="C1176" s="187">
        <v>1</v>
      </c>
      <c r="D1176" s="187"/>
      <c r="E1176" s="190">
        <v>0.3</v>
      </c>
      <c r="F1176" s="187">
        <v>0.6</v>
      </c>
      <c r="G1176" s="190">
        <f t="shared" si="81"/>
        <v>3.5500000000000003</v>
      </c>
      <c r="H1176" s="190">
        <f t="shared" si="80"/>
        <v>0.63900000000000001</v>
      </c>
    </row>
    <row r="1177" spans="2:8">
      <c r="B1177" s="187" t="s">
        <v>391</v>
      </c>
      <c r="C1177" s="187">
        <v>1</v>
      </c>
      <c r="D1177" s="187"/>
      <c r="E1177" s="190">
        <v>0.3</v>
      </c>
      <c r="F1177" s="187">
        <v>0.6</v>
      </c>
      <c r="G1177" s="190">
        <f t="shared" si="81"/>
        <v>3.5500000000000003</v>
      </c>
      <c r="H1177" s="190">
        <f t="shared" si="80"/>
        <v>0.63900000000000001</v>
      </c>
    </row>
    <row r="1178" spans="2:8">
      <c r="B1178" s="187" t="s">
        <v>392</v>
      </c>
      <c r="C1178" s="187">
        <v>1</v>
      </c>
      <c r="D1178" s="187"/>
      <c r="E1178" s="190">
        <v>0.3</v>
      </c>
      <c r="F1178" s="187">
        <v>0.6</v>
      </c>
      <c r="G1178" s="190">
        <f t="shared" si="81"/>
        <v>3.5500000000000003</v>
      </c>
      <c r="H1178" s="190">
        <f t="shared" si="80"/>
        <v>0.63900000000000001</v>
      </c>
    </row>
    <row r="1179" spans="2:8">
      <c r="B1179" s="187" t="s">
        <v>393</v>
      </c>
      <c r="C1179" s="187">
        <v>1</v>
      </c>
      <c r="D1179" s="187"/>
      <c r="E1179" s="190">
        <v>0.3</v>
      </c>
      <c r="F1179" s="187">
        <v>0.6</v>
      </c>
      <c r="G1179" s="190">
        <f t="shared" si="81"/>
        <v>3.5500000000000003</v>
      </c>
      <c r="H1179" s="190">
        <f t="shared" si="80"/>
        <v>0.63900000000000001</v>
      </c>
    </row>
    <row r="1180" spans="2:8">
      <c r="B1180" s="187" t="s">
        <v>394</v>
      </c>
      <c r="C1180" s="187">
        <v>1</v>
      </c>
      <c r="D1180" s="187"/>
      <c r="E1180" s="190">
        <v>0.3</v>
      </c>
      <c r="F1180" s="187">
        <v>1.05</v>
      </c>
      <c r="G1180" s="190">
        <f t="shared" si="81"/>
        <v>3.5500000000000003</v>
      </c>
      <c r="H1180" s="190">
        <f t="shared" si="80"/>
        <v>1.1182500000000002</v>
      </c>
    </row>
    <row r="1181" spans="2:8">
      <c r="B1181" s="187" t="s">
        <v>395</v>
      </c>
      <c r="C1181" s="187">
        <v>1</v>
      </c>
      <c r="D1181" s="187"/>
      <c r="E1181" s="190">
        <v>0.3</v>
      </c>
      <c r="F1181" s="187">
        <v>1.05</v>
      </c>
      <c r="G1181" s="190">
        <f t="shared" si="81"/>
        <v>3.5500000000000003</v>
      </c>
      <c r="H1181" s="190">
        <f t="shared" si="80"/>
        <v>1.1182500000000002</v>
      </c>
    </row>
    <row r="1182" spans="2:8">
      <c r="B1182" s="187" t="s">
        <v>396</v>
      </c>
      <c r="C1182" s="187">
        <v>1</v>
      </c>
      <c r="D1182" s="187"/>
      <c r="E1182" s="190">
        <v>0.3</v>
      </c>
      <c r="F1182" s="187">
        <v>0.6</v>
      </c>
      <c r="G1182" s="190">
        <f t="shared" si="81"/>
        <v>3.5500000000000003</v>
      </c>
      <c r="H1182" s="190">
        <f t="shared" si="80"/>
        <v>0.63900000000000001</v>
      </c>
    </row>
    <row r="1183" spans="2:8">
      <c r="B1183" s="187" t="s">
        <v>397</v>
      </c>
      <c r="C1183" s="187">
        <v>1</v>
      </c>
      <c r="D1183" s="187"/>
      <c r="E1183" s="190">
        <v>0.3</v>
      </c>
      <c r="F1183" s="187">
        <v>0.6</v>
      </c>
      <c r="G1183" s="190">
        <f t="shared" si="81"/>
        <v>3.5500000000000003</v>
      </c>
      <c r="H1183" s="190">
        <f t="shared" si="80"/>
        <v>0.63900000000000001</v>
      </c>
    </row>
    <row r="1184" spans="2:8">
      <c r="B1184" s="187" t="s">
        <v>398</v>
      </c>
      <c r="C1184" s="187">
        <v>1</v>
      </c>
      <c r="D1184" s="187"/>
      <c r="E1184" s="190">
        <v>0.3</v>
      </c>
      <c r="F1184" s="187">
        <v>0.6</v>
      </c>
      <c r="G1184" s="190">
        <f t="shared" si="81"/>
        <v>3.5500000000000003</v>
      </c>
      <c r="H1184" s="190">
        <f t="shared" si="80"/>
        <v>0.63900000000000001</v>
      </c>
    </row>
    <row r="1185" spans="2:9">
      <c r="B1185" s="187" t="s">
        <v>399</v>
      </c>
      <c r="C1185" s="187">
        <v>1</v>
      </c>
      <c r="D1185" s="187"/>
      <c r="E1185" s="190">
        <v>0.3</v>
      </c>
      <c r="F1185" s="187">
        <v>0.6</v>
      </c>
      <c r="G1185" s="190">
        <f t="shared" si="81"/>
        <v>3.5500000000000003</v>
      </c>
      <c r="H1185" s="190">
        <f t="shared" si="80"/>
        <v>0.63900000000000001</v>
      </c>
    </row>
    <row r="1186" spans="2:9">
      <c r="B1186" s="187" t="s">
        <v>400</v>
      </c>
      <c r="C1186" s="187">
        <v>1</v>
      </c>
      <c r="D1186" s="187"/>
      <c r="E1186" s="190">
        <v>0.3</v>
      </c>
      <c r="F1186" s="187">
        <v>0.6</v>
      </c>
      <c r="G1186" s="190">
        <f t="shared" si="81"/>
        <v>3.5500000000000003</v>
      </c>
      <c r="H1186" s="190">
        <f t="shared" si="80"/>
        <v>0.63900000000000001</v>
      </c>
    </row>
    <row r="1187" spans="2:9">
      <c r="B1187" s="187" t="s">
        <v>401</v>
      </c>
      <c r="C1187" s="187">
        <v>1</v>
      </c>
      <c r="D1187" s="187"/>
      <c r="E1187" s="190">
        <v>0.3</v>
      </c>
      <c r="F1187" s="187">
        <v>1.05</v>
      </c>
      <c r="G1187" s="190">
        <f t="shared" si="81"/>
        <v>3.5500000000000003</v>
      </c>
      <c r="H1187" s="190">
        <f t="shared" si="80"/>
        <v>1.1182500000000002</v>
      </c>
    </row>
    <row r="1188" spans="2:9">
      <c r="B1188" s="187" t="s">
        <v>402</v>
      </c>
      <c r="C1188" s="187">
        <v>1</v>
      </c>
      <c r="D1188" s="187"/>
      <c r="E1188" s="190">
        <v>0.3</v>
      </c>
      <c r="F1188" s="187">
        <v>0.75</v>
      </c>
      <c r="G1188" s="190">
        <f t="shared" si="81"/>
        <v>3.5500000000000003</v>
      </c>
      <c r="H1188" s="190">
        <f t="shared" si="80"/>
        <v>0.79874999999999996</v>
      </c>
    </row>
    <row r="1189" spans="2:9">
      <c r="B1189" s="187" t="s">
        <v>403</v>
      </c>
      <c r="C1189" s="187">
        <v>1</v>
      </c>
      <c r="D1189" s="187"/>
      <c r="E1189" s="190">
        <v>0.3</v>
      </c>
      <c r="F1189" s="187">
        <v>0.9</v>
      </c>
      <c r="G1189" s="190">
        <f t="shared" si="81"/>
        <v>3.5500000000000003</v>
      </c>
      <c r="H1189" s="190">
        <f t="shared" si="80"/>
        <v>0.95850000000000013</v>
      </c>
    </row>
    <row r="1190" spans="2:9">
      <c r="B1190" s="187" t="s">
        <v>404</v>
      </c>
      <c r="C1190" s="187">
        <v>1</v>
      </c>
      <c r="D1190" s="187"/>
      <c r="E1190" s="190">
        <v>0.3</v>
      </c>
      <c r="F1190" s="187">
        <v>0.75</v>
      </c>
      <c r="G1190" s="190">
        <f t="shared" si="81"/>
        <v>3.5500000000000003</v>
      </c>
      <c r="H1190" s="190">
        <f t="shared" si="80"/>
        <v>0.79874999999999996</v>
      </c>
    </row>
    <row r="1191" spans="2:9">
      <c r="B1191" s="187" t="s">
        <v>405</v>
      </c>
      <c r="C1191" s="187">
        <v>1</v>
      </c>
      <c r="D1191" s="187"/>
      <c r="E1191" s="190">
        <v>0.3</v>
      </c>
      <c r="F1191" s="187">
        <v>0.6</v>
      </c>
      <c r="G1191" s="190">
        <f t="shared" si="81"/>
        <v>3.5500000000000003</v>
      </c>
      <c r="H1191" s="190">
        <f t="shared" si="80"/>
        <v>0.63900000000000001</v>
      </c>
    </row>
    <row r="1192" spans="2:9">
      <c r="B1192" s="187" t="s">
        <v>406</v>
      </c>
      <c r="C1192" s="187">
        <v>1</v>
      </c>
      <c r="D1192" s="187"/>
      <c r="E1192" s="190">
        <v>0.3</v>
      </c>
      <c r="F1192" s="187">
        <v>0.6</v>
      </c>
      <c r="G1192" s="190">
        <f t="shared" si="81"/>
        <v>3.5500000000000003</v>
      </c>
      <c r="H1192" s="190">
        <f t="shared" si="80"/>
        <v>0.63900000000000001</v>
      </c>
    </row>
    <row r="1193" spans="2:9">
      <c r="B1193" s="187" t="s">
        <v>407</v>
      </c>
      <c r="C1193" s="187">
        <v>1</v>
      </c>
      <c r="D1193" s="187"/>
      <c r="E1193" s="190">
        <v>0.3</v>
      </c>
      <c r="F1193" s="187">
        <v>0.6</v>
      </c>
      <c r="G1193" s="190">
        <f t="shared" si="81"/>
        <v>3.5500000000000003</v>
      </c>
      <c r="H1193" s="190">
        <f t="shared" si="80"/>
        <v>0.63900000000000001</v>
      </c>
    </row>
    <row r="1194" spans="2:9">
      <c r="B1194" s="187" t="s">
        <v>408</v>
      </c>
      <c r="C1194" s="187">
        <v>1</v>
      </c>
      <c r="D1194" s="187"/>
      <c r="E1194" s="190">
        <v>0.3</v>
      </c>
      <c r="F1194" s="187">
        <v>1.2</v>
      </c>
      <c r="G1194" s="190">
        <f t="shared" si="81"/>
        <v>3.5500000000000003</v>
      </c>
      <c r="H1194" s="190">
        <f t="shared" si="80"/>
        <v>1.278</v>
      </c>
    </row>
    <row r="1195" spans="2:9">
      <c r="B1195" s="200" t="s">
        <v>409</v>
      </c>
      <c r="C1195" s="200">
        <v>1</v>
      </c>
      <c r="D1195" s="200"/>
      <c r="E1195" s="201">
        <v>0.3</v>
      </c>
      <c r="F1195" s="200">
        <v>0.9</v>
      </c>
      <c r="G1195" s="190">
        <f t="shared" ref="G1195:G1205" si="82">3.15-0.15+0.1</f>
        <v>3.1</v>
      </c>
      <c r="H1195" s="190">
        <f t="shared" si="80"/>
        <v>0.83700000000000008</v>
      </c>
    </row>
    <row r="1196" spans="2:9">
      <c r="B1196" s="200" t="s">
        <v>410</v>
      </c>
      <c r="C1196" s="200">
        <v>1</v>
      </c>
      <c r="D1196" s="200"/>
      <c r="E1196" s="201">
        <v>0.3</v>
      </c>
      <c r="F1196" s="200">
        <v>0.75</v>
      </c>
      <c r="G1196" s="190">
        <f t="shared" si="82"/>
        <v>3.1</v>
      </c>
      <c r="H1196" s="190">
        <f t="shared" si="80"/>
        <v>0.6974999999999999</v>
      </c>
    </row>
    <row r="1197" spans="2:9">
      <c r="B1197" s="200" t="s">
        <v>411</v>
      </c>
      <c r="C1197" s="200">
        <v>1</v>
      </c>
      <c r="D1197" s="200"/>
      <c r="E1197" s="201">
        <v>0.3</v>
      </c>
      <c r="F1197" s="200">
        <v>0.9</v>
      </c>
      <c r="G1197" s="190">
        <f t="shared" si="82"/>
        <v>3.1</v>
      </c>
      <c r="H1197" s="190">
        <f t="shared" si="80"/>
        <v>0.83700000000000008</v>
      </c>
    </row>
    <row r="1198" spans="2:9">
      <c r="B1198" s="200" t="s">
        <v>412</v>
      </c>
      <c r="C1198" s="200">
        <v>1</v>
      </c>
      <c r="D1198" s="200"/>
      <c r="E1198" s="201">
        <v>0.3</v>
      </c>
      <c r="F1198" s="200">
        <v>1.05</v>
      </c>
      <c r="G1198" s="190">
        <f t="shared" si="82"/>
        <v>3.1</v>
      </c>
      <c r="H1198" s="190">
        <f t="shared" ref="H1198:H1229" si="83">+PRODUCT(C1198:G1198)</f>
        <v>0.97650000000000003</v>
      </c>
    </row>
    <row r="1199" spans="2:9" s="171" customFormat="1">
      <c r="B1199" s="200" t="s">
        <v>413</v>
      </c>
      <c r="C1199" s="200">
        <v>1</v>
      </c>
      <c r="D1199" s="200"/>
      <c r="E1199" s="201">
        <v>0.3</v>
      </c>
      <c r="F1199" s="200">
        <v>0.6</v>
      </c>
      <c r="G1199" s="190">
        <f t="shared" si="82"/>
        <v>3.1</v>
      </c>
      <c r="H1199" s="190">
        <f t="shared" si="83"/>
        <v>0.55799999999999994</v>
      </c>
      <c r="I1199"/>
    </row>
    <row r="1200" spans="2:9" s="171" customFormat="1">
      <c r="B1200" s="200" t="s">
        <v>414</v>
      </c>
      <c r="C1200" s="200">
        <v>1</v>
      </c>
      <c r="D1200" s="200"/>
      <c r="E1200" s="201">
        <v>0.3</v>
      </c>
      <c r="F1200" s="200">
        <v>0.6</v>
      </c>
      <c r="G1200" s="190">
        <f t="shared" si="82"/>
        <v>3.1</v>
      </c>
      <c r="H1200" s="190">
        <f t="shared" si="83"/>
        <v>0.55799999999999994</v>
      </c>
      <c r="I1200"/>
    </row>
    <row r="1201" spans="2:9" s="171" customFormat="1">
      <c r="B1201" s="200" t="s">
        <v>415</v>
      </c>
      <c r="C1201" s="200">
        <v>1</v>
      </c>
      <c r="D1201" s="200"/>
      <c r="E1201" s="201">
        <v>0.3</v>
      </c>
      <c r="F1201" s="200">
        <v>0.6</v>
      </c>
      <c r="G1201" s="190">
        <f t="shared" si="82"/>
        <v>3.1</v>
      </c>
      <c r="H1201" s="190">
        <f t="shared" si="83"/>
        <v>0.55799999999999994</v>
      </c>
      <c r="I1201"/>
    </row>
    <row r="1202" spans="2:9" s="171" customFormat="1">
      <c r="B1202" s="200" t="s">
        <v>416</v>
      </c>
      <c r="C1202" s="200">
        <v>1</v>
      </c>
      <c r="D1202" s="200"/>
      <c r="E1202" s="201">
        <v>0.3</v>
      </c>
      <c r="F1202" s="200">
        <v>0.75</v>
      </c>
      <c r="G1202" s="190">
        <f t="shared" si="82"/>
        <v>3.1</v>
      </c>
      <c r="H1202" s="190">
        <f t="shared" si="83"/>
        <v>0.6974999999999999</v>
      </c>
      <c r="I1202"/>
    </row>
    <row r="1203" spans="2:9" s="171" customFormat="1">
      <c r="B1203" s="200" t="s">
        <v>417</v>
      </c>
      <c r="C1203" s="200">
        <v>1</v>
      </c>
      <c r="D1203" s="200"/>
      <c r="E1203" s="201">
        <v>0.3</v>
      </c>
      <c r="F1203" s="200">
        <v>0.6</v>
      </c>
      <c r="G1203" s="190">
        <f t="shared" si="82"/>
        <v>3.1</v>
      </c>
      <c r="H1203" s="190">
        <f t="shared" si="83"/>
        <v>0.55799999999999994</v>
      </c>
      <c r="I1203"/>
    </row>
    <row r="1204" spans="2:9" s="171" customFormat="1">
      <c r="B1204" s="200" t="s">
        <v>418</v>
      </c>
      <c r="C1204" s="200">
        <v>1</v>
      </c>
      <c r="D1204" s="200"/>
      <c r="E1204" s="201">
        <v>0.3</v>
      </c>
      <c r="F1204" s="200">
        <v>0.6</v>
      </c>
      <c r="G1204" s="190">
        <f t="shared" si="82"/>
        <v>3.1</v>
      </c>
      <c r="H1204" s="190">
        <f t="shared" si="83"/>
        <v>0.55799999999999994</v>
      </c>
      <c r="I1204"/>
    </row>
    <row r="1205" spans="2:9" s="171" customFormat="1">
      <c r="B1205" s="200" t="s">
        <v>419</v>
      </c>
      <c r="C1205" s="200">
        <v>1</v>
      </c>
      <c r="D1205" s="200"/>
      <c r="E1205" s="201">
        <v>0.3</v>
      </c>
      <c r="F1205" s="200">
        <v>0.6</v>
      </c>
      <c r="G1205" s="190">
        <f t="shared" si="82"/>
        <v>3.1</v>
      </c>
      <c r="H1205" s="190">
        <f t="shared" si="83"/>
        <v>0.55799999999999994</v>
      </c>
      <c r="I1205"/>
    </row>
    <row r="1206" spans="2:9" s="171" customFormat="1">
      <c r="B1206" s="203" t="s">
        <v>891</v>
      </c>
      <c r="C1206" s="203">
        <v>1</v>
      </c>
      <c r="D1206" s="203"/>
      <c r="E1206" s="204">
        <v>0.3</v>
      </c>
      <c r="F1206" s="203">
        <v>0.75</v>
      </c>
      <c r="G1206" s="204">
        <f t="shared" ref="G1206:G1251" si="84">3.6-0.15+0.1</f>
        <v>3.5500000000000003</v>
      </c>
      <c r="H1206" s="204">
        <f t="shared" si="83"/>
        <v>0.79874999999999996</v>
      </c>
      <c r="I1206"/>
    </row>
    <row r="1207" spans="2:9" s="171" customFormat="1">
      <c r="B1207" s="187" t="s">
        <v>894</v>
      </c>
      <c r="C1207" s="187">
        <v>1</v>
      </c>
      <c r="D1207" s="187"/>
      <c r="E1207" s="190">
        <v>0.3</v>
      </c>
      <c r="F1207" s="187">
        <v>0.9</v>
      </c>
      <c r="G1207" s="190">
        <v>3.55</v>
      </c>
      <c r="H1207" s="190">
        <f t="shared" si="83"/>
        <v>0.95850000000000002</v>
      </c>
      <c r="I1207"/>
    </row>
    <row r="1208" spans="2:9" s="171" customFormat="1">
      <c r="B1208" s="187" t="s">
        <v>422</v>
      </c>
      <c r="C1208" s="187">
        <v>1</v>
      </c>
      <c r="D1208" s="187"/>
      <c r="E1208" s="190">
        <v>0.3</v>
      </c>
      <c r="F1208" s="187">
        <v>0.9</v>
      </c>
      <c r="G1208" s="190">
        <f t="shared" si="84"/>
        <v>3.5500000000000003</v>
      </c>
      <c r="H1208" s="190">
        <f t="shared" si="83"/>
        <v>0.95850000000000013</v>
      </c>
      <c r="I1208"/>
    </row>
    <row r="1209" spans="2:9" s="171" customFormat="1">
      <c r="B1209" s="187" t="s">
        <v>423</v>
      </c>
      <c r="C1209" s="187">
        <v>1</v>
      </c>
      <c r="D1209" s="187"/>
      <c r="E1209" s="190">
        <v>0.375</v>
      </c>
      <c r="F1209" s="187">
        <v>0.6</v>
      </c>
      <c r="G1209" s="190">
        <f t="shared" si="84"/>
        <v>3.5500000000000003</v>
      </c>
      <c r="H1209" s="190">
        <f t="shared" si="83"/>
        <v>0.79874999999999996</v>
      </c>
      <c r="I1209"/>
    </row>
    <row r="1210" spans="2:9" s="171" customFormat="1">
      <c r="B1210" s="187" t="s">
        <v>424</v>
      </c>
      <c r="C1210" s="187">
        <v>1</v>
      </c>
      <c r="D1210" s="187"/>
      <c r="E1210" s="190">
        <v>0.375</v>
      </c>
      <c r="F1210" s="187">
        <v>0.6</v>
      </c>
      <c r="G1210" s="190">
        <f t="shared" si="84"/>
        <v>3.5500000000000003</v>
      </c>
      <c r="H1210" s="190">
        <f t="shared" si="83"/>
        <v>0.79874999999999996</v>
      </c>
      <c r="I1210"/>
    </row>
    <row r="1211" spans="2:9" s="171" customFormat="1">
      <c r="B1211" s="187" t="s">
        <v>425</v>
      </c>
      <c r="C1211" s="187">
        <v>1</v>
      </c>
      <c r="D1211" s="187"/>
      <c r="E1211" s="190">
        <v>0.3</v>
      </c>
      <c r="F1211" s="187">
        <v>0.9</v>
      </c>
      <c r="G1211" s="190">
        <f t="shared" si="84"/>
        <v>3.5500000000000003</v>
      </c>
      <c r="H1211" s="190">
        <f t="shared" si="83"/>
        <v>0.95850000000000013</v>
      </c>
      <c r="I1211"/>
    </row>
    <row r="1212" spans="2:9" s="171" customFormat="1">
      <c r="B1212" s="187" t="s">
        <v>426</v>
      </c>
      <c r="C1212" s="187">
        <v>1</v>
      </c>
      <c r="D1212" s="187"/>
      <c r="E1212" s="190">
        <v>0.3</v>
      </c>
      <c r="F1212" s="187">
        <v>0.75</v>
      </c>
      <c r="G1212" s="190">
        <f t="shared" si="84"/>
        <v>3.5500000000000003</v>
      </c>
      <c r="H1212" s="190">
        <f t="shared" si="83"/>
        <v>0.79874999999999996</v>
      </c>
      <c r="I1212"/>
    </row>
    <row r="1213" spans="2:9" s="171" customFormat="1">
      <c r="B1213" s="187" t="s">
        <v>427</v>
      </c>
      <c r="C1213" s="187">
        <v>1</v>
      </c>
      <c r="D1213" s="187"/>
      <c r="E1213" s="190">
        <v>3.1419999999999999</v>
      </c>
      <c r="F1213" s="187">
        <f>0.3*0.3</f>
        <v>0.09</v>
      </c>
      <c r="G1213" s="190">
        <f t="shared" si="84"/>
        <v>3.5500000000000003</v>
      </c>
      <c r="H1213" s="190">
        <f t="shared" si="83"/>
        <v>1.0038689999999999</v>
      </c>
      <c r="I1213"/>
    </row>
    <row r="1214" spans="2:9" s="171" customFormat="1">
      <c r="B1214" s="187" t="s">
        <v>428</v>
      </c>
      <c r="C1214" s="187">
        <v>1</v>
      </c>
      <c r="D1214" s="187"/>
      <c r="E1214" s="190">
        <v>3.1419999999999999</v>
      </c>
      <c r="F1214" s="187">
        <f>0.3*0.3</f>
        <v>0.09</v>
      </c>
      <c r="G1214" s="190">
        <f t="shared" si="84"/>
        <v>3.5500000000000003</v>
      </c>
      <c r="H1214" s="190">
        <f t="shared" si="83"/>
        <v>1.0038689999999999</v>
      </c>
      <c r="I1214"/>
    </row>
    <row r="1215" spans="2:9" s="171" customFormat="1">
      <c r="B1215" s="187" t="s">
        <v>429</v>
      </c>
      <c r="C1215" s="187">
        <v>1</v>
      </c>
      <c r="D1215" s="187"/>
      <c r="E1215" s="190">
        <v>3.1419999999999999</v>
      </c>
      <c r="F1215" s="187">
        <f>0.3*0.3</f>
        <v>0.09</v>
      </c>
      <c r="G1215" s="190">
        <f t="shared" si="84"/>
        <v>3.5500000000000003</v>
      </c>
      <c r="H1215" s="190">
        <f t="shared" si="83"/>
        <v>1.0038689999999999</v>
      </c>
      <c r="I1215"/>
    </row>
    <row r="1216" spans="2:9" s="171" customFormat="1">
      <c r="B1216" s="187" t="s">
        <v>430</v>
      </c>
      <c r="C1216" s="187">
        <v>1</v>
      </c>
      <c r="D1216" s="187"/>
      <c r="E1216" s="190">
        <v>3.1419999999999999</v>
      </c>
      <c r="F1216" s="187">
        <f>0.3*0.3</f>
        <v>0.09</v>
      </c>
      <c r="G1216" s="190">
        <f t="shared" si="84"/>
        <v>3.5500000000000003</v>
      </c>
      <c r="H1216" s="190">
        <f t="shared" si="83"/>
        <v>1.0038689999999999</v>
      </c>
      <c r="I1216"/>
    </row>
    <row r="1217" spans="2:9" s="171" customFormat="1">
      <c r="B1217" s="187" t="s">
        <v>431</v>
      </c>
      <c r="C1217" s="187">
        <v>1</v>
      </c>
      <c r="D1217" s="187"/>
      <c r="E1217" s="190">
        <v>3.1419999999999999</v>
      </c>
      <c r="F1217" s="187">
        <f>0.3*0.3</f>
        <v>0.09</v>
      </c>
      <c r="G1217" s="190">
        <f t="shared" si="84"/>
        <v>3.5500000000000003</v>
      </c>
      <c r="H1217" s="190">
        <f t="shared" si="83"/>
        <v>1.0038689999999999</v>
      </c>
      <c r="I1217"/>
    </row>
    <row r="1218" spans="2:9" s="171" customFormat="1">
      <c r="B1218" s="187" t="s">
        <v>432</v>
      </c>
      <c r="C1218" s="187">
        <v>1</v>
      </c>
      <c r="D1218" s="187"/>
      <c r="E1218" s="190">
        <v>0.3</v>
      </c>
      <c r="F1218" s="187">
        <v>0.6</v>
      </c>
      <c r="G1218" s="190">
        <f t="shared" si="84"/>
        <v>3.5500000000000003</v>
      </c>
      <c r="H1218" s="190">
        <f t="shared" si="83"/>
        <v>0.63900000000000001</v>
      </c>
      <c r="I1218"/>
    </row>
    <row r="1219" spans="2:9" s="171" customFormat="1">
      <c r="B1219" s="187" t="s">
        <v>433</v>
      </c>
      <c r="C1219" s="187">
        <v>1</v>
      </c>
      <c r="D1219" s="187"/>
      <c r="E1219" s="190">
        <v>0.3</v>
      </c>
      <c r="F1219" s="187">
        <v>0.6</v>
      </c>
      <c r="G1219" s="190">
        <f t="shared" si="84"/>
        <v>3.5500000000000003</v>
      </c>
      <c r="H1219" s="190">
        <f t="shared" si="83"/>
        <v>0.63900000000000001</v>
      </c>
      <c r="I1219"/>
    </row>
    <row r="1220" spans="2:9" s="171" customFormat="1">
      <c r="B1220" s="187" t="s">
        <v>434</v>
      </c>
      <c r="C1220" s="187">
        <v>1</v>
      </c>
      <c r="D1220" s="187"/>
      <c r="E1220" s="190">
        <v>0.3</v>
      </c>
      <c r="F1220" s="187">
        <v>0.6</v>
      </c>
      <c r="G1220" s="190">
        <f t="shared" si="84"/>
        <v>3.5500000000000003</v>
      </c>
      <c r="H1220" s="190">
        <f t="shared" si="83"/>
        <v>0.63900000000000001</v>
      </c>
      <c r="I1220"/>
    </row>
    <row r="1221" spans="2:9" s="171" customFormat="1">
      <c r="B1221" s="203" t="s">
        <v>436</v>
      </c>
      <c r="C1221" s="203">
        <v>1</v>
      </c>
      <c r="D1221" s="203"/>
      <c r="E1221" s="204">
        <v>0.3</v>
      </c>
      <c r="F1221" s="203">
        <v>0.9</v>
      </c>
      <c r="G1221" s="204">
        <f t="shared" si="84"/>
        <v>3.5500000000000003</v>
      </c>
      <c r="H1221" s="204">
        <f t="shared" si="83"/>
        <v>0.95850000000000013</v>
      </c>
      <c r="I1221"/>
    </row>
    <row r="1222" spans="2:9" s="171" customFormat="1">
      <c r="B1222" s="187" t="s">
        <v>437</v>
      </c>
      <c r="C1222" s="187">
        <v>1</v>
      </c>
      <c r="D1222" s="187"/>
      <c r="E1222" s="190">
        <v>0.3</v>
      </c>
      <c r="F1222" s="187">
        <v>0.9</v>
      </c>
      <c r="G1222" s="190">
        <f t="shared" si="84"/>
        <v>3.5500000000000003</v>
      </c>
      <c r="H1222" s="190">
        <f t="shared" si="83"/>
        <v>0.95850000000000013</v>
      </c>
      <c r="I1222"/>
    </row>
    <row r="1223" spans="2:9" s="171" customFormat="1">
      <c r="B1223" s="187" t="s">
        <v>438</v>
      </c>
      <c r="C1223" s="187">
        <v>1</v>
      </c>
      <c r="D1223" s="187"/>
      <c r="E1223" s="190">
        <v>0.3</v>
      </c>
      <c r="F1223" s="187">
        <v>0.6</v>
      </c>
      <c r="G1223" s="190">
        <f t="shared" si="84"/>
        <v>3.5500000000000003</v>
      </c>
      <c r="H1223" s="190">
        <f t="shared" si="83"/>
        <v>0.63900000000000001</v>
      </c>
      <c r="I1223"/>
    </row>
    <row r="1224" spans="2:9" s="171" customFormat="1">
      <c r="B1224" s="187" t="s">
        <v>439</v>
      </c>
      <c r="C1224" s="187">
        <v>1</v>
      </c>
      <c r="D1224" s="187"/>
      <c r="E1224" s="190">
        <v>0.3</v>
      </c>
      <c r="F1224" s="187">
        <v>0.9</v>
      </c>
      <c r="G1224" s="190">
        <f t="shared" si="84"/>
        <v>3.5500000000000003</v>
      </c>
      <c r="H1224" s="190">
        <f t="shared" si="83"/>
        <v>0.95850000000000013</v>
      </c>
      <c r="I1224"/>
    </row>
    <row r="1225" spans="2:9" s="171" customFormat="1">
      <c r="B1225" s="187" t="s">
        <v>440</v>
      </c>
      <c r="C1225" s="187">
        <v>1</v>
      </c>
      <c r="D1225" s="187"/>
      <c r="E1225" s="190">
        <v>0.3</v>
      </c>
      <c r="F1225" s="187">
        <v>0.9</v>
      </c>
      <c r="G1225" s="190">
        <f t="shared" si="84"/>
        <v>3.5500000000000003</v>
      </c>
      <c r="H1225" s="190">
        <f t="shared" si="83"/>
        <v>0.95850000000000013</v>
      </c>
      <c r="I1225"/>
    </row>
    <row r="1226" spans="2:9" s="171" customFormat="1">
      <c r="B1226" s="187" t="s">
        <v>441</v>
      </c>
      <c r="C1226" s="187">
        <v>1</v>
      </c>
      <c r="D1226" s="187"/>
      <c r="E1226" s="190">
        <v>0.3</v>
      </c>
      <c r="F1226" s="187">
        <v>0.9</v>
      </c>
      <c r="G1226" s="190">
        <f t="shared" si="84"/>
        <v>3.5500000000000003</v>
      </c>
      <c r="H1226" s="190">
        <f t="shared" si="83"/>
        <v>0.95850000000000013</v>
      </c>
      <c r="I1226"/>
    </row>
    <row r="1227" spans="2:9" s="171" customFormat="1">
      <c r="B1227" s="187" t="s">
        <v>442</v>
      </c>
      <c r="C1227" s="187">
        <v>1</v>
      </c>
      <c r="D1227" s="187"/>
      <c r="E1227" s="190">
        <v>0.3</v>
      </c>
      <c r="F1227" s="187">
        <v>0.9</v>
      </c>
      <c r="G1227" s="190">
        <f t="shared" si="84"/>
        <v>3.5500000000000003</v>
      </c>
      <c r="H1227" s="190">
        <f t="shared" si="83"/>
        <v>0.95850000000000013</v>
      </c>
      <c r="I1227"/>
    </row>
    <row r="1228" spans="2:9" s="171" customFormat="1">
      <c r="B1228" s="187" t="s">
        <v>443</v>
      </c>
      <c r="C1228" s="187">
        <v>1</v>
      </c>
      <c r="D1228" s="187"/>
      <c r="E1228" s="190">
        <v>0.3</v>
      </c>
      <c r="F1228" s="187">
        <v>0.6</v>
      </c>
      <c r="G1228" s="190">
        <f t="shared" si="84"/>
        <v>3.5500000000000003</v>
      </c>
      <c r="H1228" s="190">
        <f t="shared" si="83"/>
        <v>0.63900000000000001</v>
      </c>
      <c r="I1228"/>
    </row>
    <row r="1229" spans="2:9" s="171" customFormat="1">
      <c r="B1229" s="187" t="s">
        <v>444</v>
      </c>
      <c r="C1229" s="187">
        <v>1</v>
      </c>
      <c r="D1229" s="187"/>
      <c r="E1229" s="190">
        <v>0.3</v>
      </c>
      <c r="F1229" s="187">
        <v>0.6</v>
      </c>
      <c r="G1229" s="190">
        <f t="shared" si="84"/>
        <v>3.5500000000000003</v>
      </c>
      <c r="H1229" s="190">
        <f t="shared" si="83"/>
        <v>0.63900000000000001</v>
      </c>
      <c r="I1229"/>
    </row>
    <row r="1230" spans="2:9">
      <c r="B1230" s="187" t="s">
        <v>448</v>
      </c>
      <c r="C1230" s="187">
        <v>1</v>
      </c>
      <c r="D1230" s="187"/>
      <c r="E1230" s="190">
        <v>0.3</v>
      </c>
      <c r="F1230" s="187">
        <v>0.6</v>
      </c>
      <c r="G1230" s="190">
        <f t="shared" si="84"/>
        <v>3.5500000000000003</v>
      </c>
      <c r="H1230" s="190">
        <f t="shared" ref="H1230:H1251" si="85">+PRODUCT(C1230:G1230)</f>
        <v>0.63900000000000001</v>
      </c>
    </row>
    <row r="1231" spans="2:9">
      <c r="B1231" s="187" t="s">
        <v>450</v>
      </c>
      <c r="C1231" s="187">
        <v>1</v>
      </c>
      <c r="D1231" s="187"/>
      <c r="E1231" s="190">
        <v>0.3</v>
      </c>
      <c r="F1231" s="187">
        <v>1.05</v>
      </c>
      <c r="G1231" s="190">
        <f t="shared" si="84"/>
        <v>3.5500000000000003</v>
      </c>
      <c r="H1231" s="190">
        <f t="shared" si="85"/>
        <v>1.1182500000000002</v>
      </c>
    </row>
    <row r="1232" spans="2:9">
      <c r="B1232" s="187" t="s">
        <v>451</v>
      </c>
      <c r="C1232" s="187">
        <v>1</v>
      </c>
      <c r="D1232" s="187"/>
      <c r="E1232" s="190">
        <v>0.3</v>
      </c>
      <c r="F1232" s="187">
        <v>1.05</v>
      </c>
      <c r="G1232" s="190">
        <f t="shared" si="84"/>
        <v>3.5500000000000003</v>
      </c>
      <c r="H1232" s="190">
        <f t="shared" si="85"/>
        <v>1.1182500000000002</v>
      </c>
    </row>
    <row r="1233" spans="2:9">
      <c r="B1233" s="187" t="s">
        <v>452</v>
      </c>
      <c r="C1233" s="187">
        <v>1</v>
      </c>
      <c r="D1233" s="187"/>
      <c r="E1233" s="190">
        <v>0.3</v>
      </c>
      <c r="F1233" s="187">
        <v>1.2</v>
      </c>
      <c r="G1233" s="190">
        <f t="shared" si="84"/>
        <v>3.5500000000000003</v>
      </c>
      <c r="H1233" s="190">
        <f t="shared" si="85"/>
        <v>1.278</v>
      </c>
    </row>
    <row r="1234" spans="2:9">
      <c r="B1234" s="187" t="s">
        <v>453</v>
      </c>
      <c r="C1234" s="187">
        <v>1</v>
      </c>
      <c r="D1234" s="187"/>
      <c r="E1234" s="190">
        <v>0.3</v>
      </c>
      <c r="F1234" s="187">
        <v>1.2</v>
      </c>
      <c r="G1234" s="190">
        <f t="shared" si="84"/>
        <v>3.5500000000000003</v>
      </c>
      <c r="H1234" s="190">
        <f t="shared" si="85"/>
        <v>1.278</v>
      </c>
    </row>
    <row r="1235" spans="2:9">
      <c r="B1235" s="187" t="s">
        <v>454</v>
      </c>
      <c r="C1235" s="187">
        <v>1</v>
      </c>
      <c r="D1235" s="187"/>
      <c r="E1235" s="190">
        <v>0.3</v>
      </c>
      <c r="F1235" s="187">
        <v>0.6</v>
      </c>
      <c r="G1235" s="190">
        <f t="shared" si="84"/>
        <v>3.5500000000000003</v>
      </c>
      <c r="H1235" s="190">
        <f t="shared" si="85"/>
        <v>0.63900000000000001</v>
      </c>
    </row>
    <row r="1236" spans="2:9">
      <c r="B1236" s="187" t="s">
        <v>455</v>
      </c>
      <c r="C1236" s="187">
        <v>1</v>
      </c>
      <c r="D1236" s="187"/>
      <c r="E1236" s="190">
        <v>0.3</v>
      </c>
      <c r="F1236" s="187">
        <v>0.75</v>
      </c>
      <c r="G1236" s="190">
        <f t="shared" si="84"/>
        <v>3.5500000000000003</v>
      </c>
      <c r="H1236" s="190">
        <f t="shared" si="85"/>
        <v>0.79874999999999996</v>
      </c>
    </row>
    <row r="1237" spans="2:9">
      <c r="B1237" s="187" t="s">
        <v>456</v>
      </c>
      <c r="C1237" s="187">
        <v>1</v>
      </c>
      <c r="D1237" s="187"/>
      <c r="E1237" s="190">
        <v>0.3</v>
      </c>
      <c r="F1237" s="187">
        <v>0.75</v>
      </c>
      <c r="G1237" s="190">
        <f t="shared" si="84"/>
        <v>3.5500000000000003</v>
      </c>
      <c r="H1237" s="190">
        <f t="shared" si="85"/>
        <v>0.79874999999999996</v>
      </c>
    </row>
    <row r="1238" spans="2:9">
      <c r="B1238" s="187" t="s">
        <v>457</v>
      </c>
      <c r="C1238" s="187">
        <v>1</v>
      </c>
      <c r="D1238" s="187"/>
      <c r="E1238" s="190">
        <v>0.3</v>
      </c>
      <c r="F1238" s="187">
        <v>0.75</v>
      </c>
      <c r="G1238" s="190">
        <f t="shared" si="84"/>
        <v>3.5500000000000003</v>
      </c>
      <c r="H1238" s="190">
        <f t="shared" si="85"/>
        <v>0.79874999999999996</v>
      </c>
    </row>
    <row r="1239" spans="2:9">
      <c r="B1239" s="187" t="s">
        <v>458</v>
      </c>
      <c r="C1239" s="187">
        <v>1</v>
      </c>
      <c r="D1239" s="187"/>
      <c r="E1239" s="190">
        <v>0.3</v>
      </c>
      <c r="F1239" s="187">
        <v>1.5</v>
      </c>
      <c r="G1239" s="190">
        <f t="shared" si="84"/>
        <v>3.5500000000000003</v>
      </c>
      <c r="H1239" s="190">
        <f t="shared" si="85"/>
        <v>1.5974999999999999</v>
      </c>
    </row>
    <row r="1240" spans="2:9">
      <c r="B1240" s="187" t="s">
        <v>459</v>
      </c>
      <c r="C1240" s="187">
        <v>1</v>
      </c>
      <c r="D1240" s="187"/>
      <c r="E1240" s="190">
        <v>0.3</v>
      </c>
      <c r="F1240" s="187">
        <v>1.5</v>
      </c>
      <c r="G1240" s="190">
        <f t="shared" si="84"/>
        <v>3.5500000000000003</v>
      </c>
      <c r="H1240" s="190">
        <f t="shared" si="85"/>
        <v>1.5974999999999999</v>
      </c>
    </row>
    <row r="1241" spans="2:9" s="171" customFormat="1">
      <c r="B1241" s="187" t="s">
        <v>462</v>
      </c>
      <c r="C1241" s="187">
        <v>1</v>
      </c>
      <c r="D1241" s="187"/>
      <c r="E1241" s="190">
        <v>0.3</v>
      </c>
      <c r="F1241" s="187">
        <v>0.9</v>
      </c>
      <c r="G1241" s="190">
        <f t="shared" si="84"/>
        <v>3.5500000000000003</v>
      </c>
      <c r="H1241" s="190">
        <f t="shared" si="85"/>
        <v>0.95850000000000013</v>
      </c>
      <c r="I1241"/>
    </row>
    <row r="1242" spans="2:9" s="171" customFormat="1">
      <c r="B1242" s="187" t="s">
        <v>463</v>
      </c>
      <c r="C1242" s="187">
        <v>1</v>
      </c>
      <c r="D1242" s="187"/>
      <c r="E1242" s="190">
        <v>0.3</v>
      </c>
      <c r="F1242" s="187">
        <v>1.05</v>
      </c>
      <c r="G1242" s="190">
        <f t="shared" si="84"/>
        <v>3.5500000000000003</v>
      </c>
      <c r="H1242" s="190">
        <f t="shared" si="85"/>
        <v>1.1182500000000002</v>
      </c>
      <c r="I1242"/>
    </row>
    <row r="1243" spans="2:9" s="171" customFormat="1">
      <c r="B1243" s="187" t="s">
        <v>464</v>
      </c>
      <c r="C1243" s="187">
        <v>1</v>
      </c>
      <c r="D1243" s="187"/>
      <c r="E1243" s="190">
        <v>0.3</v>
      </c>
      <c r="F1243" s="187">
        <v>1.05</v>
      </c>
      <c r="G1243" s="190">
        <f t="shared" si="84"/>
        <v>3.5500000000000003</v>
      </c>
      <c r="H1243" s="190">
        <f t="shared" si="85"/>
        <v>1.1182500000000002</v>
      </c>
      <c r="I1243"/>
    </row>
    <row r="1244" spans="2:9" s="171" customFormat="1">
      <c r="B1244" s="187" t="s">
        <v>465</v>
      </c>
      <c r="C1244" s="187">
        <v>1</v>
      </c>
      <c r="D1244" s="187"/>
      <c r="E1244" s="190">
        <v>0.3</v>
      </c>
      <c r="F1244" s="187">
        <v>1.05</v>
      </c>
      <c r="G1244" s="190">
        <f t="shared" si="84"/>
        <v>3.5500000000000003</v>
      </c>
      <c r="H1244" s="190">
        <f t="shared" si="85"/>
        <v>1.1182500000000002</v>
      </c>
      <c r="I1244"/>
    </row>
    <row r="1245" spans="2:9" s="171" customFormat="1">
      <c r="B1245" s="187" t="s">
        <v>466</v>
      </c>
      <c r="C1245" s="187">
        <v>1</v>
      </c>
      <c r="D1245" s="187"/>
      <c r="E1245" s="190">
        <v>0.3</v>
      </c>
      <c r="F1245" s="187">
        <v>1.05</v>
      </c>
      <c r="G1245" s="190">
        <f t="shared" si="84"/>
        <v>3.5500000000000003</v>
      </c>
      <c r="H1245" s="190">
        <f t="shared" si="85"/>
        <v>1.1182500000000002</v>
      </c>
      <c r="I1245"/>
    </row>
    <row r="1246" spans="2:9" s="171" customFormat="1">
      <c r="B1246" s="187" t="s">
        <v>467</v>
      </c>
      <c r="C1246" s="187">
        <v>1</v>
      </c>
      <c r="D1246" s="187"/>
      <c r="E1246" s="190">
        <v>0.3</v>
      </c>
      <c r="F1246" s="187">
        <v>1.05</v>
      </c>
      <c r="G1246" s="190">
        <f t="shared" si="84"/>
        <v>3.5500000000000003</v>
      </c>
      <c r="H1246" s="190">
        <f t="shared" si="85"/>
        <v>1.1182500000000002</v>
      </c>
      <c r="I1246"/>
    </row>
    <row r="1247" spans="2:9" s="171" customFormat="1">
      <c r="B1247" s="187" t="s">
        <v>468</v>
      </c>
      <c r="C1247" s="187">
        <v>1</v>
      </c>
      <c r="D1247" s="187"/>
      <c r="E1247" s="190">
        <v>0.3</v>
      </c>
      <c r="F1247" s="187">
        <v>0.9</v>
      </c>
      <c r="G1247" s="190">
        <f t="shared" si="84"/>
        <v>3.5500000000000003</v>
      </c>
      <c r="H1247" s="190">
        <f t="shared" si="85"/>
        <v>0.95850000000000013</v>
      </c>
      <c r="I1247"/>
    </row>
    <row r="1248" spans="2:9" s="171" customFormat="1">
      <c r="B1248" s="187" t="s">
        <v>469</v>
      </c>
      <c r="C1248" s="187">
        <v>1</v>
      </c>
      <c r="D1248" s="187"/>
      <c r="E1248" s="190">
        <v>0.3</v>
      </c>
      <c r="F1248" s="187">
        <v>1.05</v>
      </c>
      <c r="G1248" s="190">
        <f t="shared" si="84"/>
        <v>3.5500000000000003</v>
      </c>
      <c r="H1248" s="190">
        <f t="shared" si="85"/>
        <v>1.1182500000000002</v>
      </c>
      <c r="I1248"/>
    </row>
    <row r="1249" spans="2:9" s="171" customFormat="1">
      <c r="B1249" s="187" t="s">
        <v>470</v>
      </c>
      <c r="C1249" s="187">
        <v>1</v>
      </c>
      <c r="D1249" s="187"/>
      <c r="E1249" s="190">
        <v>0.3</v>
      </c>
      <c r="F1249" s="187">
        <v>0.6</v>
      </c>
      <c r="G1249" s="190">
        <f t="shared" si="84"/>
        <v>3.5500000000000003</v>
      </c>
      <c r="H1249" s="190">
        <f t="shared" si="85"/>
        <v>0.63900000000000001</v>
      </c>
      <c r="I1249"/>
    </row>
    <row r="1250" spans="2:9" s="171" customFormat="1">
      <c r="B1250" s="187" t="s">
        <v>471</v>
      </c>
      <c r="C1250" s="187">
        <v>1</v>
      </c>
      <c r="D1250" s="187"/>
      <c r="E1250" s="190">
        <v>3.1419999999999999</v>
      </c>
      <c r="F1250" s="190">
        <f>(0.45*0.45)/4</f>
        <v>5.0625000000000003E-2</v>
      </c>
      <c r="G1250" s="190">
        <f t="shared" si="84"/>
        <v>3.5500000000000003</v>
      </c>
      <c r="H1250" s="190">
        <f t="shared" si="85"/>
        <v>0.56467631250000005</v>
      </c>
      <c r="I1250"/>
    </row>
    <row r="1251" spans="2:9" s="171" customFormat="1">
      <c r="B1251" s="187" t="s">
        <v>472</v>
      </c>
      <c r="C1251" s="187">
        <v>1</v>
      </c>
      <c r="D1251" s="187"/>
      <c r="E1251" s="190">
        <v>0.3</v>
      </c>
      <c r="F1251" s="187">
        <v>0.6</v>
      </c>
      <c r="G1251" s="190">
        <f t="shared" si="84"/>
        <v>3.5500000000000003</v>
      </c>
      <c r="H1251" s="190">
        <f t="shared" si="85"/>
        <v>0.63900000000000001</v>
      </c>
      <c r="I1251"/>
    </row>
    <row r="1252" spans="2:9">
      <c r="B1252" s="187"/>
      <c r="C1252" s="187"/>
      <c r="D1252" s="187"/>
      <c r="E1252" s="190"/>
      <c r="F1252" s="187"/>
      <c r="G1252" s="190"/>
      <c r="H1252" s="189">
        <f>SUM(H1166:H1251)</f>
        <v>71.842021312500023</v>
      </c>
      <c r="I1252" s="183">
        <f>+H1252</f>
        <v>71.842021312500023</v>
      </c>
    </row>
    <row r="1253" spans="2:9">
      <c r="B1253" s="188" t="s">
        <v>892</v>
      </c>
      <c r="C1253" s="187"/>
      <c r="D1253" s="187"/>
      <c r="E1253" s="190"/>
      <c r="F1253" s="187"/>
      <c r="G1253" s="190"/>
      <c r="H1253" s="190"/>
    </row>
    <row r="1254" spans="2:9">
      <c r="B1254" s="200" t="s">
        <v>380</v>
      </c>
      <c r="C1254" s="200">
        <v>1</v>
      </c>
      <c r="D1254" s="200"/>
      <c r="E1254" s="201">
        <v>0.3</v>
      </c>
      <c r="F1254" s="200">
        <v>0.75</v>
      </c>
      <c r="G1254" s="190">
        <f>3.15-0.15+0.1</f>
        <v>3.1</v>
      </c>
      <c r="H1254" s="190">
        <f t="shared" ref="H1254:H1285" si="86">+PRODUCT(C1254:G1254)</f>
        <v>0.6974999999999999</v>
      </c>
    </row>
    <row r="1255" spans="2:9">
      <c r="B1255" s="187" t="s">
        <v>382</v>
      </c>
      <c r="C1255" s="187">
        <v>1</v>
      </c>
      <c r="D1255" s="187"/>
      <c r="E1255" s="190">
        <v>0.3</v>
      </c>
      <c r="F1255" s="187">
        <v>0.6</v>
      </c>
      <c r="G1255" s="190">
        <f>3.6-0.15+0.1</f>
        <v>3.5500000000000003</v>
      </c>
      <c r="H1255" s="190">
        <f t="shared" si="86"/>
        <v>0.63900000000000001</v>
      </c>
    </row>
    <row r="1256" spans="2:9">
      <c r="B1256" s="187" t="s">
        <v>383</v>
      </c>
      <c r="C1256" s="187">
        <v>1</v>
      </c>
      <c r="D1256" s="187"/>
      <c r="E1256" s="190">
        <v>0.3</v>
      </c>
      <c r="F1256" s="187">
        <v>0.6</v>
      </c>
      <c r="G1256" s="190">
        <f t="shared" ref="G1256:G1281" si="87">3.6-0.15+0.1</f>
        <v>3.5500000000000003</v>
      </c>
      <c r="H1256" s="190">
        <f t="shared" si="86"/>
        <v>0.63900000000000001</v>
      </c>
    </row>
    <row r="1257" spans="2:9">
      <c r="B1257" s="187" t="s">
        <v>384</v>
      </c>
      <c r="C1257" s="187">
        <v>1</v>
      </c>
      <c r="D1257" s="187"/>
      <c r="E1257" s="190">
        <v>0.3</v>
      </c>
      <c r="F1257" s="187">
        <v>0.6</v>
      </c>
      <c r="G1257" s="190">
        <f t="shared" si="87"/>
        <v>3.5500000000000003</v>
      </c>
      <c r="H1257" s="190">
        <f t="shared" si="86"/>
        <v>0.63900000000000001</v>
      </c>
    </row>
    <row r="1258" spans="2:9">
      <c r="B1258" s="187" t="s">
        <v>385</v>
      </c>
      <c r="C1258" s="187">
        <v>1</v>
      </c>
      <c r="D1258" s="187"/>
      <c r="E1258" s="190">
        <v>0.3</v>
      </c>
      <c r="F1258" s="187">
        <v>0.6</v>
      </c>
      <c r="G1258" s="190">
        <f t="shared" si="87"/>
        <v>3.5500000000000003</v>
      </c>
      <c r="H1258" s="190">
        <f t="shared" si="86"/>
        <v>0.63900000000000001</v>
      </c>
    </row>
    <row r="1259" spans="2:9">
      <c r="B1259" s="187" t="s">
        <v>386</v>
      </c>
      <c r="C1259" s="187">
        <v>1</v>
      </c>
      <c r="D1259" s="187"/>
      <c r="E1259" s="190">
        <v>0.3</v>
      </c>
      <c r="F1259" s="187">
        <v>0.6</v>
      </c>
      <c r="G1259" s="190">
        <f t="shared" si="87"/>
        <v>3.5500000000000003</v>
      </c>
      <c r="H1259" s="190">
        <f t="shared" si="86"/>
        <v>0.63900000000000001</v>
      </c>
    </row>
    <row r="1260" spans="2:9">
      <c r="B1260" s="187" t="s">
        <v>387</v>
      </c>
      <c r="C1260" s="187">
        <v>1</v>
      </c>
      <c r="D1260" s="187"/>
      <c r="E1260" s="190">
        <v>0.3</v>
      </c>
      <c r="F1260" s="187">
        <v>0.6</v>
      </c>
      <c r="G1260" s="190">
        <f t="shared" si="87"/>
        <v>3.5500000000000003</v>
      </c>
      <c r="H1260" s="190">
        <f t="shared" si="86"/>
        <v>0.63900000000000001</v>
      </c>
    </row>
    <row r="1261" spans="2:9">
      <c r="B1261" s="187" t="s">
        <v>388</v>
      </c>
      <c r="C1261" s="187">
        <v>1</v>
      </c>
      <c r="D1261" s="187"/>
      <c r="E1261" s="190">
        <v>0.3</v>
      </c>
      <c r="F1261" s="187">
        <v>0.6</v>
      </c>
      <c r="G1261" s="190">
        <f t="shared" si="87"/>
        <v>3.5500000000000003</v>
      </c>
      <c r="H1261" s="190">
        <f t="shared" si="86"/>
        <v>0.63900000000000001</v>
      </c>
    </row>
    <row r="1262" spans="2:9">
      <c r="B1262" s="187" t="s">
        <v>389</v>
      </c>
      <c r="C1262" s="187">
        <v>1</v>
      </c>
      <c r="D1262" s="187"/>
      <c r="E1262" s="190">
        <v>0.3</v>
      </c>
      <c r="F1262" s="187">
        <v>0.6</v>
      </c>
      <c r="G1262" s="190">
        <f t="shared" si="87"/>
        <v>3.5500000000000003</v>
      </c>
      <c r="H1262" s="190">
        <f t="shared" si="86"/>
        <v>0.63900000000000001</v>
      </c>
    </row>
    <row r="1263" spans="2:9">
      <c r="B1263" s="187" t="s">
        <v>390</v>
      </c>
      <c r="C1263" s="187">
        <v>1</v>
      </c>
      <c r="D1263" s="187"/>
      <c r="E1263" s="190">
        <v>0.3</v>
      </c>
      <c r="F1263" s="187">
        <v>0.6</v>
      </c>
      <c r="G1263" s="190">
        <f t="shared" si="87"/>
        <v>3.5500000000000003</v>
      </c>
      <c r="H1263" s="190">
        <f t="shared" si="86"/>
        <v>0.63900000000000001</v>
      </c>
    </row>
    <row r="1264" spans="2:9">
      <c r="B1264" s="187" t="s">
        <v>391</v>
      </c>
      <c r="C1264" s="187">
        <v>1</v>
      </c>
      <c r="D1264" s="187"/>
      <c r="E1264" s="190">
        <v>0.3</v>
      </c>
      <c r="F1264" s="187">
        <v>0.6</v>
      </c>
      <c r="G1264" s="190">
        <f t="shared" si="87"/>
        <v>3.5500000000000003</v>
      </c>
      <c r="H1264" s="190">
        <f t="shared" si="86"/>
        <v>0.63900000000000001</v>
      </c>
    </row>
    <row r="1265" spans="2:8">
      <c r="B1265" s="187" t="s">
        <v>392</v>
      </c>
      <c r="C1265" s="187">
        <v>1</v>
      </c>
      <c r="D1265" s="187"/>
      <c r="E1265" s="190">
        <v>0.3</v>
      </c>
      <c r="F1265" s="187">
        <v>0.6</v>
      </c>
      <c r="G1265" s="190">
        <f t="shared" si="87"/>
        <v>3.5500000000000003</v>
      </c>
      <c r="H1265" s="190">
        <f t="shared" si="86"/>
        <v>0.63900000000000001</v>
      </c>
    </row>
    <row r="1266" spans="2:8">
      <c r="B1266" s="187" t="s">
        <v>393</v>
      </c>
      <c r="C1266" s="187">
        <v>1</v>
      </c>
      <c r="D1266" s="187"/>
      <c r="E1266" s="190">
        <v>0.3</v>
      </c>
      <c r="F1266" s="187">
        <v>0.6</v>
      </c>
      <c r="G1266" s="190">
        <f t="shared" si="87"/>
        <v>3.5500000000000003</v>
      </c>
      <c r="H1266" s="190">
        <f t="shared" si="86"/>
        <v>0.63900000000000001</v>
      </c>
    </row>
    <row r="1267" spans="2:8">
      <c r="B1267" s="187" t="s">
        <v>394</v>
      </c>
      <c r="C1267" s="187">
        <v>1</v>
      </c>
      <c r="D1267" s="187"/>
      <c r="E1267" s="190">
        <v>0.3</v>
      </c>
      <c r="F1267" s="187">
        <v>1.05</v>
      </c>
      <c r="G1267" s="190">
        <f t="shared" si="87"/>
        <v>3.5500000000000003</v>
      </c>
      <c r="H1267" s="190">
        <f t="shared" si="86"/>
        <v>1.1182500000000002</v>
      </c>
    </row>
    <row r="1268" spans="2:8">
      <c r="B1268" s="187" t="s">
        <v>395</v>
      </c>
      <c r="C1268" s="187">
        <v>1</v>
      </c>
      <c r="D1268" s="187"/>
      <c r="E1268" s="190">
        <v>0.3</v>
      </c>
      <c r="F1268" s="187">
        <v>1.05</v>
      </c>
      <c r="G1268" s="190">
        <f t="shared" si="87"/>
        <v>3.5500000000000003</v>
      </c>
      <c r="H1268" s="190">
        <f t="shared" si="86"/>
        <v>1.1182500000000002</v>
      </c>
    </row>
    <row r="1269" spans="2:8">
      <c r="B1269" s="187" t="s">
        <v>396</v>
      </c>
      <c r="C1269" s="187">
        <v>1</v>
      </c>
      <c r="D1269" s="187"/>
      <c r="E1269" s="190">
        <v>0.3</v>
      </c>
      <c r="F1269" s="187">
        <v>0.6</v>
      </c>
      <c r="G1269" s="190">
        <f t="shared" si="87"/>
        <v>3.5500000000000003</v>
      </c>
      <c r="H1269" s="190">
        <f t="shared" si="86"/>
        <v>0.63900000000000001</v>
      </c>
    </row>
    <row r="1270" spans="2:8">
      <c r="B1270" s="187" t="s">
        <v>397</v>
      </c>
      <c r="C1270" s="187">
        <v>1</v>
      </c>
      <c r="D1270" s="187"/>
      <c r="E1270" s="190">
        <v>0.3</v>
      </c>
      <c r="F1270" s="187">
        <v>0.6</v>
      </c>
      <c r="G1270" s="190">
        <f t="shared" si="87"/>
        <v>3.5500000000000003</v>
      </c>
      <c r="H1270" s="190">
        <f t="shared" si="86"/>
        <v>0.63900000000000001</v>
      </c>
    </row>
    <row r="1271" spans="2:8">
      <c r="B1271" s="187" t="s">
        <v>398</v>
      </c>
      <c r="C1271" s="187">
        <v>1</v>
      </c>
      <c r="D1271" s="187"/>
      <c r="E1271" s="190">
        <v>0.3</v>
      </c>
      <c r="F1271" s="187">
        <v>0.6</v>
      </c>
      <c r="G1271" s="190">
        <f t="shared" si="87"/>
        <v>3.5500000000000003</v>
      </c>
      <c r="H1271" s="190">
        <f t="shared" si="86"/>
        <v>0.63900000000000001</v>
      </c>
    </row>
    <row r="1272" spans="2:8">
      <c r="B1272" s="187" t="s">
        <v>399</v>
      </c>
      <c r="C1272" s="187">
        <v>1</v>
      </c>
      <c r="D1272" s="187"/>
      <c r="E1272" s="190">
        <v>0.3</v>
      </c>
      <c r="F1272" s="187">
        <v>0.6</v>
      </c>
      <c r="G1272" s="190">
        <f t="shared" si="87"/>
        <v>3.5500000000000003</v>
      </c>
      <c r="H1272" s="190">
        <f t="shared" si="86"/>
        <v>0.63900000000000001</v>
      </c>
    </row>
    <row r="1273" spans="2:8">
      <c r="B1273" s="187" t="s">
        <v>400</v>
      </c>
      <c r="C1273" s="187">
        <v>1</v>
      </c>
      <c r="D1273" s="187"/>
      <c r="E1273" s="190">
        <v>0.3</v>
      </c>
      <c r="F1273" s="187">
        <v>0.6</v>
      </c>
      <c r="G1273" s="190">
        <f t="shared" si="87"/>
        <v>3.5500000000000003</v>
      </c>
      <c r="H1273" s="190">
        <f t="shared" si="86"/>
        <v>0.63900000000000001</v>
      </c>
    </row>
    <row r="1274" spans="2:8">
      <c r="B1274" s="187" t="s">
        <v>401</v>
      </c>
      <c r="C1274" s="187">
        <v>1</v>
      </c>
      <c r="D1274" s="187"/>
      <c r="E1274" s="190">
        <v>0.3</v>
      </c>
      <c r="F1274" s="187">
        <v>1.05</v>
      </c>
      <c r="G1274" s="190">
        <f t="shared" si="87"/>
        <v>3.5500000000000003</v>
      </c>
      <c r="H1274" s="190">
        <f t="shared" si="86"/>
        <v>1.1182500000000002</v>
      </c>
    </row>
    <row r="1275" spans="2:8">
      <c r="B1275" s="187" t="s">
        <v>402</v>
      </c>
      <c r="C1275" s="187">
        <v>1</v>
      </c>
      <c r="D1275" s="187"/>
      <c r="E1275" s="190">
        <v>0.3</v>
      </c>
      <c r="F1275" s="187">
        <v>0.75</v>
      </c>
      <c r="G1275" s="190">
        <f t="shared" si="87"/>
        <v>3.5500000000000003</v>
      </c>
      <c r="H1275" s="190">
        <f t="shared" si="86"/>
        <v>0.79874999999999996</v>
      </c>
    </row>
    <row r="1276" spans="2:8">
      <c r="B1276" s="187" t="s">
        <v>403</v>
      </c>
      <c r="C1276" s="187">
        <v>1</v>
      </c>
      <c r="D1276" s="187"/>
      <c r="E1276" s="190">
        <v>0.3</v>
      </c>
      <c r="F1276" s="187">
        <v>0.9</v>
      </c>
      <c r="G1276" s="190">
        <f t="shared" si="87"/>
        <v>3.5500000000000003</v>
      </c>
      <c r="H1276" s="190">
        <f t="shared" si="86"/>
        <v>0.95850000000000013</v>
      </c>
    </row>
    <row r="1277" spans="2:8">
      <c r="B1277" s="187" t="s">
        <v>404</v>
      </c>
      <c r="C1277" s="187">
        <v>1</v>
      </c>
      <c r="D1277" s="187"/>
      <c r="E1277" s="190">
        <v>0.3</v>
      </c>
      <c r="F1277" s="187">
        <v>0.75</v>
      </c>
      <c r="G1277" s="190">
        <f t="shared" si="87"/>
        <v>3.5500000000000003</v>
      </c>
      <c r="H1277" s="190">
        <f t="shared" si="86"/>
        <v>0.79874999999999996</v>
      </c>
    </row>
    <row r="1278" spans="2:8">
      <c r="B1278" s="187" t="s">
        <v>405</v>
      </c>
      <c r="C1278" s="187">
        <v>1</v>
      </c>
      <c r="D1278" s="187"/>
      <c r="E1278" s="190">
        <v>0.3</v>
      </c>
      <c r="F1278" s="187">
        <v>0.6</v>
      </c>
      <c r="G1278" s="190">
        <f t="shared" si="87"/>
        <v>3.5500000000000003</v>
      </c>
      <c r="H1278" s="190">
        <f t="shared" si="86"/>
        <v>0.63900000000000001</v>
      </c>
    </row>
    <row r="1279" spans="2:8">
      <c r="B1279" s="187" t="s">
        <v>406</v>
      </c>
      <c r="C1279" s="187">
        <v>1</v>
      </c>
      <c r="D1279" s="187"/>
      <c r="E1279" s="190">
        <v>0.3</v>
      </c>
      <c r="F1279" s="187">
        <v>0.6</v>
      </c>
      <c r="G1279" s="190">
        <f t="shared" si="87"/>
        <v>3.5500000000000003</v>
      </c>
      <c r="H1279" s="190">
        <f t="shared" si="86"/>
        <v>0.63900000000000001</v>
      </c>
    </row>
    <row r="1280" spans="2:8">
      <c r="B1280" s="187" t="s">
        <v>407</v>
      </c>
      <c r="C1280" s="187">
        <v>1</v>
      </c>
      <c r="D1280" s="187"/>
      <c r="E1280" s="190">
        <v>0.3</v>
      </c>
      <c r="F1280" s="187">
        <v>0.6</v>
      </c>
      <c r="G1280" s="190">
        <f t="shared" si="87"/>
        <v>3.5500000000000003</v>
      </c>
      <c r="H1280" s="190">
        <f t="shared" si="86"/>
        <v>0.63900000000000001</v>
      </c>
    </row>
    <row r="1281" spans="2:9">
      <c r="B1281" s="187" t="s">
        <v>408</v>
      </c>
      <c r="C1281" s="187">
        <v>1</v>
      </c>
      <c r="D1281" s="187"/>
      <c r="E1281" s="190">
        <v>0.3</v>
      </c>
      <c r="F1281" s="187">
        <v>1.2</v>
      </c>
      <c r="G1281" s="190">
        <f t="shared" si="87"/>
        <v>3.5500000000000003</v>
      </c>
      <c r="H1281" s="190">
        <f t="shared" si="86"/>
        <v>1.278</v>
      </c>
    </row>
    <row r="1282" spans="2:9">
      <c r="B1282" s="200" t="s">
        <v>409</v>
      </c>
      <c r="C1282" s="200">
        <v>1</v>
      </c>
      <c r="D1282" s="200"/>
      <c r="E1282" s="201">
        <v>0.3</v>
      </c>
      <c r="F1282" s="200">
        <v>0.9</v>
      </c>
      <c r="G1282" s="190">
        <f t="shared" ref="G1282:G1292" si="88">3.15-0.15+0.1</f>
        <v>3.1</v>
      </c>
      <c r="H1282" s="190">
        <f t="shared" si="86"/>
        <v>0.83700000000000008</v>
      </c>
    </row>
    <row r="1283" spans="2:9">
      <c r="B1283" s="200" t="s">
        <v>410</v>
      </c>
      <c r="C1283" s="200">
        <v>1</v>
      </c>
      <c r="D1283" s="200"/>
      <c r="E1283" s="201">
        <v>0.3</v>
      </c>
      <c r="F1283" s="200">
        <v>0.75</v>
      </c>
      <c r="G1283" s="190">
        <f t="shared" si="88"/>
        <v>3.1</v>
      </c>
      <c r="H1283" s="190">
        <f t="shared" si="86"/>
        <v>0.6974999999999999</v>
      </c>
    </row>
    <row r="1284" spans="2:9">
      <c r="B1284" s="200" t="s">
        <v>411</v>
      </c>
      <c r="C1284" s="200">
        <v>1</v>
      </c>
      <c r="D1284" s="200"/>
      <c r="E1284" s="201">
        <v>0.3</v>
      </c>
      <c r="F1284" s="200">
        <v>0.9</v>
      </c>
      <c r="G1284" s="190">
        <f t="shared" si="88"/>
        <v>3.1</v>
      </c>
      <c r="H1284" s="190">
        <f t="shared" si="86"/>
        <v>0.83700000000000008</v>
      </c>
    </row>
    <row r="1285" spans="2:9">
      <c r="B1285" s="200" t="s">
        <v>412</v>
      </c>
      <c r="C1285" s="200">
        <v>1</v>
      </c>
      <c r="D1285" s="200"/>
      <c r="E1285" s="201">
        <v>0.3</v>
      </c>
      <c r="F1285" s="200">
        <v>1.05</v>
      </c>
      <c r="G1285" s="190">
        <f t="shared" si="88"/>
        <v>3.1</v>
      </c>
      <c r="H1285" s="190">
        <f t="shared" si="86"/>
        <v>0.97650000000000003</v>
      </c>
    </row>
    <row r="1286" spans="2:9" s="171" customFormat="1">
      <c r="B1286" s="200" t="s">
        <v>413</v>
      </c>
      <c r="C1286" s="200">
        <v>1</v>
      </c>
      <c r="D1286" s="200"/>
      <c r="E1286" s="201">
        <v>0.3</v>
      </c>
      <c r="F1286" s="200">
        <v>0.6</v>
      </c>
      <c r="G1286" s="190">
        <f t="shared" si="88"/>
        <v>3.1</v>
      </c>
      <c r="H1286" s="190">
        <f t="shared" ref="H1286:H1317" si="89">+PRODUCT(C1286:G1286)</f>
        <v>0.55799999999999994</v>
      </c>
      <c r="I1286"/>
    </row>
    <row r="1287" spans="2:9" s="171" customFormat="1">
      <c r="B1287" s="200" t="s">
        <v>414</v>
      </c>
      <c r="C1287" s="200">
        <v>1</v>
      </c>
      <c r="D1287" s="200"/>
      <c r="E1287" s="201">
        <v>0.3</v>
      </c>
      <c r="F1287" s="200">
        <v>0.6</v>
      </c>
      <c r="G1287" s="190">
        <f t="shared" si="88"/>
        <v>3.1</v>
      </c>
      <c r="H1287" s="190">
        <f t="shared" si="89"/>
        <v>0.55799999999999994</v>
      </c>
      <c r="I1287"/>
    </row>
    <row r="1288" spans="2:9" s="171" customFormat="1">
      <c r="B1288" s="200" t="s">
        <v>415</v>
      </c>
      <c r="C1288" s="200">
        <v>1</v>
      </c>
      <c r="D1288" s="200"/>
      <c r="E1288" s="201">
        <v>0.3</v>
      </c>
      <c r="F1288" s="200">
        <v>0.6</v>
      </c>
      <c r="G1288" s="190">
        <f t="shared" si="88"/>
        <v>3.1</v>
      </c>
      <c r="H1288" s="190">
        <f t="shared" si="89"/>
        <v>0.55799999999999994</v>
      </c>
      <c r="I1288"/>
    </row>
    <row r="1289" spans="2:9" s="171" customFormat="1">
      <c r="B1289" s="200" t="s">
        <v>416</v>
      </c>
      <c r="C1289" s="200">
        <v>1</v>
      </c>
      <c r="D1289" s="200"/>
      <c r="E1289" s="201">
        <v>0.3</v>
      </c>
      <c r="F1289" s="200">
        <v>0.75</v>
      </c>
      <c r="G1289" s="190">
        <f t="shared" si="88"/>
        <v>3.1</v>
      </c>
      <c r="H1289" s="190">
        <f t="shared" si="89"/>
        <v>0.6974999999999999</v>
      </c>
      <c r="I1289"/>
    </row>
    <row r="1290" spans="2:9" s="171" customFormat="1">
      <c r="B1290" s="200" t="s">
        <v>417</v>
      </c>
      <c r="C1290" s="200">
        <v>1</v>
      </c>
      <c r="D1290" s="200"/>
      <c r="E1290" s="201">
        <v>0.3</v>
      </c>
      <c r="F1290" s="200">
        <v>0.6</v>
      </c>
      <c r="G1290" s="190">
        <f t="shared" si="88"/>
        <v>3.1</v>
      </c>
      <c r="H1290" s="190">
        <f t="shared" si="89"/>
        <v>0.55799999999999994</v>
      </c>
      <c r="I1290"/>
    </row>
    <row r="1291" spans="2:9" s="171" customFormat="1">
      <c r="B1291" s="200" t="s">
        <v>418</v>
      </c>
      <c r="C1291" s="200">
        <v>1</v>
      </c>
      <c r="D1291" s="200"/>
      <c r="E1291" s="201">
        <v>0.3</v>
      </c>
      <c r="F1291" s="200">
        <v>0.6</v>
      </c>
      <c r="G1291" s="190">
        <f t="shared" si="88"/>
        <v>3.1</v>
      </c>
      <c r="H1291" s="190">
        <f t="shared" si="89"/>
        <v>0.55799999999999994</v>
      </c>
      <c r="I1291"/>
    </row>
    <row r="1292" spans="2:9" s="171" customFormat="1">
      <c r="B1292" s="200" t="s">
        <v>419</v>
      </c>
      <c r="C1292" s="200">
        <v>1</v>
      </c>
      <c r="D1292" s="200"/>
      <c r="E1292" s="201">
        <v>0.3</v>
      </c>
      <c r="F1292" s="200">
        <v>0.6</v>
      </c>
      <c r="G1292" s="190">
        <f t="shared" si="88"/>
        <v>3.1</v>
      </c>
      <c r="H1292" s="190">
        <f t="shared" si="89"/>
        <v>0.55799999999999994</v>
      </c>
      <c r="I1292"/>
    </row>
    <row r="1293" spans="2:9" s="171" customFormat="1">
      <c r="B1293" s="203" t="s">
        <v>891</v>
      </c>
      <c r="C1293" s="203">
        <v>1</v>
      </c>
      <c r="D1293" s="203"/>
      <c r="E1293" s="204">
        <v>0.3</v>
      </c>
      <c r="F1293" s="203">
        <v>0.75</v>
      </c>
      <c r="G1293" s="204">
        <f t="shared" ref="G1293:G1330" si="90">3.6-0.15+0.1</f>
        <v>3.5500000000000003</v>
      </c>
      <c r="H1293" s="204">
        <f t="shared" si="89"/>
        <v>0.79874999999999996</v>
      </c>
      <c r="I1293"/>
    </row>
    <row r="1294" spans="2:9" s="171" customFormat="1">
      <c r="B1294" s="187" t="s">
        <v>894</v>
      </c>
      <c r="C1294" s="187">
        <v>1</v>
      </c>
      <c r="D1294" s="187"/>
      <c r="E1294" s="190">
        <v>0.3</v>
      </c>
      <c r="F1294" s="187">
        <v>0.9</v>
      </c>
      <c r="G1294" s="190">
        <v>3.55</v>
      </c>
      <c r="H1294" s="190">
        <f t="shared" si="89"/>
        <v>0.95850000000000002</v>
      </c>
      <c r="I1294"/>
    </row>
    <row r="1295" spans="2:9" s="171" customFormat="1">
      <c r="B1295" s="187" t="s">
        <v>422</v>
      </c>
      <c r="C1295" s="187">
        <v>1</v>
      </c>
      <c r="D1295" s="187"/>
      <c r="E1295" s="190">
        <v>0.3</v>
      </c>
      <c r="F1295" s="187">
        <v>0.9</v>
      </c>
      <c r="G1295" s="190">
        <f t="shared" si="90"/>
        <v>3.5500000000000003</v>
      </c>
      <c r="H1295" s="190">
        <f t="shared" si="89"/>
        <v>0.95850000000000013</v>
      </c>
      <c r="I1295"/>
    </row>
    <row r="1296" spans="2:9" s="171" customFormat="1">
      <c r="B1296" s="187" t="s">
        <v>423</v>
      </c>
      <c r="C1296" s="187">
        <v>1</v>
      </c>
      <c r="D1296" s="187"/>
      <c r="E1296" s="190">
        <v>0.375</v>
      </c>
      <c r="F1296" s="187">
        <v>0.6</v>
      </c>
      <c r="G1296" s="190">
        <f t="shared" si="90"/>
        <v>3.5500000000000003</v>
      </c>
      <c r="H1296" s="190">
        <f t="shared" si="89"/>
        <v>0.79874999999999996</v>
      </c>
      <c r="I1296"/>
    </row>
    <row r="1297" spans="2:9" s="171" customFormat="1">
      <c r="B1297" s="187" t="s">
        <v>424</v>
      </c>
      <c r="C1297" s="187">
        <v>1</v>
      </c>
      <c r="D1297" s="187"/>
      <c r="E1297" s="190">
        <v>0.375</v>
      </c>
      <c r="F1297" s="187">
        <v>0.6</v>
      </c>
      <c r="G1297" s="190">
        <f t="shared" si="90"/>
        <v>3.5500000000000003</v>
      </c>
      <c r="H1297" s="190">
        <f t="shared" si="89"/>
        <v>0.79874999999999996</v>
      </c>
      <c r="I1297"/>
    </row>
    <row r="1298" spans="2:9" s="171" customFormat="1">
      <c r="B1298" s="187" t="s">
        <v>425</v>
      </c>
      <c r="C1298" s="187">
        <v>1</v>
      </c>
      <c r="D1298" s="187"/>
      <c r="E1298" s="190">
        <v>0.3</v>
      </c>
      <c r="F1298" s="187">
        <v>0.9</v>
      </c>
      <c r="G1298" s="190">
        <f t="shared" si="90"/>
        <v>3.5500000000000003</v>
      </c>
      <c r="H1298" s="190">
        <f t="shared" si="89"/>
        <v>0.95850000000000013</v>
      </c>
      <c r="I1298"/>
    </row>
    <row r="1299" spans="2:9" s="171" customFormat="1">
      <c r="B1299" s="187" t="s">
        <v>426</v>
      </c>
      <c r="C1299" s="187">
        <v>1</v>
      </c>
      <c r="D1299" s="187"/>
      <c r="E1299" s="190">
        <v>0.3</v>
      </c>
      <c r="F1299" s="187">
        <v>0.75</v>
      </c>
      <c r="G1299" s="190">
        <f t="shared" si="90"/>
        <v>3.5500000000000003</v>
      </c>
      <c r="H1299" s="190">
        <f t="shared" si="89"/>
        <v>0.79874999999999996</v>
      </c>
      <c r="I1299"/>
    </row>
    <row r="1300" spans="2:9" s="171" customFormat="1">
      <c r="B1300" s="187" t="s">
        <v>427</v>
      </c>
      <c r="C1300" s="187">
        <v>1</v>
      </c>
      <c r="D1300" s="187"/>
      <c r="E1300" s="190">
        <v>3.1419999999999999</v>
      </c>
      <c r="F1300" s="187">
        <f>0.3*0.3</f>
        <v>0.09</v>
      </c>
      <c r="G1300" s="190">
        <f t="shared" si="90"/>
        <v>3.5500000000000003</v>
      </c>
      <c r="H1300" s="190">
        <f t="shared" si="89"/>
        <v>1.0038689999999999</v>
      </c>
      <c r="I1300"/>
    </row>
    <row r="1301" spans="2:9" s="171" customFormat="1">
      <c r="B1301" s="187" t="s">
        <v>428</v>
      </c>
      <c r="C1301" s="187">
        <v>1</v>
      </c>
      <c r="D1301" s="187"/>
      <c r="E1301" s="190">
        <v>3.1419999999999999</v>
      </c>
      <c r="F1301" s="187">
        <f>0.3*0.3</f>
        <v>0.09</v>
      </c>
      <c r="G1301" s="190">
        <f t="shared" si="90"/>
        <v>3.5500000000000003</v>
      </c>
      <c r="H1301" s="190">
        <f t="shared" si="89"/>
        <v>1.0038689999999999</v>
      </c>
      <c r="I1301"/>
    </row>
    <row r="1302" spans="2:9" s="171" customFormat="1">
      <c r="B1302" s="187" t="s">
        <v>429</v>
      </c>
      <c r="C1302" s="187">
        <v>1</v>
      </c>
      <c r="D1302" s="187"/>
      <c r="E1302" s="190">
        <v>3.1419999999999999</v>
      </c>
      <c r="F1302" s="187">
        <f>0.3*0.3</f>
        <v>0.09</v>
      </c>
      <c r="G1302" s="190">
        <f t="shared" si="90"/>
        <v>3.5500000000000003</v>
      </c>
      <c r="H1302" s="190">
        <f t="shared" si="89"/>
        <v>1.0038689999999999</v>
      </c>
      <c r="I1302"/>
    </row>
    <row r="1303" spans="2:9" s="171" customFormat="1">
      <c r="B1303" s="187" t="s">
        <v>430</v>
      </c>
      <c r="C1303" s="187">
        <v>1</v>
      </c>
      <c r="D1303" s="187"/>
      <c r="E1303" s="190">
        <v>3.1419999999999999</v>
      </c>
      <c r="F1303" s="187">
        <f>0.3*0.3</f>
        <v>0.09</v>
      </c>
      <c r="G1303" s="190">
        <f t="shared" si="90"/>
        <v>3.5500000000000003</v>
      </c>
      <c r="H1303" s="190">
        <f t="shared" si="89"/>
        <v>1.0038689999999999</v>
      </c>
      <c r="I1303"/>
    </row>
    <row r="1304" spans="2:9" s="171" customFormat="1">
      <c r="B1304" s="187" t="s">
        <v>431</v>
      </c>
      <c r="C1304" s="187">
        <v>1</v>
      </c>
      <c r="D1304" s="187"/>
      <c r="E1304" s="190">
        <v>3.1419999999999999</v>
      </c>
      <c r="F1304" s="187">
        <f>0.3*0.3</f>
        <v>0.09</v>
      </c>
      <c r="G1304" s="190">
        <f t="shared" si="90"/>
        <v>3.5500000000000003</v>
      </c>
      <c r="H1304" s="190">
        <f t="shared" si="89"/>
        <v>1.0038689999999999</v>
      </c>
      <c r="I1304"/>
    </row>
    <row r="1305" spans="2:9" s="171" customFormat="1">
      <c r="B1305" s="187" t="s">
        <v>432</v>
      </c>
      <c r="C1305" s="187">
        <v>1</v>
      </c>
      <c r="D1305" s="187"/>
      <c r="E1305" s="190">
        <v>0.3</v>
      </c>
      <c r="F1305" s="187">
        <v>0.6</v>
      </c>
      <c r="G1305" s="190">
        <f t="shared" si="90"/>
        <v>3.5500000000000003</v>
      </c>
      <c r="H1305" s="190">
        <f t="shared" si="89"/>
        <v>0.63900000000000001</v>
      </c>
      <c r="I1305"/>
    </row>
    <row r="1306" spans="2:9" s="171" customFormat="1">
      <c r="B1306" s="187" t="s">
        <v>433</v>
      </c>
      <c r="C1306" s="187">
        <v>1</v>
      </c>
      <c r="D1306" s="187"/>
      <c r="E1306" s="190">
        <v>0.3</v>
      </c>
      <c r="F1306" s="187">
        <v>0.6</v>
      </c>
      <c r="G1306" s="190">
        <f t="shared" si="90"/>
        <v>3.5500000000000003</v>
      </c>
      <c r="H1306" s="190">
        <f t="shared" si="89"/>
        <v>0.63900000000000001</v>
      </c>
      <c r="I1306"/>
    </row>
    <row r="1307" spans="2:9" s="171" customFormat="1">
      <c r="B1307" s="187" t="s">
        <v>434</v>
      </c>
      <c r="C1307" s="187">
        <v>1</v>
      </c>
      <c r="D1307" s="187"/>
      <c r="E1307" s="190">
        <v>0.3</v>
      </c>
      <c r="F1307" s="187">
        <v>0.6</v>
      </c>
      <c r="G1307" s="190">
        <f t="shared" si="90"/>
        <v>3.5500000000000003</v>
      </c>
      <c r="H1307" s="190">
        <f t="shared" si="89"/>
        <v>0.63900000000000001</v>
      </c>
      <c r="I1307"/>
    </row>
    <row r="1308" spans="2:9" s="171" customFormat="1">
      <c r="B1308" s="187" t="s">
        <v>437</v>
      </c>
      <c r="C1308" s="187">
        <v>1</v>
      </c>
      <c r="D1308" s="187"/>
      <c r="E1308" s="190">
        <v>0.3</v>
      </c>
      <c r="F1308" s="187">
        <v>0.9</v>
      </c>
      <c r="G1308" s="190">
        <f t="shared" si="90"/>
        <v>3.5500000000000003</v>
      </c>
      <c r="H1308" s="190">
        <f t="shared" si="89"/>
        <v>0.95850000000000013</v>
      </c>
      <c r="I1308"/>
    </row>
    <row r="1309" spans="2:9" s="171" customFormat="1">
      <c r="B1309" s="187" t="s">
        <v>439</v>
      </c>
      <c r="C1309" s="187">
        <v>1</v>
      </c>
      <c r="D1309" s="187"/>
      <c r="E1309" s="190">
        <v>0.3</v>
      </c>
      <c r="F1309" s="187">
        <v>0.9</v>
      </c>
      <c r="G1309" s="190">
        <f t="shared" si="90"/>
        <v>3.5500000000000003</v>
      </c>
      <c r="H1309" s="190">
        <f t="shared" si="89"/>
        <v>0.95850000000000013</v>
      </c>
      <c r="I1309"/>
    </row>
    <row r="1310" spans="2:9" s="171" customFormat="1">
      <c r="B1310" s="187" t="s">
        <v>440</v>
      </c>
      <c r="C1310" s="187">
        <v>1</v>
      </c>
      <c r="D1310" s="187"/>
      <c r="E1310" s="190">
        <v>0.3</v>
      </c>
      <c r="F1310" s="187">
        <v>0.9</v>
      </c>
      <c r="G1310" s="190">
        <f t="shared" si="90"/>
        <v>3.5500000000000003</v>
      </c>
      <c r="H1310" s="190">
        <f t="shared" si="89"/>
        <v>0.95850000000000013</v>
      </c>
      <c r="I1310"/>
    </row>
    <row r="1311" spans="2:9" s="171" customFormat="1">
      <c r="B1311" s="187" t="s">
        <v>441</v>
      </c>
      <c r="C1311" s="187">
        <v>1</v>
      </c>
      <c r="D1311" s="187"/>
      <c r="E1311" s="190">
        <v>0.3</v>
      </c>
      <c r="F1311" s="187">
        <v>0.9</v>
      </c>
      <c r="G1311" s="190">
        <f t="shared" si="90"/>
        <v>3.5500000000000003</v>
      </c>
      <c r="H1311" s="190">
        <f t="shared" si="89"/>
        <v>0.95850000000000013</v>
      </c>
      <c r="I1311"/>
    </row>
    <row r="1312" spans="2:9" s="171" customFormat="1">
      <c r="B1312" s="187" t="s">
        <v>442</v>
      </c>
      <c r="C1312" s="187">
        <v>1</v>
      </c>
      <c r="D1312" s="187"/>
      <c r="E1312" s="190">
        <v>0.3</v>
      </c>
      <c r="F1312" s="187">
        <v>0.9</v>
      </c>
      <c r="G1312" s="190">
        <f t="shared" si="90"/>
        <v>3.5500000000000003</v>
      </c>
      <c r="H1312" s="190">
        <f t="shared" si="89"/>
        <v>0.95850000000000013</v>
      </c>
      <c r="I1312"/>
    </row>
    <row r="1313" spans="2:9" s="171" customFormat="1">
      <c r="B1313" s="187" t="s">
        <v>443</v>
      </c>
      <c r="C1313" s="187">
        <v>1</v>
      </c>
      <c r="D1313" s="187"/>
      <c r="E1313" s="190">
        <v>0.3</v>
      </c>
      <c r="F1313" s="187">
        <v>0.6</v>
      </c>
      <c r="G1313" s="190">
        <f t="shared" si="90"/>
        <v>3.5500000000000003</v>
      </c>
      <c r="H1313" s="190">
        <f t="shared" si="89"/>
        <v>0.63900000000000001</v>
      </c>
      <c r="I1313"/>
    </row>
    <row r="1314" spans="2:9" s="171" customFormat="1">
      <c r="B1314" s="187" t="s">
        <v>444</v>
      </c>
      <c r="C1314" s="187">
        <v>1</v>
      </c>
      <c r="D1314" s="187"/>
      <c r="E1314" s="190">
        <v>0.3</v>
      </c>
      <c r="F1314" s="187">
        <v>0.6</v>
      </c>
      <c r="G1314" s="190">
        <f t="shared" si="90"/>
        <v>3.5500000000000003</v>
      </c>
      <c r="H1314" s="190">
        <f t="shared" si="89"/>
        <v>0.63900000000000001</v>
      </c>
      <c r="I1314"/>
    </row>
    <row r="1315" spans="2:9">
      <c r="B1315" s="187" t="s">
        <v>454</v>
      </c>
      <c r="C1315" s="187">
        <v>1</v>
      </c>
      <c r="D1315" s="187"/>
      <c r="E1315" s="190">
        <v>0.3</v>
      </c>
      <c r="F1315" s="187">
        <v>0.6</v>
      </c>
      <c r="G1315" s="190">
        <f t="shared" si="90"/>
        <v>3.5500000000000003</v>
      </c>
      <c r="H1315" s="190">
        <f t="shared" si="89"/>
        <v>0.63900000000000001</v>
      </c>
    </row>
    <row r="1316" spans="2:9">
      <c r="B1316" s="187" t="s">
        <v>455</v>
      </c>
      <c r="C1316" s="187">
        <v>1</v>
      </c>
      <c r="D1316" s="187"/>
      <c r="E1316" s="190">
        <v>0.3</v>
      </c>
      <c r="F1316" s="187">
        <v>0.75</v>
      </c>
      <c r="G1316" s="190">
        <f t="shared" si="90"/>
        <v>3.5500000000000003</v>
      </c>
      <c r="H1316" s="190">
        <f t="shared" si="89"/>
        <v>0.79874999999999996</v>
      </c>
    </row>
    <row r="1317" spans="2:9">
      <c r="B1317" s="187" t="s">
        <v>456</v>
      </c>
      <c r="C1317" s="187">
        <v>1</v>
      </c>
      <c r="D1317" s="187"/>
      <c r="E1317" s="190">
        <v>0.3</v>
      </c>
      <c r="F1317" s="187">
        <v>0.75</v>
      </c>
      <c r="G1317" s="190">
        <f t="shared" si="90"/>
        <v>3.5500000000000003</v>
      </c>
      <c r="H1317" s="190">
        <f t="shared" si="89"/>
        <v>0.79874999999999996</v>
      </c>
    </row>
    <row r="1318" spans="2:9">
      <c r="B1318" s="187" t="s">
        <v>457</v>
      </c>
      <c r="C1318" s="187">
        <v>1</v>
      </c>
      <c r="D1318" s="187"/>
      <c r="E1318" s="190">
        <v>0.3</v>
      </c>
      <c r="F1318" s="187">
        <v>0.75</v>
      </c>
      <c r="G1318" s="190">
        <f t="shared" si="90"/>
        <v>3.5500000000000003</v>
      </c>
      <c r="H1318" s="190">
        <f t="shared" ref="H1318:H1330" si="91">+PRODUCT(C1318:G1318)</f>
        <v>0.79874999999999996</v>
      </c>
    </row>
    <row r="1319" spans="2:9">
      <c r="B1319" s="187" t="s">
        <v>458</v>
      </c>
      <c r="C1319" s="187">
        <v>1</v>
      </c>
      <c r="D1319" s="187"/>
      <c r="E1319" s="190">
        <v>0.3</v>
      </c>
      <c r="F1319" s="187">
        <v>1.5</v>
      </c>
      <c r="G1319" s="190">
        <f t="shared" si="90"/>
        <v>3.5500000000000003</v>
      </c>
      <c r="H1319" s="190">
        <f t="shared" si="91"/>
        <v>1.5974999999999999</v>
      </c>
    </row>
    <row r="1320" spans="2:9">
      <c r="B1320" s="187" t="s">
        <v>459</v>
      </c>
      <c r="C1320" s="187">
        <v>1</v>
      </c>
      <c r="D1320" s="187"/>
      <c r="E1320" s="190">
        <v>0.3</v>
      </c>
      <c r="F1320" s="187">
        <v>1.5</v>
      </c>
      <c r="G1320" s="190">
        <f t="shared" si="90"/>
        <v>3.5500000000000003</v>
      </c>
      <c r="H1320" s="190">
        <f t="shared" si="91"/>
        <v>1.5974999999999999</v>
      </c>
    </row>
    <row r="1321" spans="2:9" s="171" customFormat="1">
      <c r="B1321" s="187" t="s">
        <v>462</v>
      </c>
      <c r="C1321" s="187">
        <v>1</v>
      </c>
      <c r="D1321" s="187"/>
      <c r="E1321" s="190">
        <v>0.3</v>
      </c>
      <c r="F1321" s="187">
        <v>0.9</v>
      </c>
      <c r="G1321" s="190">
        <f t="shared" si="90"/>
        <v>3.5500000000000003</v>
      </c>
      <c r="H1321" s="190">
        <f t="shared" si="91"/>
        <v>0.95850000000000013</v>
      </c>
      <c r="I1321"/>
    </row>
    <row r="1322" spans="2:9" s="171" customFormat="1">
      <c r="B1322" s="187" t="s">
        <v>463</v>
      </c>
      <c r="C1322" s="187">
        <v>1</v>
      </c>
      <c r="D1322" s="187"/>
      <c r="E1322" s="190">
        <v>0.3</v>
      </c>
      <c r="F1322" s="187">
        <v>1.05</v>
      </c>
      <c r="G1322" s="190">
        <f t="shared" si="90"/>
        <v>3.5500000000000003</v>
      </c>
      <c r="H1322" s="190">
        <f t="shared" si="91"/>
        <v>1.1182500000000002</v>
      </c>
      <c r="I1322"/>
    </row>
    <row r="1323" spans="2:9" s="171" customFormat="1">
      <c r="B1323" s="187" t="s">
        <v>464</v>
      </c>
      <c r="C1323" s="187">
        <v>1</v>
      </c>
      <c r="D1323" s="187"/>
      <c r="E1323" s="190">
        <v>0.3</v>
      </c>
      <c r="F1323" s="187">
        <v>1.05</v>
      </c>
      <c r="G1323" s="190">
        <f t="shared" si="90"/>
        <v>3.5500000000000003</v>
      </c>
      <c r="H1323" s="190">
        <f t="shared" si="91"/>
        <v>1.1182500000000002</v>
      </c>
      <c r="I1323"/>
    </row>
    <row r="1324" spans="2:9" s="171" customFormat="1">
      <c r="B1324" s="187" t="s">
        <v>465</v>
      </c>
      <c r="C1324" s="187">
        <v>1</v>
      </c>
      <c r="D1324" s="187"/>
      <c r="E1324" s="190">
        <v>0.3</v>
      </c>
      <c r="F1324" s="187">
        <v>1.05</v>
      </c>
      <c r="G1324" s="190">
        <f t="shared" si="90"/>
        <v>3.5500000000000003</v>
      </c>
      <c r="H1324" s="190">
        <f t="shared" si="91"/>
        <v>1.1182500000000002</v>
      </c>
      <c r="I1324"/>
    </row>
    <row r="1325" spans="2:9" s="171" customFormat="1">
      <c r="B1325" s="187" t="s">
        <v>466</v>
      </c>
      <c r="C1325" s="187">
        <v>1</v>
      </c>
      <c r="D1325" s="187"/>
      <c r="E1325" s="190">
        <v>0.3</v>
      </c>
      <c r="F1325" s="187">
        <v>1.05</v>
      </c>
      <c r="G1325" s="190">
        <f t="shared" si="90"/>
        <v>3.5500000000000003</v>
      </c>
      <c r="H1325" s="190">
        <f t="shared" si="91"/>
        <v>1.1182500000000002</v>
      </c>
      <c r="I1325"/>
    </row>
    <row r="1326" spans="2:9" s="171" customFormat="1">
      <c r="B1326" s="187" t="s">
        <v>467</v>
      </c>
      <c r="C1326" s="187">
        <v>1</v>
      </c>
      <c r="D1326" s="187"/>
      <c r="E1326" s="190">
        <v>0.3</v>
      </c>
      <c r="F1326" s="187">
        <v>1.05</v>
      </c>
      <c r="G1326" s="190">
        <f t="shared" si="90"/>
        <v>3.5500000000000003</v>
      </c>
      <c r="H1326" s="190">
        <f t="shared" si="91"/>
        <v>1.1182500000000002</v>
      </c>
      <c r="I1326"/>
    </row>
    <row r="1327" spans="2:9" s="171" customFormat="1">
      <c r="B1327" s="187" t="s">
        <v>468</v>
      </c>
      <c r="C1327" s="187">
        <v>1</v>
      </c>
      <c r="D1327" s="187"/>
      <c r="E1327" s="190">
        <v>0.3</v>
      </c>
      <c r="F1327" s="187">
        <v>0.9</v>
      </c>
      <c r="G1327" s="190">
        <f t="shared" si="90"/>
        <v>3.5500000000000003</v>
      </c>
      <c r="H1327" s="190">
        <f t="shared" si="91"/>
        <v>0.95850000000000013</v>
      </c>
      <c r="I1327"/>
    </row>
    <row r="1328" spans="2:9" s="171" customFormat="1">
      <c r="B1328" s="187" t="s">
        <v>470</v>
      </c>
      <c r="C1328" s="187">
        <v>1</v>
      </c>
      <c r="D1328" s="187"/>
      <c r="E1328" s="190">
        <v>0.3</v>
      </c>
      <c r="F1328" s="187">
        <v>0.6</v>
      </c>
      <c r="G1328" s="190">
        <f t="shared" si="90"/>
        <v>3.5500000000000003</v>
      </c>
      <c r="H1328" s="190">
        <f t="shared" si="91"/>
        <v>0.63900000000000001</v>
      </c>
      <c r="I1328"/>
    </row>
    <row r="1329" spans="2:9" s="171" customFormat="1">
      <c r="B1329" s="187" t="s">
        <v>471</v>
      </c>
      <c r="C1329" s="187">
        <v>1</v>
      </c>
      <c r="D1329" s="187"/>
      <c r="E1329" s="190">
        <v>3.1419999999999999</v>
      </c>
      <c r="F1329" s="190">
        <f>(0.45*0.45)/4</f>
        <v>5.0625000000000003E-2</v>
      </c>
      <c r="G1329" s="190">
        <f t="shared" si="90"/>
        <v>3.5500000000000003</v>
      </c>
      <c r="H1329" s="190">
        <f t="shared" si="91"/>
        <v>0.56467631250000005</v>
      </c>
      <c r="I1329"/>
    </row>
    <row r="1330" spans="2:9" s="171" customFormat="1">
      <c r="B1330" s="187" t="s">
        <v>472</v>
      </c>
      <c r="C1330" s="187">
        <v>1</v>
      </c>
      <c r="D1330" s="187"/>
      <c r="E1330" s="190">
        <v>0.3</v>
      </c>
      <c r="F1330" s="187">
        <v>0.6</v>
      </c>
      <c r="G1330" s="190">
        <f t="shared" si="90"/>
        <v>3.5500000000000003</v>
      </c>
      <c r="H1330" s="190">
        <f t="shared" si="91"/>
        <v>0.63900000000000001</v>
      </c>
      <c r="I1330"/>
    </row>
    <row r="1331" spans="2:9">
      <c r="B1331" s="187"/>
      <c r="C1331" s="187"/>
      <c r="D1331" s="187"/>
      <c r="E1331" s="190"/>
      <c r="F1331" s="187"/>
      <c r="G1331" s="190"/>
      <c r="H1331" s="189">
        <f>SUM(H1254:H1330)</f>
        <v>62.718271312500029</v>
      </c>
      <c r="I1331" s="183">
        <f>+H1331</f>
        <v>62.718271312500029</v>
      </c>
    </row>
    <row r="1332" spans="2:9">
      <c r="B1332" s="187"/>
      <c r="C1332" s="187"/>
      <c r="D1332" s="187"/>
      <c r="E1332" s="190"/>
      <c r="F1332" s="187"/>
      <c r="G1332" s="190"/>
      <c r="H1332" s="190"/>
    </row>
    <row r="1333" spans="2:9">
      <c r="B1333" s="188" t="s">
        <v>893</v>
      </c>
      <c r="C1333" s="187"/>
      <c r="D1333" s="187"/>
      <c r="E1333" s="190"/>
      <c r="F1333" s="187"/>
      <c r="G1333" s="190"/>
      <c r="H1333" s="190"/>
    </row>
    <row r="1334" spans="2:9">
      <c r="B1334" s="200" t="s">
        <v>380</v>
      </c>
      <c r="C1334" s="200">
        <v>1</v>
      </c>
      <c r="D1334" s="200"/>
      <c r="E1334" s="201">
        <v>0.3</v>
      </c>
      <c r="F1334" s="200">
        <v>0.75</v>
      </c>
      <c r="G1334" s="190">
        <v>1.29</v>
      </c>
      <c r="H1334" s="190">
        <f t="shared" ref="H1334:H1365" si="92">+PRODUCT(C1334:G1334)</f>
        <v>0.29024999999999995</v>
      </c>
    </row>
    <row r="1335" spans="2:9">
      <c r="B1335" s="187" t="s">
        <v>382</v>
      </c>
      <c r="C1335" s="187">
        <v>1</v>
      </c>
      <c r="D1335" s="187"/>
      <c r="E1335" s="190">
        <v>0.3</v>
      </c>
      <c r="F1335" s="187">
        <v>0.6</v>
      </c>
      <c r="G1335" s="190">
        <v>2.6</v>
      </c>
      <c r="H1335" s="190">
        <f t="shared" si="92"/>
        <v>0.46799999999999997</v>
      </c>
    </row>
    <row r="1336" spans="2:9">
      <c r="B1336" s="187" t="s">
        <v>383</v>
      </c>
      <c r="C1336" s="187">
        <v>1</v>
      </c>
      <c r="D1336" s="187"/>
      <c r="E1336" s="190">
        <v>0.3</v>
      </c>
      <c r="F1336" s="187">
        <v>0.6</v>
      </c>
      <c r="G1336" s="190">
        <v>2.6</v>
      </c>
      <c r="H1336" s="190">
        <f t="shared" si="92"/>
        <v>0.46799999999999997</v>
      </c>
    </row>
    <row r="1337" spans="2:9">
      <c r="B1337" s="187" t="s">
        <v>384</v>
      </c>
      <c r="C1337" s="187">
        <v>1</v>
      </c>
      <c r="D1337" s="187"/>
      <c r="E1337" s="190">
        <v>0.3</v>
      </c>
      <c r="F1337" s="187">
        <v>0.6</v>
      </c>
      <c r="G1337" s="190">
        <v>2.6</v>
      </c>
      <c r="H1337" s="190">
        <f t="shared" si="92"/>
        <v>0.46799999999999997</v>
      </c>
    </row>
    <row r="1338" spans="2:9">
      <c r="B1338" s="187" t="s">
        <v>385</v>
      </c>
      <c r="C1338" s="187">
        <v>1</v>
      </c>
      <c r="D1338" s="187"/>
      <c r="E1338" s="190">
        <v>0.3</v>
      </c>
      <c r="F1338" s="187">
        <v>0.6</v>
      </c>
      <c r="G1338" s="190">
        <v>1.29</v>
      </c>
      <c r="H1338" s="190">
        <f t="shared" si="92"/>
        <v>0.23219999999999999</v>
      </c>
    </row>
    <row r="1339" spans="2:9">
      <c r="B1339" s="187" t="s">
        <v>386</v>
      </c>
      <c r="C1339" s="187">
        <v>1</v>
      </c>
      <c r="D1339" s="187"/>
      <c r="E1339" s="190">
        <v>0.3</v>
      </c>
      <c r="F1339" s="187">
        <v>0.6</v>
      </c>
      <c r="G1339" s="190">
        <v>1.29</v>
      </c>
      <c r="H1339" s="190">
        <f t="shared" si="92"/>
        <v>0.23219999999999999</v>
      </c>
    </row>
    <row r="1340" spans="2:9">
      <c r="B1340" s="187" t="s">
        <v>387</v>
      </c>
      <c r="C1340" s="187">
        <v>1</v>
      </c>
      <c r="D1340" s="187"/>
      <c r="E1340" s="190">
        <v>0.3</v>
      </c>
      <c r="F1340" s="187">
        <v>0.6</v>
      </c>
      <c r="G1340" s="190">
        <v>1.29</v>
      </c>
      <c r="H1340" s="190">
        <f t="shared" si="92"/>
        <v>0.23219999999999999</v>
      </c>
    </row>
    <row r="1341" spans="2:9">
      <c r="B1341" s="187" t="s">
        <v>388</v>
      </c>
      <c r="C1341" s="187">
        <v>1</v>
      </c>
      <c r="D1341" s="187"/>
      <c r="E1341" s="190">
        <v>0.3</v>
      </c>
      <c r="F1341" s="187">
        <v>0.6</v>
      </c>
      <c r="G1341" s="190">
        <v>1.29</v>
      </c>
      <c r="H1341" s="190">
        <f t="shared" si="92"/>
        <v>0.23219999999999999</v>
      </c>
    </row>
    <row r="1342" spans="2:9">
      <c r="B1342" s="187" t="s">
        <v>389</v>
      </c>
      <c r="C1342" s="187">
        <v>1</v>
      </c>
      <c r="D1342" s="187"/>
      <c r="E1342" s="190">
        <v>0.3</v>
      </c>
      <c r="F1342" s="187">
        <v>0.6</v>
      </c>
      <c r="G1342" s="190">
        <v>1.29</v>
      </c>
      <c r="H1342" s="190">
        <f t="shared" si="92"/>
        <v>0.23219999999999999</v>
      </c>
    </row>
    <row r="1343" spans="2:9">
      <c r="B1343" s="187" t="s">
        <v>390</v>
      </c>
      <c r="C1343" s="187">
        <v>1</v>
      </c>
      <c r="D1343" s="187"/>
      <c r="E1343" s="190">
        <v>0.3</v>
      </c>
      <c r="F1343" s="187">
        <v>0.6</v>
      </c>
      <c r="G1343" s="190">
        <v>1.29</v>
      </c>
      <c r="H1343" s="190">
        <f t="shared" si="92"/>
        <v>0.23219999999999999</v>
      </c>
    </row>
    <row r="1344" spans="2:9">
      <c r="B1344" s="187" t="s">
        <v>391</v>
      </c>
      <c r="C1344" s="187">
        <v>1</v>
      </c>
      <c r="D1344" s="187"/>
      <c r="E1344" s="190">
        <v>0.3</v>
      </c>
      <c r="F1344" s="187">
        <v>0.6</v>
      </c>
      <c r="G1344" s="190">
        <v>1.29</v>
      </c>
      <c r="H1344" s="190">
        <f t="shared" si="92"/>
        <v>0.23219999999999999</v>
      </c>
    </row>
    <row r="1345" spans="2:8">
      <c r="B1345" s="187" t="s">
        <v>392</v>
      </c>
      <c r="C1345" s="187">
        <v>1</v>
      </c>
      <c r="D1345" s="187"/>
      <c r="E1345" s="190">
        <v>0.3</v>
      </c>
      <c r="F1345" s="187">
        <v>0.6</v>
      </c>
      <c r="G1345" s="190">
        <v>1.29</v>
      </c>
      <c r="H1345" s="190">
        <f t="shared" si="92"/>
        <v>0.23219999999999999</v>
      </c>
    </row>
    <row r="1346" spans="2:8">
      <c r="B1346" s="187" t="s">
        <v>393</v>
      </c>
      <c r="C1346" s="187">
        <v>1</v>
      </c>
      <c r="D1346" s="187"/>
      <c r="E1346" s="190">
        <v>0.3</v>
      </c>
      <c r="F1346" s="187">
        <v>0.6</v>
      </c>
      <c r="G1346" s="190">
        <v>1.29</v>
      </c>
      <c r="H1346" s="190">
        <f t="shared" si="92"/>
        <v>0.23219999999999999</v>
      </c>
    </row>
    <row r="1347" spans="2:8">
      <c r="B1347" s="187" t="s">
        <v>394</v>
      </c>
      <c r="C1347" s="187">
        <v>1</v>
      </c>
      <c r="D1347" s="187"/>
      <c r="E1347" s="190">
        <v>0.3</v>
      </c>
      <c r="F1347" s="187">
        <v>1.05</v>
      </c>
      <c r="G1347" s="190">
        <v>1.29</v>
      </c>
      <c r="H1347" s="190">
        <f t="shared" si="92"/>
        <v>0.40634999999999999</v>
      </c>
    </row>
    <row r="1348" spans="2:8">
      <c r="B1348" s="187" t="s">
        <v>395</v>
      </c>
      <c r="C1348" s="187">
        <v>1</v>
      </c>
      <c r="D1348" s="187"/>
      <c r="E1348" s="190">
        <v>0.3</v>
      </c>
      <c r="F1348" s="187">
        <v>1.05</v>
      </c>
      <c r="G1348" s="190">
        <v>1.29</v>
      </c>
      <c r="H1348" s="190">
        <f t="shared" si="92"/>
        <v>0.40634999999999999</v>
      </c>
    </row>
    <row r="1349" spans="2:8">
      <c r="B1349" s="187" t="s">
        <v>396</v>
      </c>
      <c r="C1349" s="187">
        <v>1</v>
      </c>
      <c r="D1349" s="187"/>
      <c r="E1349" s="190">
        <v>0.3</v>
      </c>
      <c r="F1349" s="187">
        <v>0.6</v>
      </c>
      <c r="G1349" s="190">
        <v>1.29</v>
      </c>
      <c r="H1349" s="190">
        <f t="shared" si="92"/>
        <v>0.23219999999999999</v>
      </c>
    </row>
    <row r="1350" spans="2:8">
      <c r="B1350" s="187" t="s">
        <v>397</v>
      </c>
      <c r="C1350" s="187">
        <v>1</v>
      </c>
      <c r="D1350" s="187"/>
      <c r="E1350" s="190">
        <v>0.3</v>
      </c>
      <c r="F1350" s="187">
        <v>0.6</v>
      </c>
      <c r="G1350" s="190">
        <v>1.29</v>
      </c>
      <c r="H1350" s="190">
        <f t="shared" si="92"/>
        <v>0.23219999999999999</v>
      </c>
    </row>
    <row r="1351" spans="2:8">
      <c r="B1351" s="187" t="s">
        <v>398</v>
      </c>
      <c r="C1351" s="187">
        <v>1</v>
      </c>
      <c r="D1351" s="187"/>
      <c r="E1351" s="190">
        <v>0.3</v>
      </c>
      <c r="F1351" s="187">
        <v>0.6</v>
      </c>
      <c r="G1351" s="190">
        <v>1.29</v>
      </c>
      <c r="H1351" s="190">
        <f t="shared" si="92"/>
        <v>0.23219999999999999</v>
      </c>
    </row>
    <row r="1352" spans="2:8">
      <c r="B1352" s="187" t="s">
        <v>399</v>
      </c>
      <c r="C1352" s="187">
        <v>1</v>
      </c>
      <c r="D1352" s="187"/>
      <c r="E1352" s="190">
        <v>0.3</v>
      </c>
      <c r="F1352" s="187">
        <v>0.6</v>
      </c>
      <c r="G1352" s="190">
        <v>1.29</v>
      </c>
      <c r="H1352" s="190">
        <f t="shared" si="92"/>
        <v>0.23219999999999999</v>
      </c>
    </row>
    <row r="1353" spans="2:8">
      <c r="B1353" s="187" t="s">
        <v>400</v>
      </c>
      <c r="C1353" s="187">
        <v>1</v>
      </c>
      <c r="D1353" s="187"/>
      <c r="E1353" s="190">
        <v>0.3</v>
      </c>
      <c r="F1353" s="187">
        <v>0.6</v>
      </c>
      <c r="G1353" s="190">
        <v>1.29</v>
      </c>
      <c r="H1353" s="190">
        <f t="shared" si="92"/>
        <v>0.23219999999999999</v>
      </c>
    </row>
    <row r="1354" spans="2:8">
      <c r="B1354" s="187" t="s">
        <v>401</v>
      </c>
      <c r="C1354" s="187">
        <v>1</v>
      </c>
      <c r="D1354" s="187"/>
      <c r="E1354" s="190">
        <v>0.3</v>
      </c>
      <c r="F1354" s="187">
        <v>1.05</v>
      </c>
      <c r="G1354" s="190">
        <v>1.29</v>
      </c>
      <c r="H1354" s="190">
        <f t="shared" si="92"/>
        <v>0.40634999999999999</v>
      </c>
    </row>
    <row r="1355" spans="2:8">
      <c r="B1355" s="187" t="s">
        <v>402</v>
      </c>
      <c r="C1355" s="187">
        <v>1</v>
      </c>
      <c r="D1355" s="187"/>
      <c r="E1355" s="190">
        <v>0.3</v>
      </c>
      <c r="F1355" s="187">
        <v>0.75</v>
      </c>
      <c r="G1355" s="190">
        <v>1.29</v>
      </c>
      <c r="H1355" s="190">
        <f t="shared" si="92"/>
        <v>0.29024999999999995</v>
      </c>
    </row>
    <row r="1356" spans="2:8">
      <c r="B1356" s="187" t="s">
        <v>403</v>
      </c>
      <c r="C1356" s="187">
        <v>1</v>
      </c>
      <c r="D1356" s="187"/>
      <c r="E1356" s="190">
        <v>0.3</v>
      </c>
      <c r="F1356" s="187">
        <v>0.9</v>
      </c>
      <c r="G1356" s="190">
        <v>1.29</v>
      </c>
      <c r="H1356" s="190">
        <f t="shared" si="92"/>
        <v>0.34830000000000005</v>
      </c>
    </row>
    <row r="1357" spans="2:8">
      <c r="B1357" s="187" t="s">
        <v>404</v>
      </c>
      <c r="C1357" s="187">
        <v>1</v>
      </c>
      <c r="D1357" s="187"/>
      <c r="E1357" s="190">
        <v>0.3</v>
      </c>
      <c r="F1357" s="187">
        <v>0.75</v>
      </c>
      <c r="G1357" s="190">
        <v>1.29</v>
      </c>
      <c r="H1357" s="190">
        <f t="shared" si="92"/>
        <v>0.29024999999999995</v>
      </c>
    </row>
    <row r="1358" spans="2:8">
      <c r="B1358" s="187" t="s">
        <v>405</v>
      </c>
      <c r="C1358" s="187">
        <v>1</v>
      </c>
      <c r="D1358" s="187"/>
      <c r="E1358" s="190">
        <v>0.3</v>
      </c>
      <c r="F1358" s="187">
        <v>0.6</v>
      </c>
      <c r="G1358" s="190">
        <v>1.29</v>
      </c>
      <c r="H1358" s="190">
        <f t="shared" si="92"/>
        <v>0.23219999999999999</v>
      </c>
    </row>
    <row r="1359" spans="2:8">
      <c r="B1359" s="187" t="s">
        <v>406</v>
      </c>
      <c r="C1359" s="187">
        <v>1</v>
      </c>
      <c r="D1359" s="187"/>
      <c r="E1359" s="190">
        <v>0.3</v>
      </c>
      <c r="F1359" s="187">
        <v>0.6</v>
      </c>
      <c r="G1359" s="190">
        <v>1.29</v>
      </c>
      <c r="H1359" s="190">
        <f t="shared" si="92"/>
        <v>0.23219999999999999</v>
      </c>
    </row>
    <row r="1360" spans="2:8">
      <c r="B1360" s="187" t="s">
        <v>407</v>
      </c>
      <c r="C1360" s="187">
        <v>1</v>
      </c>
      <c r="D1360" s="187"/>
      <c r="E1360" s="190">
        <v>0.3</v>
      </c>
      <c r="F1360" s="187">
        <v>0.6</v>
      </c>
      <c r="G1360" s="190">
        <v>1.29</v>
      </c>
      <c r="H1360" s="190">
        <f t="shared" si="92"/>
        <v>0.23219999999999999</v>
      </c>
    </row>
    <row r="1361" spans="2:9">
      <c r="B1361" s="187" t="s">
        <v>408</v>
      </c>
      <c r="C1361" s="187">
        <v>1</v>
      </c>
      <c r="D1361" s="187"/>
      <c r="E1361" s="190">
        <v>0.3</v>
      </c>
      <c r="F1361" s="187">
        <v>1.2</v>
      </c>
      <c r="G1361" s="190">
        <v>1.29</v>
      </c>
      <c r="H1361" s="190">
        <f t="shared" si="92"/>
        <v>0.46439999999999998</v>
      </c>
    </row>
    <row r="1362" spans="2:9">
      <c r="B1362" s="200" t="s">
        <v>409</v>
      </c>
      <c r="C1362" s="200">
        <v>1</v>
      </c>
      <c r="D1362" s="200"/>
      <c r="E1362" s="201">
        <v>0.3</v>
      </c>
      <c r="F1362" s="200">
        <v>0.9</v>
      </c>
      <c r="G1362" s="190">
        <v>1.29</v>
      </c>
      <c r="H1362" s="190">
        <f t="shared" si="92"/>
        <v>0.34830000000000005</v>
      </c>
    </row>
    <row r="1363" spans="2:9">
      <c r="B1363" s="200" t="s">
        <v>410</v>
      </c>
      <c r="C1363" s="200">
        <v>1</v>
      </c>
      <c r="D1363" s="200"/>
      <c r="E1363" s="201">
        <v>0.3</v>
      </c>
      <c r="F1363" s="200">
        <v>0.75</v>
      </c>
      <c r="G1363" s="190">
        <v>1.29</v>
      </c>
      <c r="H1363" s="190">
        <f t="shared" si="92"/>
        <v>0.29024999999999995</v>
      </c>
    </row>
    <row r="1364" spans="2:9">
      <c r="B1364" s="200" t="s">
        <v>411</v>
      </c>
      <c r="C1364" s="200">
        <v>1</v>
      </c>
      <c r="D1364" s="200"/>
      <c r="E1364" s="201">
        <v>0.3</v>
      </c>
      <c r="F1364" s="200">
        <v>0.9</v>
      </c>
      <c r="G1364" s="190">
        <v>1.29</v>
      </c>
      <c r="H1364" s="190">
        <f t="shared" si="92"/>
        <v>0.34830000000000005</v>
      </c>
    </row>
    <row r="1365" spans="2:9">
      <c r="B1365" s="200" t="s">
        <v>412</v>
      </c>
      <c r="C1365" s="200">
        <v>1</v>
      </c>
      <c r="D1365" s="200"/>
      <c r="E1365" s="201">
        <v>0.3</v>
      </c>
      <c r="F1365" s="200">
        <v>1.05</v>
      </c>
      <c r="G1365" s="190">
        <v>1.29</v>
      </c>
      <c r="H1365" s="190">
        <f t="shared" si="92"/>
        <v>0.40634999999999999</v>
      </c>
    </row>
    <row r="1366" spans="2:9" s="171" customFormat="1">
      <c r="B1366" s="200" t="s">
        <v>413</v>
      </c>
      <c r="C1366" s="200">
        <v>1</v>
      </c>
      <c r="D1366" s="200"/>
      <c r="E1366" s="201">
        <v>0.3</v>
      </c>
      <c r="F1366" s="200">
        <v>0.6</v>
      </c>
      <c r="G1366" s="190">
        <v>1.29</v>
      </c>
      <c r="H1366" s="190">
        <f t="shared" ref="H1366:H1397" si="93">+PRODUCT(C1366:G1366)</f>
        <v>0.23219999999999999</v>
      </c>
      <c r="I1366"/>
    </row>
    <row r="1367" spans="2:9" s="171" customFormat="1">
      <c r="B1367" s="200" t="s">
        <v>414</v>
      </c>
      <c r="C1367" s="200">
        <v>1</v>
      </c>
      <c r="D1367" s="200"/>
      <c r="E1367" s="201">
        <v>0.3</v>
      </c>
      <c r="F1367" s="200">
        <v>0.6</v>
      </c>
      <c r="G1367" s="190">
        <v>1.29</v>
      </c>
      <c r="H1367" s="190">
        <f t="shared" si="93"/>
        <v>0.23219999999999999</v>
      </c>
      <c r="I1367"/>
    </row>
    <row r="1368" spans="2:9" s="171" customFormat="1">
      <c r="B1368" s="200" t="s">
        <v>415</v>
      </c>
      <c r="C1368" s="200">
        <v>1</v>
      </c>
      <c r="D1368" s="200"/>
      <c r="E1368" s="201">
        <v>0.3</v>
      </c>
      <c r="F1368" s="200">
        <v>0.6</v>
      </c>
      <c r="G1368" s="190">
        <v>1.29</v>
      </c>
      <c r="H1368" s="190">
        <f t="shared" si="93"/>
        <v>0.23219999999999999</v>
      </c>
      <c r="I1368"/>
    </row>
    <row r="1369" spans="2:9" s="171" customFormat="1">
      <c r="B1369" s="200" t="s">
        <v>416</v>
      </c>
      <c r="C1369" s="200">
        <v>1</v>
      </c>
      <c r="D1369" s="200"/>
      <c r="E1369" s="201">
        <v>0.3</v>
      </c>
      <c r="F1369" s="200">
        <v>0.75</v>
      </c>
      <c r="G1369" s="190">
        <v>1.29</v>
      </c>
      <c r="H1369" s="190">
        <f t="shared" si="93"/>
        <v>0.29024999999999995</v>
      </c>
      <c r="I1369"/>
    </row>
    <row r="1370" spans="2:9" s="171" customFormat="1">
      <c r="B1370" s="200" t="s">
        <v>417</v>
      </c>
      <c r="C1370" s="200">
        <v>1</v>
      </c>
      <c r="D1370" s="200"/>
      <c r="E1370" s="201">
        <v>0.3</v>
      </c>
      <c r="F1370" s="200">
        <v>0.6</v>
      </c>
      <c r="G1370" s="190">
        <v>1.29</v>
      </c>
      <c r="H1370" s="190">
        <f t="shared" si="93"/>
        <v>0.23219999999999999</v>
      </c>
      <c r="I1370"/>
    </row>
    <row r="1371" spans="2:9" s="171" customFormat="1">
      <c r="B1371" s="200" t="s">
        <v>418</v>
      </c>
      <c r="C1371" s="200">
        <v>1</v>
      </c>
      <c r="D1371" s="200"/>
      <c r="E1371" s="201">
        <v>0.3</v>
      </c>
      <c r="F1371" s="200">
        <v>0.6</v>
      </c>
      <c r="G1371" s="190">
        <v>1.29</v>
      </c>
      <c r="H1371" s="190">
        <f t="shared" si="93"/>
        <v>0.23219999999999999</v>
      </c>
      <c r="I1371"/>
    </row>
    <row r="1372" spans="2:9" s="171" customFormat="1">
      <c r="B1372" s="200" t="s">
        <v>419</v>
      </c>
      <c r="C1372" s="200">
        <v>1</v>
      </c>
      <c r="D1372" s="200"/>
      <c r="E1372" s="201">
        <v>0.3</v>
      </c>
      <c r="F1372" s="200">
        <v>0.6</v>
      </c>
      <c r="G1372" s="190">
        <v>1.29</v>
      </c>
      <c r="H1372" s="190">
        <f t="shared" si="93"/>
        <v>0.23219999999999999</v>
      </c>
      <c r="I1372"/>
    </row>
    <row r="1373" spans="2:9" s="171" customFormat="1">
      <c r="B1373" s="203" t="s">
        <v>891</v>
      </c>
      <c r="C1373" s="203">
        <v>1</v>
      </c>
      <c r="D1373" s="203"/>
      <c r="E1373" s="204">
        <v>0.3</v>
      </c>
      <c r="F1373" s="203">
        <v>0.75</v>
      </c>
      <c r="G1373" s="190">
        <v>2.6</v>
      </c>
      <c r="H1373" s="204">
        <f t="shared" si="93"/>
        <v>0.58499999999999996</v>
      </c>
      <c r="I1373"/>
    </row>
    <row r="1374" spans="2:9" s="171" customFormat="1">
      <c r="B1374" s="187" t="s">
        <v>894</v>
      </c>
      <c r="C1374" s="187">
        <v>1</v>
      </c>
      <c r="D1374" s="187"/>
      <c r="E1374" s="190">
        <v>0.3</v>
      </c>
      <c r="F1374" s="187">
        <v>0.9</v>
      </c>
      <c r="G1374" s="190">
        <v>2.6</v>
      </c>
      <c r="H1374" s="190">
        <f t="shared" si="93"/>
        <v>0.70200000000000007</v>
      </c>
      <c r="I1374"/>
    </row>
    <row r="1375" spans="2:9" s="171" customFormat="1">
      <c r="B1375" s="187" t="s">
        <v>422</v>
      </c>
      <c r="C1375" s="187">
        <v>1</v>
      </c>
      <c r="D1375" s="187"/>
      <c r="E1375" s="190">
        <v>0.3</v>
      </c>
      <c r="F1375" s="187">
        <v>0.9</v>
      </c>
      <c r="G1375" s="190">
        <v>2.6</v>
      </c>
      <c r="H1375" s="190">
        <f t="shared" si="93"/>
        <v>0.70200000000000007</v>
      </c>
      <c r="I1375"/>
    </row>
    <row r="1376" spans="2:9" s="171" customFormat="1">
      <c r="B1376" s="187" t="s">
        <v>423</v>
      </c>
      <c r="C1376" s="187">
        <v>1</v>
      </c>
      <c r="D1376" s="187"/>
      <c r="E1376" s="190">
        <v>0.375</v>
      </c>
      <c r="F1376" s="187">
        <v>0.6</v>
      </c>
      <c r="G1376" s="190">
        <v>1.29</v>
      </c>
      <c r="H1376" s="190">
        <f t="shared" si="93"/>
        <v>0.29024999999999995</v>
      </c>
      <c r="I1376"/>
    </row>
    <row r="1377" spans="2:9" s="171" customFormat="1">
      <c r="B1377" s="187" t="s">
        <v>424</v>
      </c>
      <c r="C1377" s="187">
        <v>1</v>
      </c>
      <c r="D1377" s="187"/>
      <c r="E1377" s="190">
        <v>0.375</v>
      </c>
      <c r="F1377" s="187">
        <v>0.6</v>
      </c>
      <c r="G1377" s="190">
        <v>1.29</v>
      </c>
      <c r="H1377" s="190">
        <f t="shared" si="93"/>
        <v>0.29024999999999995</v>
      </c>
      <c r="I1377"/>
    </row>
    <row r="1378" spans="2:9" s="171" customFormat="1">
      <c r="B1378" s="187" t="s">
        <v>425</v>
      </c>
      <c r="C1378" s="187">
        <v>1</v>
      </c>
      <c r="D1378" s="187"/>
      <c r="E1378" s="190">
        <v>0.3</v>
      </c>
      <c r="F1378" s="187">
        <v>0.9</v>
      </c>
      <c r="G1378" s="190">
        <v>1.29</v>
      </c>
      <c r="H1378" s="190">
        <f t="shared" si="93"/>
        <v>0.34830000000000005</v>
      </c>
      <c r="I1378"/>
    </row>
    <row r="1379" spans="2:9" s="171" customFormat="1">
      <c r="B1379" s="187" t="s">
        <v>426</v>
      </c>
      <c r="C1379" s="187">
        <v>1</v>
      </c>
      <c r="D1379" s="187"/>
      <c r="E1379" s="190">
        <v>0.3</v>
      </c>
      <c r="F1379" s="187">
        <v>0.75</v>
      </c>
      <c r="G1379" s="190">
        <v>1.29</v>
      </c>
      <c r="H1379" s="190">
        <f t="shared" si="93"/>
        <v>0.29024999999999995</v>
      </c>
      <c r="I1379"/>
    </row>
    <row r="1380" spans="2:9" s="171" customFormat="1">
      <c r="B1380" s="187" t="s">
        <v>427</v>
      </c>
      <c r="C1380" s="187">
        <v>1</v>
      </c>
      <c r="D1380" s="187"/>
      <c r="E1380" s="190">
        <v>3.1419999999999999</v>
      </c>
      <c r="F1380" s="187">
        <f>0.3*0.3</f>
        <v>0.09</v>
      </c>
      <c r="G1380" s="190">
        <v>1.29</v>
      </c>
      <c r="H1380" s="190">
        <f t="shared" si="93"/>
        <v>0.3647862</v>
      </c>
      <c r="I1380"/>
    </row>
    <row r="1381" spans="2:9" s="171" customFormat="1">
      <c r="B1381" s="187" t="s">
        <v>428</v>
      </c>
      <c r="C1381" s="187">
        <v>1</v>
      </c>
      <c r="D1381" s="187"/>
      <c r="E1381" s="190">
        <v>3.1419999999999999</v>
      </c>
      <c r="F1381" s="187">
        <f>0.3*0.3</f>
        <v>0.09</v>
      </c>
      <c r="G1381" s="190">
        <v>1.29</v>
      </c>
      <c r="H1381" s="190">
        <f t="shared" si="93"/>
        <v>0.3647862</v>
      </c>
      <c r="I1381"/>
    </row>
    <row r="1382" spans="2:9" s="171" customFormat="1">
      <c r="B1382" s="187" t="s">
        <v>429</v>
      </c>
      <c r="C1382" s="187">
        <v>1</v>
      </c>
      <c r="D1382" s="187"/>
      <c r="E1382" s="190">
        <v>3.1419999999999999</v>
      </c>
      <c r="F1382" s="187">
        <f>0.3*0.3</f>
        <v>0.09</v>
      </c>
      <c r="G1382" s="190">
        <v>1.29</v>
      </c>
      <c r="H1382" s="190">
        <f t="shared" si="93"/>
        <v>0.3647862</v>
      </c>
      <c r="I1382"/>
    </row>
    <row r="1383" spans="2:9" s="171" customFormat="1">
      <c r="B1383" s="187" t="s">
        <v>430</v>
      </c>
      <c r="C1383" s="187">
        <v>1</v>
      </c>
      <c r="D1383" s="187"/>
      <c r="E1383" s="190">
        <v>3.1419999999999999</v>
      </c>
      <c r="F1383" s="187">
        <f>0.3*0.3</f>
        <v>0.09</v>
      </c>
      <c r="G1383" s="190">
        <v>1.29</v>
      </c>
      <c r="H1383" s="190">
        <f t="shared" si="93"/>
        <v>0.3647862</v>
      </c>
      <c r="I1383"/>
    </row>
    <row r="1384" spans="2:9" s="171" customFormat="1">
      <c r="B1384" s="187" t="s">
        <v>431</v>
      </c>
      <c r="C1384" s="187">
        <v>1</v>
      </c>
      <c r="D1384" s="187"/>
      <c r="E1384" s="190">
        <v>3.1419999999999999</v>
      </c>
      <c r="F1384" s="187">
        <f>0.3*0.3</f>
        <v>0.09</v>
      </c>
      <c r="G1384" s="190">
        <v>1.29</v>
      </c>
      <c r="H1384" s="190">
        <f t="shared" si="93"/>
        <v>0.3647862</v>
      </c>
      <c r="I1384"/>
    </row>
    <row r="1385" spans="2:9" s="171" customFormat="1">
      <c r="B1385" s="187" t="s">
        <v>432</v>
      </c>
      <c r="C1385" s="187">
        <v>1</v>
      </c>
      <c r="D1385" s="187"/>
      <c r="E1385" s="190">
        <v>0.3</v>
      </c>
      <c r="F1385" s="187">
        <v>0.6</v>
      </c>
      <c r="G1385" s="190">
        <v>1.29</v>
      </c>
      <c r="H1385" s="190">
        <f t="shared" si="93"/>
        <v>0.23219999999999999</v>
      </c>
      <c r="I1385"/>
    </row>
    <row r="1386" spans="2:9" s="171" customFormat="1">
      <c r="B1386" s="187" t="s">
        <v>433</v>
      </c>
      <c r="C1386" s="187">
        <v>1</v>
      </c>
      <c r="D1386" s="187"/>
      <c r="E1386" s="190">
        <v>0.3</v>
      </c>
      <c r="F1386" s="187">
        <v>0.6</v>
      </c>
      <c r="G1386" s="190">
        <v>1.29</v>
      </c>
      <c r="H1386" s="190">
        <f t="shared" si="93"/>
        <v>0.23219999999999999</v>
      </c>
      <c r="I1386"/>
    </row>
    <row r="1387" spans="2:9" s="171" customFormat="1">
      <c r="B1387" s="187" t="s">
        <v>434</v>
      </c>
      <c r="C1387" s="187">
        <v>1</v>
      </c>
      <c r="D1387" s="187"/>
      <c r="E1387" s="190">
        <v>0.3</v>
      </c>
      <c r="F1387" s="187">
        <v>0.6</v>
      </c>
      <c r="G1387" s="190">
        <v>1.29</v>
      </c>
      <c r="H1387" s="190">
        <f t="shared" si="93"/>
        <v>0.23219999999999999</v>
      </c>
      <c r="I1387"/>
    </row>
    <row r="1388" spans="2:9" s="171" customFormat="1">
      <c r="B1388" s="187" t="s">
        <v>437</v>
      </c>
      <c r="C1388" s="187">
        <v>1</v>
      </c>
      <c r="D1388" s="187"/>
      <c r="E1388" s="190">
        <v>0.3</v>
      </c>
      <c r="F1388" s="187">
        <v>0.9</v>
      </c>
      <c r="G1388" s="190">
        <v>1.29</v>
      </c>
      <c r="H1388" s="190">
        <f t="shared" si="93"/>
        <v>0.34830000000000005</v>
      </c>
      <c r="I1388"/>
    </row>
    <row r="1389" spans="2:9" s="171" customFormat="1">
      <c r="B1389" s="187" t="s">
        <v>439</v>
      </c>
      <c r="C1389" s="187">
        <v>1</v>
      </c>
      <c r="D1389" s="187"/>
      <c r="E1389" s="190">
        <v>0.3</v>
      </c>
      <c r="F1389" s="187">
        <v>0.9</v>
      </c>
      <c r="G1389" s="190">
        <v>1.29</v>
      </c>
      <c r="H1389" s="190">
        <f t="shared" si="93"/>
        <v>0.34830000000000005</v>
      </c>
      <c r="I1389"/>
    </row>
    <row r="1390" spans="2:9" s="171" customFormat="1">
      <c r="B1390" s="187" t="s">
        <v>440</v>
      </c>
      <c r="C1390" s="187">
        <v>1</v>
      </c>
      <c r="D1390" s="187"/>
      <c r="E1390" s="190">
        <v>0.3</v>
      </c>
      <c r="F1390" s="187">
        <v>0.9</v>
      </c>
      <c r="G1390" s="190">
        <v>1.29</v>
      </c>
      <c r="H1390" s="190">
        <f t="shared" si="93"/>
        <v>0.34830000000000005</v>
      </c>
      <c r="I1390"/>
    </row>
    <row r="1391" spans="2:9" s="171" customFormat="1">
      <c r="B1391" s="187" t="s">
        <v>441</v>
      </c>
      <c r="C1391" s="187">
        <v>1</v>
      </c>
      <c r="D1391" s="187"/>
      <c r="E1391" s="190">
        <v>0.3</v>
      </c>
      <c r="F1391" s="187">
        <v>0.9</v>
      </c>
      <c r="G1391" s="190">
        <v>1.29</v>
      </c>
      <c r="H1391" s="190">
        <f t="shared" si="93"/>
        <v>0.34830000000000005</v>
      </c>
      <c r="I1391"/>
    </row>
    <row r="1392" spans="2:9" s="171" customFormat="1">
      <c r="B1392" s="187" t="s">
        <v>442</v>
      </c>
      <c r="C1392" s="187">
        <v>1</v>
      </c>
      <c r="D1392" s="187"/>
      <c r="E1392" s="190">
        <v>0.3</v>
      </c>
      <c r="F1392" s="187">
        <v>0.9</v>
      </c>
      <c r="G1392" s="190">
        <v>1.29</v>
      </c>
      <c r="H1392" s="190">
        <f t="shared" si="93"/>
        <v>0.34830000000000005</v>
      </c>
      <c r="I1392"/>
    </row>
    <row r="1393" spans="2:9" s="171" customFormat="1">
      <c r="B1393" s="187" t="s">
        <v>443</v>
      </c>
      <c r="C1393" s="187">
        <v>1</v>
      </c>
      <c r="D1393" s="187"/>
      <c r="E1393" s="190">
        <v>0.3</v>
      </c>
      <c r="F1393" s="187">
        <v>0.6</v>
      </c>
      <c r="G1393" s="190">
        <v>1.29</v>
      </c>
      <c r="H1393" s="190">
        <f t="shared" si="93"/>
        <v>0.23219999999999999</v>
      </c>
      <c r="I1393"/>
    </row>
    <row r="1394" spans="2:9" s="171" customFormat="1">
      <c r="B1394" s="187" t="s">
        <v>444</v>
      </c>
      <c r="C1394" s="187">
        <v>1</v>
      </c>
      <c r="D1394" s="187"/>
      <c r="E1394" s="190">
        <v>0.3</v>
      </c>
      <c r="F1394" s="187">
        <v>0.6</v>
      </c>
      <c r="G1394" s="190">
        <v>1.29</v>
      </c>
      <c r="H1394" s="190">
        <f t="shared" si="93"/>
        <v>0.23219999999999999</v>
      </c>
      <c r="I1394"/>
    </row>
    <row r="1395" spans="2:9">
      <c r="B1395" s="187" t="s">
        <v>454</v>
      </c>
      <c r="C1395" s="187">
        <v>1</v>
      </c>
      <c r="D1395" s="187"/>
      <c r="E1395" s="190">
        <v>0.3</v>
      </c>
      <c r="F1395" s="187">
        <v>0.6</v>
      </c>
      <c r="G1395" s="190">
        <v>1.29</v>
      </c>
      <c r="H1395" s="190">
        <f t="shared" si="93"/>
        <v>0.23219999999999999</v>
      </c>
    </row>
    <row r="1396" spans="2:9">
      <c r="B1396" s="187" t="s">
        <v>455</v>
      </c>
      <c r="C1396" s="187">
        <v>1</v>
      </c>
      <c r="D1396" s="187"/>
      <c r="E1396" s="190">
        <v>0.3</v>
      </c>
      <c r="F1396" s="187">
        <v>0.75</v>
      </c>
      <c r="G1396" s="190">
        <v>1.29</v>
      </c>
      <c r="H1396" s="190">
        <f t="shared" si="93"/>
        <v>0.29024999999999995</v>
      </c>
    </row>
    <row r="1397" spans="2:9">
      <c r="B1397" s="187" t="s">
        <v>456</v>
      </c>
      <c r="C1397" s="187">
        <v>1</v>
      </c>
      <c r="D1397" s="187"/>
      <c r="E1397" s="190">
        <v>0.3</v>
      </c>
      <c r="F1397" s="187">
        <v>0.75</v>
      </c>
      <c r="G1397" s="190">
        <v>1.29</v>
      </c>
      <c r="H1397" s="190">
        <f t="shared" si="93"/>
        <v>0.29024999999999995</v>
      </c>
    </row>
    <row r="1398" spans="2:9">
      <c r="B1398" s="187" t="s">
        <v>457</v>
      </c>
      <c r="C1398" s="187">
        <v>1</v>
      </c>
      <c r="D1398" s="187"/>
      <c r="E1398" s="190">
        <v>0.3</v>
      </c>
      <c r="F1398" s="187">
        <v>0.75</v>
      </c>
      <c r="G1398" s="190">
        <v>1.29</v>
      </c>
      <c r="H1398" s="190">
        <f t="shared" ref="H1398:H1410" si="94">+PRODUCT(C1398:G1398)</f>
        <v>0.29024999999999995</v>
      </c>
    </row>
    <row r="1399" spans="2:9">
      <c r="B1399" s="187" t="s">
        <v>458</v>
      </c>
      <c r="C1399" s="187">
        <v>1</v>
      </c>
      <c r="D1399" s="187"/>
      <c r="E1399" s="190">
        <v>0.3</v>
      </c>
      <c r="F1399" s="187">
        <v>1.5</v>
      </c>
      <c r="G1399" s="190">
        <v>1.29</v>
      </c>
      <c r="H1399" s="190">
        <f t="shared" si="94"/>
        <v>0.5804999999999999</v>
      </c>
    </row>
    <row r="1400" spans="2:9">
      <c r="B1400" s="187" t="s">
        <v>459</v>
      </c>
      <c r="C1400" s="187">
        <v>1</v>
      </c>
      <c r="D1400" s="187"/>
      <c r="E1400" s="190">
        <v>0.3</v>
      </c>
      <c r="F1400" s="187">
        <v>1.5</v>
      </c>
      <c r="G1400" s="190">
        <v>1.29</v>
      </c>
      <c r="H1400" s="190">
        <f t="shared" si="94"/>
        <v>0.5804999999999999</v>
      </c>
    </row>
    <row r="1401" spans="2:9" s="171" customFormat="1">
      <c r="B1401" s="187" t="s">
        <v>462</v>
      </c>
      <c r="C1401" s="187">
        <v>1</v>
      </c>
      <c r="D1401" s="187"/>
      <c r="E1401" s="190">
        <v>0.3</v>
      </c>
      <c r="F1401" s="187">
        <v>0.9</v>
      </c>
      <c r="G1401" s="190">
        <v>1.29</v>
      </c>
      <c r="H1401" s="190">
        <f t="shared" si="94"/>
        <v>0.34830000000000005</v>
      </c>
      <c r="I1401"/>
    </row>
    <row r="1402" spans="2:9" s="171" customFormat="1">
      <c r="B1402" s="187" t="s">
        <v>463</v>
      </c>
      <c r="C1402" s="187">
        <v>1</v>
      </c>
      <c r="D1402" s="187"/>
      <c r="E1402" s="190">
        <v>0.3</v>
      </c>
      <c r="F1402" s="187">
        <v>1.05</v>
      </c>
      <c r="G1402" s="190">
        <v>1.29</v>
      </c>
      <c r="H1402" s="190">
        <f t="shared" si="94"/>
        <v>0.40634999999999999</v>
      </c>
      <c r="I1402"/>
    </row>
    <row r="1403" spans="2:9" s="171" customFormat="1">
      <c r="B1403" s="187" t="s">
        <v>464</v>
      </c>
      <c r="C1403" s="187">
        <v>1</v>
      </c>
      <c r="D1403" s="187"/>
      <c r="E1403" s="190">
        <v>0.3</v>
      </c>
      <c r="F1403" s="187">
        <v>1.05</v>
      </c>
      <c r="G1403" s="190">
        <v>1.29</v>
      </c>
      <c r="H1403" s="190">
        <f t="shared" si="94"/>
        <v>0.40634999999999999</v>
      </c>
      <c r="I1403"/>
    </row>
    <row r="1404" spans="2:9" s="171" customFormat="1">
      <c r="B1404" s="187" t="s">
        <v>465</v>
      </c>
      <c r="C1404" s="187">
        <v>1</v>
      </c>
      <c r="D1404" s="187"/>
      <c r="E1404" s="190">
        <v>0.3</v>
      </c>
      <c r="F1404" s="187">
        <v>1.05</v>
      </c>
      <c r="G1404" s="190">
        <v>1.29</v>
      </c>
      <c r="H1404" s="190">
        <f t="shared" si="94"/>
        <v>0.40634999999999999</v>
      </c>
      <c r="I1404"/>
    </row>
    <row r="1405" spans="2:9" s="171" customFormat="1">
      <c r="B1405" s="187" t="s">
        <v>466</v>
      </c>
      <c r="C1405" s="187">
        <v>1</v>
      </c>
      <c r="D1405" s="187"/>
      <c r="E1405" s="190">
        <v>0.3</v>
      </c>
      <c r="F1405" s="187">
        <v>1.05</v>
      </c>
      <c r="G1405" s="190">
        <v>1.29</v>
      </c>
      <c r="H1405" s="190">
        <f t="shared" si="94"/>
        <v>0.40634999999999999</v>
      </c>
      <c r="I1405"/>
    </row>
    <row r="1406" spans="2:9" s="171" customFormat="1">
      <c r="B1406" s="187" t="s">
        <v>467</v>
      </c>
      <c r="C1406" s="187">
        <v>1</v>
      </c>
      <c r="D1406" s="187"/>
      <c r="E1406" s="190">
        <v>0.3</v>
      </c>
      <c r="F1406" s="187">
        <v>1.05</v>
      </c>
      <c r="G1406" s="190">
        <v>1.29</v>
      </c>
      <c r="H1406" s="190">
        <f t="shared" si="94"/>
        <v>0.40634999999999999</v>
      </c>
      <c r="I1406"/>
    </row>
    <row r="1407" spans="2:9" s="171" customFormat="1">
      <c r="B1407" s="187" t="s">
        <v>468</v>
      </c>
      <c r="C1407" s="187">
        <v>1</v>
      </c>
      <c r="D1407" s="187"/>
      <c r="E1407" s="190">
        <v>0.3</v>
      </c>
      <c r="F1407" s="187">
        <v>0.9</v>
      </c>
      <c r="G1407" s="190">
        <v>1.29</v>
      </c>
      <c r="H1407" s="190">
        <f t="shared" si="94"/>
        <v>0.34830000000000005</v>
      </c>
      <c r="I1407"/>
    </row>
    <row r="1408" spans="2:9" s="171" customFormat="1">
      <c r="B1408" s="187" t="s">
        <v>470</v>
      </c>
      <c r="C1408" s="187">
        <v>1</v>
      </c>
      <c r="D1408" s="187"/>
      <c r="E1408" s="190">
        <v>0.3</v>
      </c>
      <c r="F1408" s="187">
        <v>0.6</v>
      </c>
      <c r="G1408" s="190">
        <v>1.29</v>
      </c>
      <c r="H1408" s="190">
        <f t="shared" si="94"/>
        <v>0.23219999999999999</v>
      </c>
      <c r="I1408"/>
    </row>
    <row r="1409" spans="2:9" s="171" customFormat="1">
      <c r="B1409" s="187" t="s">
        <v>471</v>
      </c>
      <c r="C1409" s="187">
        <v>1</v>
      </c>
      <c r="D1409" s="187"/>
      <c r="E1409" s="190">
        <v>3.1419999999999999</v>
      </c>
      <c r="F1409" s="190">
        <f>(0.45*0.45)/4</f>
        <v>5.0625000000000003E-2</v>
      </c>
      <c r="G1409" s="190">
        <v>1.29</v>
      </c>
      <c r="H1409" s="190">
        <f t="shared" si="94"/>
        <v>0.20519223750000001</v>
      </c>
      <c r="I1409"/>
    </row>
    <row r="1410" spans="2:9" s="171" customFormat="1">
      <c r="B1410" s="187" t="s">
        <v>472</v>
      </c>
      <c r="C1410" s="187">
        <v>1</v>
      </c>
      <c r="D1410" s="187"/>
      <c r="E1410" s="190">
        <v>0.3</v>
      </c>
      <c r="F1410" s="187">
        <v>0.6</v>
      </c>
      <c r="G1410" s="190">
        <v>1.29</v>
      </c>
      <c r="H1410" s="190">
        <f t="shared" si="94"/>
        <v>0.23219999999999999</v>
      </c>
      <c r="I1410"/>
    </row>
    <row r="1411" spans="2:9">
      <c r="B1411" s="187"/>
      <c r="C1411" s="187"/>
      <c r="D1411" s="187"/>
      <c r="E1411" s="190"/>
      <c r="F1411" s="187"/>
      <c r="G1411" s="190"/>
      <c r="H1411" s="189">
        <f>SUM(H1334:H1410)</f>
        <v>24.926923237499999</v>
      </c>
      <c r="I1411" s="183">
        <f>+H1411</f>
        <v>24.926923237499999</v>
      </c>
    </row>
    <row r="1412" spans="2:9">
      <c r="B1412" s="188" t="s">
        <v>1479</v>
      </c>
      <c r="C1412" s="187"/>
      <c r="D1412" s="187"/>
      <c r="E1412" s="190"/>
      <c r="F1412" s="187"/>
      <c r="G1412" s="190"/>
      <c r="H1412" s="189"/>
      <c r="I1412" s="176">
        <f>SUM(I1030:I1411)</f>
        <v>272.77318248749998</v>
      </c>
    </row>
    <row r="1413" spans="2:9">
      <c r="B1413" s="188" t="s">
        <v>1482</v>
      </c>
      <c r="C1413" s="187"/>
      <c r="D1413" s="187"/>
      <c r="E1413" s="190"/>
      <c r="F1413" s="187"/>
      <c r="G1413" s="190"/>
      <c r="H1413" s="189"/>
      <c r="I1413" s="176"/>
    </row>
    <row r="1414" spans="2:9">
      <c r="B1414" s="187" t="s">
        <v>259</v>
      </c>
      <c r="C1414" s="187">
        <v>1</v>
      </c>
      <c r="D1414" s="187"/>
      <c r="E1414" s="190">
        <v>0.3</v>
      </c>
      <c r="F1414" s="187">
        <v>0.6</v>
      </c>
      <c r="G1414" s="190">
        <f>3-0.1-0.45-0.6</f>
        <v>1.8499999999999996</v>
      </c>
      <c r="H1414" s="190">
        <f t="shared" ref="H1414:H1445" si="95">+PRODUCT(C1414:G1414)</f>
        <v>0.33299999999999991</v>
      </c>
    </row>
    <row r="1415" spans="2:9">
      <c r="B1415" s="187" t="s">
        <v>260</v>
      </c>
      <c r="C1415" s="187">
        <v>1</v>
      </c>
      <c r="D1415" s="187"/>
      <c r="E1415" s="190">
        <v>0.3</v>
      </c>
      <c r="F1415" s="187">
        <v>0.6</v>
      </c>
      <c r="G1415" s="190">
        <f t="shared" ref="G1415:G1427" si="96">3-0.1-0.45-0.6</f>
        <v>1.8499999999999996</v>
      </c>
      <c r="H1415" s="190">
        <f t="shared" si="95"/>
        <v>0.33299999999999991</v>
      </c>
    </row>
    <row r="1416" spans="2:9">
      <c r="B1416" s="187" t="s">
        <v>261</v>
      </c>
      <c r="C1416" s="187">
        <v>1</v>
      </c>
      <c r="D1416" s="187"/>
      <c r="E1416" s="190">
        <v>0.3</v>
      </c>
      <c r="F1416" s="187">
        <v>0.6</v>
      </c>
      <c r="G1416" s="190">
        <f t="shared" si="96"/>
        <v>1.8499999999999996</v>
      </c>
      <c r="H1416" s="190">
        <f t="shared" si="95"/>
        <v>0.33299999999999991</v>
      </c>
    </row>
    <row r="1417" spans="2:9">
      <c r="B1417" s="187" t="s">
        <v>262</v>
      </c>
      <c r="C1417" s="187">
        <v>1</v>
      </c>
      <c r="D1417" s="187"/>
      <c r="E1417" s="190">
        <v>0.3</v>
      </c>
      <c r="F1417" s="187">
        <v>0.75</v>
      </c>
      <c r="G1417" s="190">
        <f t="shared" si="96"/>
        <v>1.8499999999999996</v>
      </c>
      <c r="H1417" s="190">
        <f t="shared" si="95"/>
        <v>0.4162499999999999</v>
      </c>
    </row>
    <row r="1418" spans="2:9">
      <c r="B1418" s="187" t="s">
        <v>263</v>
      </c>
      <c r="C1418" s="187">
        <v>1</v>
      </c>
      <c r="D1418" s="187"/>
      <c r="E1418" s="190">
        <v>0.3</v>
      </c>
      <c r="F1418" s="187">
        <v>0.6</v>
      </c>
      <c r="G1418" s="190">
        <f t="shared" si="96"/>
        <v>1.8499999999999996</v>
      </c>
      <c r="H1418" s="190">
        <f t="shared" si="95"/>
        <v>0.33299999999999991</v>
      </c>
    </row>
    <row r="1419" spans="2:9">
      <c r="B1419" s="187" t="s">
        <v>264</v>
      </c>
      <c r="C1419" s="187">
        <v>1</v>
      </c>
      <c r="D1419" s="187"/>
      <c r="E1419" s="190">
        <v>0.3</v>
      </c>
      <c r="F1419" s="187">
        <v>0.6</v>
      </c>
      <c r="G1419" s="190">
        <f t="shared" si="96"/>
        <v>1.8499999999999996</v>
      </c>
      <c r="H1419" s="190">
        <f t="shared" si="95"/>
        <v>0.33299999999999991</v>
      </c>
    </row>
    <row r="1420" spans="2:9">
      <c r="B1420" s="187" t="s">
        <v>265</v>
      </c>
      <c r="C1420" s="187">
        <v>1</v>
      </c>
      <c r="D1420" s="187"/>
      <c r="E1420" s="190">
        <v>0.3</v>
      </c>
      <c r="F1420" s="187">
        <v>0.6</v>
      </c>
      <c r="G1420" s="190">
        <f t="shared" si="96"/>
        <v>1.8499999999999996</v>
      </c>
      <c r="H1420" s="190">
        <f t="shared" si="95"/>
        <v>0.33299999999999991</v>
      </c>
    </row>
    <row r="1421" spans="2:9">
      <c r="B1421" s="187" t="s">
        <v>266</v>
      </c>
      <c r="C1421" s="187">
        <v>1</v>
      </c>
      <c r="D1421" s="187"/>
      <c r="E1421" s="190">
        <v>0.3</v>
      </c>
      <c r="F1421" s="187">
        <v>0.6</v>
      </c>
      <c r="G1421" s="190">
        <f t="shared" si="96"/>
        <v>1.8499999999999996</v>
      </c>
      <c r="H1421" s="190">
        <f t="shared" si="95"/>
        <v>0.33299999999999991</v>
      </c>
    </row>
    <row r="1422" spans="2:9">
      <c r="B1422" s="187" t="s">
        <v>267</v>
      </c>
      <c r="C1422" s="187">
        <v>1</v>
      </c>
      <c r="D1422" s="187"/>
      <c r="E1422" s="190">
        <v>0.3</v>
      </c>
      <c r="F1422" s="187">
        <v>0.6</v>
      </c>
      <c r="G1422" s="190">
        <f t="shared" si="96"/>
        <v>1.8499999999999996</v>
      </c>
      <c r="H1422" s="190">
        <f t="shared" si="95"/>
        <v>0.33299999999999991</v>
      </c>
    </row>
    <row r="1423" spans="2:9">
      <c r="B1423" s="187" t="s">
        <v>268</v>
      </c>
      <c r="C1423" s="187">
        <v>1</v>
      </c>
      <c r="D1423" s="187"/>
      <c r="E1423" s="190">
        <v>0.3</v>
      </c>
      <c r="F1423" s="187">
        <v>0.6</v>
      </c>
      <c r="G1423" s="190">
        <f t="shared" si="96"/>
        <v>1.8499999999999996</v>
      </c>
      <c r="H1423" s="190">
        <f t="shared" si="95"/>
        <v>0.33299999999999991</v>
      </c>
    </row>
    <row r="1424" spans="2:9">
      <c r="B1424" s="187" t="s">
        <v>269</v>
      </c>
      <c r="C1424" s="187">
        <v>1</v>
      </c>
      <c r="D1424" s="187"/>
      <c r="E1424" s="190">
        <v>0.3</v>
      </c>
      <c r="F1424" s="187">
        <v>0.6</v>
      </c>
      <c r="G1424" s="190">
        <f t="shared" si="96"/>
        <v>1.8499999999999996</v>
      </c>
      <c r="H1424" s="190">
        <f t="shared" si="95"/>
        <v>0.33299999999999991</v>
      </c>
    </row>
    <row r="1425" spans="2:8">
      <c r="B1425" s="187" t="s">
        <v>270</v>
      </c>
      <c r="C1425" s="187">
        <v>1</v>
      </c>
      <c r="D1425" s="187"/>
      <c r="E1425" s="202">
        <v>0.3</v>
      </c>
      <c r="F1425" s="205">
        <v>0.6</v>
      </c>
      <c r="G1425" s="190">
        <f t="shared" si="96"/>
        <v>1.8499999999999996</v>
      </c>
      <c r="H1425" s="190">
        <f t="shared" si="95"/>
        <v>0.33299999999999991</v>
      </c>
    </row>
    <row r="1426" spans="2:8">
      <c r="B1426" s="187" t="s">
        <v>271</v>
      </c>
      <c r="C1426" s="187">
        <v>1</v>
      </c>
      <c r="D1426" s="187"/>
      <c r="E1426" s="190">
        <v>0.3</v>
      </c>
      <c r="F1426" s="187">
        <v>0.6</v>
      </c>
      <c r="G1426" s="190">
        <f t="shared" si="96"/>
        <v>1.8499999999999996</v>
      </c>
      <c r="H1426" s="190">
        <f t="shared" si="95"/>
        <v>0.33299999999999991</v>
      </c>
    </row>
    <row r="1427" spans="2:8">
      <c r="B1427" s="206" t="s">
        <v>272</v>
      </c>
      <c r="C1427" s="187">
        <v>1</v>
      </c>
      <c r="D1427" s="187"/>
      <c r="E1427" s="190">
        <v>0.3</v>
      </c>
      <c r="F1427" s="187">
        <v>0.6</v>
      </c>
      <c r="G1427" s="190">
        <f t="shared" si="96"/>
        <v>1.8499999999999996</v>
      </c>
      <c r="H1427" s="190">
        <f t="shared" si="95"/>
        <v>0.33299999999999991</v>
      </c>
    </row>
    <row r="1428" spans="2:8">
      <c r="B1428" s="206" t="s">
        <v>273</v>
      </c>
      <c r="C1428" s="187">
        <v>1</v>
      </c>
      <c r="D1428" s="187"/>
      <c r="E1428" s="190">
        <v>0.3</v>
      </c>
      <c r="F1428" s="187">
        <v>0.6</v>
      </c>
      <c r="G1428" s="190">
        <f t="shared" ref="G1428:G1474" si="97">3-0.1-0.45</f>
        <v>2.4499999999999997</v>
      </c>
      <c r="H1428" s="190">
        <f t="shared" si="95"/>
        <v>0.44099999999999995</v>
      </c>
    </row>
    <row r="1429" spans="2:8">
      <c r="B1429" s="206" t="s">
        <v>274</v>
      </c>
      <c r="C1429" s="187">
        <v>1</v>
      </c>
      <c r="D1429" s="187"/>
      <c r="E1429" s="190">
        <v>0.3</v>
      </c>
      <c r="F1429" s="187">
        <v>0.75</v>
      </c>
      <c r="G1429" s="190">
        <f t="shared" si="97"/>
        <v>2.4499999999999997</v>
      </c>
      <c r="H1429" s="190">
        <f t="shared" si="95"/>
        <v>0.55124999999999991</v>
      </c>
    </row>
    <row r="1430" spans="2:8">
      <c r="B1430" s="206" t="s">
        <v>275</v>
      </c>
      <c r="C1430" s="187">
        <v>1</v>
      </c>
      <c r="D1430" s="187"/>
      <c r="E1430" s="190">
        <v>0.3</v>
      </c>
      <c r="F1430" s="187">
        <v>0.75</v>
      </c>
      <c r="G1430" s="190">
        <f t="shared" ref="G1430:G1435" si="98">3-0.1-0.675-0.6</f>
        <v>1.6249999999999996</v>
      </c>
      <c r="H1430" s="190">
        <f t="shared" si="95"/>
        <v>0.36562499999999987</v>
      </c>
    </row>
    <row r="1431" spans="2:8">
      <c r="B1431" s="187" t="s">
        <v>276</v>
      </c>
      <c r="C1431" s="187">
        <v>1</v>
      </c>
      <c r="D1431" s="187"/>
      <c r="E1431" s="190">
        <v>0.3</v>
      </c>
      <c r="F1431" s="187">
        <v>0.75</v>
      </c>
      <c r="G1431" s="190">
        <f t="shared" si="98"/>
        <v>1.6249999999999996</v>
      </c>
      <c r="H1431" s="190">
        <f t="shared" si="95"/>
        <v>0.36562499999999987</v>
      </c>
    </row>
    <row r="1432" spans="2:8">
      <c r="B1432" s="206" t="s">
        <v>277</v>
      </c>
      <c r="C1432" s="187">
        <v>1</v>
      </c>
      <c r="D1432" s="187"/>
      <c r="E1432" s="190">
        <v>0.3</v>
      </c>
      <c r="F1432" s="187">
        <v>0.6</v>
      </c>
      <c r="G1432" s="190">
        <f t="shared" si="98"/>
        <v>1.6249999999999996</v>
      </c>
      <c r="H1432" s="190">
        <f t="shared" si="95"/>
        <v>0.29249999999999993</v>
      </c>
    </row>
    <row r="1433" spans="2:8">
      <c r="B1433" s="187" t="s">
        <v>278</v>
      </c>
      <c r="C1433" s="187">
        <v>1</v>
      </c>
      <c r="D1433" s="187"/>
      <c r="E1433" s="190">
        <v>0.3</v>
      </c>
      <c r="F1433" s="187">
        <v>0.75</v>
      </c>
      <c r="G1433" s="190">
        <f t="shared" si="98"/>
        <v>1.6249999999999996</v>
      </c>
      <c r="H1433" s="190">
        <f t="shared" si="95"/>
        <v>0.36562499999999987</v>
      </c>
    </row>
    <row r="1434" spans="2:8">
      <c r="B1434" s="187" t="s">
        <v>279</v>
      </c>
      <c r="C1434" s="187">
        <v>1</v>
      </c>
      <c r="D1434" s="187"/>
      <c r="E1434" s="190">
        <v>0.3</v>
      </c>
      <c r="F1434" s="187">
        <v>1.05</v>
      </c>
      <c r="G1434" s="190">
        <f t="shared" si="98"/>
        <v>1.6249999999999996</v>
      </c>
      <c r="H1434" s="190">
        <f t="shared" si="95"/>
        <v>0.51187499999999986</v>
      </c>
    </row>
    <row r="1435" spans="2:8">
      <c r="B1435" s="187" t="s">
        <v>280</v>
      </c>
      <c r="C1435" s="187">
        <v>1</v>
      </c>
      <c r="D1435" s="187"/>
      <c r="E1435" s="190">
        <v>0.3</v>
      </c>
      <c r="F1435" s="187">
        <v>0.9</v>
      </c>
      <c r="G1435" s="190">
        <f t="shared" si="98"/>
        <v>1.6249999999999996</v>
      </c>
      <c r="H1435" s="190">
        <f t="shared" si="95"/>
        <v>0.43874999999999992</v>
      </c>
    </row>
    <row r="1436" spans="2:8">
      <c r="B1436" s="187" t="s">
        <v>281</v>
      </c>
      <c r="C1436" s="187">
        <v>1</v>
      </c>
      <c r="D1436" s="187"/>
      <c r="E1436" s="190">
        <v>0.3</v>
      </c>
      <c r="F1436" s="187">
        <v>0.6</v>
      </c>
      <c r="G1436" s="190">
        <f t="shared" si="97"/>
        <v>2.4499999999999997</v>
      </c>
      <c r="H1436" s="190">
        <f t="shared" si="95"/>
        <v>0.44099999999999995</v>
      </c>
    </row>
    <row r="1437" spans="2:8">
      <c r="B1437" s="187" t="s">
        <v>282</v>
      </c>
      <c r="C1437" s="187">
        <v>1</v>
      </c>
      <c r="D1437" s="187"/>
      <c r="E1437" s="190">
        <v>0.3</v>
      </c>
      <c r="F1437" s="187">
        <v>0.75</v>
      </c>
      <c r="G1437" s="190">
        <f t="shared" si="97"/>
        <v>2.4499999999999997</v>
      </c>
      <c r="H1437" s="190">
        <f t="shared" si="95"/>
        <v>0.55124999999999991</v>
      </c>
    </row>
    <row r="1438" spans="2:8">
      <c r="B1438" s="187" t="s">
        <v>283</v>
      </c>
      <c r="C1438" s="187">
        <v>1</v>
      </c>
      <c r="D1438" s="187"/>
      <c r="E1438" s="190">
        <v>0.3</v>
      </c>
      <c r="F1438" s="187">
        <v>0.6</v>
      </c>
      <c r="G1438" s="190">
        <f t="shared" si="97"/>
        <v>2.4499999999999997</v>
      </c>
      <c r="H1438" s="190">
        <f t="shared" si="95"/>
        <v>0.44099999999999995</v>
      </c>
    </row>
    <row r="1439" spans="2:8">
      <c r="B1439" s="187" t="s">
        <v>284</v>
      </c>
      <c r="C1439" s="187">
        <v>1</v>
      </c>
      <c r="D1439" s="187"/>
      <c r="E1439" s="190">
        <v>0.3</v>
      </c>
      <c r="F1439" s="187">
        <v>0.6</v>
      </c>
      <c r="G1439" s="190">
        <f>3-0.1-0.75-0.6</f>
        <v>1.5499999999999998</v>
      </c>
      <c r="H1439" s="190">
        <f t="shared" si="95"/>
        <v>0.27899999999999997</v>
      </c>
    </row>
    <row r="1440" spans="2:8">
      <c r="B1440" s="187" t="s">
        <v>285</v>
      </c>
      <c r="C1440" s="187">
        <v>1</v>
      </c>
      <c r="D1440" s="187"/>
      <c r="E1440" s="190">
        <v>0.3</v>
      </c>
      <c r="F1440" s="187">
        <v>0.6</v>
      </c>
      <c r="G1440" s="190">
        <f>3-0.1-0.75-0.6</f>
        <v>1.5499999999999998</v>
      </c>
      <c r="H1440" s="190">
        <f t="shared" si="95"/>
        <v>0.27899999999999997</v>
      </c>
    </row>
    <row r="1441" spans="2:8">
      <c r="B1441" s="187" t="s">
        <v>286</v>
      </c>
      <c r="C1441" s="187">
        <v>1</v>
      </c>
      <c r="D1441" s="187"/>
      <c r="E1441" s="190">
        <v>0.3</v>
      </c>
      <c r="F1441" s="187">
        <v>0.6</v>
      </c>
      <c r="G1441" s="190">
        <f>3-0.1-0.45-0.6</f>
        <v>1.8499999999999996</v>
      </c>
      <c r="H1441" s="190">
        <f t="shared" si="95"/>
        <v>0.33299999999999991</v>
      </c>
    </row>
    <row r="1442" spans="2:8">
      <c r="B1442" s="187" t="s">
        <v>287</v>
      </c>
      <c r="C1442" s="187">
        <v>1</v>
      </c>
      <c r="D1442" s="187"/>
      <c r="E1442" s="190">
        <v>0.3</v>
      </c>
      <c r="F1442" s="187">
        <v>0.6</v>
      </c>
      <c r="G1442" s="190">
        <f>3-0.1-0.45-0.6</f>
        <v>1.8499999999999996</v>
      </c>
      <c r="H1442" s="190">
        <f t="shared" si="95"/>
        <v>0.33299999999999991</v>
      </c>
    </row>
    <row r="1443" spans="2:8">
      <c r="B1443" s="187" t="s">
        <v>288</v>
      </c>
      <c r="C1443" s="187">
        <v>1</v>
      </c>
      <c r="D1443" s="187"/>
      <c r="E1443" s="190">
        <v>0.3</v>
      </c>
      <c r="F1443" s="187">
        <v>0.75</v>
      </c>
      <c r="G1443" s="190">
        <f t="shared" si="97"/>
        <v>2.4499999999999997</v>
      </c>
      <c r="H1443" s="190">
        <f t="shared" si="95"/>
        <v>0.55124999999999991</v>
      </c>
    </row>
    <row r="1444" spans="2:8">
      <c r="B1444" s="187" t="s">
        <v>289</v>
      </c>
      <c r="C1444" s="187">
        <v>1</v>
      </c>
      <c r="D1444" s="187"/>
      <c r="E1444" s="190">
        <v>0.3</v>
      </c>
      <c r="F1444" s="187">
        <v>0.6</v>
      </c>
      <c r="G1444" s="190">
        <f t="shared" si="97"/>
        <v>2.4499999999999997</v>
      </c>
      <c r="H1444" s="190">
        <f t="shared" si="95"/>
        <v>0.44099999999999995</v>
      </c>
    </row>
    <row r="1445" spans="2:8">
      <c r="B1445" s="187" t="s">
        <v>290</v>
      </c>
      <c r="C1445" s="187">
        <v>1</v>
      </c>
      <c r="D1445" s="187"/>
      <c r="E1445" s="190">
        <v>0.3</v>
      </c>
      <c r="F1445" s="187">
        <v>0.9</v>
      </c>
      <c r="G1445" s="190">
        <f t="shared" si="97"/>
        <v>2.4499999999999997</v>
      </c>
      <c r="H1445" s="190">
        <f t="shared" si="95"/>
        <v>0.66149999999999998</v>
      </c>
    </row>
    <row r="1446" spans="2:8">
      <c r="B1446" s="187" t="s">
        <v>291</v>
      </c>
      <c r="C1446" s="187">
        <v>1</v>
      </c>
      <c r="D1446" s="187"/>
      <c r="E1446" s="190">
        <v>0.3</v>
      </c>
      <c r="F1446" s="187">
        <v>0.75</v>
      </c>
      <c r="G1446" s="190">
        <f>3-0.1-0.9</f>
        <v>2</v>
      </c>
      <c r="H1446" s="190">
        <f t="shared" ref="H1446:H1474" si="99">+PRODUCT(C1446:G1446)</f>
        <v>0.44999999999999996</v>
      </c>
    </row>
    <row r="1447" spans="2:8">
      <c r="B1447" s="187" t="s">
        <v>292</v>
      </c>
      <c r="C1447" s="187">
        <v>1</v>
      </c>
      <c r="D1447" s="187"/>
      <c r="E1447" s="190">
        <v>0.3</v>
      </c>
      <c r="F1447" s="187">
        <v>0.6</v>
      </c>
      <c r="G1447" s="190">
        <f>3-0.1-0.9</f>
        <v>2</v>
      </c>
      <c r="H1447" s="190">
        <f t="shared" si="99"/>
        <v>0.36</v>
      </c>
    </row>
    <row r="1448" spans="2:8">
      <c r="B1448" s="187" t="s">
        <v>293</v>
      </c>
      <c r="C1448" s="187">
        <v>1</v>
      </c>
      <c r="D1448" s="187"/>
      <c r="E1448" s="190">
        <v>0.3</v>
      </c>
      <c r="F1448" s="187">
        <v>0.6</v>
      </c>
      <c r="G1448" s="190">
        <f>3-0.1-0.9</f>
        <v>2</v>
      </c>
      <c r="H1448" s="190">
        <f t="shared" si="99"/>
        <v>0.36</v>
      </c>
    </row>
    <row r="1449" spans="2:8">
      <c r="B1449" s="187" t="s">
        <v>294</v>
      </c>
      <c r="C1449" s="187">
        <v>1</v>
      </c>
      <c r="D1449" s="187"/>
      <c r="E1449" s="190">
        <v>0.3</v>
      </c>
      <c r="F1449" s="187">
        <v>1.05</v>
      </c>
      <c r="G1449" s="190">
        <f>3-0.1-0.75-0.6</f>
        <v>1.5499999999999998</v>
      </c>
      <c r="H1449" s="190">
        <f t="shared" si="99"/>
        <v>0.48824999999999996</v>
      </c>
    </row>
    <row r="1450" spans="2:8">
      <c r="B1450" s="187" t="s">
        <v>295</v>
      </c>
      <c r="C1450" s="187">
        <v>1</v>
      </c>
      <c r="D1450" s="187"/>
      <c r="E1450" s="190">
        <v>0.3</v>
      </c>
      <c r="F1450" s="187">
        <v>0.6</v>
      </c>
      <c r="G1450" s="190">
        <f>3-0.1-0.75-0.6</f>
        <v>1.5499999999999998</v>
      </c>
      <c r="H1450" s="190">
        <f t="shared" si="99"/>
        <v>0.27899999999999997</v>
      </c>
    </row>
    <row r="1451" spans="2:8">
      <c r="B1451" s="187" t="s">
        <v>296</v>
      </c>
      <c r="C1451" s="187">
        <v>1</v>
      </c>
      <c r="D1451" s="187"/>
      <c r="E1451" s="190">
        <v>0.3</v>
      </c>
      <c r="F1451" s="187">
        <v>0.75</v>
      </c>
      <c r="G1451" s="190">
        <f>3-0.1-0.45-0.6</f>
        <v>1.8499999999999996</v>
      </c>
      <c r="H1451" s="190">
        <f t="shared" si="99"/>
        <v>0.4162499999999999</v>
      </c>
    </row>
    <row r="1452" spans="2:8">
      <c r="B1452" s="187" t="s">
        <v>297</v>
      </c>
      <c r="C1452" s="187">
        <v>1</v>
      </c>
      <c r="D1452" s="187"/>
      <c r="E1452" s="190">
        <v>0.3</v>
      </c>
      <c r="F1452" s="187">
        <v>0.75</v>
      </c>
      <c r="G1452" s="190">
        <f>3-0.1-0.45-0.6</f>
        <v>1.8499999999999996</v>
      </c>
      <c r="H1452" s="190">
        <f t="shared" si="99"/>
        <v>0.4162499999999999</v>
      </c>
    </row>
    <row r="1453" spans="2:8">
      <c r="B1453" s="187" t="s">
        <v>298</v>
      </c>
      <c r="C1453" s="187">
        <v>1</v>
      </c>
      <c r="D1453" s="187"/>
      <c r="E1453" s="190">
        <v>0.3</v>
      </c>
      <c r="F1453" s="187">
        <v>0.6</v>
      </c>
      <c r="G1453" s="190">
        <f t="shared" si="97"/>
        <v>2.4499999999999997</v>
      </c>
      <c r="H1453" s="190">
        <f t="shared" si="99"/>
        <v>0.44099999999999995</v>
      </c>
    </row>
    <row r="1454" spans="2:8">
      <c r="B1454" s="187" t="s">
        <v>299</v>
      </c>
      <c r="C1454" s="187">
        <v>1</v>
      </c>
      <c r="D1454" s="187"/>
      <c r="E1454" s="190">
        <v>0.3</v>
      </c>
      <c r="F1454" s="187">
        <v>0.75</v>
      </c>
      <c r="G1454" s="190">
        <f t="shared" si="97"/>
        <v>2.4499999999999997</v>
      </c>
      <c r="H1454" s="190">
        <f t="shared" si="99"/>
        <v>0.55124999999999991</v>
      </c>
    </row>
    <row r="1455" spans="2:8">
      <c r="B1455" s="187" t="s">
        <v>300</v>
      </c>
      <c r="C1455" s="187">
        <v>1</v>
      </c>
      <c r="D1455" s="187"/>
      <c r="E1455" s="190">
        <v>0.3</v>
      </c>
      <c r="F1455" s="187">
        <v>0.6</v>
      </c>
      <c r="G1455" s="190">
        <f>3-0.1-0.9</f>
        <v>2</v>
      </c>
      <c r="H1455" s="190">
        <f t="shared" si="99"/>
        <v>0.36</v>
      </c>
    </row>
    <row r="1456" spans="2:8">
      <c r="B1456" s="187" t="s">
        <v>301</v>
      </c>
      <c r="C1456" s="187">
        <v>1</v>
      </c>
      <c r="D1456" s="187"/>
      <c r="E1456" s="190">
        <v>0.3</v>
      </c>
      <c r="F1456" s="187">
        <v>0.9</v>
      </c>
      <c r="G1456" s="190">
        <f>3-0.1-0.9</f>
        <v>2</v>
      </c>
      <c r="H1456" s="190">
        <f t="shared" si="99"/>
        <v>0.54</v>
      </c>
    </row>
    <row r="1457" spans="2:8">
      <c r="B1457" s="187" t="s">
        <v>302</v>
      </c>
      <c r="C1457" s="187">
        <v>1</v>
      </c>
      <c r="D1457" s="187"/>
      <c r="E1457" s="190">
        <v>0.3</v>
      </c>
      <c r="F1457" s="187">
        <v>0.9</v>
      </c>
      <c r="G1457" s="190">
        <f t="shared" si="97"/>
        <v>2.4499999999999997</v>
      </c>
      <c r="H1457" s="190">
        <f t="shared" si="99"/>
        <v>0.66149999999999998</v>
      </c>
    </row>
    <row r="1458" spans="2:8">
      <c r="B1458" s="187" t="s">
        <v>303</v>
      </c>
      <c r="C1458" s="187">
        <v>1</v>
      </c>
      <c r="D1458" s="187"/>
      <c r="E1458" s="190">
        <v>0.3</v>
      </c>
      <c r="F1458" s="187">
        <v>0.75</v>
      </c>
      <c r="G1458" s="190">
        <f t="shared" si="97"/>
        <v>2.4499999999999997</v>
      </c>
      <c r="H1458" s="190">
        <f t="shared" si="99"/>
        <v>0.55124999999999991</v>
      </c>
    </row>
    <row r="1459" spans="2:8">
      <c r="B1459" s="187" t="s">
        <v>304</v>
      </c>
      <c r="C1459" s="187">
        <v>1</v>
      </c>
      <c r="D1459" s="187"/>
      <c r="E1459" s="190">
        <v>0.3</v>
      </c>
      <c r="F1459" s="187">
        <v>0.9</v>
      </c>
      <c r="G1459" s="190">
        <f t="shared" si="97"/>
        <v>2.4499999999999997</v>
      </c>
      <c r="H1459" s="190">
        <f t="shared" si="99"/>
        <v>0.66149999999999998</v>
      </c>
    </row>
    <row r="1460" spans="2:8">
      <c r="B1460" s="187" t="s">
        <v>305</v>
      </c>
      <c r="C1460" s="187">
        <v>1</v>
      </c>
      <c r="D1460" s="187"/>
      <c r="E1460" s="190">
        <v>0.3</v>
      </c>
      <c r="F1460" s="187">
        <v>0.75</v>
      </c>
      <c r="G1460" s="190">
        <f t="shared" si="97"/>
        <v>2.4499999999999997</v>
      </c>
      <c r="H1460" s="190">
        <f t="shared" si="99"/>
        <v>0.55124999999999991</v>
      </c>
    </row>
    <row r="1461" spans="2:8">
      <c r="B1461" s="187" t="s">
        <v>306</v>
      </c>
      <c r="C1461" s="187">
        <v>1</v>
      </c>
      <c r="D1461" s="187"/>
      <c r="E1461" s="190">
        <v>0.3</v>
      </c>
      <c r="F1461" s="187">
        <v>0.75</v>
      </c>
      <c r="G1461" s="190">
        <f t="shared" si="97"/>
        <v>2.4499999999999997</v>
      </c>
      <c r="H1461" s="190">
        <f t="shared" si="99"/>
        <v>0.55124999999999991</v>
      </c>
    </row>
    <row r="1462" spans="2:8">
      <c r="B1462" s="187" t="s">
        <v>307</v>
      </c>
      <c r="C1462" s="187">
        <v>1</v>
      </c>
      <c r="D1462" s="187"/>
      <c r="E1462" s="190">
        <v>0.3</v>
      </c>
      <c r="F1462" s="187">
        <v>0.75</v>
      </c>
      <c r="G1462" s="190">
        <f t="shared" si="97"/>
        <v>2.4499999999999997</v>
      </c>
      <c r="H1462" s="190">
        <f t="shared" si="99"/>
        <v>0.55124999999999991</v>
      </c>
    </row>
    <row r="1463" spans="2:8">
      <c r="B1463" s="187" t="s">
        <v>308</v>
      </c>
      <c r="C1463" s="187">
        <v>1</v>
      </c>
      <c r="D1463" s="187"/>
      <c r="E1463" s="190">
        <v>0.3</v>
      </c>
      <c r="F1463" s="187">
        <v>0.9</v>
      </c>
      <c r="G1463" s="190">
        <f t="shared" si="97"/>
        <v>2.4499999999999997</v>
      </c>
      <c r="H1463" s="190">
        <f t="shared" si="99"/>
        <v>0.66149999999999998</v>
      </c>
    </row>
    <row r="1464" spans="2:8">
      <c r="B1464" s="198" t="s">
        <v>309</v>
      </c>
      <c r="C1464" s="198">
        <v>1</v>
      </c>
      <c r="D1464" s="198"/>
      <c r="E1464" s="207">
        <v>0.3</v>
      </c>
      <c r="F1464" s="198">
        <v>0.9</v>
      </c>
      <c r="G1464" s="190">
        <f t="shared" si="97"/>
        <v>2.4499999999999997</v>
      </c>
      <c r="H1464" s="190">
        <f t="shared" si="99"/>
        <v>0.66149999999999998</v>
      </c>
    </row>
    <row r="1465" spans="2:8">
      <c r="B1465" s="187" t="s">
        <v>310</v>
      </c>
      <c r="C1465" s="187">
        <v>1</v>
      </c>
      <c r="D1465" s="187"/>
      <c r="E1465" s="190">
        <v>0.3</v>
      </c>
      <c r="F1465" s="187">
        <v>0.9</v>
      </c>
      <c r="G1465" s="190">
        <f t="shared" si="97"/>
        <v>2.4499999999999997</v>
      </c>
      <c r="H1465" s="190">
        <f t="shared" si="99"/>
        <v>0.66149999999999998</v>
      </c>
    </row>
    <row r="1466" spans="2:8">
      <c r="B1466" s="187" t="s">
        <v>311</v>
      </c>
      <c r="C1466" s="187">
        <v>1</v>
      </c>
      <c r="D1466" s="187"/>
      <c r="E1466" s="190">
        <v>3.1419999999999999</v>
      </c>
      <c r="F1466" s="187">
        <f>0.3*0.3</f>
        <v>0.09</v>
      </c>
      <c r="G1466" s="190">
        <f t="shared" si="97"/>
        <v>2.4499999999999997</v>
      </c>
      <c r="H1466" s="190">
        <f t="shared" si="99"/>
        <v>0.69281099999999984</v>
      </c>
    </row>
    <row r="1467" spans="2:8">
      <c r="B1467" s="187" t="s">
        <v>312</v>
      </c>
      <c r="C1467" s="187">
        <v>1</v>
      </c>
      <c r="D1467" s="187"/>
      <c r="E1467" s="190">
        <v>0.3</v>
      </c>
      <c r="F1467" s="187">
        <v>0.9</v>
      </c>
      <c r="G1467" s="190">
        <f t="shared" si="97"/>
        <v>2.4499999999999997</v>
      </c>
      <c r="H1467" s="190">
        <f t="shared" si="99"/>
        <v>0.66149999999999998</v>
      </c>
    </row>
    <row r="1468" spans="2:8">
      <c r="B1468" s="187" t="s">
        <v>313</v>
      </c>
      <c r="C1468" s="187">
        <v>1</v>
      </c>
      <c r="D1468" s="187"/>
      <c r="E1468" s="190">
        <v>0.3</v>
      </c>
      <c r="F1468" s="187">
        <v>0.9</v>
      </c>
      <c r="G1468" s="190">
        <f t="shared" si="97"/>
        <v>2.4499999999999997</v>
      </c>
      <c r="H1468" s="190">
        <f t="shared" si="99"/>
        <v>0.66149999999999998</v>
      </c>
    </row>
    <row r="1469" spans="2:8">
      <c r="B1469" s="187" t="s">
        <v>314</v>
      </c>
      <c r="C1469" s="187">
        <v>1</v>
      </c>
      <c r="D1469" s="187"/>
      <c r="E1469" s="190">
        <v>0.3</v>
      </c>
      <c r="F1469" s="187">
        <v>0.9</v>
      </c>
      <c r="G1469" s="190">
        <f t="shared" si="97"/>
        <v>2.4499999999999997</v>
      </c>
      <c r="H1469" s="190">
        <f t="shared" si="99"/>
        <v>0.66149999999999998</v>
      </c>
    </row>
    <row r="1470" spans="2:8">
      <c r="B1470" s="187" t="s">
        <v>315</v>
      </c>
      <c r="C1470" s="187">
        <v>1</v>
      </c>
      <c r="D1470" s="187"/>
      <c r="E1470" s="190">
        <v>0.3</v>
      </c>
      <c r="F1470" s="187">
        <v>0.9</v>
      </c>
      <c r="G1470" s="190">
        <f t="shared" si="97"/>
        <v>2.4499999999999997</v>
      </c>
      <c r="H1470" s="190">
        <f t="shared" si="99"/>
        <v>0.66149999999999998</v>
      </c>
    </row>
    <row r="1471" spans="2:8">
      <c r="B1471" s="187" t="s">
        <v>316</v>
      </c>
      <c r="C1471" s="187">
        <v>1</v>
      </c>
      <c r="D1471" s="187"/>
      <c r="E1471" s="190">
        <v>0.3</v>
      </c>
      <c r="F1471" s="187">
        <v>0.9</v>
      </c>
      <c r="G1471" s="190">
        <f t="shared" si="97"/>
        <v>2.4499999999999997</v>
      </c>
      <c r="H1471" s="190">
        <f t="shared" si="99"/>
        <v>0.66149999999999998</v>
      </c>
    </row>
    <row r="1472" spans="2:8">
      <c r="B1472" s="187" t="s">
        <v>317</v>
      </c>
      <c r="C1472" s="187">
        <v>1</v>
      </c>
      <c r="D1472" s="187"/>
      <c r="E1472" s="190">
        <v>0.3</v>
      </c>
      <c r="F1472" s="187">
        <v>0.9</v>
      </c>
      <c r="G1472" s="190">
        <f t="shared" si="97"/>
        <v>2.4499999999999997</v>
      </c>
      <c r="H1472" s="190">
        <f t="shared" si="99"/>
        <v>0.66149999999999998</v>
      </c>
    </row>
    <row r="1473" spans="2:8">
      <c r="B1473" s="187" t="s">
        <v>318</v>
      </c>
      <c r="C1473" s="187">
        <v>1</v>
      </c>
      <c r="D1473" s="187"/>
      <c r="E1473" s="190">
        <v>0.3</v>
      </c>
      <c r="F1473" s="187">
        <v>0.6</v>
      </c>
      <c r="G1473" s="190">
        <f t="shared" si="97"/>
        <v>2.4499999999999997</v>
      </c>
      <c r="H1473" s="190">
        <f t="shared" si="99"/>
        <v>0.44099999999999995</v>
      </c>
    </row>
    <row r="1474" spans="2:8">
      <c r="B1474" s="187" t="s">
        <v>319</v>
      </c>
      <c r="C1474" s="187">
        <v>2</v>
      </c>
      <c r="D1474" s="187"/>
      <c r="E1474" s="190">
        <v>0.3</v>
      </c>
      <c r="F1474" s="187">
        <v>0.75</v>
      </c>
      <c r="G1474" s="190">
        <f t="shared" si="97"/>
        <v>2.4499999999999997</v>
      </c>
      <c r="H1474" s="190">
        <f t="shared" si="99"/>
        <v>1.1024999999999998</v>
      </c>
    </row>
    <row r="1475" spans="2:8">
      <c r="B1475" s="187"/>
      <c r="C1475" s="187"/>
      <c r="D1475" s="187"/>
      <c r="E1475" s="190"/>
      <c r="F1475" s="187"/>
      <c r="G1475" s="190"/>
      <c r="H1475" s="190"/>
    </row>
    <row r="1476" spans="2:8">
      <c r="B1476" s="188" t="s">
        <v>889</v>
      </c>
      <c r="C1476" s="187"/>
      <c r="D1476" s="187"/>
      <c r="E1476" s="190"/>
      <c r="F1476" s="187"/>
      <c r="G1476" s="190"/>
      <c r="H1476" s="190"/>
    </row>
    <row r="1477" spans="2:8">
      <c r="B1477" s="187" t="s">
        <v>259</v>
      </c>
      <c r="C1477" s="187">
        <v>1</v>
      </c>
      <c r="D1477" s="187"/>
      <c r="E1477" s="190">
        <v>0.3</v>
      </c>
      <c r="F1477" s="187">
        <v>0.6</v>
      </c>
      <c r="G1477" s="190">
        <f>3.6-0.15</f>
        <v>3.45</v>
      </c>
      <c r="H1477" s="190">
        <f t="shared" ref="H1477:H1508" si="100">+PRODUCT(C1477:G1477)</f>
        <v>0.621</v>
      </c>
    </row>
    <row r="1478" spans="2:8">
      <c r="B1478" s="187" t="s">
        <v>260</v>
      </c>
      <c r="C1478" s="187">
        <v>1</v>
      </c>
      <c r="D1478" s="187"/>
      <c r="E1478" s="190">
        <v>0.3</v>
      </c>
      <c r="F1478" s="187">
        <v>0.6</v>
      </c>
      <c r="G1478" s="190">
        <f t="shared" ref="G1478:G1537" si="101">3.6-0.15</f>
        <v>3.45</v>
      </c>
      <c r="H1478" s="190">
        <f t="shared" si="100"/>
        <v>0.621</v>
      </c>
    </row>
    <row r="1479" spans="2:8">
      <c r="B1479" s="187" t="s">
        <v>261</v>
      </c>
      <c r="C1479" s="187">
        <v>1</v>
      </c>
      <c r="D1479" s="187"/>
      <c r="E1479" s="190">
        <v>0.3</v>
      </c>
      <c r="F1479" s="187">
        <v>0.6</v>
      </c>
      <c r="G1479" s="190">
        <f t="shared" si="101"/>
        <v>3.45</v>
      </c>
      <c r="H1479" s="190">
        <f t="shared" si="100"/>
        <v>0.621</v>
      </c>
    </row>
    <row r="1480" spans="2:8">
      <c r="B1480" s="187" t="s">
        <v>262</v>
      </c>
      <c r="C1480" s="187">
        <v>1</v>
      </c>
      <c r="D1480" s="187"/>
      <c r="E1480" s="190">
        <v>0.3</v>
      </c>
      <c r="F1480" s="187">
        <v>0.75</v>
      </c>
      <c r="G1480" s="190">
        <f t="shared" si="101"/>
        <v>3.45</v>
      </c>
      <c r="H1480" s="190">
        <f t="shared" si="100"/>
        <v>0.77625</v>
      </c>
    </row>
    <row r="1481" spans="2:8">
      <c r="B1481" s="187" t="s">
        <v>263</v>
      </c>
      <c r="C1481" s="187">
        <v>1</v>
      </c>
      <c r="D1481" s="187"/>
      <c r="E1481" s="190">
        <v>0.3</v>
      </c>
      <c r="F1481" s="187">
        <v>0.6</v>
      </c>
      <c r="G1481" s="190">
        <f t="shared" si="101"/>
        <v>3.45</v>
      </c>
      <c r="H1481" s="190">
        <f t="shared" si="100"/>
        <v>0.621</v>
      </c>
    </row>
    <row r="1482" spans="2:8">
      <c r="B1482" s="187" t="s">
        <v>264</v>
      </c>
      <c r="C1482" s="187">
        <v>1</v>
      </c>
      <c r="D1482" s="187"/>
      <c r="E1482" s="190">
        <v>0.3</v>
      </c>
      <c r="F1482" s="187">
        <v>0.6</v>
      </c>
      <c r="G1482" s="190">
        <f t="shared" si="101"/>
        <v>3.45</v>
      </c>
      <c r="H1482" s="190">
        <f t="shared" si="100"/>
        <v>0.621</v>
      </c>
    </row>
    <row r="1483" spans="2:8">
      <c r="B1483" s="187" t="s">
        <v>265</v>
      </c>
      <c r="C1483" s="187">
        <v>1</v>
      </c>
      <c r="D1483" s="187"/>
      <c r="E1483" s="190">
        <v>0.3</v>
      </c>
      <c r="F1483" s="187">
        <v>0.6</v>
      </c>
      <c r="G1483" s="190">
        <f t="shared" si="101"/>
        <v>3.45</v>
      </c>
      <c r="H1483" s="190">
        <f t="shared" si="100"/>
        <v>0.621</v>
      </c>
    </row>
    <row r="1484" spans="2:8">
      <c r="B1484" s="187" t="s">
        <v>266</v>
      </c>
      <c r="C1484" s="187">
        <v>1</v>
      </c>
      <c r="D1484" s="187"/>
      <c r="E1484" s="190">
        <v>0.3</v>
      </c>
      <c r="F1484" s="187">
        <v>0.6</v>
      </c>
      <c r="G1484" s="190">
        <f t="shared" si="101"/>
        <v>3.45</v>
      </c>
      <c r="H1484" s="190">
        <f t="shared" si="100"/>
        <v>0.621</v>
      </c>
    </row>
    <row r="1485" spans="2:8">
      <c r="B1485" s="187" t="s">
        <v>267</v>
      </c>
      <c r="C1485" s="187">
        <v>1</v>
      </c>
      <c r="D1485" s="187"/>
      <c r="E1485" s="190">
        <v>0.3</v>
      </c>
      <c r="F1485" s="187">
        <v>0.6</v>
      </c>
      <c r="G1485" s="190">
        <f t="shared" si="101"/>
        <v>3.45</v>
      </c>
      <c r="H1485" s="190">
        <f t="shared" si="100"/>
        <v>0.621</v>
      </c>
    </row>
    <row r="1486" spans="2:8">
      <c r="B1486" s="187" t="s">
        <v>268</v>
      </c>
      <c r="C1486" s="187">
        <v>1</v>
      </c>
      <c r="D1486" s="187"/>
      <c r="E1486" s="190">
        <v>0.3</v>
      </c>
      <c r="F1486" s="187">
        <v>0.6</v>
      </c>
      <c r="G1486" s="190">
        <f t="shared" si="101"/>
        <v>3.45</v>
      </c>
      <c r="H1486" s="190">
        <f t="shared" si="100"/>
        <v>0.621</v>
      </c>
    </row>
    <row r="1487" spans="2:8">
      <c r="B1487" s="187" t="s">
        <v>269</v>
      </c>
      <c r="C1487" s="187">
        <v>1</v>
      </c>
      <c r="D1487" s="187"/>
      <c r="E1487" s="190">
        <v>0.3</v>
      </c>
      <c r="F1487" s="187">
        <v>0.6</v>
      </c>
      <c r="G1487" s="190">
        <f t="shared" si="101"/>
        <v>3.45</v>
      </c>
      <c r="H1487" s="190">
        <f t="shared" si="100"/>
        <v>0.621</v>
      </c>
    </row>
    <row r="1488" spans="2:8">
      <c r="B1488" s="187" t="s">
        <v>270</v>
      </c>
      <c r="C1488" s="187">
        <v>1</v>
      </c>
      <c r="D1488" s="187"/>
      <c r="E1488" s="202">
        <v>0.3</v>
      </c>
      <c r="F1488" s="205">
        <v>0.6</v>
      </c>
      <c r="G1488" s="190">
        <f t="shared" si="101"/>
        <v>3.45</v>
      </c>
      <c r="H1488" s="190">
        <f t="shared" si="100"/>
        <v>0.621</v>
      </c>
    </row>
    <row r="1489" spans="2:8">
      <c r="B1489" s="187" t="s">
        <v>271</v>
      </c>
      <c r="C1489" s="187">
        <v>1</v>
      </c>
      <c r="D1489" s="187"/>
      <c r="E1489" s="190">
        <v>0.3</v>
      </c>
      <c r="F1489" s="187">
        <v>0.6</v>
      </c>
      <c r="G1489" s="190">
        <f t="shared" si="101"/>
        <v>3.45</v>
      </c>
      <c r="H1489" s="190">
        <f t="shared" si="100"/>
        <v>0.621</v>
      </c>
    </row>
    <row r="1490" spans="2:8">
      <c r="B1490" s="206" t="s">
        <v>272</v>
      </c>
      <c r="C1490" s="187">
        <v>1</v>
      </c>
      <c r="D1490" s="187"/>
      <c r="E1490" s="190">
        <v>0.3</v>
      </c>
      <c r="F1490" s="187">
        <v>0.6</v>
      </c>
      <c r="G1490" s="190">
        <f t="shared" si="101"/>
        <v>3.45</v>
      </c>
      <c r="H1490" s="190">
        <f t="shared" si="100"/>
        <v>0.621</v>
      </c>
    </row>
    <row r="1491" spans="2:8">
      <c r="B1491" s="206" t="s">
        <v>273</v>
      </c>
      <c r="C1491" s="187">
        <v>1</v>
      </c>
      <c r="D1491" s="187"/>
      <c r="E1491" s="190">
        <v>0.3</v>
      </c>
      <c r="F1491" s="187">
        <v>0.6</v>
      </c>
      <c r="G1491" s="190">
        <f t="shared" si="101"/>
        <v>3.45</v>
      </c>
      <c r="H1491" s="190">
        <f t="shared" si="100"/>
        <v>0.621</v>
      </c>
    </row>
    <row r="1492" spans="2:8">
      <c r="B1492" s="206" t="s">
        <v>274</v>
      </c>
      <c r="C1492" s="187">
        <v>1</v>
      </c>
      <c r="D1492" s="187"/>
      <c r="E1492" s="190">
        <v>0.3</v>
      </c>
      <c r="F1492" s="187">
        <v>0.75</v>
      </c>
      <c r="G1492" s="190">
        <f t="shared" si="101"/>
        <v>3.45</v>
      </c>
      <c r="H1492" s="190">
        <f t="shared" si="100"/>
        <v>0.77625</v>
      </c>
    </row>
    <row r="1493" spans="2:8">
      <c r="B1493" s="206" t="s">
        <v>275</v>
      </c>
      <c r="C1493" s="187">
        <v>1</v>
      </c>
      <c r="D1493" s="187"/>
      <c r="E1493" s="190">
        <v>0.3</v>
      </c>
      <c r="F1493" s="187">
        <v>0.75</v>
      </c>
      <c r="G1493" s="190">
        <f t="shared" si="101"/>
        <v>3.45</v>
      </c>
      <c r="H1493" s="190">
        <f t="shared" si="100"/>
        <v>0.77625</v>
      </c>
    </row>
    <row r="1494" spans="2:8">
      <c r="B1494" s="187" t="s">
        <v>276</v>
      </c>
      <c r="C1494" s="187">
        <v>1</v>
      </c>
      <c r="D1494" s="187"/>
      <c r="E1494" s="190">
        <v>0.3</v>
      </c>
      <c r="F1494" s="187">
        <v>0.75</v>
      </c>
      <c r="G1494" s="190">
        <f t="shared" si="101"/>
        <v>3.45</v>
      </c>
      <c r="H1494" s="190">
        <f t="shared" si="100"/>
        <v>0.77625</v>
      </c>
    </row>
    <row r="1495" spans="2:8">
      <c r="B1495" s="206" t="s">
        <v>277</v>
      </c>
      <c r="C1495" s="187">
        <v>1</v>
      </c>
      <c r="D1495" s="187"/>
      <c r="E1495" s="190">
        <v>0.3</v>
      </c>
      <c r="F1495" s="187">
        <v>0.6</v>
      </c>
      <c r="G1495" s="190">
        <f t="shared" si="101"/>
        <v>3.45</v>
      </c>
      <c r="H1495" s="190">
        <f t="shared" si="100"/>
        <v>0.621</v>
      </c>
    </row>
    <row r="1496" spans="2:8">
      <c r="B1496" s="187" t="s">
        <v>278</v>
      </c>
      <c r="C1496" s="187">
        <v>1</v>
      </c>
      <c r="D1496" s="187"/>
      <c r="E1496" s="190">
        <v>0.3</v>
      </c>
      <c r="F1496" s="187">
        <v>0.75</v>
      </c>
      <c r="G1496" s="190">
        <f t="shared" si="101"/>
        <v>3.45</v>
      </c>
      <c r="H1496" s="190">
        <f t="shared" si="100"/>
        <v>0.77625</v>
      </c>
    </row>
    <row r="1497" spans="2:8">
      <c r="B1497" s="187" t="s">
        <v>279</v>
      </c>
      <c r="C1497" s="187">
        <v>1</v>
      </c>
      <c r="D1497" s="187"/>
      <c r="E1497" s="190">
        <v>0.3</v>
      </c>
      <c r="F1497" s="187">
        <v>1.05</v>
      </c>
      <c r="G1497" s="190">
        <f t="shared" si="101"/>
        <v>3.45</v>
      </c>
      <c r="H1497" s="190">
        <f t="shared" si="100"/>
        <v>1.0867500000000001</v>
      </c>
    </row>
    <row r="1498" spans="2:8">
      <c r="B1498" s="187" t="s">
        <v>280</v>
      </c>
      <c r="C1498" s="187">
        <v>1</v>
      </c>
      <c r="D1498" s="187"/>
      <c r="E1498" s="190">
        <v>0.3</v>
      </c>
      <c r="F1498" s="187">
        <v>0.9</v>
      </c>
      <c r="G1498" s="190">
        <f t="shared" si="101"/>
        <v>3.45</v>
      </c>
      <c r="H1498" s="190">
        <f t="shared" si="100"/>
        <v>0.93150000000000011</v>
      </c>
    </row>
    <row r="1499" spans="2:8">
      <c r="B1499" s="187" t="s">
        <v>281</v>
      </c>
      <c r="C1499" s="187">
        <v>1</v>
      </c>
      <c r="D1499" s="187"/>
      <c r="E1499" s="190">
        <v>0.3</v>
      </c>
      <c r="F1499" s="187">
        <v>0.6</v>
      </c>
      <c r="G1499" s="190">
        <f t="shared" si="101"/>
        <v>3.45</v>
      </c>
      <c r="H1499" s="190">
        <f t="shared" si="100"/>
        <v>0.621</v>
      </c>
    </row>
    <row r="1500" spans="2:8">
      <c r="B1500" s="187" t="s">
        <v>282</v>
      </c>
      <c r="C1500" s="187">
        <v>1</v>
      </c>
      <c r="D1500" s="187"/>
      <c r="E1500" s="190">
        <v>0.3</v>
      </c>
      <c r="F1500" s="187">
        <v>0.75</v>
      </c>
      <c r="G1500" s="190">
        <f t="shared" si="101"/>
        <v>3.45</v>
      </c>
      <c r="H1500" s="190">
        <f t="shared" si="100"/>
        <v>0.77625</v>
      </c>
    </row>
    <row r="1501" spans="2:8">
      <c r="B1501" s="187" t="s">
        <v>283</v>
      </c>
      <c r="C1501" s="187">
        <v>1</v>
      </c>
      <c r="D1501" s="187"/>
      <c r="E1501" s="190">
        <v>0.3</v>
      </c>
      <c r="F1501" s="187">
        <v>0.6</v>
      </c>
      <c r="G1501" s="190">
        <f t="shared" si="101"/>
        <v>3.45</v>
      </c>
      <c r="H1501" s="190">
        <f t="shared" si="100"/>
        <v>0.621</v>
      </c>
    </row>
    <row r="1502" spans="2:8">
      <c r="B1502" s="187" t="s">
        <v>284</v>
      </c>
      <c r="C1502" s="187">
        <v>1</v>
      </c>
      <c r="D1502" s="187"/>
      <c r="E1502" s="190">
        <v>0.3</v>
      </c>
      <c r="F1502" s="187">
        <v>0.6</v>
      </c>
      <c r="G1502" s="190">
        <f t="shared" si="101"/>
        <v>3.45</v>
      </c>
      <c r="H1502" s="190">
        <f t="shared" si="100"/>
        <v>0.621</v>
      </c>
    </row>
    <row r="1503" spans="2:8">
      <c r="B1503" s="187" t="s">
        <v>285</v>
      </c>
      <c r="C1503" s="187">
        <v>1</v>
      </c>
      <c r="D1503" s="187"/>
      <c r="E1503" s="190">
        <v>0.3</v>
      </c>
      <c r="F1503" s="187">
        <v>0.6</v>
      </c>
      <c r="G1503" s="190">
        <f t="shared" si="101"/>
        <v>3.45</v>
      </c>
      <c r="H1503" s="190">
        <f t="shared" si="100"/>
        <v>0.621</v>
      </c>
    </row>
    <row r="1504" spans="2:8">
      <c r="B1504" s="187" t="s">
        <v>286</v>
      </c>
      <c r="C1504" s="187">
        <v>1</v>
      </c>
      <c r="D1504" s="187"/>
      <c r="E1504" s="190">
        <v>0.3</v>
      </c>
      <c r="F1504" s="187">
        <v>0.6</v>
      </c>
      <c r="G1504" s="190">
        <f t="shared" si="101"/>
        <v>3.45</v>
      </c>
      <c r="H1504" s="190">
        <f t="shared" si="100"/>
        <v>0.621</v>
      </c>
    </row>
    <row r="1505" spans="2:8">
      <c r="B1505" s="187" t="s">
        <v>287</v>
      </c>
      <c r="C1505" s="187">
        <v>1</v>
      </c>
      <c r="D1505" s="187"/>
      <c r="E1505" s="190">
        <v>0.3</v>
      </c>
      <c r="F1505" s="187">
        <v>0.6</v>
      </c>
      <c r="G1505" s="190">
        <f t="shared" si="101"/>
        <v>3.45</v>
      </c>
      <c r="H1505" s="190">
        <f t="shared" si="100"/>
        <v>0.621</v>
      </c>
    </row>
    <row r="1506" spans="2:8">
      <c r="B1506" s="187" t="s">
        <v>288</v>
      </c>
      <c r="C1506" s="187">
        <v>1</v>
      </c>
      <c r="D1506" s="187"/>
      <c r="E1506" s="190">
        <v>0.3</v>
      </c>
      <c r="F1506" s="187">
        <v>0.75</v>
      </c>
      <c r="G1506" s="190">
        <f t="shared" si="101"/>
        <v>3.45</v>
      </c>
      <c r="H1506" s="190">
        <f t="shared" si="100"/>
        <v>0.77625</v>
      </c>
    </row>
    <row r="1507" spans="2:8">
      <c r="B1507" s="187" t="s">
        <v>289</v>
      </c>
      <c r="C1507" s="187">
        <v>1</v>
      </c>
      <c r="D1507" s="187"/>
      <c r="E1507" s="190">
        <v>0.3</v>
      </c>
      <c r="F1507" s="187">
        <v>0.6</v>
      </c>
      <c r="G1507" s="190">
        <f t="shared" si="101"/>
        <v>3.45</v>
      </c>
      <c r="H1507" s="190">
        <f t="shared" si="100"/>
        <v>0.621</v>
      </c>
    </row>
    <row r="1508" spans="2:8">
      <c r="B1508" s="187" t="s">
        <v>290</v>
      </c>
      <c r="C1508" s="187">
        <v>1</v>
      </c>
      <c r="D1508" s="187"/>
      <c r="E1508" s="190">
        <v>0.3</v>
      </c>
      <c r="F1508" s="187">
        <v>0.9</v>
      </c>
      <c r="G1508" s="190">
        <f t="shared" si="101"/>
        <v>3.45</v>
      </c>
      <c r="H1508" s="190">
        <f t="shared" si="100"/>
        <v>0.93150000000000011</v>
      </c>
    </row>
    <row r="1509" spans="2:8">
      <c r="B1509" s="187" t="s">
        <v>291</v>
      </c>
      <c r="C1509" s="187">
        <v>1</v>
      </c>
      <c r="D1509" s="187"/>
      <c r="E1509" s="190">
        <v>0.3</v>
      </c>
      <c r="F1509" s="187">
        <v>0.75</v>
      </c>
      <c r="G1509" s="190">
        <f t="shared" si="101"/>
        <v>3.45</v>
      </c>
      <c r="H1509" s="190">
        <f t="shared" ref="H1509:H1537" si="102">+PRODUCT(C1509:G1509)</f>
        <v>0.77625</v>
      </c>
    </row>
    <row r="1510" spans="2:8">
      <c r="B1510" s="187" t="s">
        <v>292</v>
      </c>
      <c r="C1510" s="187">
        <v>1</v>
      </c>
      <c r="D1510" s="187"/>
      <c r="E1510" s="190">
        <v>0.3</v>
      </c>
      <c r="F1510" s="187">
        <v>0.6</v>
      </c>
      <c r="G1510" s="190">
        <f t="shared" si="101"/>
        <v>3.45</v>
      </c>
      <c r="H1510" s="190">
        <f t="shared" si="102"/>
        <v>0.621</v>
      </c>
    </row>
    <row r="1511" spans="2:8">
      <c r="B1511" s="187" t="s">
        <v>293</v>
      </c>
      <c r="C1511" s="187">
        <v>1</v>
      </c>
      <c r="D1511" s="187"/>
      <c r="E1511" s="190">
        <v>0.3</v>
      </c>
      <c r="F1511" s="187">
        <v>0.6</v>
      </c>
      <c r="G1511" s="190">
        <f t="shared" si="101"/>
        <v>3.45</v>
      </c>
      <c r="H1511" s="190">
        <f t="shared" si="102"/>
        <v>0.621</v>
      </c>
    </row>
    <row r="1512" spans="2:8">
      <c r="B1512" s="187" t="s">
        <v>294</v>
      </c>
      <c r="C1512" s="187">
        <v>1</v>
      </c>
      <c r="D1512" s="187"/>
      <c r="E1512" s="190">
        <v>0.3</v>
      </c>
      <c r="F1512" s="187">
        <v>1.05</v>
      </c>
      <c r="G1512" s="190">
        <f t="shared" si="101"/>
        <v>3.45</v>
      </c>
      <c r="H1512" s="190">
        <f t="shared" si="102"/>
        <v>1.0867500000000001</v>
      </c>
    </row>
    <row r="1513" spans="2:8">
      <c r="B1513" s="187" t="s">
        <v>295</v>
      </c>
      <c r="C1513" s="187">
        <v>1</v>
      </c>
      <c r="D1513" s="187"/>
      <c r="E1513" s="190">
        <v>0.3</v>
      </c>
      <c r="F1513" s="187">
        <v>0.6</v>
      </c>
      <c r="G1513" s="190">
        <f t="shared" si="101"/>
        <v>3.45</v>
      </c>
      <c r="H1513" s="190">
        <f t="shared" si="102"/>
        <v>0.621</v>
      </c>
    </row>
    <row r="1514" spans="2:8">
      <c r="B1514" s="187" t="s">
        <v>296</v>
      </c>
      <c r="C1514" s="187">
        <v>1</v>
      </c>
      <c r="D1514" s="187"/>
      <c r="E1514" s="190">
        <v>0.3</v>
      </c>
      <c r="F1514" s="187">
        <v>0.75</v>
      </c>
      <c r="G1514" s="190">
        <f t="shared" si="101"/>
        <v>3.45</v>
      </c>
      <c r="H1514" s="190">
        <f t="shared" si="102"/>
        <v>0.77625</v>
      </c>
    </row>
    <row r="1515" spans="2:8">
      <c r="B1515" s="187" t="s">
        <v>297</v>
      </c>
      <c r="C1515" s="187">
        <v>1</v>
      </c>
      <c r="D1515" s="187"/>
      <c r="E1515" s="190">
        <v>0.3</v>
      </c>
      <c r="F1515" s="187">
        <v>0.75</v>
      </c>
      <c r="G1515" s="190">
        <f t="shared" si="101"/>
        <v>3.45</v>
      </c>
      <c r="H1515" s="190">
        <f t="shared" si="102"/>
        <v>0.77625</v>
      </c>
    </row>
    <row r="1516" spans="2:8">
      <c r="B1516" s="187" t="s">
        <v>298</v>
      </c>
      <c r="C1516" s="187">
        <v>1</v>
      </c>
      <c r="D1516" s="187"/>
      <c r="E1516" s="190">
        <v>0.3</v>
      </c>
      <c r="F1516" s="187">
        <v>0.6</v>
      </c>
      <c r="G1516" s="190">
        <f t="shared" si="101"/>
        <v>3.45</v>
      </c>
      <c r="H1516" s="190">
        <f t="shared" si="102"/>
        <v>0.621</v>
      </c>
    </row>
    <row r="1517" spans="2:8">
      <c r="B1517" s="187" t="s">
        <v>299</v>
      </c>
      <c r="C1517" s="187">
        <v>1</v>
      </c>
      <c r="D1517" s="187"/>
      <c r="E1517" s="190">
        <v>0.3</v>
      </c>
      <c r="F1517" s="187">
        <v>0.75</v>
      </c>
      <c r="G1517" s="190">
        <f t="shared" si="101"/>
        <v>3.45</v>
      </c>
      <c r="H1517" s="190">
        <f t="shared" si="102"/>
        <v>0.77625</v>
      </c>
    </row>
    <row r="1518" spans="2:8">
      <c r="B1518" s="187" t="s">
        <v>300</v>
      </c>
      <c r="C1518" s="187">
        <v>1</v>
      </c>
      <c r="D1518" s="187"/>
      <c r="E1518" s="190">
        <v>0.3</v>
      </c>
      <c r="F1518" s="187">
        <v>0.6</v>
      </c>
      <c r="G1518" s="190">
        <f t="shared" si="101"/>
        <v>3.45</v>
      </c>
      <c r="H1518" s="190">
        <f t="shared" si="102"/>
        <v>0.621</v>
      </c>
    </row>
    <row r="1519" spans="2:8">
      <c r="B1519" s="187" t="s">
        <v>301</v>
      </c>
      <c r="C1519" s="187">
        <v>1</v>
      </c>
      <c r="D1519" s="187"/>
      <c r="E1519" s="190">
        <v>0.3</v>
      </c>
      <c r="F1519" s="187">
        <v>0.9</v>
      </c>
      <c r="G1519" s="190">
        <f t="shared" si="101"/>
        <v>3.45</v>
      </c>
      <c r="H1519" s="190">
        <f t="shared" si="102"/>
        <v>0.93150000000000011</v>
      </c>
    </row>
    <row r="1520" spans="2:8">
      <c r="B1520" s="187" t="s">
        <v>302</v>
      </c>
      <c r="C1520" s="187">
        <v>1</v>
      </c>
      <c r="D1520" s="187"/>
      <c r="E1520" s="190">
        <v>0.3</v>
      </c>
      <c r="F1520" s="187">
        <v>0.9</v>
      </c>
      <c r="G1520" s="190">
        <f t="shared" si="101"/>
        <v>3.45</v>
      </c>
      <c r="H1520" s="190">
        <f t="shared" si="102"/>
        <v>0.93150000000000011</v>
      </c>
    </row>
    <row r="1521" spans="2:8">
      <c r="B1521" s="187" t="s">
        <v>303</v>
      </c>
      <c r="C1521" s="187">
        <v>1</v>
      </c>
      <c r="D1521" s="187"/>
      <c r="E1521" s="190">
        <v>0.3</v>
      </c>
      <c r="F1521" s="187">
        <v>0.75</v>
      </c>
      <c r="G1521" s="190">
        <f t="shared" si="101"/>
        <v>3.45</v>
      </c>
      <c r="H1521" s="190">
        <f t="shared" si="102"/>
        <v>0.77625</v>
      </c>
    </row>
    <row r="1522" spans="2:8">
      <c r="B1522" s="187" t="s">
        <v>304</v>
      </c>
      <c r="C1522" s="187">
        <v>1</v>
      </c>
      <c r="D1522" s="187"/>
      <c r="E1522" s="190">
        <v>0.3</v>
      </c>
      <c r="F1522" s="187">
        <v>0.9</v>
      </c>
      <c r="G1522" s="190">
        <f t="shared" si="101"/>
        <v>3.45</v>
      </c>
      <c r="H1522" s="190">
        <f t="shared" si="102"/>
        <v>0.93150000000000011</v>
      </c>
    </row>
    <row r="1523" spans="2:8">
      <c r="B1523" s="187" t="s">
        <v>305</v>
      </c>
      <c r="C1523" s="187">
        <v>1</v>
      </c>
      <c r="D1523" s="187"/>
      <c r="E1523" s="190">
        <v>0.3</v>
      </c>
      <c r="F1523" s="187">
        <v>0.75</v>
      </c>
      <c r="G1523" s="190">
        <f t="shared" si="101"/>
        <v>3.45</v>
      </c>
      <c r="H1523" s="190">
        <f t="shared" si="102"/>
        <v>0.77625</v>
      </c>
    </row>
    <row r="1524" spans="2:8">
      <c r="B1524" s="187" t="s">
        <v>306</v>
      </c>
      <c r="C1524" s="187">
        <v>1</v>
      </c>
      <c r="D1524" s="187"/>
      <c r="E1524" s="190">
        <v>0.3</v>
      </c>
      <c r="F1524" s="187">
        <v>0.75</v>
      </c>
      <c r="G1524" s="190">
        <f t="shared" si="101"/>
        <v>3.45</v>
      </c>
      <c r="H1524" s="190">
        <f t="shared" si="102"/>
        <v>0.77625</v>
      </c>
    </row>
    <row r="1525" spans="2:8">
      <c r="B1525" s="187" t="s">
        <v>307</v>
      </c>
      <c r="C1525" s="187">
        <v>1</v>
      </c>
      <c r="D1525" s="187"/>
      <c r="E1525" s="190">
        <v>0.3</v>
      </c>
      <c r="F1525" s="187">
        <v>0.75</v>
      </c>
      <c r="G1525" s="190">
        <f t="shared" si="101"/>
        <v>3.45</v>
      </c>
      <c r="H1525" s="190">
        <f t="shared" si="102"/>
        <v>0.77625</v>
      </c>
    </row>
    <row r="1526" spans="2:8">
      <c r="B1526" s="187" t="s">
        <v>308</v>
      </c>
      <c r="C1526" s="187">
        <v>1</v>
      </c>
      <c r="D1526" s="187"/>
      <c r="E1526" s="190">
        <v>0.3</v>
      </c>
      <c r="F1526" s="187">
        <v>0.9</v>
      </c>
      <c r="G1526" s="190">
        <f t="shared" si="101"/>
        <v>3.45</v>
      </c>
      <c r="H1526" s="190">
        <f t="shared" si="102"/>
        <v>0.93150000000000011</v>
      </c>
    </row>
    <row r="1527" spans="2:8">
      <c r="B1527" s="198" t="s">
        <v>309</v>
      </c>
      <c r="C1527" s="198">
        <v>1</v>
      </c>
      <c r="D1527" s="198"/>
      <c r="E1527" s="207">
        <v>0.3</v>
      </c>
      <c r="F1527" s="198">
        <v>0.9</v>
      </c>
      <c r="G1527" s="190">
        <f t="shared" si="101"/>
        <v>3.45</v>
      </c>
      <c r="H1527" s="190">
        <f t="shared" si="102"/>
        <v>0.93150000000000011</v>
      </c>
    </row>
    <row r="1528" spans="2:8">
      <c r="B1528" s="187" t="s">
        <v>310</v>
      </c>
      <c r="C1528" s="187">
        <v>1</v>
      </c>
      <c r="D1528" s="187"/>
      <c r="E1528" s="190">
        <v>0.3</v>
      </c>
      <c r="F1528" s="187">
        <v>0.9</v>
      </c>
      <c r="G1528" s="190">
        <f t="shared" si="101"/>
        <v>3.45</v>
      </c>
      <c r="H1528" s="190">
        <f t="shared" si="102"/>
        <v>0.93150000000000011</v>
      </c>
    </row>
    <row r="1529" spans="2:8">
      <c r="B1529" s="187" t="s">
        <v>311</v>
      </c>
      <c r="C1529" s="187">
        <v>1</v>
      </c>
      <c r="D1529" s="187"/>
      <c r="E1529" s="190">
        <v>3.1419999999999999</v>
      </c>
      <c r="F1529" s="187">
        <f>0.3*0.3</f>
        <v>0.09</v>
      </c>
      <c r="G1529" s="190">
        <f t="shared" si="101"/>
        <v>3.45</v>
      </c>
      <c r="H1529" s="190">
        <f t="shared" si="102"/>
        <v>0.97559099999999999</v>
      </c>
    </row>
    <row r="1530" spans="2:8">
      <c r="B1530" s="187" t="s">
        <v>312</v>
      </c>
      <c r="C1530" s="187">
        <v>1</v>
      </c>
      <c r="D1530" s="187"/>
      <c r="E1530" s="190">
        <v>0.3</v>
      </c>
      <c r="F1530" s="187">
        <v>0.9</v>
      </c>
      <c r="G1530" s="190">
        <f t="shared" si="101"/>
        <v>3.45</v>
      </c>
      <c r="H1530" s="190">
        <f t="shared" si="102"/>
        <v>0.93150000000000011</v>
      </c>
    </row>
    <row r="1531" spans="2:8">
      <c r="B1531" s="187" t="s">
        <v>313</v>
      </c>
      <c r="C1531" s="187">
        <v>1</v>
      </c>
      <c r="D1531" s="187"/>
      <c r="E1531" s="190">
        <v>0.3</v>
      </c>
      <c r="F1531" s="187">
        <v>0.9</v>
      </c>
      <c r="G1531" s="190">
        <f t="shared" si="101"/>
        <v>3.45</v>
      </c>
      <c r="H1531" s="190">
        <f t="shared" si="102"/>
        <v>0.93150000000000011</v>
      </c>
    </row>
    <row r="1532" spans="2:8">
      <c r="B1532" s="187" t="s">
        <v>314</v>
      </c>
      <c r="C1532" s="187">
        <v>1</v>
      </c>
      <c r="D1532" s="187"/>
      <c r="E1532" s="190">
        <v>0.3</v>
      </c>
      <c r="F1532" s="187">
        <v>0.9</v>
      </c>
      <c r="G1532" s="190">
        <f t="shared" si="101"/>
        <v>3.45</v>
      </c>
      <c r="H1532" s="190">
        <f t="shared" si="102"/>
        <v>0.93150000000000011</v>
      </c>
    </row>
    <row r="1533" spans="2:8">
      <c r="B1533" s="187" t="s">
        <v>315</v>
      </c>
      <c r="C1533" s="187">
        <v>1</v>
      </c>
      <c r="D1533" s="187"/>
      <c r="E1533" s="190">
        <v>0.3</v>
      </c>
      <c r="F1533" s="187">
        <v>0.9</v>
      </c>
      <c r="G1533" s="190">
        <f t="shared" si="101"/>
        <v>3.45</v>
      </c>
      <c r="H1533" s="190">
        <f t="shared" si="102"/>
        <v>0.93150000000000011</v>
      </c>
    </row>
    <row r="1534" spans="2:8">
      <c r="B1534" s="187" t="s">
        <v>316</v>
      </c>
      <c r="C1534" s="187">
        <v>1</v>
      </c>
      <c r="D1534" s="187"/>
      <c r="E1534" s="190">
        <v>0.3</v>
      </c>
      <c r="F1534" s="187">
        <v>0.9</v>
      </c>
      <c r="G1534" s="190">
        <f t="shared" si="101"/>
        <v>3.45</v>
      </c>
      <c r="H1534" s="190">
        <f t="shared" si="102"/>
        <v>0.93150000000000011</v>
      </c>
    </row>
    <row r="1535" spans="2:8">
      <c r="B1535" s="187" t="s">
        <v>317</v>
      </c>
      <c r="C1535" s="187">
        <v>1</v>
      </c>
      <c r="D1535" s="187"/>
      <c r="E1535" s="190">
        <v>0.3</v>
      </c>
      <c r="F1535" s="187">
        <v>0.9</v>
      </c>
      <c r="G1535" s="190">
        <f t="shared" si="101"/>
        <v>3.45</v>
      </c>
      <c r="H1535" s="190">
        <f t="shared" si="102"/>
        <v>0.93150000000000011</v>
      </c>
    </row>
    <row r="1536" spans="2:8">
      <c r="B1536" s="187" t="s">
        <v>318</v>
      </c>
      <c r="C1536" s="187">
        <v>1</v>
      </c>
      <c r="D1536" s="187"/>
      <c r="E1536" s="190">
        <v>0.3</v>
      </c>
      <c r="F1536" s="187">
        <v>0.6</v>
      </c>
      <c r="G1536" s="190">
        <f t="shared" si="101"/>
        <v>3.45</v>
      </c>
      <c r="H1536" s="190">
        <f t="shared" si="102"/>
        <v>0.621</v>
      </c>
    </row>
    <row r="1537" spans="2:9">
      <c r="B1537" s="187" t="s">
        <v>319</v>
      </c>
      <c r="C1537" s="187">
        <v>2</v>
      </c>
      <c r="D1537" s="187"/>
      <c r="E1537" s="190">
        <v>0.3</v>
      </c>
      <c r="F1537" s="187">
        <v>0.75</v>
      </c>
      <c r="G1537" s="190">
        <f t="shared" si="101"/>
        <v>3.45</v>
      </c>
      <c r="H1537" s="190">
        <f t="shared" si="102"/>
        <v>1.5525</v>
      </c>
    </row>
    <row r="1538" spans="2:9">
      <c r="B1538" s="187"/>
      <c r="C1538" s="187"/>
      <c r="D1538" s="187"/>
      <c r="E1538" s="190"/>
      <c r="F1538" s="187"/>
      <c r="G1538" s="190"/>
      <c r="H1538" s="189">
        <f>SUM(H1477:H1537)</f>
        <v>46.774340999999986</v>
      </c>
      <c r="I1538" s="183">
        <f>+H1538</f>
        <v>46.774340999999986</v>
      </c>
    </row>
    <row r="1539" spans="2:9">
      <c r="B1539" s="187"/>
      <c r="C1539" s="187"/>
      <c r="D1539" s="187"/>
      <c r="E1539" s="190"/>
      <c r="F1539" s="187"/>
      <c r="G1539" s="190"/>
      <c r="H1539" s="190"/>
    </row>
    <row r="1540" spans="2:9">
      <c r="B1540" s="188" t="s">
        <v>890</v>
      </c>
      <c r="C1540" s="187"/>
      <c r="D1540" s="187"/>
      <c r="E1540" s="190"/>
      <c r="F1540" s="187"/>
      <c r="G1540" s="190"/>
      <c r="H1540" s="190"/>
    </row>
    <row r="1541" spans="2:9">
      <c r="B1541" s="187" t="s">
        <v>259</v>
      </c>
      <c r="C1541" s="187">
        <v>1</v>
      </c>
      <c r="D1541" s="187"/>
      <c r="E1541" s="190">
        <v>0.3</v>
      </c>
      <c r="F1541" s="187">
        <v>0.6</v>
      </c>
      <c r="G1541" s="190">
        <f>3.6-0.15</f>
        <v>3.45</v>
      </c>
      <c r="H1541" s="190">
        <f t="shared" ref="H1541:H1572" si="103">+PRODUCT(C1541:G1541)</f>
        <v>0.621</v>
      </c>
    </row>
    <row r="1542" spans="2:9">
      <c r="B1542" s="187" t="s">
        <v>260</v>
      </c>
      <c r="C1542" s="187">
        <v>1</v>
      </c>
      <c r="D1542" s="187"/>
      <c r="E1542" s="190">
        <v>0.3</v>
      </c>
      <c r="F1542" s="187">
        <v>0.6</v>
      </c>
      <c r="G1542" s="190">
        <f t="shared" ref="G1542:G1601" si="104">3.6-0.15</f>
        <v>3.45</v>
      </c>
      <c r="H1542" s="190">
        <f t="shared" si="103"/>
        <v>0.621</v>
      </c>
    </row>
    <row r="1543" spans="2:9">
      <c r="B1543" s="187" t="s">
        <v>261</v>
      </c>
      <c r="C1543" s="187">
        <v>1</v>
      </c>
      <c r="D1543" s="187"/>
      <c r="E1543" s="190">
        <v>0.3</v>
      </c>
      <c r="F1543" s="187">
        <v>0.6</v>
      </c>
      <c r="G1543" s="190">
        <f t="shared" si="104"/>
        <v>3.45</v>
      </c>
      <c r="H1543" s="190">
        <f t="shared" si="103"/>
        <v>0.621</v>
      </c>
    </row>
    <row r="1544" spans="2:9">
      <c r="B1544" s="187" t="s">
        <v>262</v>
      </c>
      <c r="C1544" s="187">
        <v>1</v>
      </c>
      <c r="D1544" s="187"/>
      <c r="E1544" s="190">
        <v>0.3</v>
      </c>
      <c r="F1544" s="187">
        <v>0.75</v>
      </c>
      <c r="G1544" s="190">
        <f t="shared" si="104"/>
        <v>3.45</v>
      </c>
      <c r="H1544" s="190">
        <f t="shared" si="103"/>
        <v>0.77625</v>
      </c>
    </row>
    <row r="1545" spans="2:9">
      <c r="B1545" s="187" t="s">
        <v>263</v>
      </c>
      <c r="C1545" s="187">
        <v>1</v>
      </c>
      <c r="D1545" s="187"/>
      <c r="E1545" s="190">
        <v>0.3</v>
      </c>
      <c r="F1545" s="187">
        <v>0.6</v>
      </c>
      <c r="G1545" s="190">
        <f t="shared" si="104"/>
        <v>3.45</v>
      </c>
      <c r="H1545" s="190">
        <f t="shared" si="103"/>
        <v>0.621</v>
      </c>
    </row>
    <row r="1546" spans="2:9">
      <c r="B1546" s="187" t="s">
        <v>264</v>
      </c>
      <c r="C1546" s="187">
        <v>1</v>
      </c>
      <c r="D1546" s="187"/>
      <c r="E1546" s="190">
        <v>0.3</v>
      </c>
      <c r="F1546" s="187">
        <v>0.6</v>
      </c>
      <c r="G1546" s="190">
        <f t="shared" si="104"/>
        <v>3.45</v>
      </c>
      <c r="H1546" s="190">
        <f t="shared" si="103"/>
        <v>0.621</v>
      </c>
    </row>
    <row r="1547" spans="2:9">
      <c r="B1547" s="187" t="s">
        <v>265</v>
      </c>
      <c r="C1547" s="187">
        <v>1</v>
      </c>
      <c r="D1547" s="187"/>
      <c r="E1547" s="190">
        <v>0.3</v>
      </c>
      <c r="F1547" s="187">
        <v>0.6</v>
      </c>
      <c r="G1547" s="190">
        <f t="shared" si="104"/>
        <v>3.45</v>
      </c>
      <c r="H1547" s="190">
        <f t="shared" si="103"/>
        <v>0.621</v>
      </c>
    </row>
    <row r="1548" spans="2:9">
      <c r="B1548" s="187" t="s">
        <v>266</v>
      </c>
      <c r="C1548" s="187">
        <v>1</v>
      </c>
      <c r="D1548" s="187"/>
      <c r="E1548" s="190">
        <v>0.3</v>
      </c>
      <c r="F1548" s="187">
        <v>0.6</v>
      </c>
      <c r="G1548" s="190">
        <f t="shared" si="104"/>
        <v>3.45</v>
      </c>
      <c r="H1548" s="190">
        <f t="shared" si="103"/>
        <v>0.621</v>
      </c>
    </row>
    <row r="1549" spans="2:9">
      <c r="B1549" s="187" t="s">
        <v>267</v>
      </c>
      <c r="C1549" s="187">
        <v>1</v>
      </c>
      <c r="D1549" s="187"/>
      <c r="E1549" s="190">
        <v>0.3</v>
      </c>
      <c r="F1549" s="187">
        <v>0.6</v>
      </c>
      <c r="G1549" s="190">
        <f t="shared" si="104"/>
        <v>3.45</v>
      </c>
      <c r="H1549" s="190">
        <f t="shared" si="103"/>
        <v>0.621</v>
      </c>
    </row>
    <row r="1550" spans="2:9">
      <c r="B1550" s="187" t="s">
        <v>268</v>
      </c>
      <c r="C1550" s="187">
        <v>1</v>
      </c>
      <c r="D1550" s="187"/>
      <c r="E1550" s="190">
        <v>0.3</v>
      </c>
      <c r="F1550" s="187">
        <v>0.6</v>
      </c>
      <c r="G1550" s="190">
        <f t="shared" si="104"/>
        <v>3.45</v>
      </c>
      <c r="H1550" s="190">
        <f t="shared" si="103"/>
        <v>0.621</v>
      </c>
    </row>
    <row r="1551" spans="2:9">
      <c r="B1551" s="187" t="s">
        <v>269</v>
      </c>
      <c r="C1551" s="187">
        <v>1</v>
      </c>
      <c r="D1551" s="187"/>
      <c r="E1551" s="190">
        <v>0.3</v>
      </c>
      <c r="F1551" s="187">
        <v>0.6</v>
      </c>
      <c r="G1551" s="190">
        <f t="shared" si="104"/>
        <v>3.45</v>
      </c>
      <c r="H1551" s="190">
        <f t="shared" si="103"/>
        <v>0.621</v>
      </c>
    </row>
    <row r="1552" spans="2:9">
      <c r="B1552" s="187" t="s">
        <v>270</v>
      </c>
      <c r="C1552" s="187">
        <v>1</v>
      </c>
      <c r="D1552" s="187"/>
      <c r="E1552" s="202">
        <v>0.3</v>
      </c>
      <c r="F1552" s="205">
        <v>0.6</v>
      </c>
      <c r="G1552" s="190">
        <f t="shared" si="104"/>
        <v>3.45</v>
      </c>
      <c r="H1552" s="190">
        <f t="shared" si="103"/>
        <v>0.621</v>
      </c>
    </row>
    <row r="1553" spans="2:8">
      <c r="B1553" s="187" t="s">
        <v>271</v>
      </c>
      <c r="C1553" s="187">
        <v>1</v>
      </c>
      <c r="D1553" s="187"/>
      <c r="E1553" s="190">
        <v>0.3</v>
      </c>
      <c r="F1553" s="187">
        <v>0.6</v>
      </c>
      <c r="G1553" s="190">
        <f t="shared" si="104"/>
        <v>3.45</v>
      </c>
      <c r="H1553" s="190">
        <f t="shared" si="103"/>
        <v>0.621</v>
      </c>
    </row>
    <row r="1554" spans="2:8">
      <c r="B1554" s="206" t="s">
        <v>272</v>
      </c>
      <c r="C1554" s="187">
        <v>1</v>
      </c>
      <c r="D1554" s="187"/>
      <c r="E1554" s="190">
        <v>0.3</v>
      </c>
      <c r="F1554" s="187">
        <v>0.6</v>
      </c>
      <c r="G1554" s="190">
        <f t="shared" si="104"/>
        <v>3.45</v>
      </c>
      <c r="H1554" s="190">
        <f t="shared" si="103"/>
        <v>0.621</v>
      </c>
    </row>
    <row r="1555" spans="2:8">
      <c r="B1555" s="206" t="s">
        <v>273</v>
      </c>
      <c r="C1555" s="187">
        <v>1</v>
      </c>
      <c r="D1555" s="187"/>
      <c r="E1555" s="190">
        <v>0.3</v>
      </c>
      <c r="F1555" s="187">
        <v>0.6</v>
      </c>
      <c r="G1555" s="190">
        <f t="shared" si="104"/>
        <v>3.45</v>
      </c>
      <c r="H1555" s="190">
        <f t="shared" si="103"/>
        <v>0.621</v>
      </c>
    </row>
    <row r="1556" spans="2:8">
      <c r="B1556" s="206" t="s">
        <v>274</v>
      </c>
      <c r="C1556" s="187">
        <v>1</v>
      </c>
      <c r="D1556" s="187"/>
      <c r="E1556" s="190">
        <v>0.3</v>
      </c>
      <c r="F1556" s="187">
        <v>0.75</v>
      </c>
      <c r="G1556" s="190">
        <f t="shared" si="104"/>
        <v>3.45</v>
      </c>
      <c r="H1556" s="190">
        <f t="shared" si="103"/>
        <v>0.77625</v>
      </c>
    </row>
    <row r="1557" spans="2:8">
      <c r="B1557" s="206" t="s">
        <v>275</v>
      </c>
      <c r="C1557" s="187">
        <v>1</v>
      </c>
      <c r="D1557" s="187"/>
      <c r="E1557" s="190">
        <v>0.3</v>
      </c>
      <c r="F1557" s="187">
        <v>0.75</v>
      </c>
      <c r="G1557" s="190">
        <f t="shared" si="104"/>
        <v>3.45</v>
      </c>
      <c r="H1557" s="190">
        <f t="shared" si="103"/>
        <v>0.77625</v>
      </c>
    </row>
    <row r="1558" spans="2:8">
      <c r="B1558" s="187" t="s">
        <v>276</v>
      </c>
      <c r="C1558" s="187">
        <v>1</v>
      </c>
      <c r="D1558" s="187"/>
      <c r="E1558" s="190">
        <v>0.3</v>
      </c>
      <c r="F1558" s="187">
        <v>0.75</v>
      </c>
      <c r="G1558" s="190">
        <f t="shared" si="104"/>
        <v>3.45</v>
      </c>
      <c r="H1558" s="190">
        <f t="shared" si="103"/>
        <v>0.77625</v>
      </c>
    </row>
    <row r="1559" spans="2:8">
      <c r="B1559" s="206" t="s">
        <v>277</v>
      </c>
      <c r="C1559" s="187">
        <v>1</v>
      </c>
      <c r="D1559" s="187"/>
      <c r="E1559" s="190">
        <v>0.3</v>
      </c>
      <c r="F1559" s="187">
        <v>0.6</v>
      </c>
      <c r="G1559" s="190">
        <f t="shared" si="104"/>
        <v>3.45</v>
      </c>
      <c r="H1559" s="190">
        <f t="shared" si="103"/>
        <v>0.621</v>
      </c>
    </row>
    <row r="1560" spans="2:8">
      <c r="B1560" s="187" t="s">
        <v>278</v>
      </c>
      <c r="C1560" s="187">
        <v>1</v>
      </c>
      <c r="D1560" s="187"/>
      <c r="E1560" s="190">
        <v>0.3</v>
      </c>
      <c r="F1560" s="187">
        <v>0.75</v>
      </c>
      <c r="G1560" s="190">
        <f t="shared" si="104"/>
        <v>3.45</v>
      </c>
      <c r="H1560" s="190">
        <f t="shared" si="103"/>
        <v>0.77625</v>
      </c>
    </row>
    <row r="1561" spans="2:8">
      <c r="B1561" s="187" t="s">
        <v>279</v>
      </c>
      <c r="C1561" s="187">
        <v>1</v>
      </c>
      <c r="D1561" s="187"/>
      <c r="E1561" s="190">
        <v>0.3</v>
      </c>
      <c r="F1561" s="187">
        <v>1.05</v>
      </c>
      <c r="G1561" s="190">
        <f t="shared" si="104"/>
        <v>3.45</v>
      </c>
      <c r="H1561" s="190">
        <f t="shared" si="103"/>
        <v>1.0867500000000001</v>
      </c>
    </row>
    <row r="1562" spans="2:8">
      <c r="B1562" s="187" t="s">
        <v>280</v>
      </c>
      <c r="C1562" s="187">
        <v>1</v>
      </c>
      <c r="D1562" s="187"/>
      <c r="E1562" s="190">
        <v>0.3</v>
      </c>
      <c r="F1562" s="187">
        <v>0.9</v>
      </c>
      <c r="G1562" s="190">
        <f t="shared" si="104"/>
        <v>3.45</v>
      </c>
      <c r="H1562" s="190">
        <f t="shared" si="103"/>
        <v>0.93150000000000011</v>
      </c>
    </row>
    <row r="1563" spans="2:8">
      <c r="B1563" s="187" t="s">
        <v>281</v>
      </c>
      <c r="C1563" s="187">
        <v>1</v>
      </c>
      <c r="D1563" s="187"/>
      <c r="E1563" s="190">
        <v>0.3</v>
      </c>
      <c r="F1563" s="187">
        <v>0.6</v>
      </c>
      <c r="G1563" s="190">
        <f t="shared" si="104"/>
        <v>3.45</v>
      </c>
      <c r="H1563" s="190">
        <f t="shared" si="103"/>
        <v>0.621</v>
      </c>
    </row>
    <row r="1564" spans="2:8">
      <c r="B1564" s="187" t="s">
        <v>282</v>
      </c>
      <c r="C1564" s="187">
        <v>1</v>
      </c>
      <c r="D1564" s="187"/>
      <c r="E1564" s="190">
        <v>0.3</v>
      </c>
      <c r="F1564" s="187">
        <v>0.75</v>
      </c>
      <c r="G1564" s="190">
        <f t="shared" si="104"/>
        <v>3.45</v>
      </c>
      <c r="H1564" s="190">
        <f t="shared" si="103"/>
        <v>0.77625</v>
      </c>
    </row>
    <row r="1565" spans="2:8">
      <c r="B1565" s="187" t="s">
        <v>283</v>
      </c>
      <c r="C1565" s="187">
        <v>1</v>
      </c>
      <c r="D1565" s="187"/>
      <c r="E1565" s="190">
        <v>0.3</v>
      </c>
      <c r="F1565" s="187">
        <v>0.6</v>
      </c>
      <c r="G1565" s="190">
        <f t="shared" si="104"/>
        <v>3.45</v>
      </c>
      <c r="H1565" s="190">
        <f t="shared" si="103"/>
        <v>0.621</v>
      </c>
    </row>
    <row r="1566" spans="2:8">
      <c r="B1566" s="187" t="s">
        <v>284</v>
      </c>
      <c r="C1566" s="187">
        <v>1</v>
      </c>
      <c r="D1566" s="187"/>
      <c r="E1566" s="190">
        <v>0.3</v>
      </c>
      <c r="F1566" s="187">
        <v>0.6</v>
      </c>
      <c r="G1566" s="190">
        <f t="shared" si="104"/>
        <v>3.45</v>
      </c>
      <c r="H1566" s="190">
        <f t="shared" si="103"/>
        <v>0.621</v>
      </c>
    </row>
    <row r="1567" spans="2:8">
      <c r="B1567" s="187" t="s">
        <v>285</v>
      </c>
      <c r="C1567" s="187">
        <v>1</v>
      </c>
      <c r="D1567" s="187"/>
      <c r="E1567" s="190">
        <v>0.3</v>
      </c>
      <c r="F1567" s="187">
        <v>0.6</v>
      </c>
      <c r="G1567" s="190">
        <f t="shared" si="104"/>
        <v>3.45</v>
      </c>
      <c r="H1567" s="190">
        <f t="shared" si="103"/>
        <v>0.621</v>
      </c>
    </row>
    <row r="1568" spans="2:8">
      <c r="B1568" s="187" t="s">
        <v>286</v>
      </c>
      <c r="C1568" s="187">
        <v>1</v>
      </c>
      <c r="D1568" s="187"/>
      <c r="E1568" s="190">
        <v>0.3</v>
      </c>
      <c r="F1568" s="187">
        <v>0.6</v>
      </c>
      <c r="G1568" s="190">
        <f t="shared" si="104"/>
        <v>3.45</v>
      </c>
      <c r="H1568" s="190">
        <f t="shared" si="103"/>
        <v>0.621</v>
      </c>
    </row>
    <row r="1569" spans="2:8">
      <c r="B1569" s="187" t="s">
        <v>287</v>
      </c>
      <c r="C1569" s="187">
        <v>1</v>
      </c>
      <c r="D1569" s="187"/>
      <c r="E1569" s="190">
        <v>0.3</v>
      </c>
      <c r="F1569" s="187">
        <v>0.6</v>
      </c>
      <c r="G1569" s="190">
        <f t="shared" si="104"/>
        <v>3.45</v>
      </c>
      <c r="H1569" s="190">
        <f t="shared" si="103"/>
        <v>0.621</v>
      </c>
    </row>
    <row r="1570" spans="2:8">
      <c r="B1570" s="187" t="s">
        <v>288</v>
      </c>
      <c r="C1570" s="187">
        <v>1</v>
      </c>
      <c r="D1570" s="187"/>
      <c r="E1570" s="190">
        <v>0.3</v>
      </c>
      <c r="F1570" s="187">
        <v>0.75</v>
      </c>
      <c r="G1570" s="190">
        <f t="shared" si="104"/>
        <v>3.45</v>
      </c>
      <c r="H1570" s="190">
        <f t="shared" si="103"/>
        <v>0.77625</v>
      </c>
    </row>
    <row r="1571" spans="2:8">
      <c r="B1571" s="187" t="s">
        <v>289</v>
      </c>
      <c r="C1571" s="187">
        <v>1</v>
      </c>
      <c r="D1571" s="187"/>
      <c r="E1571" s="190">
        <v>0.3</v>
      </c>
      <c r="F1571" s="187">
        <v>0.6</v>
      </c>
      <c r="G1571" s="190">
        <f t="shared" si="104"/>
        <v>3.45</v>
      </c>
      <c r="H1571" s="190">
        <f t="shared" si="103"/>
        <v>0.621</v>
      </c>
    </row>
    <row r="1572" spans="2:8">
      <c r="B1572" s="187" t="s">
        <v>290</v>
      </c>
      <c r="C1572" s="187">
        <v>1</v>
      </c>
      <c r="D1572" s="187"/>
      <c r="E1572" s="190">
        <v>0.3</v>
      </c>
      <c r="F1572" s="187">
        <v>0.9</v>
      </c>
      <c r="G1572" s="190">
        <f t="shared" si="104"/>
        <v>3.45</v>
      </c>
      <c r="H1572" s="190">
        <f t="shared" si="103"/>
        <v>0.93150000000000011</v>
      </c>
    </row>
    <row r="1573" spans="2:8">
      <c r="B1573" s="187" t="s">
        <v>291</v>
      </c>
      <c r="C1573" s="187">
        <v>1</v>
      </c>
      <c r="D1573" s="187"/>
      <c r="E1573" s="190">
        <v>0.3</v>
      </c>
      <c r="F1573" s="187">
        <v>0.75</v>
      </c>
      <c r="G1573" s="190">
        <f t="shared" si="104"/>
        <v>3.45</v>
      </c>
      <c r="H1573" s="190">
        <f t="shared" ref="H1573:H1601" si="105">+PRODUCT(C1573:G1573)</f>
        <v>0.77625</v>
      </c>
    </row>
    <row r="1574" spans="2:8">
      <c r="B1574" s="187" t="s">
        <v>292</v>
      </c>
      <c r="C1574" s="187">
        <v>1</v>
      </c>
      <c r="D1574" s="187"/>
      <c r="E1574" s="190">
        <v>0.3</v>
      </c>
      <c r="F1574" s="187">
        <v>0.6</v>
      </c>
      <c r="G1574" s="190">
        <f t="shared" si="104"/>
        <v>3.45</v>
      </c>
      <c r="H1574" s="190">
        <f t="shared" si="105"/>
        <v>0.621</v>
      </c>
    </row>
    <row r="1575" spans="2:8">
      <c r="B1575" s="187" t="s">
        <v>293</v>
      </c>
      <c r="C1575" s="187">
        <v>1</v>
      </c>
      <c r="D1575" s="187"/>
      <c r="E1575" s="190">
        <v>0.3</v>
      </c>
      <c r="F1575" s="187">
        <v>0.6</v>
      </c>
      <c r="G1575" s="190">
        <f t="shared" si="104"/>
        <v>3.45</v>
      </c>
      <c r="H1575" s="190">
        <f t="shared" si="105"/>
        <v>0.621</v>
      </c>
    </row>
    <row r="1576" spans="2:8">
      <c r="B1576" s="187" t="s">
        <v>294</v>
      </c>
      <c r="C1576" s="187">
        <v>1</v>
      </c>
      <c r="D1576" s="187"/>
      <c r="E1576" s="190">
        <v>0.3</v>
      </c>
      <c r="F1576" s="187">
        <v>1.05</v>
      </c>
      <c r="G1576" s="190">
        <f t="shared" si="104"/>
        <v>3.45</v>
      </c>
      <c r="H1576" s="190">
        <f t="shared" si="105"/>
        <v>1.0867500000000001</v>
      </c>
    </row>
    <row r="1577" spans="2:8">
      <c r="B1577" s="187" t="s">
        <v>295</v>
      </c>
      <c r="C1577" s="187">
        <v>1</v>
      </c>
      <c r="D1577" s="187"/>
      <c r="E1577" s="190">
        <v>0.3</v>
      </c>
      <c r="F1577" s="187">
        <v>0.6</v>
      </c>
      <c r="G1577" s="190">
        <f t="shared" si="104"/>
        <v>3.45</v>
      </c>
      <c r="H1577" s="190">
        <f t="shared" si="105"/>
        <v>0.621</v>
      </c>
    </row>
    <row r="1578" spans="2:8">
      <c r="B1578" s="187" t="s">
        <v>296</v>
      </c>
      <c r="C1578" s="187">
        <v>1</v>
      </c>
      <c r="D1578" s="187"/>
      <c r="E1578" s="190">
        <v>0.3</v>
      </c>
      <c r="F1578" s="187">
        <v>0.75</v>
      </c>
      <c r="G1578" s="190">
        <f t="shared" si="104"/>
        <v>3.45</v>
      </c>
      <c r="H1578" s="190">
        <f t="shared" si="105"/>
        <v>0.77625</v>
      </c>
    </row>
    <row r="1579" spans="2:8">
      <c r="B1579" s="187" t="s">
        <v>297</v>
      </c>
      <c r="C1579" s="187">
        <v>1</v>
      </c>
      <c r="D1579" s="187"/>
      <c r="E1579" s="190">
        <v>0.3</v>
      </c>
      <c r="F1579" s="187">
        <v>0.75</v>
      </c>
      <c r="G1579" s="190">
        <f t="shared" si="104"/>
        <v>3.45</v>
      </c>
      <c r="H1579" s="190">
        <f t="shared" si="105"/>
        <v>0.77625</v>
      </c>
    </row>
    <row r="1580" spans="2:8">
      <c r="B1580" s="187" t="s">
        <v>298</v>
      </c>
      <c r="C1580" s="187">
        <v>1</v>
      </c>
      <c r="D1580" s="187"/>
      <c r="E1580" s="190">
        <v>0.3</v>
      </c>
      <c r="F1580" s="187">
        <v>0.6</v>
      </c>
      <c r="G1580" s="190">
        <f t="shared" si="104"/>
        <v>3.45</v>
      </c>
      <c r="H1580" s="190">
        <f t="shared" si="105"/>
        <v>0.621</v>
      </c>
    </row>
    <row r="1581" spans="2:8">
      <c r="B1581" s="187" t="s">
        <v>299</v>
      </c>
      <c r="C1581" s="187">
        <v>1</v>
      </c>
      <c r="D1581" s="187"/>
      <c r="E1581" s="190">
        <v>0.3</v>
      </c>
      <c r="F1581" s="187">
        <v>0.75</v>
      </c>
      <c r="G1581" s="190">
        <f t="shared" si="104"/>
        <v>3.45</v>
      </c>
      <c r="H1581" s="190">
        <f t="shared" si="105"/>
        <v>0.77625</v>
      </c>
    </row>
    <row r="1582" spans="2:8">
      <c r="B1582" s="187" t="s">
        <v>300</v>
      </c>
      <c r="C1582" s="187">
        <v>1</v>
      </c>
      <c r="D1582" s="187"/>
      <c r="E1582" s="190">
        <v>0.3</v>
      </c>
      <c r="F1582" s="187">
        <v>0.6</v>
      </c>
      <c r="G1582" s="190">
        <f t="shared" si="104"/>
        <v>3.45</v>
      </c>
      <c r="H1582" s="190">
        <f t="shared" si="105"/>
        <v>0.621</v>
      </c>
    </row>
    <row r="1583" spans="2:8">
      <c r="B1583" s="187" t="s">
        <v>301</v>
      </c>
      <c r="C1583" s="187">
        <v>1</v>
      </c>
      <c r="D1583" s="187"/>
      <c r="E1583" s="190">
        <v>0.3</v>
      </c>
      <c r="F1583" s="187">
        <v>0.9</v>
      </c>
      <c r="G1583" s="190">
        <f t="shared" si="104"/>
        <v>3.45</v>
      </c>
      <c r="H1583" s="190">
        <f t="shared" si="105"/>
        <v>0.93150000000000011</v>
      </c>
    </row>
    <row r="1584" spans="2:8">
      <c r="B1584" s="187" t="s">
        <v>302</v>
      </c>
      <c r="C1584" s="187">
        <v>1</v>
      </c>
      <c r="D1584" s="187"/>
      <c r="E1584" s="190">
        <v>0.3</v>
      </c>
      <c r="F1584" s="187">
        <v>0.9</v>
      </c>
      <c r="G1584" s="190">
        <f t="shared" si="104"/>
        <v>3.45</v>
      </c>
      <c r="H1584" s="190">
        <f t="shared" si="105"/>
        <v>0.93150000000000011</v>
      </c>
    </row>
    <row r="1585" spans="2:8">
      <c r="B1585" s="187" t="s">
        <v>303</v>
      </c>
      <c r="C1585" s="187">
        <v>1</v>
      </c>
      <c r="D1585" s="187"/>
      <c r="E1585" s="190">
        <v>0.3</v>
      </c>
      <c r="F1585" s="187">
        <v>0.75</v>
      </c>
      <c r="G1585" s="190">
        <f t="shared" si="104"/>
        <v>3.45</v>
      </c>
      <c r="H1585" s="190">
        <f t="shared" si="105"/>
        <v>0.77625</v>
      </c>
    </row>
    <row r="1586" spans="2:8">
      <c r="B1586" s="187" t="s">
        <v>304</v>
      </c>
      <c r="C1586" s="187">
        <v>1</v>
      </c>
      <c r="D1586" s="187"/>
      <c r="E1586" s="190">
        <v>0.3</v>
      </c>
      <c r="F1586" s="187">
        <v>0.9</v>
      </c>
      <c r="G1586" s="190">
        <f t="shared" si="104"/>
        <v>3.45</v>
      </c>
      <c r="H1586" s="190">
        <f t="shared" si="105"/>
        <v>0.93150000000000011</v>
      </c>
    </row>
    <row r="1587" spans="2:8">
      <c r="B1587" s="187" t="s">
        <v>305</v>
      </c>
      <c r="C1587" s="187">
        <v>1</v>
      </c>
      <c r="D1587" s="187"/>
      <c r="E1587" s="190">
        <v>0.3</v>
      </c>
      <c r="F1587" s="187">
        <v>0.75</v>
      </c>
      <c r="G1587" s="190">
        <f t="shared" si="104"/>
        <v>3.45</v>
      </c>
      <c r="H1587" s="190">
        <f t="shared" si="105"/>
        <v>0.77625</v>
      </c>
    </row>
    <row r="1588" spans="2:8">
      <c r="B1588" s="187" t="s">
        <v>306</v>
      </c>
      <c r="C1588" s="187">
        <v>1</v>
      </c>
      <c r="D1588" s="187"/>
      <c r="E1588" s="190">
        <v>0.3</v>
      </c>
      <c r="F1588" s="187">
        <v>0.75</v>
      </c>
      <c r="G1588" s="190">
        <f t="shared" si="104"/>
        <v>3.45</v>
      </c>
      <c r="H1588" s="190">
        <f t="shared" si="105"/>
        <v>0.77625</v>
      </c>
    </row>
    <row r="1589" spans="2:8">
      <c r="B1589" s="187" t="s">
        <v>307</v>
      </c>
      <c r="C1589" s="187">
        <v>1</v>
      </c>
      <c r="D1589" s="187"/>
      <c r="E1589" s="190">
        <v>0.3</v>
      </c>
      <c r="F1589" s="187">
        <v>0.75</v>
      </c>
      <c r="G1589" s="190">
        <f t="shared" si="104"/>
        <v>3.45</v>
      </c>
      <c r="H1589" s="190">
        <f t="shared" si="105"/>
        <v>0.77625</v>
      </c>
    </row>
    <row r="1590" spans="2:8">
      <c r="B1590" s="187" t="s">
        <v>308</v>
      </c>
      <c r="C1590" s="187">
        <v>1</v>
      </c>
      <c r="D1590" s="187"/>
      <c r="E1590" s="190">
        <v>0.3</v>
      </c>
      <c r="F1590" s="187">
        <v>0.9</v>
      </c>
      <c r="G1590" s="190">
        <f t="shared" si="104"/>
        <v>3.45</v>
      </c>
      <c r="H1590" s="190">
        <f t="shared" si="105"/>
        <v>0.93150000000000011</v>
      </c>
    </row>
    <row r="1591" spans="2:8">
      <c r="B1591" s="198" t="s">
        <v>309</v>
      </c>
      <c r="C1591" s="198">
        <v>1</v>
      </c>
      <c r="D1591" s="198"/>
      <c r="E1591" s="207">
        <v>0.3</v>
      </c>
      <c r="F1591" s="198">
        <v>0.9</v>
      </c>
      <c r="G1591" s="190">
        <f t="shared" si="104"/>
        <v>3.45</v>
      </c>
      <c r="H1591" s="190">
        <f t="shared" si="105"/>
        <v>0.93150000000000011</v>
      </c>
    </row>
    <row r="1592" spans="2:8">
      <c r="B1592" s="187" t="s">
        <v>310</v>
      </c>
      <c r="C1592" s="187">
        <v>1</v>
      </c>
      <c r="D1592" s="187"/>
      <c r="E1592" s="190">
        <v>0.3</v>
      </c>
      <c r="F1592" s="187">
        <v>0.9</v>
      </c>
      <c r="G1592" s="190">
        <f t="shared" si="104"/>
        <v>3.45</v>
      </c>
      <c r="H1592" s="190">
        <f t="shared" si="105"/>
        <v>0.93150000000000011</v>
      </c>
    </row>
    <row r="1593" spans="2:8">
      <c r="B1593" s="187" t="s">
        <v>311</v>
      </c>
      <c r="C1593" s="187">
        <v>1</v>
      </c>
      <c r="D1593" s="187"/>
      <c r="E1593" s="190">
        <v>3.1419999999999999</v>
      </c>
      <c r="F1593" s="187">
        <f>0.3*0.3</f>
        <v>0.09</v>
      </c>
      <c r="G1593" s="190">
        <f t="shared" si="104"/>
        <v>3.45</v>
      </c>
      <c r="H1593" s="190">
        <f t="shared" si="105"/>
        <v>0.97559099999999999</v>
      </c>
    </row>
    <row r="1594" spans="2:8">
      <c r="B1594" s="187" t="s">
        <v>312</v>
      </c>
      <c r="C1594" s="187">
        <v>1</v>
      </c>
      <c r="D1594" s="187"/>
      <c r="E1594" s="190">
        <v>0.3</v>
      </c>
      <c r="F1594" s="187">
        <v>0.9</v>
      </c>
      <c r="G1594" s="190">
        <f t="shared" si="104"/>
        <v>3.45</v>
      </c>
      <c r="H1594" s="190">
        <f t="shared" si="105"/>
        <v>0.93150000000000011</v>
      </c>
    </row>
    <row r="1595" spans="2:8">
      <c r="B1595" s="187" t="s">
        <v>313</v>
      </c>
      <c r="C1595" s="187">
        <v>1</v>
      </c>
      <c r="D1595" s="187"/>
      <c r="E1595" s="190">
        <v>0.3</v>
      </c>
      <c r="F1595" s="187">
        <v>0.9</v>
      </c>
      <c r="G1595" s="190">
        <f t="shared" si="104"/>
        <v>3.45</v>
      </c>
      <c r="H1595" s="190">
        <f t="shared" si="105"/>
        <v>0.93150000000000011</v>
      </c>
    </row>
    <row r="1596" spans="2:8">
      <c r="B1596" s="187" t="s">
        <v>314</v>
      </c>
      <c r="C1596" s="187">
        <v>1</v>
      </c>
      <c r="D1596" s="187"/>
      <c r="E1596" s="190">
        <v>0.3</v>
      </c>
      <c r="F1596" s="187">
        <v>0.9</v>
      </c>
      <c r="G1596" s="190">
        <f t="shared" si="104"/>
        <v>3.45</v>
      </c>
      <c r="H1596" s="190">
        <f t="shared" si="105"/>
        <v>0.93150000000000011</v>
      </c>
    </row>
    <row r="1597" spans="2:8">
      <c r="B1597" s="187" t="s">
        <v>315</v>
      </c>
      <c r="C1597" s="187">
        <v>1</v>
      </c>
      <c r="D1597" s="187"/>
      <c r="E1597" s="190">
        <v>0.3</v>
      </c>
      <c r="F1597" s="187">
        <v>0.9</v>
      </c>
      <c r="G1597" s="190">
        <f t="shared" si="104"/>
        <v>3.45</v>
      </c>
      <c r="H1597" s="190">
        <f t="shared" si="105"/>
        <v>0.93150000000000011</v>
      </c>
    </row>
    <row r="1598" spans="2:8">
      <c r="B1598" s="187" t="s">
        <v>316</v>
      </c>
      <c r="C1598" s="187">
        <v>1</v>
      </c>
      <c r="D1598" s="187"/>
      <c r="E1598" s="190">
        <v>0.3</v>
      </c>
      <c r="F1598" s="187">
        <v>0.9</v>
      </c>
      <c r="G1598" s="190">
        <f t="shared" si="104"/>
        <v>3.45</v>
      </c>
      <c r="H1598" s="190">
        <f t="shared" si="105"/>
        <v>0.93150000000000011</v>
      </c>
    </row>
    <row r="1599" spans="2:8">
      <c r="B1599" s="187" t="s">
        <v>317</v>
      </c>
      <c r="C1599" s="187">
        <v>1</v>
      </c>
      <c r="D1599" s="187"/>
      <c r="E1599" s="190">
        <v>0.3</v>
      </c>
      <c r="F1599" s="187">
        <v>0.9</v>
      </c>
      <c r="G1599" s="190">
        <f t="shared" si="104"/>
        <v>3.45</v>
      </c>
      <c r="H1599" s="190">
        <f t="shared" si="105"/>
        <v>0.93150000000000011</v>
      </c>
    </row>
    <row r="1600" spans="2:8">
      <c r="B1600" s="187" t="s">
        <v>318</v>
      </c>
      <c r="C1600" s="187">
        <v>1</v>
      </c>
      <c r="D1600" s="187"/>
      <c r="E1600" s="190">
        <v>0.3</v>
      </c>
      <c r="F1600" s="187">
        <v>0.6</v>
      </c>
      <c r="G1600" s="190">
        <f t="shared" si="104"/>
        <v>3.45</v>
      </c>
      <c r="H1600" s="190">
        <f t="shared" si="105"/>
        <v>0.621</v>
      </c>
    </row>
    <row r="1601" spans="2:9">
      <c r="B1601" s="187" t="s">
        <v>319</v>
      </c>
      <c r="C1601" s="187">
        <v>2</v>
      </c>
      <c r="D1601" s="187"/>
      <c r="E1601" s="190">
        <v>0.3</v>
      </c>
      <c r="F1601" s="187">
        <v>0.75</v>
      </c>
      <c r="G1601" s="190">
        <f t="shared" si="104"/>
        <v>3.45</v>
      </c>
      <c r="H1601" s="190">
        <f t="shared" si="105"/>
        <v>1.5525</v>
      </c>
    </row>
    <row r="1602" spans="2:9">
      <c r="B1602" s="187"/>
      <c r="C1602" s="187"/>
      <c r="D1602" s="187"/>
      <c r="E1602" s="190"/>
      <c r="F1602" s="187"/>
      <c r="G1602" s="190"/>
      <c r="H1602" s="189">
        <f>SUM(H1541:H1601)</f>
        <v>46.774340999999986</v>
      </c>
      <c r="I1602" s="183">
        <f>+H1602</f>
        <v>46.774340999999986</v>
      </c>
    </row>
    <row r="1603" spans="2:9">
      <c r="B1603" s="188" t="s">
        <v>892</v>
      </c>
      <c r="C1603" s="187"/>
      <c r="D1603" s="187"/>
      <c r="E1603" s="190"/>
      <c r="F1603" s="187"/>
      <c r="G1603" s="190"/>
      <c r="H1603" s="190"/>
    </row>
    <row r="1604" spans="2:9">
      <c r="B1604" s="187" t="s">
        <v>259</v>
      </c>
      <c r="C1604" s="187">
        <v>1</v>
      </c>
      <c r="D1604" s="187"/>
      <c r="E1604" s="190">
        <v>0.3</v>
      </c>
      <c r="F1604" s="187">
        <v>0.6</v>
      </c>
      <c r="G1604" s="190">
        <f>3.6-0.15</f>
        <v>3.45</v>
      </c>
      <c r="H1604" s="190">
        <f t="shared" ref="H1604:H1635" si="106">+PRODUCT(C1604:G1604)</f>
        <v>0.621</v>
      </c>
    </row>
    <row r="1605" spans="2:9">
      <c r="B1605" s="187" t="s">
        <v>260</v>
      </c>
      <c r="C1605" s="187">
        <v>1</v>
      </c>
      <c r="D1605" s="187"/>
      <c r="E1605" s="190">
        <v>0.3</v>
      </c>
      <c r="F1605" s="187">
        <v>0.6</v>
      </c>
      <c r="G1605" s="190">
        <f t="shared" ref="G1605:G1662" si="107">3.6-0.15</f>
        <v>3.45</v>
      </c>
      <c r="H1605" s="190">
        <f t="shared" si="106"/>
        <v>0.621</v>
      </c>
    </row>
    <row r="1606" spans="2:9">
      <c r="B1606" s="187" t="s">
        <v>261</v>
      </c>
      <c r="C1606" s="187">
        <v>1</v>
      </c>
      <c r="D1606" s="187"/>
      <c r="E1606" s="190">
        <v>0.3</v>
      </c>
      <c r="F1606" s="187">
        <v>0.6</v>
      </c>
      <c r="G1606" s="190">
        <f t="shared" si="107"/>
        <v>3.45</v>
      </c>
      <c r="H1606" s="190">
        <f t="shared" si="106"/>
        <v>0.621</v>
      </c>
    </row>
    <row r="1607" spans="2:9">
      <c r="B1607" s="187" t="s">
        <v>262</v>
      </c>
      <c r="C1607" s="187">
        <v>1</v>
      </c>
      <c r="D1607" s="187"/>
      <c r="E1607" s="190">
        <v>0.3</v>
      </c>
      <c r="F1607" s="187">
        <v>0.75</v>
      </c>
      <c r="G1607" s="190">
        <f t="shared" si="107"/>
        <v>3.45</v>
      </c>
      <c r="H1607" s="190">
        <f t="shared" si="106"/>
        <v>0.77625</v>
      </c>
    </row>
    <row r="1608" spans="2:9">
      <c r="B1608" s="187" t="s">
        <v>263</v>
      </c>
      <c r="C1608" s="187">
        <v>1</v>
      </c>
      <c r="D1608" s="187"/>
      <c r="E1608" s="190">
        <v>0.3</v>
      </c>
      <c r="F1608" s="187">
        <v>0.6</v>
      </c>
      <c r="G1608" s="190">
        <f t="shared" si="107"/>
        <v>3.45</v>
      </c>
      <c r="H1608" s="190">
        <f t="shared" si="106"/>
        <v>0.621</v>
      </c>
    </row>
    <row r="1609" spans="2:9">
      <c r="B1609" s="187" t="s">
        <v>264</v>
      </c>
      <c r="C1609" s="187">
        <v>1</v>
      </c>
      <c r="D1609" s="187"/>
      <c r="E1609" s="190">
        <v>0.3</v>
      </c>
      <c r="F1609" s="187">
        <v>0.6</v>
      </c>
      <c r="G1609" s="190">
        <f t="shared" si="107"/>
        <v>3.45</v>
      </c>
      <c r="H1609" s="190">
        <f t="shared" si="106"/>
        <v>0.621</v>
      </c>
    </row>
    <row r="1610" spans="2:9">
      <c r="B1610" s="187" t="s">
        <v>265</v>
      </c>
      <c r="C1610" s="187">
        <v>1</v>
      </c>
      <c r="D1610" s="187"/>
      <c r="E1610" s="190">
        <v>0.3</v>
      </c>
      <c r="F1610" s="187">
        <v>0.6</v>
      </c>
      <c r="G1610" s="190">
        <f t="shared" si="107"/>
        <v>3.45</v>
      </c>
      <c r="H1610" s="190">
        <f t="shared" si="106"/>
        <v>0.621</v>
      </c>
    </row>
    <row r="1611" spans="2:9">
      <c r="B1611" s="187" t="s">
        <v>266</v>
      </c>
      <c r="C1611" s="187">
        <v>1</v>
      </c>
      <c r="D1611" s="187"/>
      <c r="E1611" s="190">
        <v>0.3</v>
      </c>
      <c r="F1611" s="187">
        <v>0.6</v>
      </c>
      <c r="G1611" s="190">
        <f t="shared" si="107"/>
        <v>3.45</v>
      </c>
      <c r="H1611" s="190">
        <f t="shared" si="106"/>
        <v>0.621</v>
      </c>
    </row>
    <row r="1612" spans="2:9">
      <c r="B1612" s="187" t="s">
        <v>267</v>
      </c>
      <c r="C1612" s="187">
        <v>1</v>
      </c>
      <c r="D1612" s="187"/>
      <c r="E1612" s="190">
        <v>0.3</v>
      </c>
      <c r="F1612" s="187">
        <v>0.6</v>
      </c>
      <c r="G1612" s="190">
        <f t="shared" si="107"/>
        <v>3.45</v>
      </c>
      <c r="H1612" s="190">
        <f t="shared" si="106"/>
        <v>0.621</v>
      </c>
    </row>
    <row r="1613" spans="2:9">
      <c r="B1613" s="187" t="s">
        <v>268</v>
      </c>
      <c r="C1613" s="187">
        <v>1</v>
      </c>
      <c r="D1613" s="187"/>
      <c r="E1613" s="190">
        <v>0.3</v>
      </c>
      <c r="F1613" s="187">
        <v>0.6</v>
      </c>
      <c r="G1613" s="190">
        <f t="shared" si="107"/>
        <v>3.45</v>
      </c>
      <c r="H1613" s="190">
        <f t="shared" si="106"/>
        <v>0.621</v>
      </c>
    </row>
    <row r="1614" spans="2:9">
      <c r="B1614" s="187" t="s">
        <v>269</v>
      </c>
      <c r="C1614" s="187">
        <v>1</v>
      </c>
      <c r="D1614" s="187"/>
      <c r="E1614" s="190">
        <v>0.3</v>
      </c>
      <c r="F1614" s="187">
        <v>0.6</v>
      </c>
      <c r="G1614" s="190">
        <f t="shared" si="107"/>
        <v>3.45</v>
      </c>
      <c r="H1614" s="190">
        <f t="shared" si="106"/>
        <v>0.621</v>
      </c>
    </row>
    <row r="1615" spans="2:9">
      <c r="B1615" s="187" t="s">
        <v>270</v>
      </c>
      <c r="C1615" s="187">
        <v>1</v>
      </c>
      <c r="D1615" s="187"/>
      <c r="E1615" s="202">
        <v>0.3</v>
      </c>
      <c r="F1615" s="205">
        <v>0.6</v>
      </c>
      <c r="G1615" s="190">
        <f t="shared" si="107"/>
        <v>3.45</v>
      </c>
      <c r="H1615" s="190">
        <f t="shared" si="106"/>
        <v>0.621</v>
      </c>
    </row>
    <row r="1616" spans="2:9">
      <c r="B1616" s="187" t="s">
        <v>271</v>
      </c>
      <c r="C1616" s="187">
        <v>1</v>
      </c>
      <c r="D1616" s="187"/>
      <c r="E1616" s="190">
        <v>0.3</v>
      </c>
      <c r="F1616" s="187">
        <v>0.6</v>
      </c>
      <c r="G1616" s="190">
        <f t="shared" si="107"/>
        <v>3.45</v>
      </c>
      <c r="H1616" s="190">
        <f t="shared" si="106"/>
        <v>0.621</v>
      </c>
    </row>
    <row r="1617" spans="2:8">
      <c r="B1617" s="206" t="s">
        <v>272</v>
      </c>
      <c r="C1617" s="187">
        <v>1</v>
      </c>
      <c r="D1617" s="187"/>
      <c r="E1617" s="190">
        <v>0.3</v>
      </c>
      <c r="F1617" s="187">
        <v>0.6</v>
      </c>
      <c r="G1617" s="190">
        <f t="shared" si="107"/>
        <v>3.45</v>
      </c>
      <c r="H1617" s="190">
        <f t="shared" si="106"/>
        <v>0.621</v>
      </c>
    </row>
    <row r="1618" spans="2:8">
      <c r="B1618" s="206" t="s">
        <v>273</v>
      </c>
      <c r="C1618" s="187">
        <v>1</v>
      </c>
      <c r="D1618" s="187"/>
      <c r="E1618" s="190">
        <v>0.3</v>
      </c>
      <c r="F1618" s="187">
        <v>0.6</v>
      </c>
      <c r="G1618" s="190">
        <f t="shared" si="107"/>
        <v>3.45</v>
      </c>
      <c r="H1618" s="190">
        <f t="shared" si="106"/>
        <v>0.621</v>
      </c>
    </row>
    <row r="1619" spans="2:8">
      <c r="B1619" s="206" t="s">
        <v>274</v>
      </c>
      <c r="C1619" s="187">
        <v>1</v>
      </c>
      <c r="D1619" s="187"/>
      <c r="E1619" s="190">
        <v>0.3</v>
      </c>
      <c r="F1619" s="187">
        <v>0.75</v>
      </c>
      <c r="G1619" s="190">
        <f t="shared" si="107"/>
        <v>3.45</v>
      </c>
      <c r="H1619" s="190">
        <f t="shared" si="106"/>
        <v>0.77625</v>
      </c>
    </row>
    <row r="1620" spans="2:8">
      <c r="B1620" s="206" t="s">
        <v>275</v>
      </c>
      <c r="C1620" s="187">
        <v>1</v>
      </c>
      <c r="D1620" s="187"/>
      <c r="E1620" s="190">
        <v>0.3</v>
      </c>
      <c r="F1620" s="187">
        <v>0.75</v>
      </c>
      <c r="G1620" s="190">
        <f t="shared" si="107"/>
        <v>3.45</v>
      </c>
      <c r="H1620" s="190">
        <f t="shared" si="106"/>
        <v>0.77625</v>
      </c>
    </row>
    <row r="1621" spans="2:8">
      <c r="B1621" s="187" t="s">
        <v>276</v>
      </c>
      <c r="C1621" s="187">
        <v>1</v>
      </c>
      <c r="D1621" s="187"/>
      <c r="E1621" s="190">
        <v>0.3</v>
      </c>
      <c r="F1621" s="187">
        <v>0.75</v>
      </c>
      <c r="G1621" s="190">
        <f t="shared" si="107"/>
        <v>3.45</v>
      </c>
      <c r="H1621" s="190">
        <f t="shared" si="106"/>
        <v>0.77625</v>
      </c>
    </row>
    <row r="1622" spans="2:8">
      <c r="B1622" s="206" t="s">
        <v>277</v>
      </c>
      <c r="C1622" s="187">
        <v>1</v>
      </c>
      <c r="D1622" s="187"/>
      <c r="E1622" s="190">
        <v>0.3</v>
      </c>
      <c r="F1622" s="187">
        <v>0.6</v>
      </c>
      <c r="G1622" s="190">
        <f t="shared" si="107"/>
        <v>3.45</v>
      </c>
      <c r="H1622" s="190">
        <f t="shared" si="106"/>
        <v>0.621</v>
      </c>
    </row>
    <row r="1623" spans="2:8">
      <c r="B1623" s="187" t="s">
        <v>278</v>
      </c>
      <c r="C1623" s="187">
        <v>1</v>
      </c>
      <c r="D1623" s="187"/>
      <c r="E1623" s="190">
        <v>0.3</v>
      </c>
      <c r="F1623" s="187">
        <v>0.75</v>
      </c>
      <c r="G1623" s="190">
        <f t="shared" si="107"/>
        <v>3.45</v>
      </c>
      <c r="H1623" s="190">
        <f t="shared" si="106"/>
        <v>0.77625</v>
      </c>
    </row>
    <row r="1624" spans="2:8">
      <c r="B1624" s="187" t="s">
        <v>279</v>
      </c>
      <c r="C1624" s="187">
        <v>1</v>
      </c>
      <c r="D1624" s="187"/>
      <c r="E1624" s="190">
        <v>0.3</v>
      </c>
      <c r="F1624" s="187">
        <v>1.05</v>
      </c>
      <c r="G1624" s="190">
        <f t="shared" si="107"/>
        <v>3.45</v>
      </c>
      <c r="H1624" s="190">
        <f t="shared" si="106"/>
        <v>1.0867500000000001</v>
      </c>
    </row>
    <row r="1625" spans="2:8">
      <c r="B1625" s="187" t="s">
        <v>280</v>
      </c>
      <c r="C1625" s="187">
        <v>1</v>
      </c>
      <c r="D1625" s="187"/>
      <c r="E1625" s="190">
        <v>0.3</v>
      </c>
      <c r="F1625" s="187">
        <v>0.9</v>
      </c>
      <c r="G1625" s="190">
        <f t="shared" si="107"/>
        <v>3.45</v>
      </c>
      <c r="H1625" s="190">
        <f t="shared" si="106"/>
        <v>0.93150000000000011</v>
      </c>
    </row>
    <row r="1626" spans="2:8">
      <c r="B1626" s="187" t="s">
        <v>281</v>
      </c>
      <c r="C1626" s="187">
        <v>1</v>
      </c>
      <c r="D1626" s="187"/>
      <c r="E1626" s="190">
        <v>0.3</v>
      </c>
      <c r="F1626" s="187">
        <v>0.6</v>
      </c>
      <c r="G1626" s="190">
        <f t="shared" si="107"/>
        <v>3.45</v>
      </c>
      <c r="H1626" s="190">
        <f t="shared" si="106"/>
        <v>0.621</v>
      </c>
    </row>
    <row r="1627" spans="2:8">
      <c r="B1627" s="187" t="s">
        <v>282</v>
      </c>
      <c r="C1627" s="187">
        <v>1</v>
      </c>
      <c r="D1627" s="187"/>
      <c r="E1627" s="190">
        <v>0.3</v>
      </c>
      <c r="F1627" s="187">
        <v>0.75</v>
      </c>
      <c r="G1627" s="190">
        <f t="shared" si="107"/>
        <v>3.45</v>
      </c>
      <c r="H1627" s="190">
        <f t="shared" si="106"/>
        <v>0.77625</v>
      </c>
    </row>
    <row r="1628" spans="2:8">
      <c r="B1628" s="187" t="s">
        <v>283</v>
      </c>
      <c r="C1628" s="187">
        <v>1</v>
      </c>
      <c r="D1628" s="187"/>
      <c r="E1628" s="190">
        <v>0.3</v>
      </c>
      <c r="F1628" s="187">
        <v>0.6</v>
      </c>
      <c r="G1628" s="190">
        <f t="shared" si="107"/>
        <v>3.45</v>
      </c>
      <c r="H1628" s="190">
        <f t="shared" si="106"/>
        <v>0.621</v>
      </c>
    </row>
    <row r="1629" spans="2:8">
      <c r="B1629" s="187" t="s">
        <v>284</v>
      </c>
      <c r="C1629" s="187">
        <v>1</v>
      </c>
      <c r="D1629" s="187"/>
      <c r="E1629" s="190">
        <v>0.3</v>
      </c>
      <c r="F1629" s="187">
        <v>0.6</v>
      </c>
      <c r="G1629" s="190">
        <f t="shared" si="107"/>
        <v>3.45</v>
      </c>
      <c r="H1629" s="190">
        <f t="shared" si="106"/>
        <v>0.621</v>
      </c>
    </row>
    <row r="1630" spans="2:8">
      <c r="B1630" s="187" t="s">
        <v>285</v>
      </c>
      <c r="C1630" s="187">
        <v>1</v>
      </c>
      <c r="D1630" s="187"/>
      <c r="E1630" s="190">
        <v>0.3</v>
      </c>
      <c r="F1630" s="187">
        <v>0.6</v>
      </c>
      <c r="G1630" s="190">
        <f t="shared" si="107"/>
        <v>3.45</v>
      </c>
      <c r="H1630" s="190">
        <f t="shared" si="106"/>
        <v>0.621</v>
      </c>
    </row>
    <row r="1631" spans="2:8">
      <c r="B1631" s="187" t="s">
        <v>286</v>
      </c>
      <c r="C1631" s="187">
        <v>1</v>
      </c>
      <c r="D1631" s="187"/>
      <c r="E1631" s="190">
        <v>0.3</v>
      </c>
      <c r="F1631" s="187">
        <v>0.6</v>
      </c>
      <c r="G1631" s="190">
        <f t="shared" si="107"/>
        <v>3.45</v>
      </c>
      <c r="H1631" s="190">
        <f t="shared" si="106"/>
        <v>0.621</v>
      </c>
    </row>
    <row r="1632" spans="2:8">
      <c r="B1632" s="187" t="s">
        <v>287</v>
      </c>
      <c r="C1632" s="187">
        <v>1</v>
      </c>
      <c r="D1632" s="187"/>
      <c r="E1632" s="190">
        <v>0.3</v>
      </c>
      <c r="F1632" s="187">
        <v>0.6</v>
      </c>
      <c r="G1632" s="190">
        <f t="shared" si="107"/>
        <v>3.45</v>
      </c>
      <c r="H1632" s="190">
        <f t="shared" si="106"/>
        <v>0.621</v>
      </c>
    </row>
    <row r="1633" spans="2:8">
      <c r="B1633" s="187" t="s">
        <v>288</v>
      </c>
      <c r="C1633" s="187">
        <v>1</v>
      </c>
      <c r="D1633" s="187"/>
      <c r="E1633" s="190">
        <v>0.3</v>
      </c>
      <c r="F1633" s="187">
        <v>0.75</v>
      </c>
      <c r="G1633" s="190">
        <f t="shared" si="107"/>
        <v>3.45</v>
      </c>
      <c r="H1633" s="190">
        <f t="shared" si="106"/>
        <v>0.77625</v>
      </c>
    </row>
    <row r="1634" spans="2:8">
      <c r="B1634" s="187" t="s">
        <v>289</v>
      </c>
      <c r="C1634" s="187">
        <v>1</v>
      </c>
      <c r="D1634" s="187"/>
      <c r="E1634" s="190">
        <v>0.3</v>
      </c>
      <c r="F1634" s="187">
        <v>0.6</v>
      </c>
      <c r="G1634" s="190">
        <f t="shared" si="107"/>
        <v>3.45</v>
      </c>
      <c r="H1634" s="190">
        <f t="shared" si="106"/>
        <v>0.621</v>
      </c>
    </row>
    <row r="1635" spans="2:8">
      <c r="B1635" s="187" t="s">
        <v>290</v>
      </c>
      <c r="C1635" s="187">
        <v>1</v>
      </c>
      <c r="D1635" s="187"/>
      <c r="E1635" s="190">
        <v>0.3</v>
      </c>
      <c r="F1635" s="187">
        <v>0.9</v>
      </c>
      <c r="G1635" s="190">
        <f t="shared" si="107"/>
        <v>3.45</v>
      </c>
      <c r="H1635" s="190">
        <f t="shared" si="106"/>
        <v>0.93150000000000011</v>
      </c>
    </row>
    <row r="1636" spans="2:8">
      <c r="B1636" s="187" t="s">
        <v>291</v>
      </c>
      <c r="C1636" s="187">
        <v>1</v>
      </c>
      <c r="D1636" s="187"/>
      <c r="E1636" s="190">
        <v>0.3</v>
      </c>
      <c r="F1636" s="187">
        <v>0.75</v>
      </c>
      <c r="G1636" s="190">
        <f t="shared" si="107"/>
        <v>3.45</v>
      </c>
      <c r="H1636" s="190">
        <f t="shared" ref="H1636:H1662" si="108">+PRODUCT(C1636:G1636)</f>
        <v>0.77625</v>
      </c>
    </row>
    <row r="1637" spans="2:8">
      <c r="B1637" s="187" t="s">
        <v>292</v>
      </c>
      <c r="C1637" s="187">
        <v>1</v>
      </c>
      <c r="D1637" s="187"/>
      <c r="E1637" s="190">
        <v>0.3</v>
      </c>
      <c r="F1637" s="187">
        <v>0.6</v>
      </c>
      <c r="G1637" s="190">
        <f t="shared" si="107"/>
        <v>3.45</v>
      </c>
      <c r="H1637" s="190">
        <f t="shared" si="108"/>
        <v>0.621</v>
      </c>
    </row>
    <row r="1638" spans="2:8">
      <c r="B1638" s="187" t="s">
        <v>293</v>
      </c>
      <c r="C1638" s="187">
        <v>1</v>
      </c>
      <c r="D1638" s="187"/>
      <c r="E1638" s="190">
        <v>0.3</v>
      </c>
      <c r="F1638" s="187">
        <v>0.6</v>
      </c>
      <c r="G1638" s="190">
        <f t="shared" si="107"/>
        <v>3.45</v>
      </c>
      <c r="H1638" s="190">
        <f t="shared" si="108"/>
        <v>0.621</v>
      </c>
    </row>
    <row r="1639" spans="2:8">
      <c r="B1639" s="187" t="s">
        <v>294</v>
      </c>
      <c r="C1639" s="187">
        <v>1</v>
      </c>
      <c r="D1639" s="187"/>
      <c r="E1639" s="190">
        <v>0.3</v>
      </c>
      <c r="F1639" s="187">
        <v>1.05</v>
      </c>
      <c r="G1639" s="190">
        <f t="shared" si="107"/>
        <v>3.45</v>
      </c>
      <c r="H1639" s="190">
        <f t="shared" si="108"/>
        <v>1.0867500000000001</v>
      </c>
    </row>
    <row r="1640" spans="2:8">
      <c r="B1640" s="187" t="s">
        <v>295</v>
      </c>
      <c r="C1640" s="187">
        <v>1</v>
      </c>
      <c r="D1640" s="187"/>
      <c r="E1640" s="190">
        <v>0.3</v>
      </c>
      <c r="F1640" s="187">
        <v>0.6</v>
      </c>
      <c r="G1640" s="190">
        <f t="shared" si="107"/>
        <v>3.45</v>
      </c>
      <c r="H1640" s="190">
        <f t="shared" si="108"/>
        <v>0.621</v>
      </c>
    </row>
    <row r="1641" spans="2:8">
      <c r="B1641" s="187" t="s">
        <v>296</v>
      </c>
      <c r="C1641" s="187">
        <v>1</v>
      </c>
      <c r="D1641" s="187"/>
      <c r="E1641" s="190">
        <v>0.3</v>
      </c>
      <c r="F1641" s="187">
        <v>0.75</v>
      </c>
      <c r="G1641" s="190">
        <f t="shared" si="107"/>
        <v>3.45</v>
      </c>
      <c r="H1641" s="190">
        <f t="shared" si="108"/>
        <v>0.77625</v>
      </c>
    </row>
    <row r="1642" spans="2:8">
      <c r="B1642" s="187" t="s">
        <v>297</v>
      </c>
      <c r="C1642" s="187">
        <v>1</v>
      </c>
      <c r="D1642" s="187"/>
      <c r="E1642" s="190">
        <v>0.3</v>
      </c>
      <c r="F1642" s="187">
        <v>0.75</v>
      </c>
      <c r="G1642" s="190">
        <f t="shared" si="107"/>
        <v>3.45</v>
      </c>
      <c r="H1642" s="190">
        <f t="shared" si="108"/>
        <v>0.77625</v>
      </c>
    </row>
    <row r="1643" spans="2:8">
      <c r="B1643" s="187" t="s">
        <v>298</v>
      </c>
      <c r="C1643" s="187">
        <v>1</v>
      </c>
      <c r="D1643" s="187"/>
      <c r="E1643" s="190">
        <v>0.3</v>
      </c>
      <c r="F1643" s="187">
        <v>0.6</v>
      </c>
      <c r="G1643" s="190">
        <f t="shared" si="107"/>
        <v>3.45</v>
      </c>
      <c r="H1643" s="190">
        <f t="shared" si="108"/>
        <v>0.621</v>
      </c>
    </row>
    <row r="1644" spans="2:8">
      <c r="B1644" s="187" t="s">
        <v>300</v>
      </c>
      <c r="C1644" s="187">
        <v>1</v>
      </c>
      <c r="D1644" s="187"/>
      <c r="E1644" s="190">
        <v>0.3</v>
      </c>
      <c r="F1644" s="187">
        <v>0.6</v>
      </c>
      <c r="G1644" s="190">
        <f t="shared" si="107"/>
        <v>3.45</v>
      </c>
      <c r="H1644" s="190">
        <f t="shared" si="108"/>
        <v>0.621</v>
      </c>
    </row>
    <row r="1645" spans="2:8">
      <c r="B1645" s="187" t="s">
        <v>301</v>
      </c>
      <c r="C1645" s="187">
        <v>1</v>
      </c>
      <c r="D1645" s="187"/>
      <c r="E1645" s="190">
        <v>0.3</v>
      </c>
      <c r="F1645" s="187">
        <v>0.9</v>
      </c>
      <c r="G1645" s="190">
        <f t="shared" si="107"/>
        <v>3.45</v>
      </c>
      <c r="H1645" s="190">
        <f t="shared" si="108"/>
        <v>0.93150000000000011</v>
      </c>
    </row>
    <row r="1646" spans="2:8">
      <c r="B1646" s="187" t="s">
        <v>302</v>
      </c>
      <c r="C1646" s="187">
        <v>1</v>
      </c>
      <c r="D1646" s="187"/>
      <c r="E1646" s="190">
        <v>0.3</v>
      </c>
      <c r="F1646" s="187">
        <v>0.9</v>
      </c>
      <c r="G1646" s="190">
        <f t="shared" si="107"/>
        <v>3.45</v>
      </c>
      <c r="H1646" s="190">
        <f t="shared" si="108"/>
        <v>0.93150000000000011</v>
      </c>
    </row>
    <row r="1647" spans="2:8">
      <c r="B1647" s="187" t="s">
        <v>303</v>
      </c>
      <c r="C1647" s="187">
        <v>1</v>
      </c>
      <c r="D1647" s="187"/>
      <c r="E1647" s="190">
        <v>0.3</v>
      </c>
      <c r="F1647" s="187">
        <v>0.75</v>
      </c>
      <c r="G1647" s="190">
        <f t="shared" si="107"/>
        <v>3.45</v>
      </c>
      <c r="H1647" s="190">
        <f t="shared" si="108"/>
        <v>0.77625</v>
      </c>
    </row>
    <row r="1648" spans="2:8">
      <c r="B1648" s="187" t="s">
        <v>304</v>
      </c>
      <c r="C1648" s="187">
        <v>1</v>
      </c>
      <c r="D1648" s="187"/>
      <c r="E1648" s="190">
        <v>0.3</v>
      </c>
      <c r="F1648" s="187">
        <v>0.9</v>
      </c>
      <c r="G1648" s="190">
        <f t="shared" si="107"/>
        <v>3.45</v>
      </c>
      <c r="H1648" s="190">
        <f t="shared" si="108"/>
        <v>0.93150000000000011</v>
      </c>
    </row>
    <row r="1649" spans="2:9">
      <c r="B1649" s="187" t="s">
        <v>305</v>
      </c>
      <c r="C1649" s="187">
        <v>1</v>
      </c>
      <c r="D1649" s="187"/>
      <c r="E1649" s="190">
        <v>0.3</v>
      </c>
      <c r="F1649" s="187">
        <v>0.75</v>
      </c>
      <c r="G1649" s="190">
        <f t="shared" si="107"/>
        <v>3.45</v>
      </c>
      <c r="H1649" s="190">
        <f t="shared" si="108"/>
        <v>0.77625</v>
      </c>
    </row>
    <row r="1650" spans="2:9">
      <c r="B1650" s="187" t="s">
        <v>306</v>
      </c>
      <c r="C1650" s="187">
        <v>1</v>
      </c>
      <c r="D1650" s="187"/>
      <c r="E1650" s="190">
        <v>0.3</v>
      </c>
      <c r="F1650" s="187">
        <v>0.75</v>
      </c>
      <c r="G1650" s="190">
        <f t="shared" si="107"/>
        <v>3.45</v>
      </c>
      <c r="H1650" s="190">
        <f t="shared" si="108"/>
        <v>0.77625</v>
      </c>
    </row>
    <row r="1651" spans="2:9">
      <c r="B1651" s="187" t="s">
        <v>307</v>
      </c>
      <c r="C1651" s="187">
        <v>1</v>
      </c>
      <c r="D1651" s="187"/>
      <c r="E1651" s="190">
        <v>0.3</v>
      </c>
      <c r="F1651" s="187">
        <v>0.75</v>
      </c>
      <c r="G1651" s="190">
        <f t="shared" si="107"/>
        <v>3.45</v>
      </c>
      <c r="H1651" s="190">
        <f t="shared" si="108"/>
        <v>0.77625</v>
      </c>
    </row>
    <row r="1652" spans="2:9">
      <c r="B1652" s="187" t="s">
        <v>308</v>
      </c>
      <c r="C1652" s="187">
        <v>1</v>
      </c>
      <c r="D1652" s="187"/>
      <c r="E1652" s="190">
        <v>0.3</v>
      </c>
      <c r="F1652" s="187">
        <v>0.9</v>
      </c>
      <c r="G1652" s="190">
        <f t="shared" si="107"/>
        <v>3.45</v>
      </c>
      <c r="H1652" s="190">
        <f t="shared" si="108"/>
        <v>0.93150000000000011</v>
      </c>
    </row>
    <row r="1653" spans="2:9">
      <c r="B1653" s="198" t="s">
        <v>309</v>
      </c>
      <c r="C1653" s="198">
        <v>1</v>
      </c>
      <c r="D1653" s="198"/>
      <c r="E1653" s="207">
        <v>0.3</v>
      </c>
      <c r="F1653" s="198">
        <v>0.9</v>
      </c>
      <c r="G1653" s="190">
        <f t="shared" si="107"/>
        <v>3.45</v>
      </c>
      <c r="H1653" s="190">
        <f t="shared" si="108"/>
        <v>0.93150000000000011</v>
      </c>
    </row>
    <row r="1654" spans="2:9">
      <c r="B1654" s="187" t="s">
        <v>311</v>
      </c>
      <c r="C1654" s="187">
        <v>1</v>
      </c>
      <c r="D1654" s="187"/>
      <c r="E1654" s="190">
        <v>3.1419999999999999</v>
      </c>
      <c r="F1654" s="187">
        <f>0.3*0.3</f>
        <v>0.09</v>
      </c>
      <c r="G1654" s="190">
        <f t="shared" si="107"/>
        <v>3.45</v>
      </c>
      <c r="H1654" s="190">
        <f t="shared" si="108"/>
        <v>0.97559099999999999</v>
      </c>
    </row>
    <row r="1655" spans="2:9">
      <c r="B1655" s="187" t="s">
        <v>312</v>
      </c>
      <c r="C1655" s="187">
        <v>1</v>
      </c>
      <c r="D1655" s="187"/>
      <c r="E1655" s="190">
        <v>0.3</v>
      </c>
      <c r="F1655" s="187">
        <v>0.9</v>
      </c>
      <c r="G1655" s="190">
        <f t="shared" si="107"/>
        <v>3.45</v>
      </c>
      <c r="H1655" s="190">
        <f t="shared" si="108"/>
        <v>0.93150000000000011</v>
      </c>
    </row>
    <row r="1656" spans="2:9">
      <c r="B1656" s="187" t="s">
        <v>313</v>
      </c>
      <c r="C1656" s="187">
        <v>1</v>
      </c>
      <c r="D1656" s="187"/>
      <c r="E1656" s="190">
        <v>0.3</v>
      </c>
      <c r="F1656" s="187">
        <v>0.9</v>
      </c>
      <c r="G1656" s="190">
        <f t="shared" si="107"/>
        <v>3.45</v>
      </c>
      <c r="H1656" s="190">
        <f t="shared" si="108"/>
        <v>0.93150000000000011</v>
      </c>
    </row>
    <row r="1657" spans="2:9">
      <c r="B1657" s="187" t="s">
        <v>314</v>
      </c>
      <c r="C1657" s="187">
        <v>1</v>
      </c>
      <c r="D1657" s="187"/>
      <c r="E1657" s="190">
        <v>0.3</v>
      </c>
      <c r="F1657" s="187">
        <v>0.9</v>
      </c>
      <c r="G1657" s="190">
        <f t="shared" si="107"/>
        <v>3.45</v>
      </c>
      <c r="H1657" s="190">
        <f t="shared" si="108"/>
        <v>0.93150000000000011</v>
      </c>
    </row>
    <row r="1658" spans="2:9">
      <c r="B1658" s="187" t="s">
        <v>315</v>
      </c>
      <c r="C1658" s="187">
        <v>1</v>
      </c>
      <c r="D1658" s="187"/>
      <c r="E1658" s="190">
        <v>0.3</v>
      </c>
      <c r="F1658" s="187">
        <v>0.9</v>
      </c>
      <c r="G1658" s="190">
        <f t="shared" si="107"/>
        <v>3.45</v>
      </c>
      <c r="H1658" s="190">
        <f t="shared" si="108"/>
        <v>0.93150000000000011</v>
      </c>
    </row>
    <row r="1659" spans="2:9">
      <c r="B1659" s="187" t="s">
        <v>316</v>
      </c>
      <c r="C1659" s="187">
        <v>1</v>
      </c>
      <c r="D1659" s="187"/>
      <c r="E1659" s="190">
        <v>0.3</v>
      </c>
      <c r="F1659" s="187">
        <v>0.9</v>
      </c>
      <c r="G1659" s="190">
        <f t="shared" si="107"/>
        <v>3.45</v>
      </c>
      <c r="H1659" s="190">
        <f t="shared" si="108"/>
        <v>0.93150000000000011</v>
      </c>
    </row>
    <row r="1660" spans="2:9">
      <c r="B1660" s="187" t="s">
        <v>317</v>
      </c>
      <c r="C1660" s="187">
        <v>1</v>
      </c>
      <c r="D1660" s="187"/>
      <c r="E1660" s="190">
        <v>0.3</v>
      </c>
      <c r="F1660" s="187">
        <v>0.9</v>
      </c>
      <c r="G1660" s="190">
        <f t="shared" si="107"/>
        <v>3.45</v>
      </c>
      <c r="H1660" s="190">
        <f t="shared" si="108"/>
        <v>0.93150000000000011</v>
      </c>
    </row>
    <row r="1661" spans="2:9">
      <c r="B1661" s="187" t="s">
        <v>318</v>
      </c>
      <c r="C1661" s="187">
        <v>1</v>
      </c>
      <c r="D1661" s="187"/>
      <c r="E1661" s="190">
        <v>0.3</v>
      </c>
      <c r="F1661" s="187">
        <v>0.6</v>
      </c>
      <c r="G1661" s="190">
        <f t="shared" si="107"/>
        <v>3.45</v>
      </c>
      <c r="H1661" s="190">
        <f t="shared" si="108"/>
        <v>0.621</v>
      </c>
    </row>
    <row r="1662" spans="2:9">
      <c r="B1662" s="187" t="s">
        <v>319</v>
      </c>
      <c r="C1662" s="187">
        <v>2</v>
      </c>
      <c r="D1662" s="187"/>
      <c r="E1662" s="190">
        <v>0.3</v>
      </c>
      <c r="F1662" s="187">
        <v>0.75</v>
      </c>
      <c r="G1662" s="190">
        <f t="shared" si="107"/>
        <v>3.45</v>
      </c>
      <c r="H1662" s="190">
        <f t="shared" si="108"/>
        <v>1.5525</v>
      </c>
    </row>
    <row r="1663" spans="2:9">
      <c r="B1663" s="187"/>
      <c r="C1663" s="187"/>
      <c r="D1663" s="187"/>
      <c r="E1663" s="190"/>
      <c r="F1663" s="187"/>
      <c r="G1663" s="190"/>
      <c r="H1663" s="189">
        <f>SUM(H1604:H1662)</f>
        <v>45.066590999999988</v>
      </c>
      <c r="I1663" s="183">
        <f>+H1663</f>
        <v>45.066590999999988</v>
      </c>
    </row>
    <row r="1665" spans="2:8">
      <c r="B1665" s="188" t="s">
        <v>893</v>
      </c>
      <c r="C1665" s="187"/>
      <c r="D1665" s="187"/>
      <c r="E1665" s="190"/>
      <c r="F1665" s="187"/>
      <c r="G1665" s="190"/>
      <c r="H1665" s="190"/>
    </row>
    <row r="1666" spans="2:8">
      <c r="B1666" s="187" t="s">
        <v>259</v>
      </c>
      <c r="C1666" s="187">
        <v>1</v>
      </c>
      <c r="D1666" s="187"/>
      <c r="E1666" s="190">
        <v>0.3</v>
      </c>
      <c r="F1666" s="187">
        <v>0.6</v>
      </c>
      <c r="G1666" s="190">
        <f>3.6-0.15</f>
        <v>3.45</v>
      </c>
      <c r="H1666" s="190">
        <f t="shared" ref="H1666:H1697" si="109">+PRODUCT(C1666:G1666)</f>
        <v>0.621</v>
      </c>
    </row>
    <row r="1667" spans="2:8">
      <c r="B1667" s="187" t="s">
        <v>260</v>
      </c>
      <c r="C1667" s="187">
        <v>1</v>
      </c>
      <c r="D1667" s="187"/>
      <c r="E1667" s="190">
        <v>0.3</v>
      </c>
      <c r="F1667" s="187">
        <v>0.6</v>
      </c>
      <c r="G1667" s="190">
        <f t="shared" ref="G1667:G1724" si="110">3.6-0.15</f>
        <v>3.45</v>
      </c>
      <c r="H1667" s="190">
        <f t="shared" si="109"/>
        <v>0.621</v>
      </c>
    </row>
    <row r="1668" spans="2:8">
      <c r="B1668" s="187" t="s">
        <v>261</v>
      </c>
      <c r="C1668" s="187">
        <v>1</v>
      </c>
      <c r="D1668" s="187"/>
      <c r="E1668" s="190">
        <v>0.3</v>
      </c>
      <c r="F1668" s="187">
        <v>0.6</v>
      </c>
      <c r="G1668" s="190">
        <f t="shared" si="110"/>
        <v>3.45</v>
      </c>
      <c r="H1668" s="190">
        <f t="shared" si="109"/>
        <v>0.621</v>
      </c>
    </row>
    <row r="1669" spans="2:8">
      <c r="B1669" s="187" t="s">
        <v>262</v>
      </c>
      <c r="C1669" s="187">
        <v>1</v>
      </c>
      <c r="D1669" s="187"/>
      <c r="E1669" s="190">
        <v>0.3</v>
      </c>
      <c r="F1669" s="187">
        <v>0.75</v>
      </c>
      <c r="G1669" s="190">
        <f t="shared" si="110"/>
        <v>3.45</v>
      </c>
      <c r="H1669" s="190">
        <f t="shared" si="109"/>
        <v>0.77625</v>
      </c>
    </row>
    <row r="1670" spans="2:8">
      <c r="B1670" s="187" t="s">
        <v>263</v>
      </c>
      <c r="C1670" s="187">
        <v>1</v>
      </c>
      <c r="D1670" s="187"/>
      <c r="E1670" s="190">
        <v>0.3</v>
      </c>
      <c r="F1670" s="187">
        <v>0.6</v>
      </c>
      <c r="G1670" s="190">
        <f t="shared" si="110"/>
        <v>3.45</v>
      </c>
      <c r="H1670" s="190">
        <f t="shared" si="109"/>
        <v>0.621</v>
      </c>
    </row>
    <row r="1671" spans="2:8">
      <c r="B1671" s="187" t="s">
        <v>264</v>
      </c>
      <c r="C1671" s="187">
        <v>1</v>
      </c>
      <c r="D1671" s="187"/>
      <c r="E1671" s="190">
        <v>0.3</v>
      </c>
      <c r="F1671" s="187">
        <v>0.6</v>
      </c>
      <c r="G1671" s="190">
        <f t="shared" si="110"/>
        <v>3.45</v>
      </c>
      <c r="H1671" s="190">
        <f t="shared" si="109"/>
        <v>0.621</v>
      </c>
    </row>
    <row r="1672" spans="2:8">
      <c r="B1672" s="187" t="s">
        <v>265</v>
      </c>
      <c r="C1672" s="187">
        <v>1</v>
      </c>
      <c r="D1672" s="187"/>
      <c r="E1672" s="190">
        <v>0.3</v>
      </c>
      <c r="F1672" s="187">
        <v>0.6</v>
      </c>
      <c r="G1672" s="190">
        <f t="shared" si="110"/>
        <v>3.45</v>
      </c>
      <c r="H1672" s="190">
        <f t="shared" si="109"/>
        <v>0.621</v>
      </c>
    </row>
    <row r="1673" spans="2:8">
      <c r="B1673" s="187" t="s">
        <v>266</v>
      </c>
      <c r="C1673" s="187">
        <v>1</v>
      </c>
      <c r="D1673" s="187"/>
      <c r="E1673" s="190">
        <v>0.3</v>
      </c>
      <c r="F1673" s="187">
        <v>0.6</v>
      </c>
      <c r="G1673" s="190">
        <f t="shared" si="110"/>
        <v>3.45</v>
      </c>
      <c r="H1673" s="190">
        <f t="shared" si="109"/>
        <v>0.621</v>
      </c>
    </row>
    <row r="1674" spans="2:8">
      <c r="B1674" s="187" t="s">
        <v>267</v>
      </c>
      <c r="C1674" s="187">
        <v>1</v>
      </c>
      <c r="D1674" s="187"/>
      <c r="E1674" s="190">
        <v>0.3</v>
      </c>
      <c r="F1674" s="187">
        <v>0.6</v>
      </c>
      <c r="G1674" s="190">
        <f t="shared" si="110"/>
        <v>3.45</v>
      </c>
      <c r="H1674" s="190">
        <f t="shared" si="109"/>
        <v>0.621</v>
      </c>
    </row>
    <row r="1675" spans="2:8">
      <c r="B1675" s="187" t="s">
        <v>268</v>
      </c>
      <c r="C1675" s="187">
        <v>1</v>
      </c>
      <c r="D1675" s="187"/>
      <c r="E1675" s="190">
        <v>0.3</v>
      </c>
      <c r="F1675" s="187">
        <v>0.6</v>
      </c>
      <c r="G1675" s="190">
        <f t="shared" si="110"/>
        <v>3.45</v>
      </c>
      <c r="H1675" s="190">
        <f t="shared" si="109"/>
        <v>0.621</v>
      </c>
    </row>
    <row r="1676" spans="2:8">
      <c r="B1676" s="187" t="s">
        <v>269</v>
      </c>
      <c r="C1676" s="187">
        <v>1</v>
      </c>
      <c r="D1676" s="187"/>
      <c r="E1676" s="190">
        <v>0.3</v>
      </c>
      <c r="F1676" s="187">
        <v>0.6</v>
      </c>
      <c r="G1676" s="190">
        <f t="shared" si="110"/>
        <v>3.45</v>
      </c>
      <c r="H1676" s="190">
        <f t="shared" si="109"/>
        <v>0.621</v>
      </c>
    </row>
    <row r="1677" spans="2:8">
      <c r="B1677" s="187" t="s">
        <v>270</v>
      </c>
      <c r="C1677" s="187">
        <v>1</v>
      </c>
      <c r="D1677" s="187"/>
      <c r="E1677" s="202">
        <v>0.3</v>
      </c>
      <c r="F1677" s="205">
        <v>0.6</v>
      </c>
      <c r="G1677" s="190">
        <f t="shared" si="110"/>
        <v>3.45</v>
      </c>
      <c r="H1677" s="190">
        <f t="shared" si="109"/>
        <v>0.621</v>
      </c>
    </row>
    <row r="1678" spans="2:8">
      <c r="B1678" s="187" t="s">
        <v>271</v>
      </c>
      <c r="C1678" s="187">
        <v>1</v>
      </c>
      <c r="D1678" s="187"/>
      <c r="E1678" s="190">
        <v>0.3</v>
      </c>
      <c r="F1678" s="187">
        <v>0.6</v>
      </c>
      <c r="G1678" s="190">
        <f t="shared" si="110"/>
        <v>3.45</v>
      </c>
      <c r="H1678" s="190">
        <f t="shared" si="109"/>
        <v>0.621</v>
      </c>
    </row>
    <row r="1679" spans="2:8">
      <c r="B1679" s="206" t="s">
        <v>272</v>
      </c>
      <c r="C1679" s="187">
        <v>1</v>
      </c>
      <c r="D1679" s="187"/>
      <c r="E1679" s="190">
        <v>0.3</v>
      </c>
      <c r="F1679" s="187">
        <v>0.6</v>
      </c>
      <c r="G1679" s="190">
        <f t="shared" si="110"/>
        <v>3.45</v>
      </c>
      <c r="H1679" s="190">
        <f t="shared" si="109"/>
        <v>0.621</v>
      </c>
    </row>
    <row r="1680" spans="2:8">
      <c r="B1680" s="206" t="s">
        <v>273</v>
      </c>
      <c r="C1680" s="187">
        <v>1</v>
      </c>
      <c r="D1680" s="187"/>
      <c r="E1680" s="190">
        <v>0.3</v>
      </c>
      <c r="F1680" s="187">
        <v>0.6</v>
      </c>
      <c r="G1680" s="190">
        <f t="shared" si="110"/>
        <v>3.45</v>
      </c>
      <c r="H1680" s="190">
        <f t="shared" si="109"/>
        <v>0.621</v>
      </c>
    </row>
    <row r="1681" spans="2:8">
      <c r="B1681" s="206" t="s">
        <v>274</v>
      </c>
      <c r="C1681" s="187">
        <v>1</v>
      </c>
      <c r="D1681" s="187"/>
      <c r="E1681" s="190">
        <v>0.3</v>
      </c>
      <c r="F1681" s="187">
        <v>0.75</v>
      </c>
      <c r="G1681" s="190">
        <f t="shared" si="110"/>
        <v>3.45</v>
      </c>
      <c r="H1681" s="190">
        <f t="shared" si="109"/>
        <v>0.77625</v>
      </c>
    </row>
    <row r="1682" spans="2:8">
      <c r="B1682" s="206" t="s">
        <v>275</v>
      </c>
      <c r="C1682" s="187">
        <v>1</v>
      </c>
      <c r="D1682" s="187"/>
      <c r="E1682" s="190">
        <v>0.3</v>
      </c>
      <c r="F1682" s="187">
        <v>0.75</v>
      </c>
      <c r="G1682" s="190">
        <f t="shared" si="110"/>
        <v>3.45</v>
      </c>
      <c r="H1682" s="190">
        <f t="shared" si="109"/>
        <v>0.77625</v>
      </c>
    </row>
    <row r="1683" spans="2:8">
      <c r="B1683" s="187" t="s">
        <v>276</v>
      </c>
      <c r="C1683" s="187">
        <v>1</v>
      </c>
      <c r="D1683" s="187"/>
      <c r="E1683" s="190">
        <v>0.3</v>
      </c>
      <c r="F1683" s="187">
        <v>0.75</v>
      </c>
      <c r="G1683" s="190">
        <f t="shared" si="110"/>
        <v>3.45</v>
      </c>
      <c r="H1683" s="190">
        <f t="shared" si="109"/>
        <v>0.77625</v>
      </c>
    </row>
    <row r="1684" spans="2:8">
      <c r="B1684" s="206" t="s">
        <v>277</v>
      </c>
      <c r="C1684" s="187">
        <v>1</v>
      </c>
      <c r="D1684" s="187"/>
      <c r="E1684" s="190">
        <v>0.3</v>
      </c>
      <c r="F1684" s="187">
        <v>0.6</v>
      </c>
      <c r="G1684" s="190">
        <f t="shared" si="110"/>
        <v>3.45</v>
      </c>
      <c r="H1684" s="190">
        <f t="shared" si="109"/>
        <v>0.621</v>
      </c>
    </row>
    <row r="1685" spans="2:8">
      <c r="B1685" s="187" t="s">
        <v>278</v>
      </c>
      <c r="C1685" s="187">
        <v>1</v>
      </c>
      <c r="D1685" s="187"/>
      <c r="E1685" s="190">
        <v>0.3</v>
      </c>
      <c r="F1685" s="187">
        <v>0.75</v>
      </c>
      <c r="G1685" s="190">
        <f t="shared" si="110"/>
        <v>3.45</v>
      </c>
      <c r="H1685" s="190">
        <f t="shared" si="109"/>
        <v>0.77625</v>
      </c>
    </row>
    <row r="1686" spans="2:8">
      <c r="B1686" s="187" t="s">
        <v>279</v>
      </c>
      <c r="C1686" s="187">
        <v>1</v>
      </c>
      <c r="D1686" s="187"/>
      <c r="E1686" s="190">
        <v>0.3</v>
      </c>
      <c r="F1686" s="187">
        <v>1.05</v>
      </c>
      <c r="G1686" s="190">
        <f t="shared" si="110"/>
        <v>3.45</v>
      </c>
      <c r="H1686" s="190">
        <f t="shared" si="109"/>
        <v>1.0867500000000001</v>
      </c>
    </row>
    <row r="1687" spans="2:8">
      <c r="B1687" s="187" t="s">
        <v>280</v>
      </c>
      <c r="C1687" s="187">
        <v>1</v>
      </c>
      <c r="D1687" s="187"/>
      <c r="E1687" s="190">
        <v>0.3</v>
      </c>
      <c r="F1687" s="187">
        <v>0.9</v>
      </c>
      <c r="G1687" s="190">
        <f t="shared" si="110"/>
        <v>3.45</v>
      </c>
      <c r="H1687" s="190">
        <f t="shared" si="109"/>
        <v>0.93150000000000011</v>
      </c>
    </row>
    <row r="1688" spans="2:8">
      <c r="B1688" s="187" t="s">
        <v>281</v>
      </c>
      <c r="C1688" s="187">
        <v>1</v>
      </c>
      <c r="D1688" s="187"/>
      <c r="E1688" s="190">
        <v>0.3</v>
      </c>
      <c r="F1688" s="187">
        <v>0.6</v>
      </c>
      <c r="G1688" s="190">
        <f t="shared" si="110"/>
        <v>3.45</v>
      </c>
      <c r="H1688" s="190">
        <f t="shared" si="109"/>
        <v>0.621</v>
      </c>
    </row>
    <row r="1689" spans="2:8">
      <c r="B1689" s="187" t="s">
        <v>282</v>
      </c>
      <c r="C1689" s="187">
        <v>1</v>
      </c>
      <c r="D1689" s="187"/>
      <c r="E1689" s="190">
        <v>0.3</v>
      </c>
      <c r="F1689" s="187">
        <v>0.75</v>
      </c>
      <c r="G1689" s="190">
        <f t="shared" si="110"/>
        <v>3.45</v>
      </c>
      <c r="H1689" s="190">
        <f t="shared" si="109"/>
        <v>0.77625</v>
      </c>
    </row>
    <row r="1690" spans="2:8">
      <c r="B1690" s="187" t="s">
        <v>283</v>
      </c>
      <c r="C1690" s="187">
        <v>1</v>
      </c>
      <c r="D1690" s="187"/>
      <c r="E1690" s="190">
        <v>0.3</v>
      </c>
      <c r="F1690" s="187">
        <v>0.6</v>
      </c>
      <c r="G1690" s="190">
        <f t="shared" si="110"/>
        <v>3.45</v>
      </c>
      <c r="H1690" s="190">
        <f t="shared" si="109"/>
        <v>0.621</v>
      </c>
    </row>
    <row r="1691" spans="2:8">
      <c r="B1691" s="187" t="s">
        <v>284</v>
      </c>
      <c r="C1691" s="187">
        <v>1</v>
      </c>
      <c r="D1691" s="187"/>
      <c r="E1691" s="190">
        <v>0.3</v>
      </c>
      <c r="F1691" s="187">
        <v>0.6</v>
      </c>
      <c r="G1691" s="190">
        <f t="shared" si="110"/>
        <v>3.45</v>
      </c>
      <c r="H1691" s="190">
        <f t="shared" si="109"/>
        <v>0.621</v>
      </c>
    </row>
    <row r="1692" spans="2:8">
      <c r="B1692" s="187" t="s">
        <v>285</v>
      </c>
      <c r="C1692" s="187">
        <v>1</v>
      </c>
      <c r="D1692" s="187"/>
      <c r="E1692" s="190">
        <v>0.3</v>
      </c>
      <c r="F1692" s="187">
        <v>0.6</v>
      </c>
      <c r="G1692" s="190">
        <f t="shared" si="110"/>
        <v>3.45</v>
      </c>
      <c r="H1692" s="190">
        <f t="shared" si="109"/>
        <v>0.621</v>
      </c>
    </row>
    <row r="1693" spans="2:8">
      <c r="B1693" s="187" t="s">
        <v>286</v>
      </c>
      <c r="C1693" s="187">
        <v>1</v>
      </c>
      <c r="D1693" s="187"/>
      <c r="E1693" s="190">
        <v>0.3</v>
      </c>
      <c r="F1693" s="187">
        <v>0.6</v>
      </c>
      <c r="G1693" s="190">
        <f t="shared" si="110"/>
        <v>3.45</v>
      </c>
      <c r="H1693" s="190">
        <f t="shared" si="109"/>
        <v>0.621</v>
      </c>
    </row>
    <row r="1694" spans="2:8">
      <c r="B1694" s="187" t="s">
        <v>287</v>
      </c>
      <c r="C1694" s="187">
        <v>1</v>
      </c>
      <c r="D1694" s="187"/>
      <c r="E1694" s="190">
        <v>0.3</v>
      </c>
      <c r="F1694" s="187">
        <v>0.6</v>
      </c>
      <c r="G1694" s="190">
        <f t="shared" si="110"/>
        <v>3.45</v>
      </c>
      <c r="H1694" s="190">
        <f t="shared" si="109"/>
        <v>0.621</v>
      </c>
    </row>
    <row r="1695" spans="2:8">
      <c r="B1695" s="187" t="s">
        <v>288</v>
      </c>
      <c r="C1695" s="187">
        <v>1</v>
      </c>
      <c r="D1695" s="187"/>
      <c r="E1695" s="190">
        <v>0.3</v>
      </c>
      <c r="F1695" s="187">
        <v>0.75</v>
      </c>
      <c r="G1695" s="190">
        <f t="shared" si="110"/>
        <v>3.45</v>
      </c>
      <c r="H1695" s="190">
        <f t="shared" si="109"/>
        <v>0.77625</v>
      </c>
    </row>
    <row r="1696" spans="2:8">
      <c r="B1696" s="187" t="s">
        <v>289</v>
      </c>
      <c r="C1696" s="187">
        <v>1</v>
      </c>
      <c r="D1696" s="187"/>
      <c r="E1696" s="190">
        <v>0.3</v>
      </c>
      <c r="F1696" s="187">
        <v>0.6</v>
      </c>
      <c r="G1696" s="190">
        <f t="shared" si="110"/>
        <v>3.45</v>
      </c>
      <c r="H1696" s="190">
        <f t="shared" si="109"/>
        <v>0.621</v>
      </c>
    </row>
    <row r="1697" spans="2:8">
      <c r="B1697" s="187" t="s">
        <v>290</v>
      </c>
      <c r="C1697" s="187">
        <v>1</v>
      </c>
      <c r="D1697" s="187"/>
      <c r="E1697" s="190">
        <v>0.3</v>
      </c>
      <c r="F1697" s="187">
        <v>0.9</v>
      </c>
      <c r="G1697" s="190">
        <f t="shared" si="110"/>
        <v>3.45</v>
      </c>
      <c r="H1697" s="190">
        <f t="shared" si="109"/>
        <v>0.93150000000000011</v>
      </c>
    </row>
    <row r="1698" spans="2:8">
      <c r="B1698" s="187" t="s">
        <v>291</v>
      </c>
      <c r="C1698" s="187">
        <v>1</v>
      </c>
      <c r="D1698" s="187"/>
      <c r="E1698" s="190">
        <v>0.3</v>
      </c>
      <c r="F1698" s="187">
        <v>0.75</v>
      </c>
      <c r="G1698" s="190">
        <f t="shared" si="110"/>
        <v>3.45</v>
      </c>
      <c r="H1698" s="190">
        <f t="shared" ref="H1698:H1724" si="111">+PRODUCT(C1698:G1698)</f>
        <v>0.77625</v>
      </c>
    </row>
    <row r="1699" spans="2:8">
      <c r="B1699" s="187" t="s">
        <v>292</v>
      </c>
      <c r="C1699" s="187">
        <v>1</v>
      </c>
      <c r="D1699" s="187"/>
      <c r="E1699" s="190">
        <v>0.3</v>
      </c>
      <c r="F1699" s="187">
        <v>0.6</v>
      </c>
      <c r="G1699" s="190">
        <f t="shared" si="110"/>
        <v>3.45</v>
      </c>
      <c r="H1699" s="190">
        <f t="shared" si="111"/>
        <v>0.621</v>
      </c>
    </row>
    <row r="1700" spans="2:8">
      <c r="B1700" s="187" t="s">
        <v>293</v>
      </c>
      <c r="C1700" s="187">
        <v>1</v>
      </c>
      <c r="D1700" s="187"/>
      <c r="E1700" s="190">
        <v>0.3</v>
      </c>
      <c r="F1700" s="187">
        <v>0.6</v>
      </c>
      <c r="G1700" s="190">
        <f t="shared" si="110"/>
        <v>3.45</v>
      </c>
      <c r="H1700" s="190">
        <f t="shared" si="111"/>
        <v>0.621</v>
      </c>
    </row>
    <row r="1701" spans="2:8">
      <c r="B1701" s="187" t="s">
        <v>294</v>
      </c>
      <c r="C1701" s="187">
        <v>1</v>
      </c>
      <c r="D1701" s="187"/>
      <c r="E1701" s="190">
        <v>0.3</v>
      </c>
      <c r="F1701" s="187">
        <v>1.05</v>
      </c>
      <c r="G1701" s="190">
        <f t="shared" si="110"/>
        <v>3.45</v>
      </c>
      <c r="H1701" s="190">
        <f t="shared" si="111"/>
        <v>1.0867500000000001</v>
      </c>
    </row>
    <row r="1702" spans="2:8">
      <c r="B1702" s="187" t="s">
        <v>295</v>
      </c>
      <c r="C1702" s="187">
        <v>1</v>
      </c>
      <c r="D1702" s="187"/>
      <c r="E1702" s="190">
        <v>0.3</v>
      </c>
      <c r="F1702" s="187">
        <v>0.6</v>
      </c>
      <c r="G1702" s="190">
        <f t="shared" si="110"/>
        <v>3.45</v>
      </c>
      <c r="H1702" s="190">
        <f t="shared" si="111"/>
        <v>0.621</v>
      </c>
    </row>
    <row r="1703" spans="2:8">
      <c r="B1703" s="187" t="s">
        <v>296</v>
      </c>
      <c r="C1703" s="187">
        <v>1</v>
      </c>
      <c r="D1703" s="187"/>
      <c r="E1703" s="190">
        <v>0.3</v>
      </c>
      <c r="F1703" s="187">
        <v>0.75</v>
      </c>
      <c r="G1703" s="190">
        <f t="shared" si="110"/>
        <v>3.45</v>
      </c>
      <c r="H1703" s="190">
        <f t="shared" si="111"/>
        <v>0.77625</v>
      </c>
    </row>
    <row r="1704" spans="2:8">
      <c r="B1704" s="187" t="s">
        <v>297</v>
      </c>
      <c r="C1704" s="187">
        <v>1</v>
      </c>
      <c r="D1704" s="187"/>
      <c r="E1704" s="190">
        <v>0.3</v>
      </c>
      <c r="F1704" s="187">
        <v>0.75</v>
      </c>
      <c r="G1704" s="190">
        <f t="shared" si="110"/>
        <v>3.45</v>
      </c>
      <c r="H1704" s="190">
        <f t="shared" si="111"/>
        <v>0.77625</v>
      </c>
    </row>
    <row r="1705" spans="2:8">
      <c r="B1705" s="187" t="s">
        <v>298</v>
      </c>
      <c r="C1705" s="187">
        <v>1</v>
      </c>
      <c r="D1705" s="187"/>
      <c r="E1705" s="190">
        <v>0.3</v>
      </c>
      <c r="F1705" s="187">
        <v>0.6</v>
      </c>
      <c r="G1705" s="190">
        <f t="shared" si="110"/>
        <v>3.45</v>
      </c>
      <c r="H1705" s="190">
        <f t="shared" si="111"/>
        <v>0.621</v>
      </c>
    </row>
    <row r="1706" spans="2:8">
      <c r="B1706" s="187" t="s">
        <v>300</v>
      </c>
      <c r="C1706" s="187">
        <v>1</v>
      </c>
      <c r="D1706" s="187"/>
      <c r="E1706" s="190">
        <v>0.3</v>
      </c>
      <c r="F1706" s="187">
        <v>0.6</v>
      </c>
      <c r="G1706" s="190">
        <f t="shared" si="110"/>
        <v>3.45</v>
      </c>
      <c r="H1706" s="190">
        <f t="shared" si="111"/>
        <v>0.621</v>
      </c>
    </row>
    <row r="1707" spans="2:8">
      <c r="B1707" s="187" t="s">
        <v>301</v>
      </c>
      <c r="C1707" s="187">
        <v>1</v>
      </c>
      <c r="D1707" s="187"/>
      <c r="E1707" s="190">
        <v>0.3</v>
      </c>
      <c r="F1707" s="187">
        <v>0.9</v>
      </c>
      <c r="G1707" s="190">
        <f t="shared" si="110"/>
        <v>3.45</v>
      </c>
      <c r="H1707" s="190">
        <f t="shared" si="111"/>
        <v>0.93150000000000011</v>
      </c>
    </row>
    <row r="1708" spans="2:8">
      <c r="B1708" s="187" t="s">
        <v>302</v>
      </c>
      <c r="C1708" s="187">
        <v>1</v>
      </c>
      <c r="D1708" s="187"/>
      <c r="E1708" s="190">
        <v>0.3</v>
      </c>
      <c r="F1708" s="187">
        <v>0.9</v>
      </c>
      <c r="G1708" s="190">
        <f t="shared" si="110"/>
        <v>3.45</v>
      </c>
      <c r="H1708" s="190">
        <f t="shared" si="111"/>
        <v>0.93150000000000011</v>
      </c>
    </row>
    <row r="1709" spans="2:8">
      <c r="B1709" s="187" t="s">
        <v>303</v>
      </c>
      <c r="C1709" s="187">
        <v>1</v>
      </c>
      <c r="D1709" s="187"/>
      <c r="E1709" s="190">
        <v>0.3</v>
      </c>
      <c r="F1709" s="187">
        <v>0.75</v>
      </c>
      <c r="G1709" s="190">
        <f t="shared" si="110"/>
        <v>3.45</v>
      </c>
      <c r="H1709" s="190">
        <f t="shared" si="111"/>
        <v>0.77625</v>
      </c>
    </row>
    <row r="1710" spans="2:8">
      <c r="B1710" s="187" t="s">
        <v>304</v>
      </c>
      <c r="C1710" s="187">
        <v>1</v>
      </c>
      <c r="D1710" s="187"/>
      <c r="E1710" s="190">
        <v>0.3</v>
      </c>
      <c r="F1710" s="187">
        <v>0.9</v>
      </c>
      <c r="G1710" s="190">
        <f t="shared" si="110"/>
        <v>3.45</v>
      </c>
      <c r="H1710" s="190">
        <f t="shared" si="111"/>
        <v>0.93150000000000011</v>
      </c>
    </row>
    <row r="1711" spans="2:8">
      <c r="B1711" s="187" t="s">
        <v>305</v>
      </c>
      <c r="C1711" s="187">
        <v>1</v>
      </c>
      <c r="D1711" s="187"/>
      <c r="E1711" s="190">
        <v>0.3</v>
      </c>
      <c r="F1711" s="187">
        <v>0.75</v>
      </c>
      <c r="G1711" s="190">
        <f t="shared" si="110"/>
        <v>3.45</v>
      </c>
      <c r="H1711" s="190">
        <f t="shared" si="111"/>
        <v>0.77625</v>
      </c>
    </row>
    <row r="1712" spans="2:8">
      <c r="B1712" s="187" t="s">
        <v>306</v>
      </c>
      <c r="C1712" s="187">
        <v>1</v>
      </c>
      <c r="D1712" s="187"/>
      <c r="E1712" s="190">
        <v>0.3</v>
      </c>
      <c r="F1712" s="187">
        <v>0.75</v>
      </c>
      <c r="G1712" s="190">
        <f t="shared" si="110"/>
        <v>3.45</v>
      </c>
      <c r="H1712" s="190">
        <f t="shared" si="111"/>
        <v>0.77625</v>
      </c>
    </row>
    <row r="1713" spans="2:9">
      <c r="B1713" s="187" t="s">
        <v>307</v>
      </c>
      <c r="C1713" s="187">
        <v>1</v>
      </c>
      <c r="D1713" s="187"/>
      <c r="E1713" s="190">
        <v>0.3</v>
      </c>
      <c r="F1713" s="187">
        <v>0.75</v>
      </c>
      <c r="G1713" s="190">
        <f t="shared" si="110"/>
        <v>3.45</v>
      </c>
      <c r="H1713" s="190">
        <f t="shared" si="111"/>
        <v>0.77625</v>
      </c>
    </row>
    <row r="1714" spans="2:9">
      <c r="B1714" s="187" t="s">
        <v>308</v>
      </c>
      <c r="C1714" s="187">
        <v>1</v>
      </c>
      <c r="D1714" s="187"/>
      <c r="E1714" s="190">
        <v>0.3</v>
      </c>
      <c r="F1714" s="187">
        <v>0.9</v>
      </c>
      <c r="G1714" s="190">
        <f t="shared" si="110"/>
        <v>3.45</v>
      </c>
      <c r="H1714" s="190">
        <f t="shared" si="111"/>
        <v>0.93150000000000011</v>
      </c>
    </row>
    <row r="1715" spans="2:9">
      <c r="B1715" s="198" t="s">
        <v>309</v>
      </c>
      <c r="C1715" s="198">
        <v>1</v>
      </c>
      <c r="D1715" s="198"/>
      <c r="E1715" s="207">
        <v>0.3</v>
      </c>
      <c r="F1715" s="198">
        <v>0.9</v>
      </c>
      <c r="G1715" s="190">
        <f t="shared" si="110"/>
        <v>3.45</v>
      </c>
      <c r="H1715" s="190">
        <f t="shared" si="111"/>
        <v>0.93150000000000011</v>
      </c>
    </row>
    <row r="1716" spans="2:9">
      <c r="B1716" s="187" t="s">
        <v>311</v>
      </c>
      <c r="C1716" s="187">
        <v>1</v>
      </c>
      <c r="D1716" s="187"/>
      <c r="E1716" s="190">
        <v>3.1419999999999999</v>
      </c>
      <c r="F1716" s="187">
        <f>0.3*0.3</f>
        <v>0.09</v>
      </c>
      <c r="G1716" s="190">
        <f t="shared" si="110"/>
        <v>3.45</v>
      </c>
      <c r="H1716" s="190">
        <f t="shared" si="111"/>
        <v>0.97559099999999999</v>
      </c>
    </row>
    <row r="1717" spans="2:9">
      <c r="B1717" s="187" t="s">
        <v>312</v>
      </c>
      <c r="C1717" s="187">
        <v>1</v>
      </c>
      <c r="D1717" s="187"/>
      <c r="E1717" s="190">
        <v>0.3</v>
      </c>
      <c r="F1717" s="187">
        <v>0.9</v>
      </c>
      <c r="G1717" s="190">
        <f t="shared" si="110"/>
        <v>3.45</v>
      </c>
      <c r="H1717" s="190">
        <f t="shared" si="111"/>
        <v>0.93150000000000011</v>
      </c>
    </row>
    <row r="1718" spans="2:9">
      <c r="B1718" s="187" t="s">
        <v>313</v>
      </c>
      <c r="C1718" s="187">
        <v>1</v>
      </c>
      <c r="D1718" s="187"/>
      <c r="E1718" s="190">
        <v>0.3</v>
      </c>
      <c r="F1718" s="187">
        <v>0.9</v>
      </c>
      <c r="G1718" s="190">
        <f t="shared" si="110"/>
        <v>3.45</v>
      </c>
      <c r="H1718" s="190">
        <f t="shared" si="111"/>
        <v>0.93150000000000011</v>
      </c>
    </row>
    <row r="1719" spans="2:9">
      <c r="B1719" s="187" t="s">
        <v>314</v>
      </c>
      <c r="C1719" s="187">
        <v>1</v>
      </c>
      <c r="D1719" s="187"/>
      <c r="E1719" s="190">
        <v>0.3</v>
      </c>
      <c r="F1719" s="187">
        <v>0.9</v>
      </c>
      <c r="G1719" s="190">
        <f t="shared" si="110"/>
        <v>3.45</v>
      </c>
      <c r="H1719" s="190">
        <f t="shared" si="111"/>
        <v>0.93150000000000011</v>
      </c>
    </row>
    <row r="1720" spans="2:9">
      <c r="B1720" s="187" t="s">
        <v>315</v>
      </c>
      <c r="C1720" s="187">
        <v>1</v>
      </c>
      <c r="D1720" s="187"/>
      <c r="E1720" s="190">
        <v>0.3</v>
      </c>
      <c r="F1720" s="187">
        <v>0.9</v>
      </c>
      <c r="G1720" s="190">
        <f t="shared" si="110"/>
        <v>3.45</v>
      </c>
      <c r="H1720" s="190">
        <f t="shared" si="111"/>
        <v>0.93150000000000011</v>
      </c>
    </row>
    <row r="1721" spans="2:9">
      <c r="B1721" s="187" t="s">
        <v>316</v>
      </c>
      <c r="C1721" s="187">
        <v>1</v>
      </c>
      <c r="D1721" s="187"/>
      <c r="E1721" s="190">
        <v>0.3</v>
      </c>
      <c r="F1721" s="187">
        <v>0.9</v>
      </c>
      <c r="G1721" s="190">
        <f t="shared" si="110"/>
        <v>3.45</v>
      </c>
      <c r="H1721" s="190">
        <f t="shared" si="111"/>
        <v>0.93150000000000011</v>
      </c>
    </row>
    <row r="1722" spans="2:9">
      <c r="B1722" s="187" t="s">
        <v>317</v>
      </c>
      <c r="C1722" s="187">
        <v>1</v>
      </c>
      <c r="D1722" s="187"/>
      <c r="E1722" s="190">
        <v>0.3</v>
      </c>
      <c r="F1722" s="187">
        <v>0.9</v>
      </c>
      <c r="G1722" s="190">
        <f t="shared" si="110"/>
        <v>3.45</v>
      </c>
      <c r="H1722" s="190">
        <f t="shared" si="111"/>
        <v>0.93150000000000011</v>
      </c>
    </row>
    <row r="1723" spans="2:9">
      <c r="B1723" s="187" t="s">
        <v>318</v>
      </c>
      <c r="C1723" s="187">
        <v>1</v>
      </c>
      <c r="D1723" s="187"/>
      <c r="E1723" s="190">
        <v>0.3</v>
      </c>
      <c r="F1723" s="187">
        <v>0.6</v>
      </c>
      <c r="G1723" s="190">
        <f t="shared" si="110"/>
        <v>3.45</v>
      </c>
      <c r="H1723" s="190">
        <f t="shared" si="111"/>
        <v>0.621</v>
      </c>
    </row>
    <row r="1724" spans="2:9">
      <c r="B1724" s="187" t="s">
        <v>319</v>
      </c>
      <c r="C1724" s="187">
        <v>2</v>
      </c>
      <c r="D1724" s="187"/>
      <c r="E1724" s="190">
        <v>0.3</v>
      </c>
      <c r="F1724" s="187">
        <v>0.75</v>
      </c>
      <c r="G1724" s="190">
        <f t="shared" si="110"/>
        <v>3.45</v>
      </c>
      <c r="H1724" s="190">
        <f t="shared" si="111"/>
        <v>1.5525</v>
      </c>
    </row>
    <row r="1725" spans="2:9">
      <c r="B1725" s="187"/>
      <c r="C1725" s="187"/>
      <c r="D1725" s="187"/>
      <c r="E1725" s="190"/>
      <c r="F1725" s="187"/>
      <c r="G1725" s="190"/>
      <c r="H1725" s="189">
        <f>SUM(H1666:H1724)</f>
        <v>45.066590999999988</v>
      </c>
      <c r="I1725" s="183">
        <f>+H1725</f>
        <v>45.066590999999988</v>
      </c>
    </row>
    <row r="1726" spans="2:9">
      <c r="B1726" s="187"/>
      <c r="C1726" s="187"/>
      <c r="D1726" s="187"/>
      <c r="E1726" s="190"/>
      <c r="F1726" s="187"/>
      <c r="G1726" s="190"/>
      <c r="H1726" s="189"/>
      <c r="I1726" s="183"/>
    </row>
    <row r="1727" spans="2:9">
      <c r="B1727" s="187" t="s">
        <v>1481</v>
      </c>
      <c r="C1727" s="187"/>
      <c r="D1727" s="187"/>
      <c r="E1727" s="190"/>
      <c r="F1727" s="187"/>
      <c r="G1727" s="190"/>
      <c r="H1727" s="189"/>
      <c r="I1727" s="183"/>
    </row>
    <row r="1728" spans="2:9">
      <c r="B1728" s="187" t="s">
        <v>259</v>
      </c>
      <c r="C1728" s="187">
        <v>1</v>
      </c>
      <c r="D1728" s="187"/>
      <c r="E1728" s="190">
        <v>0.3</v>
      </c>
      <c r="F1728" s="187">
        <v>0.6</v>
      </c>
      <c r="G1728" s="190">
        <v>1.075</v>
      </c>
      <c r="H1728" s="190">
        <f t="shared" ref="H1728:H1759" si="112">+PRODUCT(C1728:G1728)</f>
        <v>0.19349999999999998</v>
      </c>
    </row>
    <row r="1729" spans="2:8">
      <c r="B1729" s="187" t="s">
        <v>260</v>
      </c>
      <c r="C1729" s="187">
        <v>1</v>
      </c>
      <c r="D1729" s="187"/>
      <c r="E1729" s="190">
        <v>0.3</v>
      </c>
      <c r="F1729" s="187">
        <v>0.6</v>
      </c>
      <c r="G1729" s="190">
        <v>1.075</v>
      </c>
      <c r="H1729" s="190">
        <f t="shared" si="112"/>
        <v>0.19349999999999998</v>
      </c>
    </row>
    <row r="1730" spans="2:8">
      <c r="B1730" s="187" t="s">
        <v>261</v>
      </c>
      <c r="C1730" s="187">
        <v>1</v>
      </c>
      <c r="D1730" s="187"/>
      <c r="E1730" s="190">
        <v>0.3</v>
      </c>
      <c r="F1730" s="187">
        <v>0.6</v>
      </c>
      <c r="G1730" s="190">
        <v>1.075</v>
      </c>
      <c r="H1730" s="190">
        <f t="shared" si="112"/>
        <v>0.19349999999999998</v>
      </c>
    </row>
    <row r="1731" spans="2:8">
      <c r="B1731" s="187" t="s">
        <v>262</v>
      </c>
      <c r="C1731" s="187">
        <v>1</v>
      </c>
      <c r="D1731" s="187"/>
      <c r="E1731" s="190">
        <v>0.3</v>
      </c>
      <c r="F1731" s="187">
        <v>0.75</v>
      </c>
      <c r="G1731" s="190">
        <v>1.075</v>
      </c>
      <c r="H1731" s="190">
        <f t="shared" si="112"/>
        <v>0.24187499999999998</v>
      </c>
    </row>
    <row r="1732" spans="2:8">
      <c r="B1732" s="187" t="s">
        <v>263</v>
      </c>
      <c r="C1732" s="187">
        <v>1</v>
      </c>
      <c r="D1732" s="187"/>
      <c r="E1732" s="190">
        <v>0.3</v>
      </c>
      <c r="F1732" s="187">
        <v>0.6</v>
      </c>
      <c r="G1732" s="190">
        <v>1.075</v>
      </c>
      <c r="H1732" s="190">
        <f t="shared" si="112"/>
        <v>0.19349999999999998</v>
      </c>
    </row>
    <row r="1733" spans="2:8">
      <c r="B1733" s="187" t="s">
        <v>264</v>
      </c>
      <c r="C1733" s="187">
        <v>1</v>
      </c>
      <c r="D1733" s="187"/>
      <c r="E1733" s="190">
        <v>0.3</v>
      </c>
      <c r="F1733" s="187">
        <v>0.6</v>
      </c>
      <c r="G1733" s="190">
        <v>1.075</v>
      </c>
      <c r="H1733" s="190">
        <f t="shared" si="112"/>
        <v>0.19349999999999998</v>
      </c>
    </row>
    <row r="1734" spans="2:8">
      <c r="B1734" s="187" t="s">
        <v>265</v>
      </c>
      <c r="C1734" s="187">
        <v>1</v>
      </c>
      <c r="D1734" s="187"/>
      <c r="E1734" s="190">
        <v>0.3</v>
      </c>
      <c r="F1734" s="187">
        <v>0.6</v>
      </c>
      <c r="G1734" s="190">
        <v>1.075</v>
      </c>
      <c r="H1734" s="190">
        <f t="shared" si="112"/>
        <v>0.19349999999999998</v>
      </c>
    </row>
    <row r="1735" spans="2:8">
      <c r="B1735" s="187" t="s">
        <v>266</v>
      </c>
      <c r="C1735" s="187">
        <v>1</v>
      </c>
      <c r="D1735" s="187"/>
      <c r="E1735" s="190">
        <v>0.3</v>
      </c>
      <c r="F1735" s="187">
        <v>0.6</v>
      </c>
      <c r="G1735" s="190">
        <v>1.075</v>
      </c>
      <c r="H1735" s="190">
        <f t="shared" si="112"/>
        <v>0.19349999999999998</v>
      </c>
    </row>
    <row r="1736" spans="2:8">
      <c r="B1736" s="187" t="s">
        <v>267</v>
      </c>
      <c r="C1736" s="187">
        <v>1</v>
      </c>
      <c r="D1736" s="187"/>
      <c r="E1736" s="190">
        <v>0.3</v>
      </c>
      <c r="F1736" s="187">
        <v>0.6</v>
      </c>
      <c r="G1736" s="190">
        <v>1.075</v>
      </c>
      <c r="H1736" s="190">
        <f t="shared" si="112"/>
        <v>0.19349999999999998</v>
      </c>
    </row>
    <row r="1737" spans="2:8">
      <c r="B1737" s="187" t="s">
        <v>268</v>
      </c>
      <c r="C1737" s="187">
        <v>1</v>
      </c>
      <c r="D1737" s="187"/>
      <c r="E1737" s="190">
        <v>0.3</v>
      </c>
      <c r="F1737" s="187">
        <v>0.6</v>
      </c>
      <c r="G1737" s="190">
        <v>1.075</v>
      </c>
      <c r="H1737" s="190">
        <f t="shared" si="112"/>
        <v>0.19349999999999998</v>
      </c>
    </row>
    <row r="1738" spans="2:8">
      <c r="B1738" s="187" t="s">
        <v>269</v>
      </c>
      <c r="C1738" s="187">
        <v>1</v>
      </c>
      <c r="D1738" s="187"/>
      <c r="E1738" s="190">
        <v>0.3</v>
      </c>
      <c r="F1738" s="187">
        <v>0.6</v>
      </c>
      <c r="G1738" s="190">
        <v>1.075</v>
      </c>
      <c r="H1738" s="190">
        <f t="shared" si="112"/>
        <v>0.19349999999999998</v>
      </c>
    </row>
    <row r="1739" spans="2:8">
      <c r="B1739" s="187" t="s">
        <v>270</v>
      </c>
      <c r="C1739" s="187">
        <v>1</v>
      </c>
      <c r="D1739" s="187"/>
      <c r="E1739" s="202">
        <v>0.3</v>
      </c>
      <c r="F1739" s="205">
        <v>0.6</v>
      </c>
      <c r="G1739" s="190">
        <v>1.075</v>
      </c>
      <c r="H1739" s="190">
        <f t="shared" si="112"/>
        <v>0.19349999999999998</v>
      </c>
    </row>
    <row r="1740" spans="2:8">
      <c r="B1740" s="187" t="s">
        <v>271</v>
      </c>
      <c r="C1740" s="187">
        <v>1</v>
      </c>
      <c r="D1740" s="187"/>
      <c r="E1740" s="190">
        <v>0.3</v>
      </c>
      <c r="F1740" s="187">
        <v>0.6</v>
      </c>
      <c r="G1740" s="190">
        <v>1.075</v>
      </c>
      <c r="H1740" s="190">
        <f t="shared" si="112"/>
        <v>0.19349999999999998</v>
      </c>
    </row>
    <row r="1741" spans="2:8">
      <c r="B1741" s="206" t="s">
        <v>272</v>
      </c>
      <c r="C1741" s="187">
        <v>1</v>
      </c>
      <c r="D1741" s="187"/>
      <c r="E1741" s="190">
        <v>0.3</v>
      </c>
      <c r="F1741" s="187">
        <v>0.6</v>
      </c>
      <c r="G1741" s="190">
        <v>1.075</v>
      </c>
      <c r="H1741" s="190">
        <f t="shared" si="112"/>
        <v>0.19349999999999998</v>
      </c>
    </row>
    <row r="1742" spans="2:8">
      <c r="B1742" s="206" t="s">
        <v>273</v>
      </c>
      <c r="C1742" s="187">
        <v>1</v>
      </c>
      <c r="D1742" s="187"/>
      <c r="E1742" s="190">
        <v>0.3</v>
      </c>
      <c r="F1742" s="187">
        <v>0.6</v>
      </c>
      <c r="G1742" s="190">
        <v>1.075</v>
      </c>
      <c r="H1742" s="190">
        <f t="shared" si="112"/>
        <v>0.19349999999999998</v>
      </c>
    </row>
    <row r="1743" spans="2:8">
      <c r="B1743" s="206" t="s">
        <v>274</v>
      </c>
      <c r="C1743" s="187">
        <v>1</v>
      </c>
      <c r="D1743" s="187"/>
      <c r="E1743" s="190">
        <v>0.3</v>
      </c>
      <c r="F1743" s="187">
        <v>0.75</v>
      </c>
      <c r="G1743" s="190">
        <v>1.075</v>
      </c>
      <c r="H1743" s="190">
        <f t="shared" si="112"/>
        <v>0.24187499999999998</v>
      </c>
    </row>
    <row r="1744" spans="2:8">
      <c r="B1744" s="206" t="s">
        <v>275</v>
      </c>
      <c r="C1744" s="187">
        <v>1</v>
      </c>
      <c r="D1744" s="187"/>
      <c r="E1744" s="190">
        <v>0.3</v>
      </c>
      <c r="F1744" s="187">
        <v>0.75</v>
      </c>
      <c r="G1744" s="190">
        <v>1.075</v>
      </c>
      <c r="H1744" s="190">
        <f t="shared" si="112"/>
        <v>0.24187499999999998</v>
      </c>
    </row>
    <row r="1745" spans="2:8">
      <c r="B1745" s="187" t="s">
        <v>276</v>
      </c>
      <c r="C1745" s="187">
        <v>1</v>
      </c>
      <c r="D1745" s="187"/>
      <c r="E1745" s="190">
        <v>0.3</v>
      </c>
      <c r="F1745" s="187">
        <v>0.75</v>
      </c>
      <c r="G1745" s="190">
        <v>1.075</v>
      </c>
      <c r="H1745" s="190">
        <f t="shared" si="112"/>
        <v>0.24187499999999998</v>
      </c>
    </row>
    <row r="1746" spans="2:8">
      <c r="B1746" s="206" t="s">
        <v>277</v>
      </c>
      <c r="C1746" s="187">
        <v>1</v>
      </c>
      <c r="D1746" s="187"/>
      <c r="E1746" s="190">
        <v>0.3</v>
      </c>
      <c r="F1746" s="187">
        <v>0.6</v>
      </c>
      <c r="G1746" s="190">
        <v>1.075</v>
      </c>
      <c r="H1746" s="190">
        <f t="shared" si="112"/>
        <v>0.19349999999999998</v>
      </c>
    </row>
    <row r="1747" spans="2:8">
      <c r="B1747" s="187" t="s">
        <v>278</v>
      </c>
      <c r="C1747" s="187">
        <v>1</v>
      </c>
      <c r="D1747" s="187"/>
      <c r="E1747" s="190">
        <v>0.3</v>
      </c>
      <c r="F1747" s="187">
        <v>0.75</v>
      </c>
      <c r="G1747" s="190">
        <v>1.075</v>
      </c>
      <c r="H1747" s="190">
        <f t="shared" si="112"/>
        <v>0.24187499999999998</v>
      </c>
    </row>
    <row r="1748" spans="2:8">
      <c r="B1748" s="187" t="s">
        <v>279</v>
      </c>
      <c r="C1748" s="187">
        <v>1</v>
      </c>
      <c r="D1748" s="187"/>
      <c r="E1748" s="190">
        <v>0.3</v>
      </c>
      <c r="F1748" s="187">
        <v>1.05</v>
      </c>
      <c r="G1748" s="190">
        <v>1.075</v>
      </c>
      <c r="H1748" s="190">
        <f t="shared" si="112"/>
        <v>0.33862500000000001</v>
      </c>
    </row>
    <row r="1749" spans="2:8">
      <c r="B1749" s="187" t="s">
        <v>280</v>
      </c>
      <c r="C1749" s="187">
        <v>1</v>
      </c>
      <c r="D1749" s="187"/>
      <c r="E1749" s="190">
        <v>0.3</v>
      </c>
      <c r="F1749" s="187">
        <v>0.9</v>
      </c>
      <c r="G1749" s="190">
        <v>1.075</v>
      </c>
      <c r="H1749" s="190">
        <f t="shared" si="112"/>
        <v>0.29025000000000001</v>
      </c>
    </row>
    <row r="1750" spans="2:8">
      <c r="B1750" s="187" t="s">
        <v>281</v>
      </c>
      <c r="C1750" s="187">
        <v>1</v>
      </c>
      <c r="D1750" s="187"/>
      <c r="E1750" s="190">
        <v>0.3</v>
      </c>
      <c r="F1750" s="187">
        <v>0.6</v>
      </c>
      <c r="G1750" s="190">
        <v>1.075</v>
      </c>
      <c r="H1750" s="190">
        <f t="shared" si="112"/>
        <v>0.19349999999999998</v>
      </c>
    </row>
    <row r="1751" spans="2:8">
      <c r="B1751" s="187" t="s">
        <v>282</v>
      </c>
      <c r="C1751" s="187">
        <v>1</v>
      </c>
      <c r="D1751" s="187"/>
      <c r="E1751" s="190">
        <v>0.3</v>
      </c>
      <c r="F1751" s="187">
        <v>0.75</v>
      </c>
      <c r="G1751" s="190">
        <v>1.075</v>
      </c>
      <c r="H1751" s="190">
        <f t="shared" si="112"/>
        <v>0.24187499999999998</v>
      </c>
    </row>
    <row r="1752" spans="2:8">
      <c r="B1752" s="187" t="s">
        <v>283</v>
      </c>
      <c r="C1752" s="187">
        <v>1</v>
      </c>
      <c r="D1752" s="187"/>
      <c r="E1752" s="190">
        <v>0.3</v>
      </c>
      <c r="F1752" s="187">
        <v>0.6</v>
      </c>
      <c r="G1752" s="190">
        <v>1.075</v>
      </c>
      <c r="H1752" s="190">
        <f t="shared" si="112"/>
        <v>0.19349999999999998</v>
      </c>
    </row>
    <row r="1753" spans="2:8">
      <c r="B1753" s="187" t="s">
        <v>284</v>
      </c>
      <c r="C1753" s="187">
        <v>1</v>
      </c>
      <c r="D1753" s="187"/>
      <c r="E1753" s="190">
        <v>0.3</v>
      </c>
      <c r="F1753" s="187">
        <v>0.6</v>
      </c>
      <c r="G1753" s="190">
        <v>1.075</v>
      </c>
      <c r="H1753" s="190">
        <f t="shared" si="112"/>
        <v>0.19349999999999998</v>
      </c>
    </row>
    <row r="1754" spans="2:8">
      <c r="B1754" s="187" t="s">
        <v>285</v>
      </c>
      <c r="C1754" s="187">
        <v>1</v>
      </c>
      <c r="D1754" s="187"/>
      <c r="E1754" s="190">
        <v>0.3</v>
      </c>
      <c r="F1754" s="187">
        <v>0.6</v>
      </c>
      <c r="G1754" s="190">
        <v>1.075</v>
      </c>
      <c r="H1754" s="190">
        <f t="shared" si="112"/>
        <v>0.19349999999999998</v>
      </c>
    </row>
    <row r="1755" spans="2:8">
      <c r="B1755" s="187" t="s">
        <v>286</v>
      </c>
      <c r="C1755" s="187">
        <v>1</v>
      </c>
      <c r="D1755" s="187"/>
      <c r="E1755" s="190">
        <v>0.3</v>
      </c>
      <c r="F1755" s="187">
        <v>0.6</v>
      </c>
      <c r="G1755" s="190">
        <v>1.075</v>
      </c>
      <c r="H1755" s="190">
        <f t="shared" si="112"/>
        <v>0.19349999999999998</v>
      </c>
    </row>
    <row r="1756" spans="2:8">
      <c r="B1756" s="187" t="s">
        <v>287</v>
      </c>
      <c r="C1756" s="187">
        <v>1</v>
      </c>
      <c r="D1756" s="187"/>
      <c r="E1756" s="190">
        <v>0.3</v>
      </c>
      <c r="F1756" s="187">
        <v>0.6</v>
      </c>
      <c r="G1756" s="190">
        <v>1.075</v>
      </c>
      <c r="H1756" s="190">
        <f t="shared" si="112"/>
        <v>0.19349999999999998</v>
      </c>
    </row>
    <row r="1757" spans="2:8">
      <c r="B1757" s="187" t="s">
        <v>288</v>
      </c>
      <c r="C1757" s="187">
        <v>1</v>
      </c>
      <c r="D1757" s="187"/>
      <c r="E1757" s="190">
        <v>0.3</v>
      </c>
      <c r="F1757" s="187">
        <v>0.75</v>
      </c>
      <c r="G1757" s="190">
        <v>1.075</v>
      </c>
      <c r="H1757" s="190">
        <f t="shared" si="112"/>
        <v>0.24187499999999998</v>
      </c>
    </row>
    <row r="1758" spans="2:8">
      <c r="B1758" s="187" t="s">
        <v>289</v>
      </c>
      <c r="C1758" s="187">
        <v>1</v>
      </c>
      <c r="D1758" s="187"/>
      <c r="E1758" s="190">
        <v>0.3</v>
      </c>
      <c r="F1758" s="187">
        <v>0.6</v>
      </c>
      <c r="G1758" s="190">
        <v>1.075</v>
      </c>
      <c r="H1758" s="190">
        <f t="shared" si="112"/>
        <v>0.19349999999999998</v>
      </c>
    </row>
    <row r="1759" spans="2:8">
      <c r="B1759" s="187" t="s">
        <v>290</v>
      </c>
      <c r="C1759" s="187">
        <v>1</v>
      </c>
      <c r="D1759" s="187"/>
      <c r="E1759" s="190">
        <v>0.3</v>
      </c>
      <c r="F1759" s="187">
        <v>0.9</v>
      </c>
      <c r="G1759" s="190">
        <v>1.075</v>
      </c>
      <c r="H1759" s="190">
        <f t="shared" si="112"/>
        <v>0.29025000000000001</v>
      </c>
    </row>
    <row r="1760" spans="2:8">
      <c r="B1760" s="187" t="s">
        <v>291</v>
      </c>
      <c r="C1760" s="187">
        <v>1</v>
      </c>
      <c r="D1760" s="187"/>
      <c r="E1760" s="190">
        <v>0.3</v>
      </c>
      <c r="F1760" s="187">
        <v>0.75</v>
      </c>
      <c r="G1760" s="202">
        <f>2.7-0.15</f>
        <v>2.5500000000000003</v>
      </c>
      <c r="H1760" s="190">
        <f t="shared" ref="H1760:H1786" si="113">+PRODUCT(C1760:G1760)</f>
        <v>0.57374999999999998</v>
      </c>
    </row>
    <row r="1761" spans="2:8">
      <c r="B1761" s="187" t="s">
        <v>292</v>
      </c>
      <c r="C1761" s="187">
        <v>1</v>
      </c>
      <c r="D1761" s="187"/>
      <c r="E1761" s="190">
        <v>0.3</v>
      </c>
      <c r="F1761" s="187">
        <v>0.6</v>
      </c>
      <c r="G1761" s="190">
        <v>1.075</v>
      </c>
      <c r="H1761" s="190">
        <f t="shared" si="113"/>
        <v>0.19349999999999998</v>
      </c>
    </row>
    <row r="1762" spans="2:8">
      <c r="B1762" s="205" t="s">
        <v>293</v>
      </c>
      <c r="C1762" s="205">
        <v>1</v>
      </c>
      <c r="D1762" s="205"/>
      <c r="E1762" s="202">
        <v>0.3</v>
      </c>
      <c r="F1762" s="205">
        <v>0.6</v>
      </c>
      <c r="G1762" s="202">
        <f>2.7-0.15</f>
        <v>2.5500000000000003</v>
      </c>
      <c r="H1762" s="190">
        <f t="shared" si="113"/>
        <v>0.45900000000000002</v>
      </c>
    </row>
    <row r="1763" spans="2:8">
      <c r="B1763" s="205" t="s">
        <v>294</v>
      </c>
      <c r="C1763" s="205">
        <v>1</v>
      </c>
      <c r="D1763" s="205"/>
      <c r="E1763" s="202">
        <v>0.3</v>
      </c>
      <c r="F1763" s="205">
        <v>1.05</v>
      </c>
      <c r="G1763" s="202">
        <f>2.7-0.15</f>
        <v>2.5500000000000003</v>
      </c>
      <c r="H1763" s="190">
        <f t="shared" si="113"/>
        <v>0.80325000000000013</v>
      </c>
    </row>
    <row r="1764" spans="2:8">
      <c r="B1764" s="187" t="s">
        <v>295</v>
      </c>
      <c r="C1764" s="187">
        <v>1</v>
      </c>
      <c r="D1764" s="187"/>
      <c r="E1764" s="190">
        <v>0.3</v>
      </c>
      <c r="F1764" s="187">
        <v>0.6</v>
      </c>
      <c r="G1764" s="190">
        <v>1.075</v>
      </c>
      <c r="H1764" s="190">
        <f t="shared" si="113"/>
        <v>0.19349999999999998</v>
      </c>
    </row>
    <row r="1765" spans="2:8">
      <c r="B1765" s="187" t="s">
        <v>296</v>
      </c>
      <c r="C1765" s="187">
        <v>1</v>
      </c>
      <c r="D1765" s="187"/>
      <c r="E1765" s="190">
        <v>0.3</v>
      </c>
      <c r="F1765" s="187">
        <v>0.75</v>
      </c>
      <c r="G1765" s="190">
        <v>1.075</v>
      </c>
      <c r="H1765" s="190">
        <f t="shared" si="113"/>
        <v>0.24187499999999998</v>
      </c>
    </row>
    <row r="1766" spans="2:8">
      <c r="B1766" s="187" t="s">
        <v>297</v>
      </c>
      <c r="C1766" s="187">
        <v>1</v>
      </c>
      <c r="D1766" s="187"/>
      <c r="E1766" s="190">
        <v>0.3</v>
      </c>
      <c r="F1766" s="187">
        <v>0.75</v>
      </c>
      <c r="G1766" s="190">
        <v>1.075</v>
      </c>
      <c r="H1766" s="190">
        <f t="shared" si="113"/>
        <v>0.24187499999999998</v>
      </c>
    </row>
    <row r="1767" spans="2:8">
      <c r="B1767" s="187" t="s">
        <v>298</v>
      </c>
      <c r="C1767" s="187">
        <v>1</v>
      </c>
      <c r="D1767" s="187"/>
      <c r="E1767" s="190">
        <v>0.3</v>
      </c>
      <c r="F1767" s="187">
        <v>0.6</v>
      </c>
      <c r="G1767" s="190">
        <v>1.075</v>
      </c>
      <c r="H1767" s="190">
        <f t="shared" si="113"/>
        <v>0.19349999999999998</v>
      </c>
    </row>
    <row r="1768" spans="2:8">
      <c r="B1768" s="187" t="s">
        <v>300</v>
      </c>
      <c r="C1768" s="187">
        <v>1</v>
      </c>
      <c r="D1768" s="187"/>
      <c r="E1768" s="190">
        <v>0.3</v>
      </c>
      <c r="F1768" s="187">
        <v>0.6</v>
      </c>
      <c r="G1768" s="190">
        <v>1.075</v>
      </c>
      <c r="H1768" s="190">
        <f t="shared" si="113"/>
        <v>0.19349999999999998</v>
      </c>
    </row>
    <row r="1769" spans="2:8">
      <c r="B1769" s="205" t="s">
        <v>301</v>
      </c>
      <c r="C1769" s="205">
        <v>1</v>
      </c>
      <c r="D1769" s="205"/>
      <c r="E1769" s="202">
        <v>0.3</v>
      </c>
      <c r="F1769" s="205">
        <v>0.9</v>
      </c>
      <c r="G1769" s="202">
        <f>2.7-0.15</f>
        <v>2.5500000000000003</v>
      </c>
      <c r="H1769" s="190">
        <f t="shared" si="113"/>
        <v>0.68850000000000011</v>
      </c>
    </row>
    <row r="1770" spans="2:8">
      <c r="B1770" s="205" t="s">
        <v>302</v>
      </c>
      <c r="C1770" s="205">
        <v>1</v>
      </c>
      <c r="D1770" s="205"/>
      <c r="E1770" s="202">
        <v>0.3</v>
      </c>
      <c r="F1770" s="205">
        <v>0.9</v>
      </c>
      <c r="G1770" s="202">
        <f>2.7-0.15</f>
        <v>2.5500000000000003</v>
      </c>
      <c r="H1770" s="190">
        <f t="shared" si="113"/>
        <v>0.68850000000000011</v>
      </c>
    </row>
    <row r="1771" spans="2:8">
      <c r="B1771" s="187" t="s">
        <v>303</v>
      </c>
      <c r="C1771" s="187">
        <v>1</v>
      </c>
      <c r="D1771" s="187"/>
      <c r="E1771" s="190">
        <v>0.3</v>
      </c>
      <c r="F1771" s="187">
        <v>0.75</v>
      </c>
      <c r="G1771" s="190">
        <v>1.075</v>
      </c>
      <c r="H1771" s="190">
        <f t="shared" si="113"/>
        <v>0.24187499999999998</v>
      </c>
    </row>
    <row r="1772" spans="2:8">
      <c r="B1772" s="187" t="s">
        <v>304</v>
      </c>
      <c r="C1772" s="187">
        <v>1</v>
      </c>
      <c r="D1772" s="187"/>
      <c r="E1772" s="190">
        <v>0.3</v>
      </c>
      <c r="F1772" s="187">
        <v>0.9</v>
      </c>
      <c r="G1772" s="190">
        <v>1.075</v>
      </c>
      <c r="H1772" s="190">
        <f t="shared" si="113"/>
        <v>0.29025000000000001</v>
      </c>
    </row>
    <row r="1773" spans="2:8">
      <c r="B1773" s="187" t="s">
        <v>305</v>
      </c>
      <c r="C1773" s="187">
        <v>1</v>
      </c>
      <c r="D1773" s="187"/>
      <c r="E1773" s="190">
        <v>0.3</v>
      </c>
      <c r="F1773" s="187">
        <v>0.75</v>
      </c>
      <c r="G1773" s="190">
        <v>1.075</v>
      </c>
      <c r="H1773" s="190">
        <f t="shared" si="113"/>
        <v>0.24187499999999998</v>
      </c>
    </row>
    <row r="1774" spans="2:8">
      <c r="B1774" s="187" t="s">
        <v>306</v>
      </c>
      <c r="C1774" s="187">
        <v>1</v>
      </c>
      <c r="D1774" s="187"/>
      <c r="E1774" s="190">
        <v>0.3</v>
      </c>
      <c r="F1774" s="187">
        <v>0.75</v>
      </c>
      <c r="G1774" s="190">
        <v>1.075</v>
      </c>
      <c r="H1774" s="190">
        <f t="shared" si="113"/>
        <v>0.24187499999999998</v>
      </c>
    </row>
    <row r="1775" spans="2:8">
      <c r="B1775" s="187" t="s">
        <v>307</v>
      </c>
      <c r="C1775" s="187">
        <v>1</v>
      </c>
      <c r="D1775" s="187"/>
      <c r="E1775" s="190">
        <v>0.3</v>
      </c>
      <c r="F1775" s="187">
        <v>0.75</v>
      </c>
      <c r="G1775" s="190">
        <v>1.075</v>
      </c>
      <c r="H1775" s="190">
        <f t="shared" si="113"/>
        <v>0.24187499999999998</v>
      </c>
    </row>
    <row r="1776" spans="2:8">
      <c r="B1776" s="187" t="s">
        <v>308</v>
      </c>
      <c r="C1776" s="187">
        <v>1</v>
      </c>
      <c r="D1776" s="187"/>
      <c r="E1776" s="190">
        <v>0.3</v>
      </c>
      <c r="F1776" s="187">
        <v>0.9</v>
      </c>
      <c r="G1776" s="190">
        <v>1.075</v>
      </c>
      <c r="H1776" s="190">
        <f t="shared" si="113"/>
        <v>0.29025000000000001</v>
      </c>
    </row>
    <row r="1777" spans="2:9">
      <c r="B1777" s="208" t="s">
        <v>309</v>
      </c>
      <c r="C1777" s="208">
        <v>1</v>
      </c>
      <c r="D1777" s="208"/>
      <c r="E1777" s="209">
        <v>0.3</v>
      </c>
      <c r="F1777" s="208">
        <v>0.9</v>
      </c>
      <c r="G1777" s="202">
        <f>2.7-0.15</f>
        <v>2.5500000000000003</v>
      </c>
      <c r="H1777" s="202">
        <f t="shared" si="113"/>
        <v>0.68850000000000011</v>
      </c>
    </row>
    <row r="1778" spans="2:9">
      <c r="B1778" s="187" t="s">
        <v>311</v>
      </c>
      <c r="C1778" s="187">
        <v>1</v>
      </c>
      <c r="D1778" s="187"/>
      <c r="E1778" s="190">
        <v>3.1419999999999999</v>
      </c>
      <c r="F1778" s="187">
        <f>0.3*0.3</f>
        <v>0.09</v>
      </c>
      <c r="G1778" s="190">
        <v>1.075</v>
      </c>
      <c r="H1778" s="190">
        <f t="shared" si="113"/>
        <v>0.30398849999999994</v>
      </c>
    </row>
    <row r="1779" spans="2:9">
      <c r="B1779" s="187" t="s">
        <v>312</v>
      </c>
      <c r="C1779" s="187">
        <v>1</v>
      </c>
      <c r="D1779" s="187"/>
      <c r="E1779" s="190">
        <v>0.3</v>
      </c>
      <c r="F1779" s="187">
        <v>0.9</v>
      </c>
      <c r="G1779" s="190">
        <v>1.075</v>
      </c>
      <c r="H1779" s="190">
        <f t="shared" si="113"/>
        <v>0.29025000000000001</v>
      </c>
    </row>
    <row r="1780" spans="2:9">
      <c r="B1780" s="187" t="s">
        <v>313</v>
      </c>
      <c r="C1780" s="187">
        <v>1</v>
      </c>
      <c r="D1780" s="187"/>
      <c r="E1780" s="190">
        <v>0.3</v>
      </c>
      <c r="F1780" s="187">
        <v>0.9</v>
      </c>
      <c r="G1780" s="190">
        <v>1.075</v>
      </c>
      <c r="H1780" s="190">
        <f t="shared" si="113"/>
        <v>0.29025000000000001</v>
      </c>
    </row>
    <row r="1781" spans="2:9">
      <c r="B1781" s="187" t="s">
        <v>314</v>
      </c>
      <c r="C1781" s="187">
        <v>1</v>
      </c>
      <c r="D1781" s="187"/>
      <c r="E1781" s="190">
        <v>0.3</v>
      </c>
      <c r="F1781" s="187">
        <v>0.9</v>
      </c>
      <c r="G1781" s="190">
        <v>1.075</v>
      </c>
      <c r="H1781" s="190">
        <f t="shared" si="113"/>
        <v>0.29025000000000001</v>
      </c>
    </row>
    <row r="1782" spans="2:9">
      <c r="B1782" s="187" t="s">
        <v>315</v>
      </c>
      <c r="C1782" s="187">
        <v>1</v>
      </c>
      <c r="D1782" s="187"/>
      <c r="E1782" s="190">
        <v>0.3</v>
      </c>
      <c r="F1782" s="187">
        <v>0.9</v>
      </c>
      <c r="G1782" s="190">
        <v>1.075</v>
      </c>
      <c r="H1782" s="190">
        <f t="shared" si="113"/>
        <v>0.29025000000000001</v>
      </c>
    </row>
    <row r="1783" spans="2:9">
      <c r="B1783" s="187" t="s">
        <v>316</v>
      </c>
      <c r="C1783" s="187">
        <v>1</v>
      </c>
      <c r="D1783" s="187"/>
      <c r="E1783" s="190">
        <v>0.3</v>
      </c>
      <c r="F1783" s="187">
        <v>0.9</v>
      </c>
      <c r="G1783" s="190">
        <v>1.075</v>
      </c>
      <c r="H1783" s="190">
        <f t="shared" si="113"/>
        <v>0.29025000000000001</v>
      </c>
    </row>
    <row r="1784" spans="2:9">
      <c r="B1784" s="187" t="s">
        <v>317</v>
      </c>
      <c r="C1784" s="187">
        <v>1</v>
      </c>
      <c r="D1784" s="187"/>
      <c r="E1784" s="190">
        <v>0.3</v>
      </c>
      <c r="F1784" s="187">
        <v>0.9</v>
      </c>
      <c r="G1784" s="190">
        <v>1.075</v>
      </c>
      <c r="H1784" s="190">
        <f t="shared" si="113"/>
        <v>0.29025000000000001</v>
      </c>
    </row>
    <row r="1785" spans="2:9">
      <c r="B1785" s="187" t="s">
        <v>318</v>
      </c>
      <c r="C1785" s="187">
        <v>1</v>
      </c>
      <c r="D1785" s="187"/>
      <c r="E1785" s="190">
        <v>0.3</v>
      </c>
      <c r="F1785" s="187">
        <v>0.6</v>
      </c>
      <c r="G1785" s="190">
        <v>1.075</v>
      </c>
      <c r="H1785" s="190">
        <f t="shared" si="113"/>
        <v>0.19349999999999998</v>
      </c>
    </row>
    <row r="1786" spans="2:9">
      <c r="B1786" s="187" t="s">
        <v>319</v>
      </c>
      <c r="C1786" s="187">
        <v>2</v>
      </c>
      <c r="D1786" s="187"/>
      <c r="E1786" s="190">
        <v>0.3</v>
      </c>
      <c r="F1786" s="187">
        <v>0.75</v>
      </c>
      <c r="G1786" s="190">
        <v>1.075</v>
      </c>
      <c r="H1786" s="190">
        <f t="shared" si="113"/>
        <v>0.48374999999999996</v>
      </c>
    </row>
    <row r="1787" spans="2:9">
      <c r="B1787" s="187"/>
      <c r="C1787" s="187"/>
      <c r="D1787" s="187"/>
      <c r="E1787" s="190"/>
      <c r="F1787" s="187"/>
      <c r="G1787" s="190"/>
      <c r="H1787" s="189">
        <f>SUM(H1728:H1786)</f>
        <v>16.299238500000005</v>
      </c>
      <c r="I1787" s="183">
        <f>+H1787</f>
        <v>16.299238500000005</v>
      </c>
    </row>
    <row r="1788" spans="2:9">
      <c r="B1788" s="187"/>
      <c r="C1788" s="187"/>
      <c r="D1788" s="187"/>
      <c r="E1788" s="190"/>
      <c r="F1788" s="187"/>
      <c r="G1788" s="190"/>
      <c r="H1788" s="190"/>
      <c r="I1788" s="176">
        <f>SUM(I1477:I1787)</f>
        <v>199.98110249999993</v>
      </c>
    </row>
    <row r="1789" spans="2:9">
      <c r="B1789" s="187"/>
      <c r="C1789" s="187"/>
      <c r="D1789" s="187"/>
      <c r="E1789" s="190"/>
      <c r="F1789" s="187"/>
      <c r="G1789" s="190"/>
      <c r="H1789" s="190"/>
    </row>
    <row r="1790" spans="2:9">
      <c r="B1790" s="188" t="s">
        <v>1382</v>
      </c>
      <c r="C1790" s="187"/>
      <c r="D1790" s="187"/>
      <c r="E1790" s="190"/>
      <c r="F1790" s="187"/>
      <c r="G1790" s="190"/>
      <c r="H1790" s="190"/>
    </row>
    <row r="1791" spans="2:9">
      <c r="B1791" s="188" t="s">
        <v>1482</v>
      </c>
      <c r="C1791" s="187"/>
      <c r="D1791" s="187"/>
      <c r="E1791" s="190"/>
      <c r="F1791" s="187"/>
      <c r="G1791" s="190"/>
      <c r="H1791" s="190"/>
    </row>
    <row r="1792" spans="2:9">
      <c r="B1792" s="187" t="s">
        <v>338</v>
      </c>
      <c r="C1792" s="187">
        <v>1</v>
      </c>
      <c r="D1792" s="187"/>
      <c r="E1792" s="190">
        <v>3.1419999999999999</v>
      </c>
      <c r="F1792" s="190">
        <f>0.225*0.225</f>
        <v>5.0625000000000003E-2</v>
      </c>
      <c r="G1792" s="199">
        <f>3-0.1-0.675</f>
        <v>2.2249999999999996</v>
      </c>
      <c r="H1792" s="190">
        <f t="shared" ref="H1792:H1822" si="114">+PRODUCT(C1792:G1792)</f>
        <v>0.35391684374999993</v>
      </c>
    </row>
    <row r="1793" spans="2:8">
      <c r="B1793" s="187" t="s">
        <v>339</v>
      </c>
      <c r="C1793" s="187">
        <v>1</v>
      </c>
      <c r="D1793" s="187"/>
      <c r="E1793" s="190">
        <v>0.3</v>
      </c>
      <c r="F1793" s="187">
        <v>0.6</v>
      </c>
      <c r="G1793" s="199">
        <f t="shared" ref="G1793:G1821" si="115">3-0.1-0.45</f>
        <v>2.4499999999999997</v>
      </c>
      <c r="H1793" s="190">
        <f t="shared" si="114"/>
        <v>0.44099999999999995</v>
      </c>
    </row>
    <row r="1794" spans="2:8">
      <c r="B1794" s="187" t="s">
        <v>340</v>
      </c>
      <c r="C1794" s="187">
        <v>1</v>
      </c>
      <c r="D1794" s="187"/>
      <c r="E1794" s="190">
        <v>0.3</v>
      </c>
      <c r="F1794" s="187">
        <v>0.6</v>
      </c>
      <c r="G1794" s="199">
        <f t="shared" si="115"/>
        <v>2.4499999999999997</v>
      </c>
      <c r="H1794" s="190">
        <f t="shared" si="114"/>
        <v>0.44099999999999995</v>
      </c>
    </row>
    <row r="1795" spans="2:8">
      <c r="B1795" s="187" t="s">
        <v>341</v>
      </c>
      <c r="C1795" s="187">
        <v>2</v>
      </c>
      <c r="D1795" s="187"/>
      <c r="E1795" s="190">
        <v>0.3</v>
      </c>
      <c r="F1795" s="187">
        <v>0.9</v>
      </c>
      <c r="G1795" s="199">
        <f t="shared" si="115"/>
        <v>2.4499999999999997</v>
      </c>
      <c r="H1795" s="190">
        <f t="shared" si="114"/>
        <v>1.323</v>
      </c>
    </row>
    <row r="1796" spans="2:8">
      <c r="B1796" s="187" t="s">
        <v>342</v>
      </c>
      <c r="C1796" s="187">
        <v>1</v>
      </c>
      <c r="D1796" s="187"/>
      <c r="E1796" s="190">
        <v>0.3</v>
      </c>
      <c r="F1796" s="187">
        <v>0.75</v>
      </c>
      <c r="G1796" s="199">
        <f t="shared" si="115"/>
        <v>2.4499999999999997</v>
      </c>
      <c r="H1796" s="190">
        <f t="shared" si="114"/>
        <v>0.55124999999999991</v>
      </c>
    </row>
    <row r="1797" spans="2:8">
      <c r="B1797" s="187" t="s">
        <v>343</v>
      </c>
      <c r="C1797" s="187">
        <v>1</v>
      </c>
      <c r="D1797" s="187"/>
      <c r="E1797" s="190">
        <v>0.3</v>
      </c>
      <c r="F1797" s="187">
        <v>0.6</v>
      </c>
      <c r="G1797" s="199">
        <f t="shared" si="115"/>
        <v>2.4499999999999997</v>
      </c>
      <c r="H1797" s="190">
        <f t="shared" si="114"/>
        <v>0.44099999999999995</v>
      </c>
    </row>
    <row r="1798" spans="2:8">
      <c r="B1798" s="187" t="s">
        <v>345</v>
      </c>
      <c r="C1798" s="187">
        <v>1</v>
      </c>
      <c r="D1798" s="187"/>
      <c r="E1798" s="190">
        <v>0.3</v>
      </c>
      <c r="F1798" s="187">
        <v>0.6</v>
      </c>
      <c r="G1798" s="199">
        <f t="shared" si="115"/>
        <v>2.4499999999999997</v>
      </c>
      <c r="H1798" s="190">
        <f t="shared" si="114"/>
        <v>0.44099999999999995</v>
      </c>
    </row>
    <row r="1799" spans="2:8">
      <c r="B1799" s="187" t="s">
        <v>346</v>
      </c>
      <c r="C1799" s="187">
        <v>1</v>
      </c>
      <c r="D1799" s="187"/>
      <c r="E1799" s="190">
        <v>0.3</v>
      </c>
      <c r="F1799" s="187">
        <v>0.6</v>
      </c>
      <c r="G1799" s="199">
        <f>3-0.1-0.675-0.6</f>
        <v>1.6249999999999996</v>
      </c>
      <c r="H1799" s="190">
        <f t="shared" si="114"/>
        <v>0.29249999999999993</v>
      </c>
    </row>
    <row r="1800" spans="2:8">
      <c r="B1800" s="187" t="s">
        <v>348</v>
      </c>
      <c r="C1800" s="187">
        <v>1</v>
      </c>
      <c r="D1800" s="187"/>
      <c r="E1800" s="190">
        <v>0.3</v>
      </c>
      <c r="F1800" s="187">
        <v>0.75</v>
      </c>
      <c r="G1800" s="199">
        <f>3-0.1-0.675-0.6</f>
        <v>1.6249999999999996</v>
      </c>
      <c r="H1800" s="190">
        <f t="shared" si="114"/>
        <v>0.36562499999999987</v>
      </c>
    </row>
    <row r="1801" spans="2:8">
      <c r="B1801" s="187" t="s">
        <v>349</v>
      </c>
      <c r="C1801" s="187">
        <v>1</v>
      </c>
      <c r="D1801" s="187"/>
      <c r="E1801" s="190">
        <v>0.3</v>
      </c>
      <c r="F1801" s="187">
        <v>0.9</v>
      </c>
      <c r="G1801" s="199">
        <f>3-0.1-0.675-0.6</f>
        <v>1.6249999999999996</v>
      </c>
      <c r="H1801" s="190">
        <f t="shared" si="114"/>
        <v>0.43874999999999992</v>
      </c>
    </row>
    <row r="1802" spans="2:8">
      <c r="B1802" s="187" t="s">
        <v>351</v>
      </c>
      <c r="C1802" s="187">
        <v>1</v>
      </c>
      <c r="D1802" s="187"/>
      <c r="E1802" s="190">
        <v>0.3</v>
      </c>
      <c r="F1802" s="187">
        <v>1.05</v>
      </c>
      <c r="G1802" s="199">
        <f>3-0.1-0.45-0.6</f>
        <v>1.8499999999999996</v>
      </c>
      <c r="H1802" s="190">
        <f t="shared" si="114"/>
        <v>0.58274999999999988</v>
      </c>
    </row>
    <row r="1803" spans="2:8">
      <c r="B1803" s="187" t="s">
        <v>353</v>
      </c>
      <c r="C1803" s="187">
        <v>1</v>
      </c>
      <c r="D1803" s="187"/>
      <c r="E1803" s="190">
        <v>0.3</v>
      </c>
      <c r="F1803" s="187">
        <v>1.05</v>
      </c>
      <c r="G1803" s="199">
        <f>3-0.1-0.675</f>
        <v>2.2249999999999996</v>
      </c>
      <c r="H1803" s="190">
        <f t="shared" si="114"/>
        <v>0.70087499999999991</v>
      </c>
    </row>
    <row r="1804" spans="2:8">
      <c r="B1804" s="187" t="s">
        <v>354</v>
      </c>
      <c r="C1804" s="187">
        <v>1</v>
      </c>
      <c r="D1804" s="187"/>
      <c r="E1804" s="190">
        <v>0.3</v>
      </c>
      <c r="F1804" s="187">
        <v>1.05</v>
      </c>
      <c r="G1804" s="199">
        <f>3-0.1-0.675-0.6</f>
        <v>1.6249999999999996</v>
      </c>
      <c r="H1804" s="190">
        <f t="shared" si="114"/>
        <v>0.51187499999999986</v>
      </c>
    </row>
    <row r="1805" spans="2:8">
      <c r="B1805" s="187" t="s">
        <v>355</v>
      </c>
      <c r="C1805" s="187">
        <v>1</v>
      </c>
      <c r="D1805" s="187"/>
      <c r="E1805" s="190">
        <v>0.3</v>
      </c>
      <c r="F1805" s="187">
        <v>0.9</v>
      </c>
      <c r="G1805" s="199">
        <f>3-0.1-0.675-0.6</f>
        <v>1.6249999999999996</v>
      </c>
      <c r="H1805" s="190">
        <f t="shared" si="114"/>
        <v>0.43874999999999992</v>
      </c>
    </row>
    <row r="1806" spans="2:8">
      <c r="B1806" s="187" t="s">
        <v>356</v>
      </c>
      <c r="C1806" s="187">
        <v>1</v>
      </c>
      <c r="D1806" s="187"/>
      <c r="E1806" s="190">
        <v>0.3</v>
      </c>
      <c r="F1806" s="187">
        <v>0.9</v>
      </c>
      <c r="G1806" s="199">
        <f>3-0.1-0.675-0.6</f>
        <v>1.6249999999999996</v>
      </c>
      <c r="H1806" s="190">
        <f t="shared" si="114"/>
        <v>0.43874999999999992</v>
      </c>
    </row>
    <row r="1807" spans="2:8">
      <c r="B1807" s="187" t="s">
        <v>357</v>
      </c>
      <c r="C1807" s="187">
        <v>1</v>
      </c>
      <c r="D1807" s="187"/>
      <c r="E1807" s="190">
        <v>0.3</v>
      </c>
      <c r="F1807" s="187">
        <v>0.9</v>
      </c>
      <c r="G1807" s="199">
        <f>3-0.1-0.675-0.6</f>
        <v>1.6249999999999996</v>
      </c>
      <c r="H1807" s="190">
        <f t="shared" si="114"/>
        <v>0.43874999999999992</v>
      </c>
    </row>
    <row r="1808" spans="2:8">
      <c r="B1808" s="187" t="s">
        <v>358</v>
      </c>
      <c r="C1808" s="187">
        <v>1</v>
      </c>
      <c r="D1808" s="187"/>
      <c r="E1808" s="190">
        <v>0.3</v>
      </c>
      <c r="F1808" s="187">
        <v>0.9</v>
      </c>
      <c r="G1808" s="199">
        <f>3-0.1-0.675</f>
        <v>2.2249999999999996</v>
      </c>
      <c r="H1808" s="190">
        <f t="shared" si="114"/>
        <v>0.6007499999999999</v>
      </c>
    </row>
    <row r="1809" spans="2:9">
      <c r="B1809" s="187" t="s">
        <v>359</v>
      </c>
      <c r="C1809" s="187">
        <v>1</v>
      </c>
      <c r="D1809" s="187"/>
      <c r="E1809" s="190">
        <v>0.3</v>
      </c>
      <c r="F1809" s="187">
        <v>0.9</v>
      </c>
      <c r="G1809" s="199">
        <f t="shared" si="115"/>
        <v>2.4499999999999997</v>
      </c>
      <c r="H1809" s="190">
        <f t="shared" si="114"/>
        <v>0.66149999999999998</v>
      </c>
    </row>
    <row r="1810" spans="2:9">
      <c r="B1810" s="187" t="s">
        <v>360</v>
      </c>
      <c r="C1810" s="187">
        <v>1</v>
      </c>
      <c r="D1810" s="187"/>
      <c r="E1810" s="190">
        <v>0.3</v>
      </c>
      <c r="F1810" s="187">
        <v>0.75</v>
      </c>
      <c r="G1810" s="199">
        <f t="shared" si="115"/>
        <v>2.4499999999999997</v>
      </c>
      <c r="H1810" s="190">
        <f t="shared" si="114"/>
        <v>0.55124999999999991</v>
      </c>
    </row>
    <row r="1811" spans="2:9">
      <c r="B1811" s="187" t="s">
        <v>363</v>
      </c>
      <c r="C1811" s="187">
        <v>1</v>
      </c>
      <c r="D1811" s="187"/>
      <c r="E1811" s="190">
        <v>3.1419999999999999</v>
      </c>
      <c r="F1811" s="190">
        <f>0.225*0.225</f>
        <v>5.0625000000000003E-2</v>
      </c>
      <c r="G1811" s="199">
        <f t="shared" si="115"/>
        <v>2.4499999999999997</v>
      </c>
      <c r="H1811" s="190">
        <f t="shared" si="114"/>
        <v>0.38970618749999997</v>
      </c>
    </row>
    <row r="1812" spans="2:9">
      <c r="B1812" s="187" t="s">
        <v>364</v>
      </c>
      <c r="C1812" s="187">
        <v>1</v>
      </c>
      <c r="D1812" s="187"/>
      <c r="E1812" s="190">
        <v>0.3</v>
      </c>
      <c r="F1812" s="187">
        <v>0.9</v>
      </c>
      <c r="G1812" s="199">
        <f t="shared" si="115"/>
        <v>2.4499999999999997</v>
      </c>
      <c r="H1812" s="190">
        <f t="shared" si="114"/>
        <v>0.66149999999999998</v>
      </c>
    </row>
    <row r="1813" spans="2:9">
      <c r="B1813" s="187" t="s">
        <v>367</v>
      </c>
      <c r="C1813" s="187">
        <v>1</v>
      </c>
      <c r="D1813" s="187"/>
      <c r="E1813" s="190">
        <v>3.1419999999999999</v>
      </c>
      <c r="F1813" s="210">
        <f>0.225*0.225</f>
        <v>5.0625000000000003E-2</v>
      </c>
      <c r="G1813" s="199">
        <f t="shared" si="115"/>
        <v>2.4499999999999997</v>
      </c>
      <c r="H1813" s="190">
        <f t="shared" si="114"/>
        <v>0.38970618749999997</v>
      </c>
    </row>
    <row r="1814" spans="2:9">
      <c r="B1814" s="187" t="s">
        <v>368</v>
      </c>
      <c r="C1814" s="187">
        <v>1</v>
      </c>
      <c r="D1814" s="187"/>
      <c r="E1814" s="190">
        <v>0.3</v>
      </c>
      <c r="F1814" s="187">
        <v>0.9</v>
      </c>
      <c r="G1814" s="199">
        <f t="shared" si="115"/>
        <v>2.4499999999999997</v>
      </c>
      <c r="H1814" s="190">
        <f t="shared" si="114"/>
        <v>0.66149999999999998</v>
      </c>
    </row>
    <row r="1815" spans="2:9">
      <c r="B1815" s="187" t="s">
        <v>369</v>
      </c>
      <c r="C1815" s="187">
        <v>1</v>
      </c>
      <c r="D1815" s="187"/>
      <c r="E1815" s="190">
        <v>0.3</v>
      </c>
      <c r="F1815" s="187">
        <v>0.75</v>
      </c>
      <c r="G1815" s="199">
        <f t="shared" si="115"/>
        <v>2.4499999999999997</v>
      </c>
      <c r="H1815" s="190">
        <f t="shared" si="114"/>
        <v>0.55124999999999991</v>
      </c>
    </row>
    <row r="1816" spans="2:9">
      <c r="B1816" s="187" t="s">
        <v>373</v>
      </c>
      <c r="C1816" s="187">
        <v>1</v>
      </c>
      <c r="D1816" s="187"/>
      <c r="E1816" s="190">
        <v>0.3</v>
      </c>
      <c r="F1816" s="187">
        <v>0.75</v>
      </c>
      <c r="G1816" s="199">
        <f t="shared" si="115"/>
        <v>2.4499999999999997</v>
      </c>
      <c r="H1816" s="190">
        <f t="shared" si="114"/>
        <v>0.55124999999999991</v>
      </c>
    </row>
    <row r="1817" spans="2:9">
      <c r="B1817" s="187" t="s">
        <v>374</v>
      </c>
      <c r="C1817" s="187">
        <v>1</v>
      </c>
      <c r="D1817" s="187"/>
      <c r="E1817" s="190">
        <v>0.3</v>
      </c>
      <c r="F1817" s="187">
        <v>0.9</v>
      </c>
      <c r="G1817" s="199">
        <f>3-0.1-0.675-0.6</f>
        <v>1.6249999999999996</v>
      </c>
      <c r="H1817" s="190">
        <f t="shared" si="114"/>
        <v>0.43874999999999992</v>
      </c>
    </row>
    <row r="1818" spans="2:9">
      <c r="B1818" s="187" t="s">
        <v>375</v>
      </c>
      <c r="C1818" s="187">
        <v>1</v>
      </c>
      <c r="D1818" s="187"/>
      <c r="E1818" s="190">
        <v>0.3</v>
      </c>
      <c r="F1818" s="187">
        <v>0.9</v>
      </c>
      <c r="G1818" s="199">
        <f>3-0.1-0.675-0.6</f>
        <v>1.6249999999999996</v>
      </c>
      <c r="H1818" s="190">
        <f t="shared" si="114"/>
        <v>0.43874999999999992</v>
      </c>
    </row>
    <row r="1819" spans="2:9">
      <c r="B1819" s="187" t="s">
        <v>376</v>
      </c>
      <c r="C1819" s="187">
        <v>1</v>
      </c>
      <c r="D1819" s="187"/>
      <c r="E1819" s="190">
        <v>0.3</v>
      </c>
      <c r="F1819" s="187">
        <v>0.9</v>
      </c>
      <c r="G1819" s="199">
        <f>3-0.1-0.675-0.6</f>
        <v>1.6249999999999996</v>
      </c>
      <c r="H1819" s="190">
        <f t="shared" si="114"/>
        <v>0.43874999999999992</v>
      </c>
    </row>
    <row r="1820" spans="2:9">
      <c r="B1820" s="187" t="s">
        <v>377</v>
      </c>
      <c r="C1820" s="187">
        <v>1</v>
      </c>
      <c r="D1820" s="187"/>
      <c r="E1820" s="190">
        <v>0.3</v>
      </c>
      <c r="F1820" s="187">
        <v>0.9</v>
      </c>
      <c r="G1820" s="199">
        <f>3-0.1-0.675-0.6</f>
        <v>1.6249999999999996</v>
      </c>
      <c r="H1820" s="190">
        <f t="shared" si="114"/>
        <v>0.43874999999999992</v>
      </c>
    </row>
    <row r="1821" spans="2:9">
      <c r="B1821" s="187" t="s">
        <v>378</v>
      </c>
      <c r="C1821" s="187">
        <v>1</v>
      </c>
      <c r="D1821" s="187"/>
      <c r="E1821" s="190">
        <v>0.3</v>
      </c>
      <c r="F1821" s="187">
        <v>0.9</v>
      </c>
      <c r="G1821" s="199">
        <f t="shared" si="115"/>
        <v>2.4499999999999997</v>
      </c>
      <c r="H1821" s="190">
        <f t="shared" si="114"/>
        <v>0.66149999999999998</v>
      </c>
    </row>
    <row r="1822" spans="2:9">
      <c r="B1822" s="187" t="s">
        <v>379</v>
      </c>
      <c r="C1822" s="187">
        <v>1</v>
      </c>
      <c r="D1822" s="187"/>
      <c r="E1822" s="190">
        <v>0.3</v>
      </c>
      <c r="F1822" s="187">
        <v>0.9</v>
      </c>
      <c r="G1822" s="199">
        <f>3-0.1-0.675</f>
        <v>2.2249999999999996</v>
      </c>
      <c r="H1822" s="190">
        <f t="shared" si="114"/>
        <v>0.6007499999999999</v>
      </c>
    </row>
    <row r="1823" spans="2:9">
      <c r="B1823" s="187"/>
      <c r="C1823" s="187"/>
      <c r="D1823" s="187"/>
      <c r="E1823" s="190"/>
      <c r="F1823" s="187"/>
      <c r="G1823" s="190"/>
      <c r="H1823" s="189">
        <f>SUM(H1792:H1822)</f>
        <v>16.236454218750001</v>
      </c>
      <c r="I1823" s="184">
        <f>+H1823</f>
        <v>16.236454218750001</v>
      </c>
    </row>
    <row r="1824" spans="2:9">
      <c r="B1824" s="188" t="s">
        <v>889</v>
      </c>
      <c r="C1824" s="187"/>
      <c r="D1824" s="187"/>
      <c r="E1824" s="190"/>
      <c r="F1824" s="187"/>
      <c r="G1824" s="190"/>
      <c r="H1824" s="190"/>
    </row>
    <row r="1825" spans="2:8">
      <c r="B1825" s="187" t="s">
        <v>338</v>
      </c>
      <c r="C1825" s="187">
        <v>1</v>
      </c>
      <c r="D1825" s="187"/>
      <c r="E1825" s="190">
        <v>3.1419999999999999</v>
      </c>
      <c r="F1825" s="190">
        <f>0.225*0.225</f>
        <v>5.0625000000000003E-2</v>
      </c>
      <c r="G1825" s="190">
        <f t="shared" ref="G1825:G1855" si="116">3.6-0.15</f>
        <v>3.45</v>
      </c>
      <c r="H1825" s="190">
        <f t="shared" ref="H1825:H1855" si="117">+PRODUCT(C1825:G1825)</f>
        <v>0.54876993750000003</v>
      </c>
    </row>
    <row r="1826" spans="2:8">
      <c r="B1826" s="187" t="s">
        <v>339</v>
      </c>
      <c r="C1826" s="187">
        <v>1</v>
      </c>
      <c r="D1826" s="187"/>
      <c r="E1826" s="190">
        <v>0.3</v>
      </c>
      <c r="F1826" s="187">
        <v>0.6</v>
      </c>
      <c r="G1826" s="190">
        <f t="shared" si="116"/>
        <v>3.45</v>
      </c>
      <c r="H1826" s="190">
        <f t="shared" si="117"/>
        <v>0.621</v>
      </c>
    </row>
    <row r="1827" spans="2:8">
      <c r="B1827" s="187" t="s">
        <v>340</v>
      </c>
      <c r="C1827" s="187">
        <v>1</v>
      </c>
      <c r="D1827" s="187"/>
      <c r="E1827" s="190">
        <v>0.3</v>
      </c>
      <c r="F1827" s="187">
        <v>0.6</v>
      </c>
      <c r="G1827" s="190">
        <f t="shared" si="116"/>
        <v>3.45</v>
      </c>
      <c r="H1827" s="190">
        <f t="shared" si="117"/>
        <v>0.621</v>
      </c>
    </row>
    <row r="1828" spans="2:8">
      <c r="B1828" s="187" t="s">
        <v>341</v>
      </c>
      <c r="C1828" s="187">
        <v>2</v>
      </c>
      <c r="D1828" s="187"/>
      <c r="E1828" s="190">
        <v>0.3</v>
      </c>
      <c r="F1828" s="187">
        <v>0.9</v>
      </c>
      <c r="G1828" s="190">
        <f t="shared" si="116"/>
        <v>3.45</v>
      </c>
      <c r="H1828" s="190">
        <f t="shared" si="117"/>
        <v>1.8630000000000002</v>
      </c>
    </row>
    <row r="1829" spans="2:8">
      <c r="B1829" s="187" t="s">
        <v>342</v>
      </c>
      <c r="C1829" s="187">
        <v>1</v>
      </c>
      <c r="D1829" s="187"/>
      <c r="E1829" s="190">
        <v>0.3</v>
      </c>
      <c r="F1829" s="187">
        <v>0.75</v>
      </c>
      <c r="G1829" s="190">
        <f t="shared" si="116"/>
        <v>3.45</v>
      </c>
      <c r="H1829" s="190">
        <f t="shared" si="117"/>
        <v>0.77625</v>
      </c>
    </row>
    <row r="1830" spans="2:8">
      <c r="B1830" s="187" t="s">
        <v>343</v>
      </c>
      <c r="C1830" s="187">
        <v>1</v>
      </c>
      <c r="D1830" s="187"/>
      <c r="E1830" s="190">
        <v>0.3</v>
      </c>
      <c r="F1830" s="187">
        <v>0.6</v>
      </c>
      <c r="G1830" s="190">
        <f t="shared" si="116"/>
        <v>3.45</v>
      </c>
      <c r="H1830" s="190">
        <f t="shared" si="117"/>
        <v>0.621</v>
      </c>
    </row>
    <row r="1831" spans="2:8">
      <c r="B1831" s="187" t="s">
        <v>345</v>
      </c>
      <c r="C1831" s="187">
        <v>1</v>
      </c>
      <c r="D1831" s="187"/>
      <c r="E1831" s="190">
        <v>0.3</v>
      </c>
      <c r="F1831" s="187">
        <v>0.6</v>
      </c>
      <c r="G1831" s="190">
        <f t="shared" si="116"/>
        <v>3.45</v>
      </c>
      <c r="H1831" s="190">
        <f t="shared" si="117"/>
        <v>0.621</v>
      </c>
    </row>
    <row r="1832" spans="2:8">
      <c r="B1832" s="187" t="s">
        <v>346</v>
      </c>
      <c r="C1832" s="187">
        <v>1</v>
      </c>
      <c r="D1832" s="187"/>
      <c r="E1832" s="190">
        <v>0.3</v>
      </c>
      <c r="F1832" s="187">
        <v>0.6</v>
      </c>
      <c r="G1832" s="190">
        <f t="shared" si="116"/>
        <v>3.45</v>
      </c>
      <c r="H1832" s="190">
        <f t="shared" si="117"/>
        <v>0.621</v>
      </c>
    </row>
    <row r="1833" spans="2:8">
      <c r="B1833" s="187" t="s">
        <v>348</v>
      </c>
      <c r="C1833" s="187">
        <v>1</v>
      </c>
      <c r="D1833" s="187"/>
      <c r="E1833" s="190">
        <v>0.3</v>
      </c>
      <c r="F1833" s="187">
        <v>0.75</v>
      </c>
      <c r="G1833" s="190">
        <f t="shared" si="116"/>
        <v>3.45</v>
      </c>
      <c r="H1833" s="190">
        <f t="shared" si="117"/>
        <v>0.77625</v>
      </c>
    </row>
    <row r="1834" spans="2:8">
      <c r="B1834" s="187" t="s">
        <v>349</v>
      </c>
      <c r="C1834" s="187">
        <v>1</v>
      </c>
      <c r="D1834" s="187"/>
      <c r="E1834" s="190">
        <v>0.3</v>
      </c>
      <c r="F1834" s="187">
        <v>0.9</v>
      </c>
      <c r="G1834" s="190">
        <f t="shared" si="116"/>
        <v>3.45</v>
      </c>
      <c r="H1834" s="190">
        <f t="shared" si="117"/>
        <v>0.93150000000000011</v>
      </c>
    </row>
    <row r="1835" spans="2:8">
      <c r="B1835" s="187" t="s">
        <v>351</v>
      </c>
      <c r="C1835" s="187">
        <v>1</v>
      </c>
      <c r="D1835" s="187"/>
      <c r="E1835" s="190">
        <v>0.3</v>
      </c>
      <c r="F1835" s="187">
        <v>1.05</v>
      </c>
      <c r="G1835" s="190">
        <f t="shared" si="116"/>
        <v>3.45</v>
      </c>
      <c r="H1835" s="190">
        <f t="shared" si="117"/>
        <v>1.0867500000000001</v>
      </c>
    </row>
    <row r="1836" spans="2:8">
      <c r="B1836" s="187" t="s">
        <v>353</v>
      </c>
      <c r="C1836" s="187">
        <v>1</v>
      </c>
      <c r="D1836" s="187"/>
      <c r="E1836" s="190">
        <v>0.3</v>
      </c>
      <c r="F1836" s="187">
        <v>1.05</v>
      </c>
      <c r="G1836" s="190">
        <f t="shared" si="116"/>
        <v>3.45</v>
      </c>
      <c r="H1836" s="190">
        <f t="shared" si="117"/>
        <v>1.0867500000000001</v>
      </c>
    </row>
    <row r="1837" spans="2:8">
      <c r="B1837" s="187" t="s">
        <v>354</v>
      </c>
      <c r="C1837" s="187">
        <v>1</v>
      </c>
      <c r="D1837" s="187"/>
      <c r="E1837" s="190">
        <v>0.3</v>
      </c>
      <c r="F1837" s="187">
        <v>1.05</v>
      </c>
      <c r="G1837" s="190">
        <f t="shared" si="116"/>
        <v>3.45</v>
      </c>
      <c r="H1837" s="190">
        <f t="shared" si="117"/>
        <v>1.0867500000000001</v>
      </c>
    </row>
    <row r="1838" spans="2:8">
      <c r="B1838" s="187" t="s">
        <v>355</v>
      </c>
      <c r="C1838" s="187">
        <v>1</v>
      </c>
      <c r="D1838" s="187"/>
      <c r="E1838" s="190">
        <v>0.3</v>
      </c>
      <c r="F1838" s="187">
        <v>0.9</v>
      </c>
      <c r="G1838" s="190">
        <f t="shared" si="116"/>
        <v>3.45</v>
      </c>
      <c r="H1838" s="190">
        <f t="shared" si="117"/>
        <v>0.93150000000000011</v>
      </c>
    </row>
    <row r="1839" spans="2:8">
      <c r="B1839" s="187" t="s">
        <v>356</v>
      </c>
      <c r="C1839" s="187">
        <v>1</v>
      </c>
      <c r="D1839" s="187"/>
      <c r="E1839" s="190">
        <v>0.3</v>
      </c>
      <c r="F1839" s="187">
        <v>0.9</v>
      </c>
      <c r="G1839" s="190">
        <f t="shared" si="116"/>
        <v>3.45</v>
      </c>
      <c r="H1839" s="190">
        <f t="shared" si="117"/>
        <v>0.93150000000000011</v>
      </c>
    </row>
    <row r="1840" spans="2:8">
      <c r="B1840" s="187" t="s">
        <v>357</v>
      </c>
      <c r="C1840" s="187">
        <v>1</v>
      </c>
      <c r="D1840" s="187"/>
      <c r="E1840" s="190">
        <v>0.3</v>
      </c>
      <c r="F1840" s="187">
        <v>0.9</v>
      </c>
      <c r="G1840" s="190">
        <f t="shared" si="116"/>
        <v>3.45</v>
      </c>
      <c r="H1840" s="190">
        <f t="shared" si="117"/>
        <v>0.93150000000000011</v>
      </c>
    </row>
    <row r="1841" spans="2:9">
      <c r="B1841" s="187" t="s">
        <v>358</v>
      </c>
      <c r="C1841" s="187">
        <v>1</v>
      </c>
      <c r="D1841" s="187"/>
      <c r="E1841" s="190">
        <v>0.3</v>
      </c>
      <c r="F1841" s="187">
        <v>0.9</v>
      </c>
      <c r="G1841" s="190">
        <f t="shared" si="116"/>
        <v>3.45</v>
      </c>
      <c r="H1841" s="190">
        <f t="shared" si="117"/>
        <v>0.93150000000000011</v>
      </c>
    </row>
    <row r="1842" spans="2:9">
      <c r="B1842" s="187" t="s">
        <v>359</v>
      </c>
      <c r="C1842" s="187">
        <v>1</v>
      </c>
      <c r="D1842" s="187"/>
      <c r="E1842" s="190">
        <v>0.3</v>
      </c>
      <c r="F1842" s="187">
        <v>0.9</v>
      </c>
      <c r="G1842" s="190">
        <f t="shared" si="116"/>
        <v>3.45</v>
      </c>
      <c r="H1842" s="190">
        <f t="shared" si="117"/>
        <v>0.93150000000000011</v>
      </c>
    </row>
    <row r="1843" spans="2:9">
      <c r="B1843" s="187" t="s">
        <v>360</v>
      </c>
      <c r="C1843" s="187">
        <v>1</v>
      </c>
      <c r="D1843" s="187"/>
      <c r="E1843" s="190">
        <v>0.3</v>
      </c>
      <c r="F1843" s="187">
        <v>0.75</v>
      </c>
      <c r="G1843" s="190">
        <f t="shared" si="116"/>
        <v>3.45</v>
      </c>
      <c r="H1843" s="190">
        <f t="shared" si="117"/>
        <v>0.77625</v>
      </c>
    </row>
    <row r="1844" spans="2:9">
      <c r="B1844" s="187" t="s">
        <v>363</v>
      </c>
      <c r="C1844" s="187">
        <v>1</v>
      </c>
      <c r="D1844" s="187"/>
      <c r="E1844" s="190">
        <v>3.1419999999999999</v>
      </c>
      <c r="F1844" s="190">
        <f>0.225*0.225</f>
        <v>5.0625000000000003E-2</v>
      </c>
      <c r="G1844" s="190">
        <f t="shared" si="116"/>
        <v>3.45</v>
      </c>
      <c r="H1844" s="190">
        <f t="shared" si="117"/>
        <v>0.54876993750000003</v>
      </c>
    </row>
    <row r="1845" spans="2:9">
      <c r="B1845" s="187" t="s">
        <v>364</v>
      </c>
      <c r="C1845" s="187">
        <v>1</v>
      </c>
      <c r="D1845" s="187"/>
      <c r="E1845" s="190">
        <v>0.3</v>
      </c>
      <c r="F1845" s="187">
        <v>0.9</v>
      </c>
      <c r="G1845" s="190">
        <f t="shared" si="116"/>
        <v>3.45</v>
      </c>
      <c r="H1845" s="190">
        <f t="shared" si="117"/>
        <v>0.93150000000000011</v>
      </c>
    </row>
    <row r="1846" spans="2:9">
      <c r="B1846" s="187" t="s">
        <v>367</v>
      </c>
      <c r="C1846" s="187">
        <v>1</v>
      </c>
      <c r="D1846" s="187"/>
      <c r="E1846" s="190">
        <v>3.1419999999999999</v>
      </c>
      <c r="F1846" s="210">
        <f>0.225*0.225</f>
        <v>5.0625000000000003E-2</v>
      </c>
      <c r="G1846" s="190">
        <f t="shared" si="116"/>
        <v>3.45</v>
      </c>
      <c r="H1846" s="190">
        <f t="shared" si="117"/>
        <v>0.54876993750000003</v>
      </c>
    </row>
    <row r="1847" spans="2:9">
      <c r="B1847" s="187" t="s">
        <v>368</v>
      </c>
      <c r="C1847" s="187">
        <v>1</v>
      </c>
      <c r="D1847" s="187"/>
      <c r="E1847" s="190">
        <v>0.3</v>
      </c>
      <c r="F1847" s="187">
        <v>0.9</v>
      </c>
      <c r="G1847" s="190">
        <f t="shared" si="116"/>
        <v>3.45</v>
      </c>
      <c r="H1847" s="190">
        <f t="shared" si="117"/>
        <v>0.93150000000000011</v>
      </c>
    </row>
    <row r="1848" spans="2:9">
      <c r="B1848" s="187" t="s">
        <v>369</v>
      </c>
      <c r="C1848" s="187">
        <v>1</v>
      </c>
      <c r="D1848" s="187"/>
      <c r="E1848" s="190">
        <v>0.3</v>
      </c>
      <c r="F1848" s="187">
        <v>0.75</v>
      </c>
      <c r="G1848" s="190">
        <f t="shared" si="116"/>
        <v>3.45</v>
      </c>
      <c r="H1848" s="190">
        <f t="shared" si="117"/>
        <v>0.77625</v>
      </c>
    </row>
    <row r="1849" spans="2:9">
      <c r="B1849" s="187" t="s">
        <v>373</v>
      </c>
      <c r="C1849" s="187">
        <v>1</v>
      </c>
      <c r="D1849" s="187"/>
      <c r="E1849" s="190">
        <v>0.3</v>
      </c>
      <c r="F1849" s="187">
        <v>0.75</v>
      </c>
      <c r="G1849" s="190">
        <f t="shared" si="116"/>
        <v>3.45</v>
      </c>
      <c r="H1849" s="190">
        <f t="shared" si="117"/>
        <v>0.77625</v>
      </c>
    </row>
    <row r="1850" spans="2:9">
      <c r="B1850" s="187" t="s">
        <v>374</v>
      </c>
      <c r="C1850" s="187">
        <v>1</v>
      </c>
      <c r="D1850" s="187"/>
      <c r="E1850" s="190">
        <v>0.3</v>
      </c>
      <c r="F1850" s="187">
        <v>0.9</v>
      </c>
      <c r="G1850" s="190">
        <f t="shared" si="116"/>
        <v>3.45</v>
      </c>
      <c r="H1850" s="190">
        <f t="shared" si="117"/>
        <v>0.93150000000000011</v>
      </c>
    </row>
    <row r="1851" spans="2:9">
      <c r="B1851" s="187" t="s">
        <v>375</v>
      </c>
      <c r="C1851" s="187">
        <v>1</v>
      </c>
      <c r="D1851" s="187"/>
      <c r="E1851" s="190">
        <v>0.3</v>
      </c>
      <c r="F1851" s="187">
        <v>0.9</v>
      </c>
      <c r="G1851" s="190">
        <f t="shared" si="116"/>
        <v>3.45</v>
      </c>
      <c r="H1851" s="190">
        <f t="shared" si="117"/>
        <v>0.93150000000000011</v>
      </c>
    </row>
    <row r="1852" spans="2:9">
      <c r="B1852" s="187" t="s">
        <v>376</v>
      </c>
      <c r="C1852" s="187">
        <v>1</v>
      </c>
      <c r="D1852" s="187"/>
      <c r="E1852" s="190">
        <v>0.3</v>
      </c>
      <c r="F1852" s="187">
        <v>0.9</v>
      </c>
      <c r="G1852" s="190">
        <f t="shared" si="116"/>
        <v>3.45</v>
      </c>
      <c r="H1852" s="190">
        <f t="shared" si="117"/>
        <v>0.93150000000000011</v>
      </c>
    </row>
    <row r="1853" spans="2:9">
      <c r="B1853" s="187" t="s">
        <v>377</v>
      </c>
      <c r="C1853" s="187">
        <v>1</v>
      </c>
      <c r="D1853" s="187"/>
      <c r="E1853" s="190">
        <v>0.3</v>
      </c>
      <c r="F1853" s="187">
        <v>0.9</v>
      </c>
      <c r="G1853" s="190">
        <f t="shared" si="116"/>
        <v>3.45</v>
      </c>
      <c r="H1853" s="190">
        <f t="shared" si="117"/>
        <v>0.93150000000000011</v>
      </c>
    </row>
    <row r="1854" spans="2:9">
      <c r="B1854" s="187" t="s">
        <v>378</v>
      </c>
      <c r="C1854" s="187">
        <v>1</v>
      </c>
      <c r="D1854" s="187"/>
      <c r="E1854" s="190">
        <v>0.3</v>
      </c>
      <c r="F1854" s="187">
        <v>0.9</v>
      </c>
      <c r="G1854" s="190">
        <f t="shared" si="116"/>
        <v>3.45</v>
      </c>
      <c r="H1854" s="190">
        <f t="shared" si="117"/>
        <v>0.93150000000000011</v>
      </c>
    </row>
    <row r="1855" spans="2:9">
      <c r="B1855" s="187" t="s">
        <v>379</v>
      </c>
      <c r="C1855" s="187">
        <v>1</v>
      </c>
      <c r="D1855" s="187"/>
      <c r="E1855" s="190">
        <v>0.3</v>
      </c>
      <c r="F1855" s="187">
        <v>0.9</v>
      </c>
      <c r="G1855" s="190">
        <f t="shared" si="116"/>
        <v>3.45</v>
      </c>
      <c r="H1855" s="190">
        <f t="shared" si="117"/>
        <v>0.93150000000000011</v>
      </c>
    </row>
    <row r="1856" spans="2:9">
      <c r="B1856" s="187"/>
      <c r="C1856" s="187"/>
      <c r="D1856" s="187"/>
      <c r="E1856" s="190"/>
      <c r="F1856" s="187"/>
      <c r="G1856" s="190"/>
      <c r="H1856" s="189">
        <f>SUM(H1825:H1855)</f>
        <v>26.796809812500005</v>
      </c>
      <c r="I1856" s="184">
        <f>+H1856</f>
        <v>26.796809812500005</v>
      </c>
    </row>
    <row r="1858" spans="2:8">
      <c r="B1858" s="188" t="s">
        <v>890</v>
      </c>
      <c r="C1858" s="187"/>
      <c r="D1858" s="187"/>
      <c r="E1858" s="190"/>
      <c r="F1858" s="187"/>
      <c r="G1858" s="190"/>
      <c r="H1858" s="190"/>
    </row>
    <row r="1859" spans="2:8">
      <c r="B1859" s="187" t="s">
        <v>339</v>
      </c>
      <c r="C1859" s="187">
        <v>1</v>
      </c>
      <c r="D1859" s="187"/>
      <c r="E1859" s="190">
        <v>0.3</v>
      </c>
      <c r="F1859" s="187">
        <v>0.6</v>
      </c>
      <c r="G1859" s="190">
        <f t="shared" ref="G1859:G1883" si="118">3.6-0.15</f>
        <v>3.45</v>
      </c>
      <c r="H1859" s="190">
        <f t="shared" ref="H1859:H1883" si="119">+PRODUCT(C1859:G1859)</f>
        <v>0.621</v>
      </c>
    </row>
    <row r="1860" spans="2:8">
      <c r="B1860" s="187" t="s">
        <v>340</v>
      </c>
      <c r="C1860" s="187">
        <v>1</v>
      </c>
      <c r="D1860" s="187"/>
      <c r="E1860" s="190">
        <v>0.3</v>
      </c>
      <c r="F1860" s="187">
        <v>0.6</v>
      </c>
      <c r="G1860" s="190">
        <f t="shared" si="118"/>
        <v>3.45</v>
      </c>
      <c r="H1860" s="190">
        <f t="shared" si="119"/>
        <v>0.621</v>
      </c>
    </row>
    <row r="1861" spans="2:8">
      <c r="B1861" s="187" t="s">
        <v>341</v>
      </c>
      <c r="C1861" s="187">
        <v>2</v>
      </c>
      <c r="D1861" s="187"/>
      <c r="E1861" s="190">
        <v>0.3</v>
      </c>
      <c r="F1861" s="187">
        <v>0.9</v>
      </c>
      <c r="G1861" s="190">
        <f t="shared" si="118"/>
        <v>3.45</v>
      </c>
      <c r="H1861" s="190">
        <f t="shared" si="119"/>
        <v>1.8630000000000002</v>
      </c>
    </row>
    <row r="1862" spans="2:8">
      <c r="B1862" s="187" t="s">
        <v>342</v>
      </c>
      <c r="C1862" s="187">
        <v>1</v>
      </c>
      <c r="D1862" s="187"/>
      <c r="E1862" s="190">
        <v>0.3</v>
      </c>
      <c r="F1862" s="187">
        <v>0.75</v>
      </c>
      <c r="G1862" s="190">
        <f t="shared" si="118"/>
        <v>3.45</v>
      </c>
      <c r="H1862" s="190">
        <f t="shared" si="119"/>
        <v>0.77625</v>
      </c>
    </row>
    <row r="1863" spans="2:8">
      <c r="B1863" s="187" t="s">
        <v>343</v>
      </c>
      <c r="C1863" s="187">
        <v>1</v>
      </c>
      <c r="D1863" s="187"/>
      <c r="E1863" s="190">
        <v>0.3</v>
      </c>
      <c r="F1863" s="187">
        <v>0.6</v>
      </c>
      <c r="G1863" s="190">
        <f t="shared" si="118"/>
        <v>3.45</v>
      </c>
      <c r="H1863" s="190">
        <f t="shared" si="119"/>
        <v>0.621</v>
      </c>
    </row>
    <row r="1864" spans="2:8">
      <c r="B1864" s="187" t="s">
        <v>345</v>
      </c>
      <c r="C1864" s="187">
        <v>1</v>
      </c>
      <c r="D1864" s="187"/>
      <c r="E1864" s="190">
        <v>0.3</v>
      </c>
      <c r="F1864" s="187">
        <v>0.6</v>
      </c>
      <c r="G1864" s="190">
        <f t="shared" si="118"/>
        <v>3.45</v>
      </c>
      <c r="H1864" s="190">
        <f t="shared" si="119"/>
        <v>0.621</v>
      </c>
    </row>
    <row r="1865" spans="2:8">
      <c r="B1865" s="187" t="s">
        <v>346</v>
      </c>
      <c r="C1865" s="187">
        <v>1</v>
      </c>
      <c r="D1865" s="187"/>
      <c r="E1865" s="190">
        <v>0.3</v>
      </c>
      <c r="F1865" s="187">
        <v>0.6</v>
      </c>
      <c r="G1865" s="190">
        <f t="shared" si="118"/>
        <v>3.45</v>
      </c>
      <c r="H1865" s="190">
        <f t="shared" si="119"/>
        <v>0.621</v>
      </c>
    </row>
    <row r="1866" spans="2:8">
      <c r="B1866" s="187" t="s">
        <v>348</v>
      </c>
      <c r="C1866" s="187">
        <v>1</v>
      </c>
      <c r="D1866" s="187"/>
      <c r="E1866" s="190">
        <v>0.3</v>
      </c>
      <c r="F1866" s="187">
        <v>0.75</v>
      </c>
      <c r="G1866" s="190">
        <f t="shared" si="118"/>
        <v>3.45</v>
      </c>
      <c r="H1866" s="190">
        <f t="shared" si="119"/>
        <v>0.77625</v>
      </c>
    </row>
    <row r="1867" spans="2:8">
      <c r="B1867" s="187" t="s">
        <v>349</v>
      </c>
      <c r="C1867" s="187">
        <v>1</v>
      </c>
      <c r="D1867" s="187"/>
      <c r="E1867" s="190">
        <v>0.3</v>
      </c>
      <c r="F1867" s="187">
        <v>0.9</v>
      </c>
      <c r="G1867" s="190">
        <f t="shared" si="118"/>
        <v>3.45</v>
      </c>
      <c r="H1867" s="190">
        <f t="shared" si="119"/>
        <v>0.93150000000000011</v>
      </c>
    </row>
    <row r="1868" spans="2:8">
      <c r="B1868" s="187" t="s">
        <v>351</v>
      </c>
      <c r="C1868" s="187">
        <v>1</v>
      </c>
      <c r="D1868" s="187"/>
      <c r="E1868" s="190">
        <v>0.3</v>
      </c>
      <c r="F1868" s="187">
        <v>1.05</v>
      </c>
      <c r="G1868" s="190">
        <f t="shared" si="118"/>
        <v>3.45</v>
      </c>
      <c r="H1868" s="190">
        <f t="shared" si="119"/>
        <v>1.0867500000000001</v>
      </c>
    </row>
    <row r="1869" spans="2:8">
      <c r="B1869" s="187" t="s">
        <v>353</v>
      </c>
      <c r="C1869" s="187">
        <v>1</v>
      </c>
      <c r="D1869" s="187"/>
      <c r="E1869" s="190">
        <v>0.3</v>
      </c>
      <c r="F1869" s="187">
        <v>1.05</v>
      </c>
      <c r="G1869" s="190">
        <f t="shared" si="118"/>
        <v>3.45</v>
      </c>
      <c r="H1869" s="190">
        <f t="shared" si="119"/>
        <v>1.0867500000000001</v>
      </c>
    </row>
    <row r="1870" spans="2:8">
      <c r="B1870" s="187" t="s">
        <v>354</v>
      </c>
      <c r="C1870" s="187">
        <v>1</v>
      </c>
      <c r="D1870" s="187"/>
      <c r="E1870" s="190">
        <v>0.3</v>
      </c>
      <c r="F1870" s="187">
        <v>1.05</v>
      </c>
      <c r="G1870" s="190">
        <f t="shared" si="118"/>
        <v>3.45</v>
      </c>
      <c r="H1870" s="190">
        <f t="shared" si="119"/>
        <v>1.0867500000000001</v>
      </c>
    </row>
    <row r="1871" spans="2:8">
      <c r="B1871" s="187" t="s">
        <v>355</v>
      </c>
      <c r="C1871" s="187">
        <v>1</v>
      </c>
      <c r="D1871" s="187"/>
      <c r="E1871" s="190">
        <v>0.3</v>
      </c>
      <c r="F1871" s="187">
        <v>0.9</v>
      </c>
      <c r="G1871" s="190">
        <f t="shared" si="118"/>
        <v>3.45</v>
      </c>
      <c r="H1871" s="190">
        <f t="shared" si="119"/>
        <v>0.93150000000000011</v>
      </c>
    </row>
    <row r="1872" spans="2:8">
      <c r="B1872" s="187" t="s">
        <v>356</v>
      </c>
      <c r="C1872" s="187">
        <v>1</v>
      </c>
      <c r="D1872" s="187"/>
      <c r="E1872" s="190">
        <v>0.3</v>
      </c>
      <c r="F1872" s="187">
        <v>0.9</v>
      </c>
      <c r="G1872" s="190">
        <f t="shared" si="118"/>
        <v>3.45</v>
      </c>
      <c r="H1872" s="190">
        <f t="shared" si="119"/>
        <v>0.93150000000000011</v>
      </c>
    </row>
    <row r="1873" spans="2:8">
      <c r="B1873" s="187" t="s">
        <v>357</v>
      </c>
      <c r="C1873" s="187">
        <v>1</v>
      </c>
      <c r="D1873" s="187"/>
      <c r="E1873" s="190">
        <v>0.3</v>
      </c>
      <c r="F1873" s="187">
        <v>0.9</v>
      </c>
      <c r="G1873" s="190">
        <f t="shared" si="118"/>
        <v>3.45</v>
      </c>
      <c r="H1873" s="190">
        <f t="shared" si="119"/>
        <v>0.93150000000000011</v>
      </c>
    </row>
    <row r="1874" spans="2:8">
      <c r="B1874" s="187" t="s">
        <v>358</v>
      </c>
      <c r="C1874" s="187">
        <v>1</v>
      </c>
      <c r="D1874" s="187"/>
      <c r="E1874" s="190">
        <v>0.3</v>
      </c>
      <c r="F1874" s="187">
        <v>0.9</v>
      </c>
      <c r="G1874" s="190">
        <f t="shared" si="118"/>
        <v>3.45</v>
      </c>
      <c r="H1874" s="190">
        <f t="shared" si="119"/>
        <v>0.93150000000000011</v>
      </c>
    </row>
    <row r="1875" spans="2:8">
      <c r="B1875" s="187" t="s">
        <v>359</v>
      </c>
      <c r="C1875" s="187">
        <v>1</v>
      </c>
      <c r="D1875" s="187"/>
      <c r="E1875" s="190">
        <v>0.3</v>
      </c>
      <c r="F1875" s="187">
        <v>0.9</v>
      </c>
      <c r="G1875" s="190">
        <f t="shared" si="118"/>
        <v>3.45</v>
      </c>
      <c r="H1875" s="190">
        <f t="shared" si="119"/>
        <v>0.93150000000000011</v>
      </c>
    </row>
    <row r="1876" spans="2:8">
      <c r="B1876" s="187" t="s">
        <v>364</v>
      </c>
      <c r="C1876" s="187">
        <v>1</v>
      </c>
      <c r="D1876" s="187"/>
      <c r="E1876" s="190">
        <v>0.3</v>
      </c>
      <c r="F1876" s="187">
        <v>0.9</v>
      </c>
      <c r="G1876" s="190">
        <f t="shared" si="118"/>
        <v>3.45</v>
      </c>
      <c r="H1876" s="190">
        <f t="shared" si="119"/>
        <v>0.93150000000000011</v>
      </c>
    </row>
    <row r="1877" spans="2:8">
      <c r="B1877" s="187" t="s">
        <v>368</v>
      </c>
      <c r="C1877" s="187">
        <v>1</v>
      </c>
      <c r="D1877" s="187"/>
      <c r="E1877" s="190">
        <v>0.3</v>
      </c>
      <c r="F1877" s="187">
        <v>0.9</v>
      </c>
      <c r="G1877" s="190">
        <f t="shared" si="118"/>
        <v>3.45</v>
      </c>
      <c r="H1877" s="190">
        <f t="shared" si="119"/>
        <v>0.93150000000000011</v>
      </c>
    </row>
    <row r="1878" spans="2:8">
      <c r="B1878" s="187" t="s">
        <v>374</v>
      </c>
      <c r="C1878" s="187">
        <v>1</v>
      </c>
      <c r="D1878" s="187"/>
      <c r="E1878" s="190">
        <v>0.3</v>
      </c>
      <c r="F1878" s="187">
        <v>0.9</v>
      </c>
      <c r="G1878" s="190">
        <f t="shared" si="118"/>
        <v>3.45</v>
      </c>
      <c r="H1878" s="190">
        <f t="shared" si="119"/>
        <v>0.93150000000000011</v>
      </c>
    </row>
    <row r="1879" spans="2:8">
      <c r="B1879" s="187" t="s">
        <v>375</v>
      </c>
      <c r="C1879" s="187">
        <v>1</v>
      </c>
      <c r="D1879" s="187"/>
      <c r="E1879" s="190">
        <v>0.3</v>
      </c>
      <c r="F1879" s="187">
        <v>0.9</v>
      </c>
      <c r="G1879" s="190">
        <f t="shared" si="118"/>
        <v>3.45</v>
      </c>
      <c r="H1879" s="190">
        <f t="shared" si="119"/>
        <v>0.93150000000000011</v>
      </c>
    </row>
    <row r="1880" spans="2:8">
      <c r="B1880" s="187" t="s">
        <v>376</v>
      </c>
      <c r="C1880" s="187">
        <v>1</v>
      </c>
      <c r="D1880" s="187"/>
      <c r="E1880" s="190">
        <v>0.3</v>
      </c>
      <c r="F1880" s="187">
        <v>0.9</v>
      </c>
      <c r="G1880" s="190">
        <f t="shared" si="118"/>
        <v>3.45</v>
      </c>
      <c r="H1880" s="190">
        <f t="shared" si="119"/>
        <v>0.93150000000000011</v>
      </c>
    </row>
    <row r="1881" spans="2:8">
      <c r="B1881" s="187" t="s">
        <v>377</v>
      </c>
      <c r="C1881" s="187">
        <v>1</v>
      </c>
      <c r="D1881" s="187"/>
      <c r="E1881" s="190">
        <v>0.3</v>
      </c>
      <c r="F1881" s="187">
        <v>0.9</v>
      </c>
      <c r="G1881" s="190">
        <f t="shared" si="118"/>
        <v>3.45</v>
      </c>
      <c r="H1881" s="190">
        <f t="shared" si="119"/>
        <v>0.93150000000000011</v>
      </c>
    </row>
    <row r="1882" spans="2:8">
      <c r="B1882" s="187" t="s">
        <v>378</v>
      </c>
      <c r="C1882" s="187">
        <v>1</v>
      </c>
      <c r="D1882" s="187"/>
      <c r="E1882" s="190">
        <v>0.3</v>
      </c>
      <c r="F1882" s="187">
        <v>0.9</v>
      </c>
      <c r="G1882" s="190">
        <f t="shared" si="118"/>
        <v>3.45</v>
      </c>
      <c r="H1882" s="190">
        <f t="shared" si="119"/>
        <v>0.93150000000000011</v>
      </c>
    </row>
    <row r="1883" spans="2:8">
      <c r="B1883" s="187" t="s">
        <v>379</v>
      </c>
      <c r="C1883" s="187">
        <v>1</v>
      </c>
      <c r="D1883" s="187"/>
      <c r="E1883" s="190">
        <v>0.3</v>
      </c>
      <c r="F1883" s="187">
        <v>0.9</v>
      </c>
      <c r="G1883" s="190">
        <f t="shared" si="118"/>
        <v>3.45</v>
      </c>
      <c r="H1883" s="190">
        <f t="shared" si="119"/>
        <v>0.93150000000000011</v>
      </c>
    </row>
    <row r="1884" spans="2:8">
      <c r="B1884" s="187"/>
      <c r="C1884" s="187"/>
      <c r="D1884" s="187"/>
      <c r="E1884" s="190"/>
      <c r="F1884" s="187"/>
      <c r="G1884" s="190"/>
      <c r="H1884" s="190"/>
    </row>
    <row r="1885" spans="2:8">
      <c r="B1885" s="187" t="s">
        <v>326</v>
      </c>
      <c r="C1885" s="187">
        <v>1</v>
      </c>
      <c r="D1885" s="187"/>
      <c r="E1885" s="199">
        <v>0.3</v>
      </c>
      <c r="F1885" s="187">
        <v>0.9</v>
      </c>
      <c r="G1885" s="199">
        <f t="shared" ref="G1885:G1900" si="120">3.6-0.15</f>
        <v>3.45</v>
      </c>
      <c r="H1885" s="199">
        <f t="shared" ref="H1885:H1900" si="121">+PRODUCT(C1885:G1885)</f>
        <v>0.93150000000000011</v>
      </c>
    </row>
    <row r="1886" spans="2:8">
      <c r="B1886" s="187" t="s">
        <v>329</v>
      </c>
      <c r="C1886" s="187">
        <v>2</v>
      </c>
      <c r="D1886" s="187"/>
      <c r="E1886" s="199">
        <v>0.3</v>
      </c>
      <c r="F1886" s="187">
        <v>0.9</v>
      </c>
      <c r="G1886" s="199">
        <f t="shared" si="120"/>
        <v>3.45</v>
      </c>
      <c r="H1886" s="199">
        <f t="shared" si="121"/>
        <v>1.8630000000000002</v>
      </c>
    </row>
    <row r="1887" spans="2:8">
      <c r="B1887" s="187" t="s">
        <v>332</v>
      </c>
      <c r="C1887" s="187">
        <v>2</v>
      </c>
      <c r="D1887" s="187"/>
      <c r="E1887" s="199">
        <v>0.3</v>
      </c>
      <c r="F1887" s="187">
        <v>1.05</v>
      </c>
      <c r="G1887" s="199">
        <f t="shared" si="120"/>
        <v>3.45</v>
      </c>
      <c r="H1887" s="199">
        <f t="shared" si="121"/>
        <v>2.1735000000000002</v>
      </c>
    </row>
    <row r="1888" spans="2:8">
      <c r="B1888" s="187" t="s">
        <v>337</v>
      </c>
      <c r="C1888" s="187">
        <v>1</v>
      </c>
      <c r="D1888" s="187"/>
      <c r="E1888" s="199">
        <v>0.3</v>
      </c>
      <c r="F1888" s="187">
        <v>0.9</v>
      </c>
      <c r="G1888" s="199">
        <f t="shared" si="120"/>
        <v>3.45</v>
      </c>
      <c r="H1888" s="199">
        <f t="shared" si="121"/>
        <v>0.93150000000000011</v>
      </c>
    </row>
    <row r="1889" spans="2:9">
      <c r="B1889" s="187" t="s">
        <v>344</v>
      </c>
      <c r="C1889" s="187">
        <v>2</v>
      </c>
      <c r="D1889" s="187"/>
      <c r="E1889" s="199">
        <v>0.3</v>
      </c>
      <c r="F1889" s="187">
        <v>1.05</v>
      </c>
      <c r="G1889" s="199">
        <f t="shared" si="120"/>
        <v>3.45</v>
      </c>
      <c r="H1889" s="199">
        <f t="shared" si="121"/>
        <v>2.1735000000000002</v>
      </c>
    </row>
    <row r="1890" spans="2:9">
      <c r="B1890" s="187" t="s">
        <v>888</v>
      </c>
      <c r="C1890" s="187">
        <v>2</v>
      </c>
      <c r="D1890" s="187"/>
      <c r="E1890" s="199">
        <v>0.3</v>
      </c>
      <c r="F1890" s="187">
        <v>0.9</v>
      </c>
      <c r="G1890" s="199">
        <f t="shared" si="120"/>
        <v>3.45</v>
      </c>
      <c r="H1890" s="199">
        <f t="shared" si="121"/>
        <v>1.8630000000000002</v>
      </c>
    </row>
    <row r="1891" spans="2:9">
      <c r="B1891" s="187" t="s">
        <v>347</v>
      </c>
      <c r="C1891" s="187">
        <v>1</v>
      </c>
      <c r="D1891" s="187"/>
      <c r="E1891" s="199">
        <v>0.3</v>
      </c>
      <c r="F1891" s="187">
        <v>1.05</v>
      </c>
      <c r="G1891" s="199">
        <f t="shared" si="120"/>
        <v>3.45</v>
      </c>
      <c r="H1891" s="199">
        <f t="shared" si="121"/>
        <v>1.0867500000000001</v>
      </c>
    </row>
    <row r="1892" spans="2:9">
      <c r="B1892" s="187" t="s">
        <v>350</v>
      </c>
      <c r="C1892" s="187">
        <v>1</v>
      </c>
      <c r="D1892" s="187"/>
      <c r="E1892" s="199">
        <v>0.3</v>
      </c>
      <c r="F1892" s="187">
        <v>1.05</v>
      </c>
      <c r="G1892" s="199">
        <f t="shared" si="120"/>
        <v>3.45</v>
      </c>
      <c r="H1892" s="199">
        <f t="shared" si="121"/>
        <v>1.0867500000000001</v>
      </c>
    </row>
    <row r="1893" spans="2:9">
      <c r="B1893" s="187" t="s">
        <v>352</v>
      </c>
      <c r="C1893" s="187">
        <v>1</v>
      </c>
      <c r="D1893" s="187"/>
      <c r="E1893" s="199">
        <v>0.3</v>
      </c>
      <c r="F1893" s="187">
        <v>1.05</v>
      </c>
      <c r="G1893" s="199">
        <f t="shared" si="120"/>
        <v>3.45</v>
      </c>
      <c r="H1893" s="199">
        <f t="shared" si="121"/>
        <v>1.0867500000000001</v>
      </c>
    </row>
    <row r="1894" spans="2:9">
      <c r="B1894" s="187" t="s">
        <v>361</v>
      </c>
      <c r="C1894" s="187">
        <v>1</v>
      </c>
      <c r="D1894" s="187"/>
      <c r="E1894" s="199">
        <v>0.3</v>
      </c>
      <c r="F1894" s="187">
        <v>1.05</v>
      </c>
      <c r="G1894" s="199">
        <f t="shared" si="120"/>
        <v>3.45</v>
      </c>
      <c r="H1894" s="199">
        <f t="shared" si="121"/>
        <v>1.0867500000000001</v>
      </c>
    </row>
    <row r="1895" spans="2:9">
      <c r="B1895" s="187" t="s">
        <v>362</v>
      </c>
      <c r="C1895" s="187">
        <v>1</v>
      </c>
      <c r="D1895" s="187"/>
      <c r="E1895" s="199">
        <v>0.3</v>
      </c>
      <c r="F1895" s="187">
        <v>1.05</v>
      </c>
      <c r="G1895" s="199">
        <f t="shared" si="120"/>
        <v>3.45</v>
      </c>
      <c r="H1895" s="199">
        <f t="shared" si="121"/>
        <v>1.0867500000000001</v>
      </c>
    </row>
    <row r="1896" spans="2:9">
      <c r="B1896" s="187" t="s">
        <v>365</v>
      </c>
      <c r="C1896" s="187">
        <v>1</v>
      </c>
      <c r="D1896" s="187"/>
      <c r="E1896" s="199">
        <v>0.3</v>
      </c>
      <c r="F1896" s="187">
        <v>1.05</v>
      </c>
      <c r="G1896" s="199">
        <f t="shared" si="120"/>
        <v>3.45</v>
      </c>
      <c r="H1896" s="199">
        <f t="shared" si="121"/>
        <v>1.0867500000000001</v>
      </c>
    </row>
    <row r="1897" spans="2:9">
      <c r="B1897" s="187" t="s">
        <v>366</v>
      </c>
      <c r="C1897" s="187">
        <v>1</v>
      </c>
      <c r="D1897" s="187"/>
      <c r="E1897" s="199">
        <v>0.3</v>
      </c>
      <c r="F1897" s="187">
        <v>1.05</v>
      </c>
      <c r="G1897" s="199">
        <f t="shared" si="120"/>
        <v>3.45</v>
      </c>
      <c r="H1897" s="199">
        <f t="shared" si="121"/>
        <v>1.0867500000000001</v>
      </c>
    </row>
    <row r="1898" spans="2:9">
      <c r="B1898" s="187" t="s">
        <v>370</v>
      </c>
      <c r="C1898" s="187">
        <v>1</v>
      </c>
      <c r="D1898" s="187"/>
      <c r="E1898" s="199">
        <v>0.3</v>
      </c>
      <c r="F1898" s="187">
        <v>0.9</v>
      </c>
      <c r="G1898" s="199">
        <f t="shared" si="120"/>
        <v>3.45</v>
      </c>
      <c r="H1898" s="199">
        <f t="shared" si="121"/>
        <v>0.93150000000000011</v>
      </c>
    </row>
    <row r="1899" spans="2:9">
      <c r="B1899" s="187" t="s">
        <v>371</v>
      </c>
      <c r="C1899" s="187">
        <v>1</v>
      </c>
      <c r="D1899" s="187"/>
      <c r="E1899" s="199">
        <v>0.3</v>
      </c>
      <c r="F1899" s="187">
        <v>0.9</v>
      </c>
      <c r="G1899" s="199">
        <f t="shared" si="120"/>
        <v>3.45</v>
      </c>
      <c r="H1899" s="199">
        <f t="shared" si="121"/>
        <v>0.93150000000000011</v>
      </c>
    </row>
    <row r="1900" spans="2:9">
      <c r="B1900" s="187" t="s">
        <v>372</v>
      </c>
      <c r="C1900" s="187">
        <v>1</v>
      </c>
      <c r="D1900" s="187"/>
      <c r="E1900" s="199">
        <v>0.3</v>
      </c>
      <c r="F1900" s="187">
        <v>0.9</v>
      </c>
      <c r="G1900" s="199">
        <f t="shared" si="120"/>
        <v>3.45</v>
      </c>
      <c r="H1900" s="199">
        <f t="shared" si="121"/>
        <v>0.93150000000000011</v>
      </c>
      <c r="I1900" s="176"/>
    </row>
    <row r="1901" spans="2:9">
      <c r="B1901" s="187"/>
      <c r="C1901" s="187"/>
      <c r="D1901" s="187"/>
      <c r="E1901" s="190"/>
      <c r="F1901" s="187"/>
      <c r="G1901" s="190"/>
      <c r="H1901" s="189">
        <f>SUM(H1859:H1900)</f>
        <v>43.159500000000016</v>
      </c>
      <c r="I1901" s="184">
        <f>+H1901</f>
        <v>43.159500000000016</v>
      </c>
    </row>
    <row r="1902" spans="2:9">
      <c r="B1902" s="187"/>
      <c r="C1902" s="187"/>
      <c r="D1902" s="187"/>
      <c r="E1902" s="190"/>
      <c r="F1902" s="187"/>
      <c r="G1902" s="190"/>
      <c r="H1902" s="190"/>
    </row>
    <row r="1903" spans="2:9">
      <c r="B1903" s="188" t="s">
        <v>1480</v>
      </c>
      <c r="C1903" s="187"/>
      <c r="D1903" s="187"/>
      <c r="E1903" s="190"/>
      <c r="F1903" s="187"/>
      <c r="G1903" s="190"/>
      <c r="H1903" s="190"/>
    </row>
    <row r="1904" spans="2:9">
      <c r="B1904" s="187" t="s">
        <v>339</v>
      </c>
      <c r="C1904" s="187">
        <v>1</v>
      </c>
      <c r="D1904" s="187"/>
      <c r="E1904" s="190">
        <v>0.3</v>
      </c>
      <c r="F1904" s="187">
        <v>0.6</v>
      </c>
      <c r="G1904" s="190">
        <v>1.075</v>
      </c>
      <c r="H1904" s="190">
        <f t="shared" ref="H1904:H1928" si="122">+PRODUCT(C1904:G1904)</f>
        <v>0.19349999999999998</v>
      </c>
    </row>
    <row r="1905" spans="2:8">
      <c r="B1905" s="187" t="s">
        <v>340</v>
      </c>
      <c r="C1905" s="187">
        <v>1</v>
      </c>
      <c r="D1905" s="187"/>
      <c r="E1905" s="190">
        <v>0.3</v>
      </c>
      <c r="F1905" s="187">
        <v>0.6</v>
      </c>
      <c r="G1905" s="190">
        <v>1.075</v>
      </c>
      <c r="H1905" s="190">
        <f t="shared" si="122"/>
        <v>0.19349999999999998</v>
      </c>
    </row>
    <row r="1906" spans="2:8">
      <c r="B1906" s="187" t="s">
        <v>341</v>
      </c>
      <c r="C1906" s="187">
        <v>2</v>
      </c>
      <c r="D1906" s="187"/>
      <c r="E1906" s="190">
        <v>0.3</v>
      </c>
      <c r="F1906" s="187">
        <v>0.9</v>
      </c>
      <c r="G1906" s="190">
        <v>1.075</v>
      </c>
      <c r="H1906" s="190">
        <f t="shared" si="122"/>
        <v>0.58050000000000002</v>
      </c>
    </row>
    <row r="1907" spans="2:8">
      <c r="B1907" s="187" t="s">
        <v>342</v>
      </c>
      <c r="C1907" s="187">
        <v>1</v>
      </c>
      <c r="D1907" s="187"/>
      <c r="E1907" s="190">
        <v>0.3</v>
      </c>
      <c r="F1907" s="187">
        <v>0.75</v>
      </c>
      <c r="G1907" s="190">
        <v>1.075</v>
      </c>
      <c r="H1907" s="190">
        <f t="shared" si="122"/>
        <v>0.24187499999999998</v>
      </c>
    </row>
    <row r="1908" spans="2:8">
      <c r="B1908" s="187" t="s">
        <v>343</v>
      </c>
      <c r="C1908" s="187">
        <v>1</v>
      </c>
      <c r="D1908" s="187"/>
      <c r="E1908" s="190">
        <v>0.3</v>
      </c>
      <c r="F1908" s="187">
        <v>0.6</v>
      </c>
      <c r="G1908" s="190">
        <v>1.075</v>
      </c>
      <c r="H1908" s="190">
        <f t="shared" si="122"/>
        <v>0.19349999999999998</v>
      </c>
    </row>
    <row r="1909" spans="2:8">
      <c r="B1909" s="187" t="s">
        <v>345</v>
      </c>
      <c r="C1909" s="187">
        <v>1</v>
      </c>
      <c r="D1909" s="187"/>
      <c r="E1909" s="190">
        <v>0.3</v>
      </c>
      <c r="F1909" s="187">
        <v>0.6</v>
      </c>
      <c r="G1909" s="190">
        <v>1.075</v>
      </c>
      <c r="H1909" s="190">
        <f t="shared" si="122"/>
        <v>0.19349999999999998</v>
      </c>
    </row>
    <row r="1910" spans="2:8">
      <c r="B1910" s="187" t="s">
        <v>346</v>
      </c>
      <c r="C1910" s="187">
        <v>1</v>
      </c>
      <c r="D1910" s="187"/>
      <c r="E1910" s="190">
        <v>0.3</v>
      </c>
      <c r="F1910" s="187">
        <v>0.6</v>
      </c>
      <c r="G1910" s="190">
        <v>1.075</v>
      </c>
      <c r="H1910" s="190">
        <f t="shared" si="122"/>
        <v>0.19349999999999998</v>
      </c>
    </row>
    <row r="1911" spans="2:8">
      <c r="B1911" s="187" t="s">
        <v>348</v>
      </c>
      <c r="C1911" s="187">
        <v>1</v>
      </c>
      <c r="D1911" s="187"/>
      <c r="E1911" s="190">
        <v>0.3</v>
      </c>
      <c r="F1911" s="187">
        <v>0.75</v>
      </c>
      <c r="G1911" s="190">
        <v>1.075</v>
      </c>
      <c r="H1911" s="190">
        <f t="shared" si="122"/>
        <v>0.24187499999999998</v>
      </c>
    </row>
    <row r="1912" spans="2:8">
      <c r="B1912" s="187" t="s">
        <v>349</v>
      </c>
      <c r="C1912" s="187">
        <v>1</v>
      </c>
      <c r="D1912" s="187"/>
      <c r="E1912" s="190">
        <v>0.3</v>
      </c>
      <c r="F1912" s="187">
        <v>0.9</v>
      </c>
      <c r="G1912" s="190">
        <v>1.075</v>
      </c>
      <c r="H1912" s="190">
        <f t="shared" si="122"/>
        <v>0.29025000000000001</v>
      </c>
    </row>
    <row r="1913" spans="2:8">
      <c r="B1913" s="187" t="s">
        <v>351</v>
      </c>
      <c r="C1913" s="187">
        <v>1</v>
      </c>
      <c r="D1913" s="187"/>
      <c r="E1913" s="190">
        <v>0.3</v>
      </c>
      <c r="F1913" s="187">
        <v>1.05</v>
      </c>
      <c r="G1913" s="190">
        <v>1.075</v>
      </c>
      <c r="H1913" s="190">
        <f t="shared" si="122"/>
        <v>0.33862500000000001</v>
      </c>
    </row>
    <row r="1914" spans="2:8">
      <c r="B1914" s="187" t="s">
        <v>353</v>
      </c>
      <c r="C1914" s="187">
        <v>1</v>
      </c>
      <c r="D1914" s="187"/>
      <c r="E1914" s="190">
        <v>0.3</v>
      </c>
      <c r="F1914" s="187">
        <v>1.05</v>
      </c>
      <c r="G1914" s="190">
        <v>1.075</v>
      </c>
      <c r="H1914" s="190">
        <f t="shared" si="122"/>
        <v>0.33862500000000001</v>
      </c>
    </row>
    <row r="1915" spans="2:8">
      <c r="B1915" s="187" t="s">
        <v>354</v>
      </c>
      <c r="C1915" s="187">
        <v>1</v>
      </c>
      <c r="D1915" s="187"/>
      <c r="E1915" s="190">
        <v>0.3</v>
      </c>
      <c r="F1915" s="187">
        <v>1.05</v>
      </c>
      <c r="G1915" s="190">
        <v>1.075</v>
      </c>
      <c r="H1915" s="190">
        <f t="shared" si="122"/>
        <v>0.33862500000000001</v>
      </c>
    </row>
    <row r="1916" spans="2:8">
      <c r="B1916" s="187" t="s">
        <v>355</v>
      </c>
      <c r="C1916" s="187">
        <v>1</v>
      </c>
      <c r="D1916" s="187"/>
      <c r="E1916" s="190">
        <v>0.3</v>
      </c>
      <c r="F1916" s="187">
        <v>0.9</v>
      </c>
      <c r="G1916" s="190">
        <v>1.075</v>
      </c>
      <c r="H1916" s="190">
        <f t="shared" si="122"/>
        <v>0.29025000000000001</v>
      </c>
    </row>
    <row r="1917" spans="2:8">
      <c r="B1917" s="187" t="s">
        <v>356</v>
      </c>
      <c r="C1917" s="187">
        <v>1</v>
      </c>
      <c r="D1917" s="187"/>
      <c r="E1917" s="190">
        <v>0.3</v>
      </c>
      <c r="F1917" s="187">
        <v>0.9</v>
      </c>
      <c r="G1917" s="190">
        <v>1.075</v>
      </c>
      <c r="H1917" s="190">
        <f t="shared" si="122"/>
        <v>0.29025000000000001</v>
      </c>
    </row>
    <row r="1918" spans="2:8">
      <c r="B1918" s="187" t="s">
        <v>357</v>
      </c>
      <c r="C1918" s="187">
        <v>1</v>
      </c>
      <c r="D1918" s="187"/>
      <c r="E1918" s="190">
        <v>0.3</v>
      </c>
      <c r="F1918" s="187">
        <v>0.9</v>
      </c>
      <c r="G1918" s="190">
        <v>1.075</v>
      </c>
      <c r="H1918" s="190">
        <f t="shared" si="122"/>
        <v>0.29025000000000001</v>
      </c>
    </row>
    <row r="1919" spans="2:8">
      <c r="B1919" s="187" t="s">
        <v>358</v>
      </c>
      <c r="C1919" s="187">
        <v>1</v>
      </c>
      <c r="D1919" s="187"/>
      <c r="E1919" s="190">
        <v>0.3</v>
      </c>
      <c r="F1919" s="187">
        <v>0.9</v>
      </c>
      <c r="G1919" s="190">
        <v>1.075</v>
      </c>
      <c r="H1919" s="190">
        <f t="shared" si="122"/>
        <v>0.29025000000000001</v>
      </c>
    </row>
    <row r="1920" spans="2:8">
      <c r="B1920" s="187" t="s">
        <v>359</v>
      </c>
      <c r="C1920" s="187">
        <v>1</v>
      </c>
      <c r="D1920" s="187"/>
      <c r="E1920" s="190">
        <v>0.3</v>
      </c>
      <c r="F1920" s="187">
        <v>0.9</v>
      </c>
      <c r="G1920" s="190">
        <v>1.075</v>
      </c>
      <c r="H1920" s="190">
        <f t="shared" si="122"/>
        <v>0.29025000000000001</v>
      </c>
    </row>
    <row r="1921" spans="2:8">
      <c r="B1921" s="187" t="s">
        <v>364</v>
      </c>
      <c r="C1921" s="187">
        <v>1</v>
      </c>
      <c r="D1921" s="187"/>
      <c r="E1921" s="190">
        <v>0.3</v>
      </c>
      <c r="F1921" s="187">
        <v>0.9</v>
      </c>
      <c r="G1921" s="190">
        <v>1.075</v>
      </c>
      <c r="H1921" s="190">
        <f t="shared" si="122"/>
        <v>0.29025000000000001</v>
      </c>
    </row>
    <row r="1922" spans="2:8">
      <c r="B1922" s="187" t="s">
        <v>368</v>
      </c>
      <c r="C1922" s="187">
        <v>1</v>
      </c>
      <c r="D1922" s="187"/>
      <c r="E1922" s="190">
        <v>0.3</v>
      </c>
      <c r="F1922" s="187">
        <v>0.9</v>
      </c>
      <c r="G1922" s="190">
        <v>1.075</v>
      </c>
      <c r="H1922" s="190">
        <f t="shared" si="122"/>
        <v>0.29025000000000001</v>
      </c>
    </row>
    <row r="1923" spans="2:8">
      <c r="B1923" s="187" t="s">
        <v>374</v>
      </c>
      <c r="C1923" s="187">
        <v>1</v>
      </c>
      <c r="D1923" s="187"/>
      <c r="E1923" s="190">
        <v>0.3</v>
      </c>
      <c r="F1923" s="187">
        <v>0.9</v>
      </c>
      <c r="G1923" s="190">
        <v>1.075</v>
      </c>
      <c r="H1923" s="190">
        <f t="shared" si="122"/>
        <v>0.29025000000000001</v>
      </c>
    </row>
    <row r="1924" spans="2:8">
      <c r="B1924" s="187" t="s">
        <v>375</v>
      </c>
      <c r="C1924" s="187">
        <v>1</v>
      </c>
      <c r="D1924" s="187"/>
      <c r="E1924" s="190">
        <v>0.3</v>
      </c>
      <c r="F1924" s="187">
        <v>0.9</v>
      </c>
      <c r="G1924" s="190">
        <v>1.075</v>
      </c>
      <c r="H1924" s="190">
        <f t="shared" si="122"/>
        <v>0.29025000000000001</v>
      </c>
    </row>
    <row r="1925" spans="2:8">
      <c r="B1925" s="187" t="s">
        <v>376</v>
      </c>
      <c r="C1925" s="187">
        <v>1</v>
      </c>
      <c r="D1925" s="187"/>
      <c r="E1925" s="190">
        <v>0.3</v>
      </c>
      <c r="F1925" s="187">
        <v>0.9</v>
      </c>
      <c r="G1925" s="190">
        <v>1.075</v>
      </c>
      <c r="H1925" s="190">
        <f t="shared" si="122"/>
        <v>0.29025000000000001</v>
      </c>
    </row>
    <row r="1926" spans="2:8">
      <c r="B1926" s="187" t="s">
        <v>377</v>
      </c>
      <c r="C1926" s="187">
        <v>1</v>
      </c>
      <c r="D1926" s="187"/>
      <c r="E1926" s="190">
        <v>0.3</v>
      </c>
      <c r="F1926" s="187">
        <v>0.9</v>
      </c>
      <c r="G1926" s="190">
        <v>1.075</v>
      </c>
      <c r="H1926" s="190">
        <f t="shared" si="122"/>
        <v>0.29025000000000001</v>
      </c>
    </row>
    <row r="1927" spans="2:8">
      <c r="B1927" s="187" t="s">
        <v>378</v>
      </c>
      <c r="C1927" s="187">
        <v>1</v>
      </c>
      <c r="D1927" s="187"/>
      <c r="E1927" s="190">
        <v>0.3</v>
      </c>
      <c r="F1927" s="187">
        <v>0.9</v>
      </c>
      <c r="G1927" s="190">
        <v>1.075</v>
      </c>
      <c r="H1927" s="190">
        <f t="shared" si="122"/>
        <v>0.29025000000000001</v>
      </c>
    </row>
    <row r="1928" spans="2:8">
      <c r="B1928" s="187" t="s">
        <v>379</v>
      </c>
      <c r="C1928" s="187">
        <v>1</v>
      </c>
      <c r="D1928" s="187"/>
      <c r="E1928" s="190">
        <v>0.3</v>
      </c>
      <c r="F1928" s="187">
        <v>0.9</v>
      </c>
      <c r="G1928" s="190">
        <v>1.075</v>
      </c>
      <c r="H1928" s="190">
        <f t="shared" si="122"/>
        <v>0.29025000000000001</v>
      </c>
    </row>
    <row r="1929" spans="2:8">
      <c r="B1929" s="187"/>
      <c r="C1929" s="187"/>
      <c r="D1929" s="187"/>
      <c r="E1929" s="190"/>
      <c r="F1929" s="187"/>
      <c r="G1929" s="190"/>
      <c r="H1929" s="190"/>
    </row>
    <row r="1930" spans="2:8">
      <c r="B1930" s="187" t="s">
        <v>326</v>
      </c>
      <c r="C1930" s="187">
        <v>1</v>
      </c>
      <c r="D1930" s="187"/>
      <c r="E1930" s="199">
        <v>0.3</v>
      </c>
      <c r="F1930" s="187">
        <v>0.9</v>
      </c>
      <c r="G1930" s="190">
        <v>1.075</v>
      </c>
      <c r="H1930" s="199">
        <f t="shared" ref="H1930:H1945" si="123">+PRODUCT(C1930:G1930)</f>
        <v>0.29025000000000001</v>
      </c>
    </row>
    <row r="1931" spans="2:8">
      <c r="B1931" s="187" t="s">
        <v>329</v>
      </c>
      <c r="C1931" s="187">
        <v>2</v>
      </c>
      <c r="D1931" s="187"/>
      <c r="E1931" s="199">
        <v>0.3</v>
      </c>
      <c r="F1931" s="187">
        <v>0.9</v>
      </c>
      <c r="G1931" s="190">
        <v>1.075</v>
      </c>
      <c r="H1931" s="199">
        <f t="shared" si="123"/>
        <v>0.58050000000000002</v>
      </c>
    </row>
    <row r="1932" spans="2:8">
      <c r="B1932" s="187" t="s">
        <v>332</v>
      </c>
      <c r="C1932" s="187">
        <v>2</v>
      </c>
      <c r="D1932" s="187"/>
      <c r="E1932" s="199">
        <v>0.3</v>
      </c>
      <c r="F1932" s="187">
        <v>1.05</v>
      </c>
      <c r="G1932" s="190">
        <v>1.075</v>
      </c>
      <c r="H1932" s="199">
        <f t="shared" si="123"/>
        <v>0.67725000000000002</v>
      </c>
    </row>
    <row r="1933" spans="2:8">
      <c r="B1933" s="187" t="s">
        <v>337</v>
      </c>
      <c r="C1933" s="187">
        <v>1</v>
      </c>
      <c r="D1933" s="187"/>
      <c r="E1933" s="199">
        <v>0.3</v>
      </c>
      <c r="F1933" s="187">
        <v>0.9</v>
      </c>
      <c r="G1933" s="190">
        <v>1.075</v>
      </c>
      <c r="H1933" s="199">
        <f t="shared" si="123"/>
        <v>0.29025000000000001</v>
      </c>
    </row>
    <row r="1934" spans="2:8">
      <c r="B1934" s="187" t="s">
        <v>344</v>
      </c>
      <c r="C1934" s="187">
        <v>2</v>
      </c>
      <c r="D1934" s="187"/>
      <c r="E1934" s="199">
        <v>0.3</v>
      </c>
      <c r="F1934" s="187">
        <v>1.05</v>
      </c>
      <c r="G1934" s="190">
        <v>1.075</v>
      </c>
      <c r="H1934" s="199">
        <f t="shared" si="123"/>
        <v>0.67725000000000002</v>
      </c>
    </row>
    <row r="1935" spans="2:8">
      <c r="B1935" s="187" t="s">
        <v>888</v>
      </c>
      <c r="C1935" s="187">
        <v>2</v>
      </c>
      <c r="D1935" s="187"/>
      <c r="E1935" s="199">
        <v>0.3</v>
      </c>
      <c r="F1935" s="187">
        <v>0.9</v>
      </c>
      <c r="G1935" s="190">
        <v>1.075</v>
      </c>
      <c r="H1935" s="199">
        <f t="shared" si="123"/>
        <v>0.58050000000000002</v>
      </c>
    </row>
    <row r="1936" spans="2:8">
      <c r="B1936" s="187" t="s">
        <v>347</v>
      </c>
      <c r="C1936" s="187">
        <v>1</v>
      </c>
      <c r="D1936" s="187"/>
      <c r="E1936" s="199">
        <v>0.3</v>
      </c>
      <c r="F1936" s="187">
        <v>1.05</v>
      </c>
      <c r="G1936" s="190">
        <v>1.075</v>
      </c>
      <c r="H1936" s="199">
        <f t="shared" si="123"/>
        <v>0.33862500000000001</v>
      </c>
    </row>
    <row r="1937" spans="2:9">
      <c r="B1937" s="187" t="s">
        <v>350</v>
      </c>
      <c r="C1937" s="187">
        <v>1</v>
      </c>
      <c r="D1937" s="187"/>
      <c r="E1937" s="199">
        <v>0.3</v>
      </c>
      <c r="F1937" s="187">
        <v>1.05</v>
      </c>
      <c r="G1937" s="190">
        <v>1.075</v>
      </c>
      <c r="H1937" s="199">
        <f t="shared" si="123"/>
        <v>0.33862500000000001</v>
      </c>
    </row>
    <row r="1938" spans="2:9">
      <c r="B1938" s="187" t="s">
        <v>352</v>
      </c>
      <c r="C1938" s="187">
        <v>1</v>
      </c>
      <c r="D1938" s="187"/>
      <c r="E1938" s="199">
        <v>0.3</v>
      </c>
      <c r="F1938" s="187">
        <v>1.05</v>
      </c>
      <c r="G1938" s="190">
        <v>1.075</v>
      </c>
      <c r="H1938" s="199">
        <f t="shared" si="123"/>
        <v>0.33862500000000001</v>
      </c>
    </row>
    <row r="1939" spans="2:9">
      <c r="B1939" s="187" t="s">
        <v>361</v>
      </c>
      <c r="C1939" s="187">
        <v>1</v>
      </c>
      <c r="D1939" s="187"/>
      <c r="E1939" s="199">
        <v>0.3</v>
      </c>
      <c r="F1939" s="187">
        <v>1.05</v>
      </c>
      <c r="G1939" s="190">
        <v>1.075</v>
      </c>
      <c r="H1939" s="199">
        <f t="shared" si="123"/>
        <v>0.33862500000000001</v>
      </c>
    </row>
    <row r="1940" spans="2:9">
      <c r="B1940" s="187" t="s">
        <v>362</v>
      </c>
      <c r="C1940" s="187">
        <v>1</v>
      </c>
      <c r="D1940" s="187"/>
      <c r="E1940" s="199">
        <v>0.3</v>
      </c>
      <c r="F1940" s="187">
        <v>1.05</v>
      </c>
      <c r="G1940" s="190">
        <v>1.075</v>
      </c>
      <c r="H1940" s="199">
        <f t="shared" si="123"/>
        <v>0.33862500000000001</v>
      </c>
    </row>
    <row r="1941" spans="2:9">
      <c r="B1941" s="187" t="s">
        <v>365</v>
      </c>
      <c r="C1941" s="187">
        <v>1</v>
      </c>
      <c r="D1941" s="187"/>
      <c r="E1941" s="199">
        <v>0.3</v>
      </c>
      <c r="F1941" s="187">
        <v>1.05</v>
      </c>
      <c r="G1941" s="190">
        <v>1.075</v>
      </c>
      <c r="H1941" s="199">
        <f t="shared" si="123"/>
        <v>0.33862500000000001</v>
      </c>
    </row>
    <row r="1942" spans="2:9">
      <c r="B1942" s="187" t="s">
        <v>366</v>
      </c>
      <c r="C1942" s="187">
        <v>1</v>
      </c>
      <c r="D1942" s="187"/>
      <c r="E1942" s="199">
        <v>0.3</v>
      </c>
      <c r="F1942" s="187">
        <v>1.05</v>
      </c>
      <c r="G1942" s="190">
        <v>1.075</v>
      </c>
      <c r="H1942" s="199">
        <f t="shared" si="123"/>
        <v>0.33862500000000001</v>
      </c>
    </row>
    <row r="1943" spans="2:9">
      <c r="B1943" s="187" t="s">
        <v>370</v>
      </c>
      <c r="C1943" s="187">
        <v>1</v>
      </c>
      <c r="D1943" s="187"/>
      <c r="E1943" s="199">
        <v>0.3</v>
      </c>
      <c r="F1943" s="187">
        <v>0.9</v>
      </c>
      <c r="G1943" s="190">
        <v>1.075</v>
      </c>
      <c r="H1943" s="199">
        <f t="shared" si="123"/>
        <v>0.29025000000000001</v>
      </c>
    </row>
    <row r="1944" spans="2:9">
      <c r="B1944" s="187" t="s">
        <v>371</v>
      </c>
      <c r="C1944" s="187">
        <v>1</v>
      </c>
      <c r="D1944" s="187"/>
      <c r="E1944" s="199">
        <v>0.3</v>
      </c>
      <c r="F1944" s="187">
        <v>0.9</v>
      </c>
      <c r="G1944" s="190">
        <v>1.075</v>
      </c>
      <c r="H1944" s="199">
        <f t="shared" si="123"/>
        <v>0.29025000000000001</v>
      </c>
    </row>
    <row r="1945" spans="2:9">
      <c r="B1945" s="187" t="s">
        <v>372</v>
      </c>
      <c r="C1945" s="187">
        <v>1</v>
      </c>
      <c r="D1945" s="187"/>
      <c r="E1945" s="199">
        <v>0.3</v>
      </c>
      <c r="F1945" s="187">
        <v>0.9</v>
      </c>
      <c r="G1945" s="190">
        <v>1.075</v>
      </c>
      <c r="H1945" s="199">
        <f t="shared" si="123"/>
        <v>0.29025000000000001</v>
      </c>
    </row>
    <row r="1946" spans="2:9">
      <c r="B1946" s="187"/>
      <c r="C1946" s="187"/>
      <c r="D1946" s="187"/>
      <c r="E1946" s="190"/>
      <c r="F1946" s="187"/>
      <c r="G1946" s="190"/>
      <c r="H1946" s="189">
        <f>SUM(H1904:H1945)</f>
        <v>13.448250000000009</v>
      </c>
      <c r="I1946" s="183">
        <f>+H1946</f>
        <v>13.448250000000009</v>
      </c>
    </row>
    <row r="1947" spans="2:9">
      <c r="B1947" s="187"/>
      <c r="C1947" s="187"/>
      <c r="D1947" s="187"/>
      <c r="E1947" s="190"/>
      <c r="F1947" s="187"/>
      <c r="G1947" s="190"/>
      <c r="H1947" s="190"/>
      <c r="I1947" s="176">
        <f>SUM(I1791:I1946)</f>
        <v>99.641014031250023</v>
      </c>
    </row>
    <row r="1948" spans="2:9">
      <c r="B1948" s="187"/>
      <c r="C1948" s="187"/>
      <c r="D1948" s="187"/>
      <c r="E1948" s="190"/>
      <c r="F1948" s="187"/>
      <c r="G1948" s="190"/>
      <c r="H1948" s="190"/>
    </row>
    <row r="1949" spans="2:9">
      <c r="B1949" s="188" t="s">
        <v>1774</v>
      </c>
      <c r="C1949" s="187"/>
      <c r="D1949" s="187"/>
      <c r="E1949" s="190"/>
      <c r="F1949" s="187"/>
      <c r="G1949" s="190"/>
      <c r="H1949" s="190"/>
    </row>
    <row r="1950" spans="2:9">
      <c r="B1950" s="187" t="s">
        <v>3544</v>
      </c>
      <c r="C1950" s="187">
        <v>2</v>
      </c>
      <c r="D1950" s="187"/>
      <c r="E1950" s="190">
        <v>0.8</v>
      </c>
      <c r="F1950" s="187">
        <v>0.2</v>
      </c>
      <c r="G1950" s="190">
        <v>3</v>
      </c>
      <c r="H1950" s="199">
        <f t="shared" ref="H1950:H1952" si="124">+PRODUCT(C1950:G1950)</f>
        <v>0.96000000000000019</v>
      </c>
    </row>
    <row r="1951" spans="2:9">
      <c r="B1951" s="187"/>
      <c r="C1951" s="187">
        <v>1</v>
      </c>
      <c r="D1951" s="187"/>
      <c r="E1951" s="190">
        <v>2.2000000000000002</v>
      </c>
      <c r="F1951" s="187">
        <v>0.2</v>
      </c>
      <c r="G1951" s="190">
        <v>3</v>
      </c>
      <c r="H1951" s="199">
        <f t="shared" si="124"/>
        <v>1.3200000000000003</v>
      </c>
    </row>
    <row r="1952" spans="2:9">
      <c r="B1952" s="187"/>
      <c r="C1952" s="187">
        <v>1</v>
      </c>
      <c r="D1952" s="187"/>
      <c r="E1952" s="190">
        <v>1.8</v>
      </c>
      <c r="F1952" s="187">
        <v>0.2</v>
      </c>
      <c r="G1952" s="190">
        <v>3</v>
      </c>
      <c r="H1952" s="199">
        <f t="shared" si="124"/>
        <v>1.08</v>
      </c>
    </row>
    <row r="1953" spans="2:8">
      <c r="B1953" s="187"/>
      <c r="C1953" s="187"/>
      <c r="D1953" s="187"/>
      <c r="E1953" s="190"/>
      <c r="F1953" s="187"/>
      <c r="G1953" s="190"/>
      <c r="H1953" s="189">
        <f>SUM(H1950:H1952)</f>
        <v>3.3600000000000003</v>
      </c>
    </row>
    <row r="1954" spans="2:8">
      <c r="B1954" s="187"/>
      <c r="C1954" s="187"/>
      <c r="D1954" s="187"/>
      <c r="E1954" s="190"/>
      <c r="F1954" s="187"/>
      <c r="G1954" s="190"/>
      <c r="H1954" s="190"/>
    </row>
    <row r="1955" spans="2:8">
      <c r="B1955" s="187"/>
      <c r="C1955" s="187"/>
      <c r="D1955" s="187"/>
      <c r="E1955" s="190"/>
      <c r="F1955" s="187"/>
      <c r="G1955" s="190"/>
      <c r="H1955" s="190"/>
    </row>
    <row r="1956" spans="2:8">
      <c r="B1956" s="188" t="s">
        <v>13</v>
      </c>
      <c r="C1956" s="187">
        <v>1</v>
      </c>
      <c r="D1956" s="187"/>
      <c r="E1956" s="190">
        <v>0.7</v>
      </c>
      <c r="F1956" s="187">
        <v>0.2</v>
      </c>
      <c r="G1956" s="190">
        <v>3</v>
      </c>
      <c r="H1956" s="199">
        <f t="shared" ref="H1956:H1958" si="125">+PRODUCT(C1956:G1956)</f>
        <v>0.41999999999999993</v>
      </c>
    </row>
    <row r="1957" spans="2:8">
      <c r="B1957" s="187"/>
      <c r="C1957" s="187">
        <v>1</v>
      </c>
      <c r="D1957" s="187"/>
      <c r="E1957" s="190">
        <v>1.0009999999999999</v>
      </c>
      <c r="F1957" s="187">
        <v>0.2</v>
      </c>
      <c r="G1957" s="190">
        <v>3</v>
      </c>
      <c r="H1957" s="199">
        <f t="shared" si="125"/>
        <v>0.60060000000000002</v>
      </c>
    </row>
    <row r="1958" spans="2:8">
      <c r="B1958" s="187"/>
      <c r="C1958" s="187">
        <v>2</v>
      </c>
      <c r="D1958" s="187"/>
      <c r="E1958" s="190">
        <v>1.8</v>
      </c>
      <c r="F1958" s="187">
        <v>0.2</v>
      </c>
      <c r="G1958" s="190">
        <v>3</v>
      </c>
      <c r="H1958" s="199">
        <f t="shared" si="125"/>
        <v>2.16</v>
      </c>
    </row>
    <row r="1959" spans="2:8">
      <c r="B1959" s="187"/>
      <c r="C1959" s="187"/>
      <c r="D1959" s="187"/>
      <c r="E1959" s="190"/>
      <c r="F1959" s="187"/>
      <c r="G1959" s="190"/>
      <c r="H1959" s="189">
        <f>SUM(H1956:H1958)</f>
        <v>3.1806000000000001</v>
      </c>
    </row>
    <row r="1960" spans="2:8">
      <c r="B1960" s="188" t="s">
        <v>10</v>
      </c>
      <c r="C1960" s="187"/>
      <c r="D1960" s="187"/>
      <c r="E1960" s="187"/>
      <c r="F1960" s="187"/>
      <c r="G1960" s="190"/>
      <c r="H1960" s="190"/>
    </row>
    <row r="1961" spans="2:8">
      <c r="B1961" s="188" t="s">
        <v>1209</v>
      </c>
      <c r="C1961" s="187">
        <v>1</v>
      </c>
      <c r="D1961" s="187"/>
      <c r="E1961" s="187">
        <v>2146.4499999999998</v>
      </c>
      <c r="F1961" s="187"/>
      <c r="G1961" s="190">
        <v>0.15</v>
      </c>
      <c r="H1961" s="190">
        <f t="shared" ref="H1961:H1973" si="126">+PRODUCT(C1961:G1961)</f>
        <v>321.96749999999997</v>
      </c>
    </row>
    <row r="1962" spans="2:8">
      <c r="B1962" s="187" t="s">
        <v>1564</v>
      </c>
      <c r="C1962" s="187">
        <v>-1</v>
      </c>
      <c r="D1962" s="187"/>
      <c r="E1962" s="187">
        <v>2.36</v>
      </c>
      <c r="F1962" s="187"/>
      <c r="G1962" s="190">
        <v>0.15</v>
      </c>
      <c r="H1962" s="190">
        <f t="shared" si="126"/>
        <v>-0.35399999999999998</v>
      </c>
    </row>
    <row r="1963" spans="2:8">
      <c r="B1963" s="187"/>
      <c r="C1963" s="187">
        <v>-1</v>
      </c>
      <c r="D1963" s="187"/>
      <c r="E1963" s="187">
        <v>16.63</v>
      </c>
      <c r="F1963" s="187"/>
      <c r="G1963" s="190">
        <v>0.15</v>
      </c>
      <c r="H1963" s="190">
        <f t="shared" si="126"/>
        <v>-2.4944999999999999</v>
      </c>
    </row>
    <row r="1964" spans="2:8">
      <c r="B1964" s="187"/>
      <c r="C1964" s="187">
        <v>-1</v>
      </c>
      <c r="D1964" s="187"/>
      <c r="E1964" s="187">
        <v>3.24</v>
      </c>
      <c r="F1964" s="187"/>
      <c r="G1964" s="190">
        <v>0.15</v>
      </c>
      <c r="H1964" s="190">
        <f t="shared" si="126"/>
        <v>-0.48599999999999999</v>
      </c>
    </row>
    <row r="1965" spans="2:8">
      <c r="B1965" s="187"/>
      <c r="C1965" s="187">
        <v>-1</v>
      </c>
      <c r="D1965" s="187"/>
      <c r="E1965" s="187">
        <v>29.206</v>
      </c>
      <c r="F1965" s="187"/>
      <c r="G1965" s="190">
        <v>0.15</v>
      </c>
      <c r="H1965" s="190">
        <f t="shared" si="126"/>
        <v>-4.3808999999999996</v>
      </c>
    </row>
    <row r="1966" spans="2:8">
      <c r="B1966" s="187"/>
      <c r="C1966" s="187">
        <v>-1</v>
      </c>
      <c r="D1966" s="187"/>
      <c r="E1966" s="187">
        <v>92.501000000000005</v>
      </c>
      <c r="F1966" s="187"/>
      <c r="G1966" s="190">
        <v>0.15</v>
      </c>
      <c r="H1966" s="190">
        <f t="shared" si="126"/>
        <v>-13.87515</v>
      </c>
    </row>
    <row r="1967" spans="2:8">
      <c r="B1967" s="187"/>
      <c r="C1967" s="187">
        <v>-1</v>
      </c>
      <c r="D1967" s="187"/>
      <c r="E1967" s="187">
        <v>22.8</v>
      </c>
      <c r="F1967" s="187"/>
      <c r="G1967" s="190">
        <v>0.15</v>
      </c>
      <c r="H1967" s="190">
        <f t="shared" si="126"/>
        <v>-3.42</v>
      </c>
    </row>
    <row r="1968" spans="2:8">
      <c r="B1968" s="187"/>
      <c r="C1968" s="187">
        <v>-1</v>
      </c>
      <c r="D1968" s="187"/>
      <c r="E1968" s="187">
        <v>10.692</v>
      </c>
      <c r="F1968" s="187"/>
      <c r="G1968" s="190">
        <v>0.15</v>
      </c>
      <c r="H1968" s="190">
        <f t="shared" si="126"/>
        <v>-1.6037999999999999</v>
      </c>
    </row>
    <row r="1969" spans="2:8">
      <c r="B1969" s="187"/>
      <c r="C1969" s="187">
        <v>-1</v>
      </c>
      <c r="D1969" s="187"/>
      <c r="E1969" s="187">
        <v>13.15</v>
      </c>
      <c r="F1969" s="187"/>
      <c r="G1969" s="190">
        <v>0.15</v>
      </c>
      <c r="H1969" s="190">
        <f t="shared" si="126"/>
        <v>-1.9724999999999999</v>
      </c>
    </row>
    <row r="1970" spans="2:8">
      <c r="B1970" s="187" t="s">
        <v>1565</v>
      </c>
      <c r="C1970" s="187">
        <v>-1</v>
      </c>
      <c r="D1970" s="187"/>
      <c r="E1970" s="187">
        <v>17.100000000000001</v>
      </c>
      <c r="F1970" s="187"/>
      <c r="G1970" s="190">
        <v>0.15</v>
      </c>
      <c r="H1970" s="190">
        <f t="shared" si="126"/>
        <v>-2.5649999999999999</v>
      </c>
    </row>
    <row r="1971" spans="2:8">
      <c r="B1971" s="187" t="s">
        <v>1565</v>
      </c>
      <c r="C1971" s="187">
        <v>1</v>
      </c>
      <c r="D1971" s="187"/>
      <c r="E1971" s="187">
        <v>17.100000000000001</v>
      </c>
      <c r="F1971" s="187"/>
      <c r="G1971" s="190">
        <v>0.2</v>
      </c>
      <c r="H1971" s="190">
        <f t="shared" si="126"/>
        <v>3.4200000000000004</v>
      </c>
    </row>
    <row r="1972" spans="2:8">
      <c r="B1972" s="187"/>
      <c r="C1972" s="187">
        <v>1</v>
      </c>
      <c r="D1972" s="187"/>
      <c r="E1972" s="187">
        <v>3.25</v>
      </c>
      <c r="F1972" s="187"/>
      <c r="G1972" s="190">
        <v>0.2</v>
      </c>
      <c r="H1972" s="190">
        <f t="shared" si="126"/>
        <v>0.65</v>
      </c>
    </row>
    <row r="1973" spans="2:8">
      <c r="B1973" s="187"/>
      <c r="C1973" s="187">
        <v>1</v>
      </c>
      <c r="D1973" s="187"/>
      <c r="E1973" s="187">
        <v>6.23</v>
      </c>
      <c r="F1973" s="187"/>
      <c r="G1973" s="190">
        <v>0.2</v>
      </c>
      <c r="H1973" s="190">
        <f t="shared" si="126"/>
        <v>1.2460000000000002</v>
      </c>
    </row>
    <row r="1974" spans="2:8">
      <c r="B1974" s="187"/>
      <c r="C1974" s="187"/>
      <c r="D1974" s="187"/>
      <c r="E1974" s="187"/>
      <c r="F1974" s="187"/>
      <c r="G1974" s="190"/>
      <c r="H1974" s="190"/>
    </row>
    <row r="1975" spans="2:8">
      <c r="B1975" s="188" t="s">
        <v>1016</v>
      </c>
      <c r="C1975" s="187">
        <v>1</v>
      </c>
      <c r="D1975" s="187"/>
      <c r="E1975" s="187">
        <v>1278.854</v>
      </c>
      <c r="F1975" s="187"/>
      <c r="G1975" s="190">
        <v>0.15</v>
      </c>
      <c r="H1975" s="190">
        <f t="shared" ref="H1975:H1987" si="127">+PRODUCT(C1975:G1975)</f>
        <v>191.82810000000001</v>
      </c>
    </row>
    <row r="1976" spans="2:8">
      <c r="B1976" s="187" t="s">
        <v>1566</v>
      </c>
      <c r="C1976" s="187">
        <v>1</v>
      </c>
      <c r="D1976" s="187"/>
      <c r="E1976" s="187">
        <v>33.540999999999997</v>
      </c>
      <c r="F1976" s="187"/>
      <c r="G1976" s="190">
        <v>0.15</v>
      </c>
      <c r="H1976" s="190">
        <f t="shared" si="127"/>
        <v>5.0311499999999993</v>
      </c>
    </row>
    <row r="1977" spans="2:8">
      <c r="B1977" s="187" t="s">
        <v>1567</v>
      </c>
      <c r="C1977" s="187">
        <v>-1</v>
      </c>
      <c r="D1977" s="187"/>
      <c r="E1977" s="187">
        <v>12.805999999999999</v>
      </c>
      <c r="F1977" s="187"/>
      <c r="G1977" s="190">
        <v>0.15</v>
      </c>
      <c r="H1977" s="190">
        <f t="shared" si="127"/>
        <v>-1.9208999999999998</v>
      </c>
    </row>
    <row r="1978" spans="2:8">
      <c r="B1978" s="187" t="s">
        <v>1564</v>
      </c>
      <c r="C1978" s="187">
        <v>-1</v>
      </c>
      <c r="D1978" s="187"/>
      <c r="E1978" s="187">
        <v>2.36</v>
      </c>
      <c r="F1978" s="187"/>
      <c r="G1978" s="190">
        <v>0.15</v>
      </c>
      <c r="H1978" s="190">
        <f t="shared" si="127"/>
        <v>-0.35399999999999998</v>
      </c>
    </row>
    <row r="1979" spans="2:8">
      <c r="B1979" s="187"/>
      <c r="C1979" s="187">
        <v>-1</v>
      </c>
      <c r="D1979" s="187"/>
      <c r="E1979" s="187">
        <v>16.63</v>
      </c>
      <c r="F1979" s="187"/>
      <c r="G1979" s="190">
        <v>0.15</v>
      </c>
      <c r="H1979" s="190">
        <f t="shared" si="127"/>
        <v>-2.4944999999999999</v>
      </c>
    </row>
    <row r="1980" spans="2:8">
      <c r="B1980" s="187"/>
      <c r="C1980" s="187">
        <v>-1</v>
      </c>
      <c r="D1980" s="187"/>
      <c r="E1980" s="187">
        <v>3.24</v>
      </c>
      <c r="F1980" s="187"/>
      <c r="G1980" s="190">
        <v>0.15</v>
      </c>
      <c r="H1980" s="190">
        <f t="shared" si="127"/>
        <v>-0.48599999999999999</v>
      </c>
    </row>
    <row r="1981" spans="2:8">
      <c r="B1981" s="187"/>
      <c r="C1981" s="187">
        <v>-1</v>
      </c>
      <c r="D1981" s="187"/>
      <c r="E1981" s="187">
        <v>16.248000000000001</v>
      </c>
      <c r="F1981" s="187"/>
      <c r="G1981" s="190">
        <v>0.15</v>
      </c>
      <c r="H1981" s="190">
        <f t="shared" si="127"/>
        <v>-2.4372000000000003</v>
      </c>
    </row>
    <row r="1982" spans="2:8">
      <c r="B1982" s="187"/>
      <c r="C1982" s="187">
        <v>-1</v>
      </c>
      <c r="D1982" s="187"/>
      <c r="E1982" s="187">
        <v>16.934000000000001</v>
      </c>
      <c r="F1982" s="187"/>
      <c r="G1982" s="190">
        <v>0.15</v>
      </c>
      <c r="H1982" s="190">
        <f t="shared" si="127"/>
        <v>-2.5401000000000002</v>
      </c>
    </row>
    <row r="1983" spans="2:8">
      <c r="B1983" s="187"/>
      <c r="C1983" s="187">
        <v>-1</v>
      </c>
      <c r="D1983" s="187"/>
      <c r="E1983" s="187">
        <v>102.087</v>
      </c>
      <c r="F1983" s="187"/>
      <c r="G1983" s="190">
        <v>0.15</v>
      </c>
      <c r="H1983" s="190">
        <f t="shared" si="127"/>
        <v>-15.31305</v>
      </c>
    </row>
    <row r="1984" spans="2:8">
      <c r="B1984" s="187"/>
      <c r="C1984" s="187">
        <v>-1</v>
      </c>
      <c r="D1984" s="187"/>
      <c r="E1984" s="187">
        <v>12.62</v>
      </c>
      <c r="F1984" s="187"/>
      <c r="G1984" s="190">
        <v>0.15</v>
      </c>
      <c r="H1984" s="190">
        <f t="shared" si="127"/>
        <v>-1.8929999999999998</v>
      </c>
    </row>
    <row r="1985" spans="2:8">
      <c r="B1985" s="187"/>
      <c r="C1985" s="187">
        <v>-1</v>
      </c>
      <c r="D1985" s="187"/>
      <c r="E1985" s="187">
        <v>13.21</v>
      </c>
      <c r="F1985" s="187"/>
      <c r="G1985" s="190">
        <v>0.15</v>
      </c>
      <c r="H1985" s="190">
        <f t="shared" si="127"/>
        <v>-1.9815</v>
      </c>
    </row>
    <row r="1986" spans="2:8">
      <c r="B1986" s="187"/>
      <c r="C1986" s="187">
        <v>-6</v>
      </c>
      <c r="D1986" s="187"/>
      <c r="E1986" s="187">
        <v>2.3199999999999998</v>
      </c>
      <c r="F1986" s="187"/>
      <c r="G1986" s="190">
        <v>0.15</v>
      </c>
      <c r="H1986" s="190">
        <f t="shared" si="127"/>
        <v>-2.0879999999999996</v>
      </c>
    </row>
    <row r="1987" spans="2:8">
      <c r="B1987" s="187" t="s">
        <v>1568</v>
      </c>
      <c r="C1987" s="187">
        <v>1</v>
      </c>
      <c r="D1987" s="187"/>
      <c r="E1987" s="187">
        <f>0.8+3</f>
        <v>3.8</v>
      </c>
      <c r="F1987" s="187">
        <v>6.3739999999999997</v>
      </c>
      <c r="G1987" s="190">
        <v>0.2</v>
      </c>
      <c r="H1987" s="190">
        <f t="shared" si="127"/>
        <v>4.8442399999999992</v>
      </c>
    </row>
    <row r="1988" spans="2:8">
      <c r="B1988" s="187"/>
      <c r="C1988" s="187"/>
      <c r="D1988" s="187"/>
      <c r="E1988" s="187"/>
      <c r="F1988" s="187"/>
      <c r="G1988" s="190"/>
      <c r="H1988" s="190"/>
    </row>
    <row r="1989" spans="2:8">
      <c r="B1989" s="187" t="s">
        <v>1569</v>
      </c>
      <c r="C1989" s="187">
        <v>1</v>
      </c>
      <c r="D1989" s="187"/>
      <c r="E1989" s="187">
        <f>4.674+6.962+3.45</f>
        <v>15.085999999999999</v>
      </c>
      <c r="F1989" s="187">
        <v>0.15</v>
      </c>
      <c r="G1989" s="190">
        <f>0.67+0.361</f>
        <v>1.0310000000000001</v>
      </c>
      <c r="H1989" s="190">
        <f>+PRODUCT(C1989:G1989)</f>
        <v>2.3330498999999998</v>
      </c>
    </row>
    <row r="1990" spans="2:8">
      <c r="B1990" s="187"/>
      <c r="C1990" s="187">
        <v>1</v>
      </c>
      <c r="D1990" s="187"/>
      <c r="E1990" s="187">
        <f>286.88*1.1</f>
        <v>315.56800000000004</v>
      </c>
      <c r="F1990" s="187">
        <v>0.15</v>
      </c>
      <c r="G1990" s="190"/>
      <c r="H1990" s="190">
        <f>+PRODUCT(C1990:G1990)</f>
        <v>47.335200000000007</v>
      </c>
    </row>
    <row r="1991" spans="2:8">
      <c r="B1991" s="187" t="s">
        <v>1570</v>
      </c>
      <c r="C1991" s="187">
        <v>1</v>
      </c>
      <c r="D1991" s="187"/>
      <c r="E1991" s="187">
        <v>19.271999999999998</v>
      </c>
      <c r="F1991" s="187">
        <f>0.49+0.445+0.148</f>
        <v>1.083</v>
      </c>
      <c r="G1991" s="190">
        <v>0.15</v>
      </c>
      <c r="H1991" s="190">
        <f>+PRODUCT(C1991:G1991)</f>
        <v>3.1307363999999995</v>
      </c>
    </row>
    <row r="1992" spans="2:8">
      <c r="B1992" s="187"/>
      <c r="C1992" s="187">
        <v>1</v>
      </c>
      <c r="D1992" s="187"/>
      <c r="E1992" s="187">
        <v>14.340999999999999</v>
      </c>
      <c r="F1992" s="187">
        <f>0.49+0.445+0.148</f>
        <v>1.083</v>
      </c>
      <c r="G1992" s="190">
        <v>0.15</v>
      </c>
      <c r="H1992" s="190">
        <f>+PRODUCT(C1992:G1992)</f>
        <v>2.32969545</v>
      </c>
    </row>
    <row r="1993" spans="2:8">
      <c r="B1993" s="187"/>
      <c r="C1993" s="187"/>
      <c r="D1993" s="187"/>
      <c r="E1993" s="187"/>
      <c r="F1993" s="187"/>
      <c r="G1993" s="190"/>
      <c r="H1993" s="190"/>
    </row>
    <row r="1994" spans="2:8">
      <c r="B1994" s="187"/>
      <c r="C1994" s="187"/>
      <c r="D1994" s="187"/>
      <c r="E1994" s="187"/>
      <c r="F1994" s="187"/>
      <c r="G1994" s="190"/>
      <c r="H1994" s="190"/>
    </row>
    <row r="1995" spans="2:8">
      <c r="B1995" s="187"/>
      <c r="C1995" s="187"/>
      <c r="D1995" s="187"/>
      <c r="E1995" s="187"/>
      <c r="F1995" s="187"/>
      <c r="G1995" s="190"/>
      <c r="H1995" s="190"/>
    </row>
    <row r="1996" spans="2:8">
      <c r="B1996" s="188" t="s">
        <v>864</v>
      </c>
      <c r="C1996" s="187">
        <v>1</v>
      </c>
      <c r="D1996" s="187"/>
      <c r="E1996" s="187">
        <v>1536.915</v>
      </c>
      <c r="F1996" s="187"/>
      <c r="G1996" s="190">
        <v>0.15</v>
      </c>
      <c r="H1996" s="190">
        <f t="shared" ref="H1996:H2001" si="128">+PRODUCT(C1996:G1996)</f>
        <v>230.53724999999997</v>
      </c>
    </row>
    <row r="1997" spans="2:8">
      <c r="B1997" s="187" t="s">
        <v>1571</v>
      </c>
      <c r="C1997" s="187"/>
      <c r="D1997" s="187"/>
      <c r="E1997" s="187"/>
      <c r="F1997" s="187"/>
      <c r="G1997" s="190"/>
      <c r="H1997" s="190">
        <f t="shared" si="128"/>
        <v>0</v>
      </c>
    </row>
    <row r="1998" spans="2:8">
      <c r="B1998" s="187" t="s">
        <v>1564</v>
      </c>
      <c r="C1998" s="187">
        <v>-1</v>
      </c>
      <c r="D1998" s="187"/>
      <c r="E1998" s="187">
        <v>2.36</v>
      </c>
      <c r="F1998" s="187"/>
      <c r="G1998" s="190">
        <v>0.15</v>
      </c>
      <c r="H1998" s="190">
        <f t="shared" si="128"/>
        <v>-0.35399999999999998</v>
      </c>
    </row>
    <row r="1999" spans="2:8">
      <c r="B1999" s="187"/>
      <c r="C1999" s="187">
        <v>-1</v>
      </c>
      <c r="D1999" s="187"/>
      <c r="E1999" s="187">
        <v>3.24</v>
      </c>
      <c r="F1999" s="187"/>
      <c r="G1999" s="190">
        <v>0.15</v>
      </c>
      <c r="H1999" s="190">
        <f t="shared" si="128"/>
        <v>-0.48599999999999999</v>
      </c>
    </row>
    <row r="2000" spans="2:8">
      <c r="B2000" s="187"/>
      <c r="C2000" s="187">
        <v>-1</v>
      </c>
      <c r="D2000" s="187"/>
      <c r="E2000" s="187">
        <v>16.349</v>
      </c>
      <c r="F2000" s="187"/>
      <c r="G2000" s="190">
        <v>0.15</v>
      </c>
      <c r="H2000" s="190">
        <f t="shared" si="128"/>
        <v>-2.45235</v>
      </c>
    </row>
    <row r="2001" spans="2:8">
      <c r="B2001" s="187"/>
      <c r="C2001" s="187">
        <v>-1</v>
      </c>
      <c r="D2001" s="187"/>
      <c r="E2001" s="187">
        <v>5.64</v>
      </c>
      <c r="F2001" s="187"/>
      <c r="G2001" s="190">
        <v>0.15</v>
      </c>
      <c r="H2001" s="190">
        <f t="shared" si="128"/>
        <v>-0.84599999999999997</v>
      </c>
    </row>
    <row r="2002" spans="2:8">
      <c r="B2002" s="187"/>
      <c r="C2002" s="187"/>
      <c r="D2002" s="187"/>
      <c r="E2002" s="187"/>
      <c r="F2002" s="187"/>
      <c r="G2002" s="190"/>
      <c r="H2002" s="190"/>
    </row>
    <row r="2003" spans="2:8">
      <c r="B2003" s="187" t="s">
        <v>882</v>
      </c>
      <c r="C2003" s="187">
        <v>1</v>
      </c>
      <c r="D2003" s="187"/>
      <c r="E2003" s="187">
        <v>41.405000000000001</v>
      </c>
      <c r="F2003" s="187"/>
      <c r="G2003" s="190">
        <v>0.15</v>
      </c>
      <c r="H2003" s="190">
        <f>+PRODUCT(C2003:G2003)</f>
        <v>6.21075</v>
      </c>
    </row>
    <row r="2004" spans="2:8">
      <c r="B2004" s="187"/>
      <c r="C2004" s="187"/>
      <c r="D2004" s="187"/>
      <c r="E2004" s="187"/>
      <c r="F2004" s="187"/>
      <c r="G2004" s="190"/>
      <c r="H2004" s="190"/>
    </row>
    <row r="2005" spans="2:8">
      <c r="B2005" s="187" t="s">
        <v>3066</v>
      </c>
      <c r="C2005" s="187"/>
      <c r="D2005" s="187"/>
      <c r="E2005" s="187"/>
      <c r="F2005" s="187"/>
      <c r="G2005" s="190"/>
      <c r="H2005" s="190"/>
    </row>
    <row r="2006" spans="2:8">
      <c r="B2006" s="187" t="s">
        <v>2084</v>
      </c>
      <c r="C2006" s="187">
        <v>1</v>
      </c>
      <c r="D2006" s="187"/>
      <c r="E2006" s="187">
        <v>5.84</v>
      </c>
      <c r="F2006" s="187"/>
      <c r="G2006" s="190">
        <v>0.1</v>
      </c>
      <c r="H2006" s="190">
        <f>+PRODUCT(C2006:G2006)</f>
        <v>0.58399999999999996</v>
      </c>
    </row>
    <row r="2007" spans="2:8">
      <c r="B2007" s="187" t="s">
        <v>3067</v>
      </c>
      <c r="C2007" s="187">
        <v>1</v>
      </c>
      <c r="D2007" s="187"/>
      <c r="E2007" s="187">
        <v>9.94</v>
      </c>
      <c r="F2007" s="187"/>
      <c r="G2007" s="190">
        <v>0.1</v>
      </c>
      <c r="H2007" s="190">
        <f t="shared" ref="H2007:H2010" si="129">+PRODUCT(C2007:G2007)</f>
        <v>0.99399999999999999</v>
      </c>
    </row>
    <row r="2008" spans="2:8">
      <c r="B2008" s="187" t="s">
        <v>3068</v>
      </c>
      <c r="C2008" s="187">
        <v>1</v>
      </c>
      <c r="D2008" s="187"/>
      <c r="E2008" s="187">
        <v>12.76</v>
      </c>
      <c r="F2008" s="187"/>
      <c r="G2008" s="190">
        <v>0.1</v>
      </c>
      <c r="H2008" s="190">
        <f t="shared" si="129"/>
        <v>1.276</v>
      </c>
    </row>
    <row r="2009" spans="2:8">
      <c r="B2009" s="187"/>
      <c r="C2009" s="187">
        <v>1</v>
      </c>
      <c r="D2009" s="187"/>
      <c r="E2009" s="187">
        <v>5.1120000000000001</v>
      </c>
      <c r="F2009" s="187"/>
      <c r="G2009" s="190">
        <v>0.1</v>
      </c>
      <c r="H2009" s="190">
        <f t="shared" si="129"/>
        <v>0.51119999999999999</v>
      </c>
    </row>
    <row r="2010" spans="2:8">
      <c r="B2010" s="187" t="s">
        <v>3073</v>
      </c>
      <c r="C2010" s="187">
        <v>3</v>
      </c>
      <c r="D2010" s="187"/>
      <c r="E2010" s="187">
        <v>1.8</v>
      </c>
      <c r="F2010" s="187">
        <v>1.8</v>
      </c>
      <c r="G2010" s="190">
        <v>0.125</v>
      </c>
      <c r="H2010" s="190">
        <f t="shared" si="129"/>
        <v>1.2150000000000001</v>
      </c>
    </row>
    <row r="2011" spans="2:8">
      <c r="B2011" s="187"/>
      <c r="C2011" s="187"/>
      <c r="D2011" s="187"/>
      <c r="E2011" s="190"/>
      <c r="F2011" s="187"/>
      <c r="G2011" s="190"/>
      <c r="H2011" s="189">
        <f>SUM(H1961:H2010)</f>
        <v>758.64542174999997</v>
      </c>
    </row>
    <row r="2012" spans="2:8">
      <c r="B2012" s="187"/>
      <c r="C2012" s="187"/>
      <c r="D2012" s="187"/>
      <c r="E2012" s="190"/>
      <c r="F2012" s="187"/>
      <c r="G2012" s="190"/>
      <c r="H2012" s="190"/>
    </row>
    <row r="2013" spans="2:8">
      <c r="B2013" s="188" t="s">
        <v>12</v>
      </c>
      <c r="C2013" s="187"/>
      <c r="D2013" s="187"/>
      <c r="E2013" s="190"/>
      <c r="F2013" s="187"/>
      <c r="G2013" s="190"/>
      <c r="H2013" s="190"/>
    </row>
    <row r="2014" spans="2:8">
      <c r="B2014" s="188" t="s">
        <v>1552</v>
      </c>
      <c r="C2014" s="187">
        <v>1</v>
      </c>
      <c r="D2014" s="187"/>
      <c r="E2014" s="187">
        <v>629.73</v>
      </c>
      <c r="F2014" s="187"/>
      <c r="G2014" s="190">
        <v>0.15</v>
      </c>
      <c r="H2014" s="190">
        <f>+PRODUCT(C2014:G2014)</f>
        <v>94.459500000000006</v>
      </c>
    </row>
    <row r="2015" spans="2:8">
      <c r="B2015" s="187" t="s">
        <v>1540</v>
      </c>
      <c r="C2015" s="187"/>
      <c r="D2015" s="187"/>
      <c r="E2015" s="187"/>
      <c r="F2015" s="187"/>
      <c r="G2015" s="190"/>
      <c r="H2015" s="190"/>
    </row>
    <row r="2016" spans="2:8">
      <c r="B2016" s="187" t="s">
        <v>1542</v>
      </c>
      <c r="C2016" s="187">
        <v>-1</v>
      </c>
      <c r="D2016" s="187"/>
      <c r="E2016" s="187">
        <v>4.1189999999999998</v>
      </c>
      <c r="F2016" s="187"/>
      <c r="G2016" s="190">
        <v>0.15</v>
      </c>
      <c r="H2016" s="190">
        <f t="shared" ref="H2016:H2022" si="130">+PRODUCT(C2016:G2016)</f>
        <v>-0.6178499999999999</v>
      </c>
    </row>
    <row r="2017" spans="2:8">
      <c r="B2017" s="187" t="s">
        <v>1543</v>
      </c>
      <c r="C2017" s="187">
        <v>-1</v>
      </c>
      <c r="D2017" s="187"/>
      <c r="E2017" s="187">
        <v>2.62</v>
      </c>
      <c r="F2017" s="187"/>
      <c r="G2017" s="190">
        <v>0.15</v>
      </c>
      <c r="H2017" s="190">
        <f t="shared" si="130"/>
        <v>-0.39300000000000002</v>
      </c>
    </row>
    <row r="2018" spans="2:8">
      <c r="B2018" s="187" t="s">
        <v>1544</v>
      </c>
      <c r="C2018" s="187">
        <v>-1</v>
      </c>
      <c r="D2018" s="187"/>
      <c r="E2018" s="187">
        <v>3.7170000000000001</v>
      </c>
      <c r="F2018" s="187"/>
      <c r="G2018" s="190">
        <v>0.15</v>
      </c>
      <c r="H2018" s="190">
        <f t="shared" si="130"/>
        <v>-0.55754999999999999</v>
      </c>
    </row>
    <row r="2019" spans="2:8">
      <c r="B2019" s="187" t="s">
        <v>1541</v>
      </c>
      <c r="C2019" s="187">
        <v>-1</v>
      </c>
      <c r="D2019" s="187"/>
      <c r="E2019" s="187">
        <v>2.56</v>
      </c>
      <c r="F2019" s="187"/>
      <c r="G2019" s="190">
        <v>0.15</v>
      </c>
      <c r="H2019" s="190">
        <f t="shared" si="130"/>
        <v>-0.38400000000000001</v>
      </c>
    </row>
    <row r="2020" spans="2:8">
      <c r="B2020" s="187" t="s">
        <v>1545</v>
      </c>
      <c r="C2020" s="187">
        <v>-1</v>
      </c>
      <c r="D2020" s="187"/>
      <c r="E2020" s="187">
        <v>4.3</v>
      </c>
      <c r="F2020" s="187"/>
      <c r="G2020" s="190">
        <v>0.15</v>
      </c>
      <c r="H2020" s="190">
        <f t="shared" si="130"/>
        <v>-0.64499999999999991</v>
      </c>
    </row>
    <row r="2021" spans="2:8">
      <c r="B2021" s="187" t="s">
        <v>1546</v>
      </c>
      <c r="C2021" s="187">
        <v>-1</v>
      </c>
      <c r="D2021" s="187"/>
      <c r="E2021" s="187">
        <v>2.5</v>
      </c>
      <c r="F2021" s="187"/>
      <c r="G2021" s="190">
        <v>0.15</v>
      </c>
      <c r="H2021" s="190">
        <f t="shared" si="130"/>
        <v>-0.375</v>
      </c>
    </row>
    <row r="2022" spans="2:8">
      <c r="B2022" s="187" t="s">
        <v>1547</v>
      </c>
      <c r="C2022" s="187">
        <v>-1</v>
      </c>
      <c r="D2022" s="187"/>
      <c r="E2022" s="187">
        <v>4.1580000000000004</v>
      </c>
      <c r="F2022" s="187"/>
      <c r="G2022" s="190">
        <v>0.15</v>
      </c>
      <c r="H2022" s="190">
        <f t="shared" si="130"/>
        <v>-0.62370000000000003</v>
      </c>
    </row>
    <row r="2023" spans="2:8">
      <c r="B2023" s="187"/>
      <c r="C2023" s="187"/>
      <c r="D2023" s="187"/>
      <c r="E2023" s="187"/>
      <c r="F2023" s="187"/>
      <c r="G2023" s="190"/>
      <c r="H2023" s="190"/>
    </row>
    <row r="2024" spans="2:8">
      <c r="B2024" s="187" t="s">
        <v>1548</v>
      </c>
      <c r="C2024" s="187">
        <v>-1</v>
      </c>
      <c r="D2024" s="187"/>
      <c r="E2024" s="187">
        <v>3.24</v>
      </c>
      <c r="F2024" s="187"/>
      <c r="G2024" s="190">
        <v>0.15</v>
      </c>
      <c r="H2024" s="190">
        <f>+PRODUCT(C2024:G2024)</f>
        <v>-0.48599999999999999</v>
      </c>
    </row>
    <row r="2025" spans="2:8">
      <c r="B2025" s="187"/>
      <c r="C2025" s="187">
        <v>-1</v>
      </c>
      <c r="D2025" s="187"/>
      <c r="E2025" s="187">
        <v>2.016</v>
      </c>
      <c r="F2025" s="187"/>
      <c r="G2025" s="190">
        <v>0.15</v>
      </c>
      <c r="H2025" s="190">
        <f>+PRODUCT(C2025:G2025)</f>
        <v>-0.3024</v>
      </c>
    </row>
    <row r="2026" spans="2:8">
      <c r="B2026" s="187" t="s">
        <v>1523</v>
      </c>
      <c r="C2026" s="187">
        <v>-1</v>
      </c>
      <c r="D2026" s="187"/>
      <c r="E2026" s="187">
        <v>23.31</v>
      </c>
      <c r="F2026" s="187"/>
      <c r="G2026" s="190">
        <v>0.15</v>
      </c>
      <c r="H2026" s="190">
        <f>+PRODUCT(C2026:G2026)</f>
        <v>-3.4964999999999997</v>
      </c>
    </row>
    <row r="2027" spans="2:8">
      <c r="B2027" s="187"/>
      <c r="C2027" s="187"/>
      <c r="D2027" s="187"/>
      <c r="E2027" s="187"/>
      <c r="F2027" s="187"/>
      <c r="G2027" s="190"/>
      <c r="H2027" s="190"/>
    </row>
    <row r="2028" spans="2:8">
      <c r="B2028" s="187" t="s">
        <v>1549</v>
      </c>
      <c r="C2028" s="187">
        <v>-1</v>
      </c>
      <c r="D2028" s="187"/>
      <c r="E2028" s="187">
        <v>4.3609999999999998</v>
      </c>
      <c r="F2028" s="187"/>
      <c r="G2028" s="190">
        <v>0.15</v>
      </c>
      <c r="H2028" s="190">
        <f>+PRODUCT(C2028:G2028)</f>
        <v>-0.6541499999999999</v>
      </c>
    </row>
    <row r="2029" spans="2:8">
      <c r="B2029" s="187" t="s">
        <v>1550</v>
      </c>
      <c r="C2029" s="187">
        <v>-1</v>
      </c>
      <c r="D2029" s="187"/>
      <c r="E2029" s="187">
        <v>4.3499999999999996</v>
      </c>
      <c r="F2029" s="187"/>
      <c r="G2029" s="190">
        <v>0.15</v>
      </c>
      <c r="H2029" s="190">
        <f>+PRODUCT(C2029:G2029)</f>
        <v>-0.65249999999999997</v>
      </c>
    </row>
    <row r="2030" spans="2:8">
      <c r="B2030" s="187" t="s">
        <v>1170</v>
      </c>
      <c r="C2030" s="187">
        <v>-1</v>
      </c>
      <c r="D2030" s="187"/>
      <c r="E2030" s="187">
        <v>16.37</v>
      </c>
      <c r="F2030" s="187"/>
      <c r="G2030" s="190">
        <v>0.15</v>
      </c>
      <c r="H2030" s="190">
        <f>+PRODUCT(C2030:G2030)</f>
        <v>-2.4555000000000002</v>
      </c>
    </row>
    <row r="2031" spans="2:8">
      <c r="B2031" s="187" t="s">
        <v>1551</v>
      </c>
      <c r="C2031" s="187">
        <v>-2</v>
      </c>
      <c r="D2031" s="187"/>
      <c r="E2031" s="187">
        <v>10.356999999999999</v>
      </c>
      <c r="F2031" s="187"/>
      <c r="G2031" s="190">
        <v>0.15</v>
      </c>
      <c r="H2031" s="190">
        <f>+PRODUCT(C2031:G2031)</f>
        <v>-3.1070999999999995</v>
      </c>
    </row>
    <row r="2034" spans="2:8">
      <c r="B2034" s="187" t="s">
        <v>1539</v>
      </c>
      <c r="C2034" s="187">
        <v>4</v>
      </c>
      <c r="D2034" s="187"/>
      <c r="E2034" s="187">
        <v>2.8</v>
      </c>
      <c r="F2034" s="187">
        <v>0.6</v>
      </c>
      <c r="G2034" s="190">
        <v>0.2</v>
      </c>
      <c r="H2034" s="190">
        <f>+PRODUCT(C2034:G2034)</f>
        <v>1.3440000000000001</v>
      </c>
    </row>
    <row r="2035" spans="2:8">
      <c r="B2035" s="188" t="s">
        <v>1553</v>
      </c>
      <c r="C2035" s="187">
        <v>1</v>
      </c>
      <c r="D2035" s="187"/>
      <c r="E2035" s="187">
        <v>632.02800000000002</v>
      </c>
      <c r="F2035" s="187"/>
      <c r="G2035" s="190">
        <v>0.15</v>
      </c>
      <c r="H2035" s="190">
        <f>+PRODUCT(C2035:G2035)</f>
        <v>94.804199999999994</v>
      </c>
    </row>
    <row r="2036" spans="2:8">
      <c r="B2036" s="187" t="s">
        <v>1540</v>
      </c>
      <c r="C2036" s="187"/>
      <c r="D2036" s="187"/>
      <c r="E2036" s="187"/>
      <c r="F2036" s="187"/>
      <c r="G2036" s="190"/>
      <c r="H2036" s="190"/>
    </row>
    <row r="2037" spans="2:8">
      <c r="B2037" s="187" t="s">
        <v>1542</v>
      </c>
      <c r="C2037" s="187">
        <v>-1</v>
      </c>
      <c r="D2037" s="187"/>
      <c r="E2037" s="187">
        <v>3.984</v>
      </c>
      <c r="F2037" s="187"/>
      <c r="G2037" s="190">
        <v>0.15</v>
      </c>
      <c r="H2037" s="190">
        <f t="shared" ref="H2037:H2043" si="131">+PRODUCT(C2037:G2037)</f>
        <v>-0.59760000000000002</v>
      </c>
    </row>
    <row r="2038" spans="2:8">
      <c r="B2038" s="187" t="s">
        <v>1543</v>
      </c>
      <c r="C2038" s="187">
        <v>-1</v>
      </c>
      <c r="D2038" s="187"/>
      <c r="E2038" s="187">
        <v>2.5489999999999999</v>
      </c>
      <c r="F2038" s="187"/>
      <c r="G2038" s="190">
        <v>0.15</v>
      </c>
      <c r="H2038" s="190">
        <f t="shared" si="131"/>
        <v>-0.38234999999999997</v>
      </c>
    </row>
    <row r="2039" spans="2:8">
      <c r="B2039" s="187" t="s">
        <v>1544</v>
      </c>
      <c r="C2039" s="187">
        <v>-1</v>
      </c>
      <c r="D2039" s="187"/>
      <c r="E2039" s="187">
        <v>3.7170000000000001</v>
      </c>
      <c r="F2039" s="187"/>
      <c r="G2039" s="190">
        <v>0.15</v>
      </c>
      <c r="H2039" s="190">
        <f t="shared" si="131"/>
        <v>-0.55754999999999999</v>
      </c>
    </row>
    <row r="2040" spans="2:8">
      <c r="B2040" s="187" t="s">
        <v>1541</v>
      </c>
      <c r="C2040" s="187">
        <v>-1</v>
      </c>
      <c r="D2040" s="187"/>
      <c r="E2040" s="187">
        <v>2.56</v>
      </c>
      <c r="F2040" s="187"/>
      <c r="G2040" s="190">
        <v>0.15</v>
      </c>
      <c r="H2040" s="190">
        <f t="shared" si="131"/>
        <v>-0.38400000000000001</v>
      </c>
    </row>
    <row r="2041" spans="2:8">
      <c r="B2041" s="187" t="s">
        <v>1545</v>
      </c>
      <c r="C2041" s="187">
        <v>-1</v>
      </c>
      <c r="D2041" s="187"/>
      <c r="E2041" s="187">
        <v>4.3</v>
      </c>
      <c r="F2041" s="187"/>
      <c r="G2041" s="190">
        <v>0.15</v>
      </c>
      <c r="H2041" s="190">
        <f t="shared" si="131"/>
        <v>-0.64499999999999991</v>
      </c>
    </row>
    <row r="2042" spans="2:8">
      <c r="B2042" s="187" t="s">
        <v>1546</v>
      </c>
      <c r="C2042" s="187">
        <v>-1</v>
      </c>
      <c r="D2042" s="187"/>
      <c r="E2042" s="187">
        <v>2.5</v>
      </c>
      <c r="F2042" s="187"/>
      <c r="G2042" s="190">
        <v>0.15</v>
      </c>
      <c r="H2042" s="190">
        <f t="shared" si="131"/>
        <v>-0.375</v>
      </c>
    </row>
    <row r="2043" spans="2:8">
      <c r="B2043" s="187" t="s">
        <v>1547</v>
      </c>
      <c r="C2043" s="187">
        <v>-1</v>
      </c>
      <c r="D2043" s="187"/>
      <c r="E2043" s="187">
        <v>4.1580000000000004</v>
      </c>
      <c r="F2043" s="187"/>
      <c r="G2043" s="190">
        <v>0.15</v>
      </c>
      <c r="H2043" s="190">
        <f t="shared" si="131"/>
        <v>-0.62370000000000003</v>
      </c>
    </row>
    <row r="2044" spans="2:8">
      <c r="B2044" s="187"/>
      <c r="C2044" s="187"/>
      <c r="D2044" s="187"/>
      <c r="E2044" s="187"/>
      <c r="F2044" s="187"/>
      <c r="G2044" s="190"/>
      <c r="H2044" s="190"/>
    </row>
    <row r="2045" spans="2:8">
      <c r="B2045" s="187" t="s">
        <v>1548</v>
      </c>
      <c r="C2045" s="187">
        <v>-1</v>
      </c>
      <c r="D2045" s="187"/>
      <c r="E2045" s="187">
        <v>3.24</v>
      </c>
      <c r="F2045" s="187"/>
      <c r="G2045" s="190">
        <v>0.15</v>
      </c>
      <c r="H2045" s="190">
        <f>+PRODUCT(C2045:G2045)</f>
        <v>-0.48599999999999999</v>
      </c>
    </row>
    <row r="2046" spans="2:8">
      <c r="B2046" s="187"/>
      <c r="C2046" s="187">
        <v>-1</v>
      </c>
      <c r="D2046" s="187"/>
      <c r="E2046" s="187">
        <v>2.016</v>
      </c>
      <c r="F2046" s="187"/>
      <c r="G2046" s="190">
        <v>0.15</v>
      </c>
      <c r="H2046" s="190">
        <f>+PRODUCT(C2046:G2046)</f>
        <v>-0.3024</v>
      </c>
    </row>
    <row r="2047" spans="2:8">
      <c r="B2047" s="187" t="s">
        <v>1523</v>
      </c>
      <c r="C2047" s="187">
        <v>-1</v>
      </c>
      <c r="D2047" s="187"/>
      <c r="E2047" s="187">
        <v>23.31</v>
      </c>
      <c r="F2047" s="187"/>
      <c r="G2047" s="190">
        <v>0.15</v>
      </c>
      <c r="H2047" s="190">
        <f>+PRODUCT(C2047:G2047)</f>
        <v>-3.4964999999999997</v>
      </c>
    </row>
    <row r="2049" spans="2:8">
      <c r="B2049" s="187" t="s">
        <v>1549</v>
      </c>
      <c r="C2049" s="187">
        <v>-1</v>
      </c>
      <c r="D2049" s="187"/>
      <c r="E2049" s="187">
        <v>4.3609999999999998</v>
      </c>
      <c r="F2049" s="187"/>
      <c r="G2049" s="190">
        <v>0.15</v>
      </c>
      <c r="H2049" s="190">
        <f>+PRODUCT(C2049:G2049)</f>
        <v>-0.6541499999999999</v>
      </c>
    </row>
    <row r="2050" spans="2:8">
      <c r="B2050" s="187" t="s">
        <v>1550</v>
      </c>
      <c r="C2050" s="187">
        <v>-1</v>
      </c>
      <c r="D2050" s="187"/>
      <c r="E2050" s="187">
        <v>4.3499999999999996</v>
      </c>
      <c r="F2050" s="187"/>
      <c r="G2050" s="190">
        <v>0.15</v>
      </c>
      <c r="H2050" s="190">
        <f>+PRODUCT(C2050:G2050)</f>
        <v>-0.65249999999999997</v>
      </c>
    </row>
    <row r="2051" spans="2:8">
      <c r="B2051" s="187" t="s">
        <v>1170</v>
      </c>
      <c r="C2051" s="187">
        <v>-1</v>
      </c>
      <c r="D2051" s="187"/>
      <c r="E2051" s="187">
        <v>16.37</v>
      </c>
      <c r="F2051" s="187"/>
      <c r="G2051" s="190">
        <v>0.15</v>
      </c>
      <c r="H2051" s="190">
        <f>+PRODUCT(C2051:G2051)</f>
        <v>-2.4555000000000002</v>
      </c>
    </row>
    <row r="2052" spans="2:8">
      <c r="B2052" s="187" t="s">
        <v>1551</v>
      </c>
      <c r="C2052" s="187">
        <v>-2</v>
      </c>
      <c r="D2052" s="187"/>
      <c r="E2052" s="187">
        <v>12.29</v>
      </c>
      <c r="F2052" s="187"/>
      <c r="G2052" s="190">
        <v>0.15</v>
      </c>
      <c r="H2052" s="190">
        <f>+PRODUCT(C2052:G2052)</f>
        <v>-3.6869999999999994</v>
      </c>
    </row>
    <row r="2053" spans="2:8">
      <c r="B2053" s="187" t="s">
        <v>1554</v>
      </c>
      <c r="C2053" s="187">
        <v>-4</v>
      </c>
      <c r="D2053" s="187"/>
      <c r="E2053" s="187">
        <v>4.7649999999999997</v>
      </c>
      <c r="F2053" s="187">
        <v>1.53</v>
      </c>
      <c r="G2053" s="190">
        <v>0.15</v>
      </c>
      <c r="H2053" s="190">
        <f>+PRODUCT(C2053:G2053)</f>
        <v>-4.3742700000000001</v>
      </c>
    </row>
    <row r="2054" spans="2:8">
      <c r="B2054" s="187"/>
      <c r="C2054" s="187"/>
      <c r="D2054" s="187"/>
      <c r="E2054" s="187"/>
      <c r="F2054" s="187"/>
      <c r="G2054" s="190"/>
      <c r="H2054" s="190"/>
    </row>
    <row r="2055" spans="2:8">
      <c r="B2055" s="187" t="s">
        <v>1539</v>
      </c>
      <c r="C2055" s="187">
        <v>1</v>
      </c>
      <c r="D2055" s="187"/>
      <c r="E2055" s="187">
        <v>40.695999999999998</v>
      </c>
      <c r="F2055" s="187">
        <v>0.6</v>
      </c>
      <c r="G2055" s="190">
        <v>0.2</v>
      </c>
      <c r="H2055" s="190">
        <f>+PRODUCT(C2055:G2055)</f>
        <v>4.8835199999999999</v>
      </c>
    </row>
    <row r="2056" spans="2:8">
      <c r="B2056" s="187"/>
      <c r="C2056" s="187"/>
      <c r="D2056" s="187"/>
      <c r="E2056" s="187"/>
      <c r="F2056" s="187"/>
      <c r="G2056" s="190"/>
      <c r="H2056" s="190"/>
    </row>
    <row r="2057" spans="2:8">
      <c r="B2057" s="188" t="s">
        <v>1553</v>
      </c>
      <c r="C2057" s="187">
        <v>1</v>
      </c>
      <c r="D2057" s="187"/>
      <c r="E2057" s="187">
        <v>638.10599999999999</v>
      </c>
      <c r="F2057" s="187"/>
      <c r="G2057" s="190">
        <v>0.15</v>
      </c>
      <c r="H2057" s="190">
        <f>+PRODUCT(C2057:G2057)</f>
        <v>95.715899999999991</v>
      </c>
    </row>
    <row r="2058" spans="2:8">
      <c r="B2058" s="187" t="s">
        <v>1540</v>
      </c>
      <c r="C2058" s="187"/>
      <c r="D2058" s="187"/>
      <c r="E2058" s="187"/>
      <c r="F2058" s="187"/>
      <c r="G2058" s="190"/>
      <c r="H2058" s="190"/>
    </row>
    <row r="2059" spans="2:8">
      <c r="B2059" s="187" t="s">
        <v>1542</v>
      </c>
      <c r="C2059" s="187">
        <v>-1</v>
      </c>
      <c r="D2059" s="187"/>
      <c r="E2059" s="187">
        <v>3.984</v>
      </c>
      <c r="F2059" s="187"/>
      <c r="G2059" s="190">
        <v>0.15</v>
      </c>
      <c r="H2059" s="190">
        <f t="shared" ref="H2059:H2092" si="132">+PRODUCT(C2059:G2059)</f>
        <v>-0.59760000000000002</v>
      </c>
    </row>
    <row r="2060" spans="2:8">
      <c r="B2060" s="187" t="s">
        <v>1543</v>
      </c>
      <c r="C2060" s="187">
        <v>-1</v>
      </c>
      <c r="D2060" s="187"/>
      <c r="E2060" s="187">
        <v>2.5489999999999999</v>
      </c>
      <c r="F2060" s="187"/>
      <c r="G2060" s="190">
        <v>0.15</v>
      </c>
      <c r="H2060" s="190">
        <f t="shared" si="132"/>
        <v>-0.38234999999999997</v>
      </c>
    </row>
    <row r="2061" spans="2:8">
      <c r="B2061" s="187" t="s">
        <v>1544</v>
      </c>
      <c r="C2061" s="187">
        <v>-1</v>
      </c>
      <c r="D2061" s="187"/>
      <c r="E2061" s="187">
        <v>3.7170000000000001</v>
      </c>
      <c r="F2061" s="187"/>
      <c r="G2061" s="190">
        <v>0.15</v>
      </c>
      <c r="H2061" s="190">
        <f t="shared" si="132"/>
        <v>-0.55754999999999999</v>
      </c>
    </row>
    <row r="2062" spans="2:8">
      <c r="B2062" s="187" t="s">
        <v>1541</v>
      </c>
      <c r="C2062" s="187">
        <v>-1</v>
      </c>
      <c r="D2062" s="187"/>
      <c r="E2062" s="187">
        <v>2.56</v>
      </c>
      <c r="F2062" s="187"/>
      <c r="G2062" s="190">
        <v>0.15</v>
      </c>
      <c r="H2062" s="190">
        <f t="shared" si="132"/>
        <v>-0.38400000000000001</v>
      </c>
    </row>
    <row r="2063" spans="2:8">
      <c r="B2063" s="187" t="s">
        <v>1545</v>
      </c>
      <c r="C2063" s="187">
        <v>-1</v>
      </c>
      <c r="D2063" s="187"/>
      <c r="E2063" s="187">
        <v>4.3</v>
      </c>
      <c r="F2063" s="187"/>
      <c r="G2063" s="190">
        <v>0.15</v>
      </c>
      <c r="H2063" s="190">
        <f t="shared" si="132"/>
        <v>-0.64499999999999991</v>
      </c>
    </row>
    <row r="2064" spans="2:8">
      <c r="B2064" s="187" t="s">
        <v>1546</v>
      </c>
      <c r="C2064" s="187">
        <v>-1</v>
      </c>
      <c r="D2064" s="187"/>
      <c r="E2064" s="187">
        <v>2.5</v>
      </c>
      <c r="F2064" s="187"/>
      <c r="G2064" s="190">
        <v>0.15</v>
      </c>
      <c r="H2064" s="190">
        <f t="shared" si="132"/>
        <v>-0.375</v>
      </c>
    </row>
    <row r="2065" spans="2:8">
      <c r="B2065" s="187" t="s">
        <v>1547</v>
      </c>
      <c r="C2065" s="187">
        <v>-1</v>
      </c>
      <c r="D2065" s="187"/>
      <c r="E2065" s="187">
        <v>4.1580000000000004</v>
      </c>
      <c r="F2065" s="187"/>
      <c r="G2065" s="190">
        <v>0.15</v>
      </c>
      <c r="H2065" s="190">
        <f t="shared" si="132"/>
        <v>-0.62370000000000003</v>
      </c>
    </row>
    <row r="2066" spans="2:8">
      <c r="B2066" s="187"/>
      <c r="C2066" s="187"/>
      <c r="D2066" s="187"/>
      <c r="E2066" s="187"/>
      <c r="F2066" s="187"/>
      <c r="G2066" s="190"/>
      <c r="H2066" s="190">
        <f t="shared" si="132"/>
        <v>0</v>
      </c>
    </row>
    <row r="2067" spans="2:8">
      <c r="B2067" s="187" t="s">
        <v>1548</v>
      </c>
      <c r="C2067" s="187">
        <v>-1</v>
      </c>
      <c r="D2067" s="187"/>
      <c r="E2067" s="187">
        <v>3.24</v>
      </c>
      <c r="F2067" s="187"/>
      <c r="G2067" s="190">
        <v>0.15</v>
      </c>
      <c r="H2067" s="190">
        <f t="shared" si="132"/>
        <v>-0.48599999999999999</v>
      </c>
    </row>
    <row r="2068" spans="2:8">
      <c r="B2068" s="187"/>
      <c r="C2068" s="187">
        <v>-1</v>
      </c>
      <c r="D2068" s="187"/>
      <c r="E2068" s="187">
        <v>2.016</v>
      </c>
      <c r="F2068" s="187"/>
      <c r="G2068" s="190">
        <v>0.15</v>
      </c>
      <c r="H2068" s="190">
        <f t="shared" si="132"/>
        <v>-0.3024</v>
      </c>
    </row>
    <row r="2069" spans="2:8">
      <c r="B2069" s="187" t="s">
        <v>1523</v>
      </c>
      <c r="C2069" s="187">
        <v>-1</v>
      </c>
      <c r="D2069" s="187"/>
      <c r="E2069" s="187">
        <v>23.31</v>
      </c>
      <c r="F2069" s="187"/>
      <c r="G2069" s="190">
        <v>0.15</v>
      </c>
      <c r="H2069" s="190">
        <f t="shared" si="132"/>
        <v>-3.4964999999999997</v>
      </c>
    </row>
    <row r="2070" spans="2:8">
      <c r="B2070" s="187"/>
      <c r="C2070" s="187"/>
      <c r="D2070" s="187"/>
      <c r="E2070" s="187"/>
      <c r="F2070" s="187"/>
      <c r="G2070" s="190"/>
      <c r="H2070" s="190">
        <f t="shared" si="132"/>
        <v>0</v>
      </c>
    </row>
    <row r="2071" spans="2:8">
      <c r="B2071" s="187" t="s">
        <v>1549</v>
      </c>
      <c r="C2071" s="187">
        <v>-1</v>
      </c>
      <c r="D2071" s="187"/>
      <c r="E2071" s="187">
        <v>4.3609999999999998</v>
      </c>
      <c r="F2071" s="187"/>
      <c r="G2071" s="190">
        <v>0.15</v>
      </c>
      <c r="H2071" s="190">
        <f t="shared" si="132"/>
        <v>-0.6541499999999999</v>
      </c>
    </row>
    <row r="2072" spans="2:8">
      <c r="B2072" s="187" t="s">
        <v>1550</v>
      </c>
      <c r="C2072" s="187">
        <v>-1</v>
      </c>
      <c r="D2072" s="187"/>
      <c r="E2072" s="187">
        <v>4.3499999999999996</v>
      </c>
      <c r="F2072" s="187"/>
      <c r="G2072" s="190">
        <v>0.15</v>
      </c>
      <c r="H2072" s="190">
        <f t="shared" si="132"/>
        <v>-0.65249999999999997</v>
      </c>
    </row>
    <row r="2073" spans="2:8">
      <c r="B2073" s="187" t="s">
        <v>1170</v>
      </c>
      <c r="C2073" s="187">
        <v>-1</v>
      </c>
      <c r="D2073" s="187"/>
      <c r="E2073" s="187">
        <v>16.37</v>
      </c>
      <c r="F2073" s="187"/>
      <c r="G2073" s="190">
        <v>0.15</v>
      </c>
      <c r="H2073" s="190">
        <f t="shared" si="132"/>
        <v>-2.4555000000000002</v>
      </c>
    </row>
    <row r="2074" spans="2:8">
      <c r="B2074" s="187" t="s">
        <v>1551</v>
      </c>
      <c r="C2074" s="187">
        <v>-2</v>
      </c>
      <c r="D2074" s="187"/>
      <c r="E2074" s="187">
        <v>12.29</v>
      </c>
      <c r="F2074" s="187"/>
      <c r="G2074" s="190">
        <v>0.15</v>
      </c>
      <c r="H2074" s="190">
        <f t="shared" si="132"/>
        <v>-3.6869999999999994</v>
      </c>
    </row>
    <row r="2075" spans="2:8">
      <c r="B2075" s="187" t="s">
        <v>1554</v>
      </c>
      <c r="C2075" s="187">
        <v>-4</v>
      </c>
      <c r="D2075" s="187"/>
      <c r="E2075" s="187">
        <v>4.7649999999999997</v>
      </c>
      <c r="F2075" s="187">
        <v>1.53</v>
      </c>
      <c r="G2075" s="190">
        <v>0.15</v>
      </c>
      <c r="H2075" s="190">
        <f t="shared" si="132"/>
        <v>-4.3742700000000001</v>
      </c>
    </row>
    <row r="2076" spans="2:8">
      <c r="B2076" s="187"/>
      <c r="C2076" s="187"/>
      <c r="D2076" s="187"/>
      <c r="E2076" s="187"/>
      <c r="F2076" s="187"/>
      <c r="G2076" s="190"/>
      <c r="H2076" s="190">
        <f t="shared" si="132"/>
        <v>0</v>
      </c>
    </row>
    <row r="2077" spans="2:8">
      <c r="B2077" s="188" t="s">
        <v>1555</v>
      </c>
      <c r="C2077" s="187">
        <v>1</v>
      </c>
      <c r="D2077" s="187"/>
      <c r="E2077" s="187">
        <v>510.62900000000002</v>
      </c>
      <c r="F2077" s="187"/>
      <c r="G2077" s="190">
        <v>0.15</v>
      </c>
      <c r="H2077" s="190">
        <f t="shared" si="132"/>
        <v>76.594350000000006</v>
      </c>
    </row>
    <row r="2078" spans="2:8">
      <c r="B2078" s="187" t="s">
        <v>1540</v>
      </c>
      <c r="C2078" s="187"/>
      <c r="D2078" s="187"/>
      <c r="E2078" s="187"/>
      <c r="F2078" s="187"/>
      <c r="G2078" s="190"/>
      <c r="H2078" s="190">
        <f t="shared" si="132"/>
        <v>0</v>
      </c>
    </row>
    <row r="2079" spans="2:8">
      <c r="B2079" s="187" t="s">
        <v>1542</v>
      </c>
      <c r="C2079" s="187">
        <v>-1</v>
      </c>
      <c r="D2079" s="187"/>
      <c r="E2079" s="187">
        <v>3.984</v>
      </c>
      <c r="F2079" s="187"/>
      <c r="G2079" s="190">
        <v>0.15</v>
      </c>
      <c r="H2079" s="190">
        <f t="shared" si="132"/>
        <v>-0.59760000000000002</v>
      </c>
    </row>
    <row r="2080" spans="2:8">
      <c r="B2080" s="187" t="s">
        <v>1543</v>
      </c>
      <c r="C2080" s="187">
        <v>-1</v>
      </c>
      <c r="D2080" s="187"/>
      <c r="E2080" s="187">
        <v>2.5489999999999999</v>
      </c>
      <c r="F2080" s="187"/>
      <c r="G2080" s="190">
        <v>0.15</v>
      </c>
      <c r="H2080" s="190">
        <f t="shared" si="132"/>
        <v>-0.38234999999999997</v>
      </c>
    </row>
    <row r="2081" spans="2:8">
      <c r="B2081" s="187" t="s">
        <v>1544</v>
      </c>
      <c r="C2081" s="187">
        <v>-1</v>
      </c>
      <c r="D2081" s="187"/>
      <c r="E2081" s="187">
        <v>3.7170000000000001</v>
      </c>
      <c r="F2081" s="187"/>
      <c r="G2081" s="190">
        <v>0.15</v>
      </c>
      <c r="H2081" s="190">
        <f t="shared" si="132"/>
        <v>-0.55754999999999999</v>
      </c>
    </row>
    <row r="2082" spans="2:8">
      <c r="B2082" s="187" t="s">
        <v>1541</v>
      </c>
      <c r="C2082" s="187">
        <v>-1</v>
      </c>
      <c r="D2082" s="187"/>
      <c r="E2082" s="187">
        <v>2.56</v>
      </c>
      <c r="F2082" s="187"/>
      <c r="G2082" s="190">
        <v>0.15</v>
      </c>
      <c r="H2082" s="190">
        <f t="shared" si="132"/>
        <v>-0.38400000000000001</v>
      </c>
    </row>
    <row r="2083" spans="2:8">
      <c r="B2083" s="187" t="s">
        <v>1545</v>
      </c>
      <c r="C2083" s="187">
        <v>-1</v>
      </c>
      <c r="D2083" s="187"/>
      <c r="E2083" s="187">
        <v>4.3</v>
      </c>
      <c r="F2083" s="187"/>
      <c r="G2083" s="190">
        <v>0.15</v>
      </c>
      <c r="H2083" s="190">
        <f t="shared" si="132"/>
        <v>-0.64499999999999991</v>
      </c>
    </row>
    <row r="2084" spans="2:8">
      <c r="B2084" s="187" t="s">
        <v>1546</v>
      </c>
      <c r="C2084" s="187">
        <v>-1</v>
      </c>
      <c r="D2084" s="187"/>
      <c r="E2084" s="187">
        <v>2.5</v>
      </c>
      <c r="F2084" s="187"/>
      <c r="G2084" s="190">
        <v>0.15</v>
      </c>
      <c r="H2084" s="190">
        <f t="shared" si="132"/>
        <v>-0.375</v>
      </c>
    </row>
    <row r="2085" spans="2:8">
      <c r="B2085" s="187" t="s">
        <v>1547</v>
      </c>
      <c r="C2085" s="187">
        <v>-1</v>
      </c>
      <c r="D2085" s="187"/>
      <c r="E2085" s="187">
        <v>4.1580000000000004</v>
      </c>
      <c r="F2085" s="187"/>
      <c r="G2085" s="190">
        <v>0.15</v>
      </c>
      <c r="H2085" s="190">
        <f t="shared" si="132"/>
        <v>-0.62370000000000003</v>
      </c>
    </row>
    <row r="2086" spans="2:8">
      <c r="B2086" s="187"/>
      <c r="C2086" s="187"/>
      <c r="D2086" s="187"/>
      <c r="E2086" s="187"/>
      <c r="F2086" s="187"/>
      <c r="G2086" s="190"/>
      <c r="H2086" s="190">
        <f t="shared" si="132"/>
        <v>0</v>
      </c>
    </row>
    <row r="2087" spans="2:8">
      <c r="B2087" s="187" t="s">
        <v>1548</v>
      </c>
      <c r="C2087" s="187">
        <v>-1</v>
      </c>
      <c r="D2087" s="187"/>
      <c r="E2087" s="187">
        <v>3.24</v>
      </c>
      <c r="F2087" s="187"/>
      <c r="G2087" s="190">
        <v>0.15</v>
      </c>
      <c r="H2087" s="190">
        <f t="shared" si="132"/>
        <v>-0.48599999999999999</v>
      </c>
    </row>
    <row r="2088" spans="2:8">
      <c r="B2088" s="187"/>
      <c r="C2088" s="187">
        <v>-1</v>
      </c>
      <c r="D2088" s="187"/>
      <c r="E2088" s="187">
        <v>2.016</v>
      </c>
      <c r="F2088" s="187"/>
      <c r="G2088" s="190">
        <v>0.15</v>
      </c>
      <c r="H2088" s="190">
        <f t="shared" si="132"/>
        <v>-0.3024</v>
      </c>
    </row>
    <row r="2089" spans="2:8">
      <c r="B2089" s="187" t="s">
        <v>1523</v>
      </c>
      <c r="C2089" s="187">
        <v>-1</v>
      </c>
      <c r="D2089" s="187"/>
      <c r="E2089" s="187">
        <v>23.31</v>
      </c>
      <c r="F2089" s="187"/>
      <c r="G2089" s="190">
        <v>0.15</v>
      </c>
      <c r="H2089" s="190">
        <f t="shared" si="132"/>
        <v>-3.4964999999999997</v>
      </c>
    </row>
    <row r="2090" spans="2:8">
      <c r="B2090" s="187" t="s">
        <v>3071</v>
      </c>
      <c r="C2090" s="187">
        <v>2</v>
      </c>
      <c r="D2090" s="187"/>
      <c r="E2090" s="187">
        <v>3.5</v>
      </c>
      <c r="F2090" s="187">
        <v>2.1</v>
      </c>
      <c r="G2090" s="190">
        <v>0.125</v>
      </c>
      <c r="H2090" s="190">
        <f>+PRODUCT(C2090:G2090)</f>
        <v>1.8375000000000001</v>
      </c>
    </row>
    <row r="2091" spans="2:8">
      <c r="B2091" s="187"/>
      <c r="C2091" s="187"/>
      <c r="D2091" s="187"/>
      <c r="E2091" s="187"/>
      <c r="F2091" s="187"/>
      <c r="G2091" s="190"/>
      <c r="H2091" s="190">
        <f t="shared" si="132"/>
        <v>0</v>
      </c>
    </row>
    <row r="2092" spans="2:8">
      <c r="B2092" s="188" t="s">
        <v>1563</v>
      </c>
      <c r="C2092" s="187">
        <v>1</v>
      </c>
      <c r="D2092" s="187"/>
      <c r="E2092" s="187">
        <v>50.92</v>
      </c>
      <c r="F2092" s="187"/>
      <c r="G2092" s="190">
        <v>0.15</v>
      </c>
      <c r="H2092" s="190">
        <f t="shared" si="132"/>
        <v>7.6379999999999999</v>
      </c>
    </row>
    <row r="2093" spans="2:8">
      <c r="B2093" s="288" t="s">
        <v>3072</v>
      </c>
      <c r="C2093" s="288">
        <v>1</v>
      </c>
      <c r="E2093" s="171">
        <v>3.55</v>
      </c>
      <c r="F2093">
        <v>2.1240000000000001</v>
      </c>
      <c r="G2093" s="190">
        <v>0.125</v>
      </c>
      <c r="H2093" s="190">
        <f t="shared" ref="H2093:H2097" si="133">+PRODUCT(C2093:G2093)</f>
        <v>0.94252500000000006</v>
      </c>
    </row>
    <row r="2094" spans="2:8">
      <c r="B2094" s="188"/>
      <c r="C2094" s="187">
        <v>1</v>
      </c>
      <c r="D2094" s="187"/>
      <c r="E2094" s="187">
        <v>3.5</v>
      </c>
      <c r="F2094" s="187">
        <v>2.38</v>
      </c>
      <c r="G2094" s="190">
        <v>0.125</v>
      </c>
      <c r="H2094" s="190">
        <f t="shared" si="133"/>
        <v>1.04125</v>
      </c>
    </row>
    <row r="2095" spans="2:8">
      <c r="B2095" s="188"/>
      <c r="C2095" s="187">
        <v>2</v>
      </c>
      <c r="D2095" s="187"/>
      <c r="E2095" s="187">
        <v>3.5</v>
      </c>
      <c r="F2095" s="187">
        <v>2.1379999999999999</v>
      </c>
      <c r="G2095" s="190">
        <v>0.125</v>
      </c>
      <c r="H2095" s="190">
        <f t="shared" si="133"/>
        <v>1.8707499999999999</v>
      </c>
    </row>
    <row r="2096" spans="2:8">
      <c r="B2096" s="188"/>
      <c r="C2096" s="187">
        <v>1</v>
      </c>
      <c r="D2096" s="187"/>
      <c r="E2096" s="187">
        <v>1.099</v>
      </c>
      <c r="F2096" s="187">
        <v>1.85</v>
      </c>
      <c r="G2096" s="190">
        <v>0.125</v>
      </c>
      <c r="H2096" s="190">
        <f t="shared" si="133"/>
        <v>0.25414375</v>
      </c>
    </row>
    <row r="2097" spans="2:8">
      <c r="B2097" s="188"/>
      <c r="C2097" s="187">
        <v>1</v>
      </c>
      <c r="D2097" s="187"/>
      <c r="E2097" s="187">
        <v>3.92</v>
      </c>
      <c r="F2097" s="187">
        <v>2.2999999999999998</v>
      </c>
      <c r="G2097" s="190">
        <v>0.125</v>
      </c>
      <c r="H2097" s="190">
        <f t="shared" si="133"/>
        <v>1.127</v>
      </c>
    </row>
    <row r="2098" spans="2:8">
      <c r="B2098" s="187"/>
      <c r="C2098" s="187"/>
      <c r="D2098" s="187"/>
      <c r="E2098" s="187"/>
      <c r="F2098" s="187"/>
      <c r="G2098" s="190"/>
      <c r="H2098" s="189">
        <f>SUM(H2014:H2097)</f>
        <v>320.56524875000002</v>
      </c>
    </row>
    <row r="2099" spans="2:8">
      <c r="B2099" s="187"/>
      <c r="C2099" s="187"/>
      <c r="D2099" s="187"/>
      <c r="E2099" s="187"/>
      <c r="F2099" s="187"/>
      <c r="G2099" s="190"/>
      <c r="H2099" s="190"/>
    </row>
    <row r="2100" spans="2:8">
      <c r="B2100" s="188" t="s">
        <v>14</v>
      </c>
      <c r="C2100" s="187"/>
      <c r="D2100" s="187"/>
      <c r="E2100" s="187"/>
      <c r="F2100" s="187"/>
      <c r="G2100" s="190"/>
      <c r="H2100" s="190">
        <f t="shared" ref="H2100:H2110" si="134">+PRODUCT(C2100:G2100)</f>
        <v>0</v>
      </c>
    </row>
    <row r="2101" spans="2:8">
      <c r="B2101" s="187" t="s">
        <v>1209</v>
      </c>
      <c r="C2101" s="187">
        <v>1</v>
      </c>
      <c r="D2101" s="187"/>
      <c r="E2101" s="187">
        <v>713.45699999999999</v>
      </c>
      <c r="F2101" s="187"/>
      <c r="G2101" s="190">
        <v>0.15</v>
      </c>
      <c r="H2101" s="190">
        <f t="shared" si="134"/>
        <v>107.01854999999999</v>
      </c>
    </row>
    <row r="2102" spans="2:8">
      <c r="B2102" s="187"/>
      <c r="C2102" s="187">
        <v>-2</v>
      </c>
      <c r="D2102" s="187"/>
      <c r="E2102" s="187">
        <v>0.34300000000000003</v>
      </c>
      <c r="F2102" s="187"/>
      <c r="G2102" s="190">
        <v>0.15</v>
      </c>
      <c r="H2102" s="190">
        <f t="shared" si="134"/>
        <v>-0.10290000000000001</v>
      </c>
    </row>
    <row r="2103" spans="2:8">
      <c r="B2103" s="187"/>
      <c r="C2103" s="187">
        <v>-1</v>
      </c>
      <c r="D2103" s="187"/>
      <c r="E2103" s="187">
        <v>0.72</v>
      </c>
      <c r="F2103" s="187"/>
      <c r="G2103" s="190">
        <v>0.15</v>
      </c>
      <c r="H2103" s="190">
        <f t="shared" si="134"/>
        <v>-0.108</v>
      </c>
    </row>
    <row r="2104" spans="2:8">
      <c r="B2104" s="187"/>
      <c r="C2104" s="187">
        <v>-2</v>
      </c>
      <c r="D2104" s="187"/>
      <c r="E2104" s="187">
        <v>2.25</v>
      </c>
      <c r="F2104" s="187"/>
      <c r="G2104" s="190">
        <v>0.15</v>
      </c>
      <c r="H2104" s="190">
        <f t="shared" si="134"/>
        <v>-0.67499999999999993</v>
      </c>
    </row>
    <row r="2105" spans="2:8">
      <c r="B2105" s="187"/>
      <c r="C2105" s="187">
        <v>-1</v>
      </c>
      <c r="D2105" s="187"/>
      <c r="E2105" s="187">
        <v>2.0350000000000001</v>
      </c>
      <c r="F2105" s="187"/>
      <c r="G2105" s="190">
        <v>0.15</v>
      </c>
      <c r="H2105" s="190">
        <f t="shared" si="134"/>
        <v>-0.30525000000000002</v>
      </c>
    </row>
    <row r="2106" spans="2:8">
      <c r="B2106" s="187"/>
      <c r="C2106" s="187">
        <v>-1</v>
      </c>
      <c r="D2106" s="187"/>
      <c r="E2106" s="187">
        <v>15.83</v>
      </c>
      <c r="F2106" s="187"/>
      <c r="G2106" s="190">
        <v>0.15</v>
      </c>
      <c r="H2106" s="190">
        <f t="shared" si="134"/>
        <v>-2.3744999999999998</v>
      </c>
    </row>
    <row r="2107" spans="2:8">
      <c r="B2107" s="187"/>
      <c r="C2107" s="187">
        <v>-1</v>
      </c>
      <c r="D2107" s="187"/>
      <c r="E2107" s="187">
        <v>9.1519999999999992</v>
      </c>
      <c r="F2107" s="187"/>
      <c r="G2107" s="190">
        <v>0.15</v>
      </c>
      <c r="H2107" s="190">
        <f t="shared" si="134"/>
        <v>-1.3727999999999998</v>
      </c>
    </row>
    <row r="2108" spans="2:8">
      <c r="B2108" s="187"/>
      <c r="C2108" s="187">
        <v>-1</v>
      </c>
      <c r="D2108" s="187"/>
      <c r="E2108" s="187">
        <v>26.526</v>
      </c>
      <c r="F2108" s="187"/>
      <c r="G2108" s="190">
        <v>0.15</v>
      </c>
      <c r="H2108" s="190">
        <f t="shared" si="134"/>
        <v>-3.9788999999999999</v>
      </c>
    </row>
    <row r="2109" spans="2:8">
      <c r="B2109" s="187"/>
      <c r="C2109" s="187">
        <v>-1</v>
      </c>
      <c r="D2109" s="187"/>
      <c r="E2109" s="187">
        <v>19.789000000000001</v>
      </c>
      <c r="F2109" s="187"/>
      <c r="G2109" s="190">
        <v>0.15</v>
      </c>
      <c r="H2109" s="190">
        <f t="shared" si="134"/>
        <v>-2.96835</v>
      </c>
    </row>
    <row r="2110" spans="2:8">
      <c r="B2110" s="187"/>
      <c r="C2110" s="187">
        <v>-1</v>
      </c>
      <c r="D2110" s="187"/>
      <c r="E2110" s="187">
        <f>8.294*12.192</f>
        <v>101.12044800000001</v>
      </c>
      <c r="F2110" s="187"/>
      <c r="G2110" s="190">
        <v>0.15</v>
      </c>
      <c r="H2110" s="190">
        <f t="shared" si="134"/>
        <v>-15.168067200000001</v>
      </c>
    </row>
    <row r="2111" spans="2:8">
      <c r="B2111" s="187"/>
      <c r="C2111" s="187"/>
      <c r="D2111" s="187"/>
      <c r="E2111" s="187"/>
      <c r="F2111" s="187"/>
      <c r="G2111" s="190"/>
      <c r="H2111" s="190"/>
    </row>
    <row r="2112" spans="2:8">
      <c r="B2112" s="187" t="s">
        <v>1016</v>
      </c>
      <c r="C2112" s="187">
        <v>1</v>
      </c>
      <c r="D2112" s="187"/>
      <c r="E2112" s="187">
        <v>824.91300000000001</v>
      </c>
      <c r="F2112" s="187"/>
      <c r="G2112" s="190">
        <v>0.15</v>
      </c>
      <c r="H2112" s="190">
        <f>+PRODUCT(C2112:G2112)</f>
        <v>123.73694999999999</v>
      </c>
    </row>
    <row r="2113" spans="2:8">
      <c r="B2113" s="187"/>
      <c r="C2113" s="187">
        <v>-2</v>
      </c>
      <c r="D2113" s="187"/>
      <c r="E2113" s="187">
        <v>0.34300000000000003</v>
      </c>
      <c r="F2113" s="187"/>
      <c r="G2113" s="190">
        <v>0.15</v>
      </c>
      <c r="H2113" s="190">
        <f>+PRODUCT(C2113:G2113)</f>
        <v>-0.10290000000000001</v>
      </c>
    </row>
    <row r="2114" spans="2:8">
      <c r="B2114" s="187"/>
      <c r="C2114" s="187">
        <v>-1</v>
      </c>
      <c r="D2114" s="187"/>
      <c r="E2114" s="187">
        <v>0.72</v>
      </c>
      <c r="F2114" s="187"/>
      <c r="G2114" s="190">
        <v>0.15</v>
      </c>
      <c r="H2114" s="190">
        <f>+PRODUCT(C2114:G2114)</f>
        <v>-0.108</v>
      </c>
    </row>
    <row r="2115" spans="2:8">
      <c r="B2115" s="187"/>
      <c r="C2115" s="187">
        <v>-1</v>
      </c>
      <c r="D2115" s="187"/>
      <c r="E2115" s="187">
        <f>1.5*1.357</f>
        <v>2.0354999999999999</v>
      </c>
      <c r="F2115" s="187"/>
      <c r="G2115" s="190">
        <v>0.15</v>
      </c>
      <c r="H2115" s="190">
        <f>+PRODUCT(C2115:G2115)</f>
        <v>-0.30532499999999996</v>
      </c>
    </row>
    <row r="2116" spans="2:8">
      <c r="B2116" s="188" t="s">
        <v>1538</v>
      </c>
      <c r="C2116" s="187">
        <v>1</v>
      </c>
      <c r="D2116" s="187"/>
      <c r="E2116" s="187">
        <v>3.3450000000000002</v>
      </c>
      <c r="F2116" s="187">
        <v>1.2</v>
      </c>
      <c r="G2116" s="190">
        <v>0.125</v>
      </c>
      <c r="H2116" s="190">
        <f>+PRODUCT(C2116:G2116)</f>
        <v>0.50175000000000003</v>
      </c>
    </row>
    <row r="2117" spans="2:8">
      <c r="B2117" s="187"/>
      <c r="C2117" s="187"/>
      <c r="D2117" s="187"/>
      <c r="E2117" s="190"/>
      <c r="F2117" s="187"/>
      <c r="G2117" s="190"/>
      <c r="H2117" s="189">
        <f>SUM(H2101:H2116)</f>
        <v>203.68725779999997</v>
      </c>
    </row>
    <row r="2118" spans="2:8">
      <c r="B2118" s="187"/>
      <c r="C2118" s="187"/>
      <c r="D2118" s="187"/>
      <c r="E2118" s="190"/>
      <c r="F2118" s="187"/>
      <c r="G2118" s="190"/>
      <c r="H2118" s="190"/>
    </row>
    <row r="2119" spans="2:8" s="171" customFormat="1">
      <c r="B2119" s="188" t="s">
        <v>483</v>
      </c>
      <c r="C2119" s="187"/>
      <c r="D2119" s="187"/>
      <c r="E2119" s="190"/>
      <c r="F2119" s="187"/>
      <c r="G2119" s="190"/>
      <c r="H2119" s="190"/>
    </row>
    <row r="2120" spans="2:8" s="171" customFormat="1">
      <c r="B2120" s="187" t="s">
        <v>481</v>
      </c>
      <c r="C2120" s="187"/>
      <c r="D2120" s="187"/>
      <c r="E2120" s="190"/>
      <c r="F2120" s="187"/>
      <c r="G2120" s="190"/>
      <c r="H2120" s="190"/>
    </row>
    <row r="2121" spans="2:8" s="171" customFormat="1">
      <c r="B2121" s="187" t="s">
        <v>484</v>
      </c>
      <c r="C2121" s="187">
        <v>1</v>
      </c>
      <c r="D2121" s="187"/>
      <c r="E2121" s="190">
        <v>8.4149999999999991</v>
      </c>
      <c r="F2121" s="187">
        <v>0.2</v>
      </c>
      <c r="G2121" s="190">
        <v>0.6</v>
      </c>
      <c r="H2121" s="199">
        <f t="shared" ref="H2121:H2152" si="135">+PRODUCT(C2121:G2121)</f>
        <v>1.0097999999999998</v>
      </c>
    </row>
    <row r="2122" spans="2:8" s="171" customFormat="1">
      <c r="B2122" s="187" t="s">
        <v>485</v>
      </c>
      <c r="C2122" s="187">
        <v>1</v>
      </c>
      <c r="D2122" s="187"/>
      <c r="E2122" s="190">
        <v>2.8420000000000001</v>
      </c>
      <c r="F2122" s="187">
        <v>0.2</v>
      </c>
      <c r="G2122" s="190">
        <v>0.6</v>
      </c>
      <c r="H2122" s="199">
        <f t="shared" si="135"/>
        <v>0.34104000000000001</v>
      </c>
    </row>
    <row r="2123" spans="2:8" s="171" customFormat="1">
      <c r="B2123" s="187" t="s">
        <v>486</v>
      </c>
      <c r="C2123" s="187">
        <v>1</v>
      </c>
      <c r="D2123" s="187"/>
      <c r="E2123" s="190">
        <v>2.8</v>
      </c>
      <c r="F2123" s="187">
        <v>0.2</v>
      </c>
      <c r="G2123" s="190">
        <v>0.6</v>
      </c>
      <c r="H2123" s="199">
        <f t="shared" si="135"/>
        <v>0.33599999999999997</v>
      </c>
    </row>
    <row r="2124" spans="2:8" s="171" customFormat="1">
      <c r="B2124" s="187" t="s">
        <v>487</v>
      </c>
      <c r="C2124" s="187">
        <v>1</v>
      </c>
      <c r="D2124" s="187"/>
      <c r="E2124" s="190">
        <v>2.8</v>
      </c>
      <c r="F2124" s="187">
        <v>0.2</v>
      </c>
      <c r="G2124" s="190">
        <v>0.6</v>
      </c>
      <c r="H2124" s="199">
        <f t="shared" si="135"/>
        <v>0.33599999999999997</v>
      </c>
    </row>
    <row r="2125" spans="2:8" s="171" customFormat="1">
      <c r="B2125" s="187" t="s">
        <v>488</v>
      </c>
      <c r="C2125" s="187">
        <v>1</v>
      </c>
      <c r="D2125" s="187"/>
      <c r="E2125" s="190">
        <v>2.8</v>
      </c>
      <c r="F2125" s="187">
        <v>0.2</v>
      </c>
      <c r="G2125" s="190">
        <v>0.6</v>
      </c>
      <c r="H2125" s="199">
        <f t="shared" si="135"/>
        <v>0.33599999999999997</v>
      </c>
    </row>
    <row r="2126" spans="2:8" s="171" customFormat="1">
      <c r="B2126" s="187" t="s">
        <v>489</v>
      </c>
      <c r="C2126" s="187">
        <v>1</v>
      </c>
      <c r="D2126" s="187"/>
      <c r="E2126" s="190">
        <v>2.8</v>
      </c>
      <c r="F2126" s="187">
        <v>0.2</v>
      </c>
      <c r="G2126" s="190">
        <v>0.6</v>
      </c>
      <c r="H2126" s="199">
        <f t="shared" si="135"/>
        <v>0.33599999999999997</v>
      </c>
    </row>
    <row r="2127" spans="2:8" s="171" customFormat="1">
      <c r="B2127" s="187" t="s">
        <v>490</v>
      </c>
      <c r="C2127" s="187">
        <v>1</v>
      </c>
      <c r="D2127" s="187"/>
      <c r="E2127" s="190">
        <v>2.9</v>
      </c>
      <c r="F2127" s="187">
        <v>0.2</v>
      </c>
      <c r="G2127" s="190">
        <v>0.6</v>
      </c>
      <c r="H2127" s="199">
        <f t="shared" si="135"/>
        <v>0.34799999999999998</v>
      </c>
    </row>
    <row r="2128" spans="2:8" s="171" customFormat="1">
      <c r="B2128" s="187" t="s">
        <v>491</v>
      </c>
      <c r="C2128" s="187">
        <v>1</v>
      </c>
      <c r="D2128" s="187"/>
      <c r="E2128" s="190">
        <v>2.9</v>
      </c>
      <c r="F2128" s="187">
        <v>0.2</v>
      </c>
      <c r="G2128" s="190">
        <v>0.6</v>
      </c>
      <c r="H2128" s="199">
        <f t="shared" si="135"/>
        <v>0.34799999999999998</v>
      </c>
    </row>
    <row r="2129" spans="2:8" s="171" customFormat="1">
      <c r="B2129" s="187" t="s">
        <v>492</v>
      </c>
      <c r="C2129" s="187">
        <v>1</v>
      </c>
      <c r="D2129" s="187"/>
      <c r="E2129" s="190">
        <v>6</v>
      </c>
      <c r="F2129" s="187">
        <v>0.2</v>
      </c>
      <c r="G2129" s="190">
        <v>0.6</v>
      </c>
      <c r="H2129" s="199">
        <f t="shared" si="135"/>
        <v>0.72000000000000008</v>
      </c>
    </row>
    <row r="2130" spans="2:8" s="171" customFormat="1">
      <c r="B2130" s="187" t="s">
        <v>493</v>
      </c>
      <c r="C2130" s="187">
        <v>1</v>
      </c>
      <c r="D2130" s="187"/>
      <c r="E2130" s="190">
        <v>8.5500000000000007</v>
      </c>
      <c r="F2130" s="187">
        <v>0.2</v>
      </c>
      <c r="G2130" s="190">
        <v>0.6</v>
      </c>
      <c r="H2130" s="199">
        <f t="shared" si="135"/>
        <v>1.026</v>
      </c>
    </row>
    <row r="2131" spans="2:8" s="171" customFormat="1">
      <c r="B2131" s="187" t="s">
        <v>494</v>
      </c>
      <c r="C2131" s="187">
        <v>1</v>
      </c>
      <c r="D2131" s="187"/>
      <c r="E2131" s="190">
        <v>8.4499999999999993</v>
      </c>
      <c r="F2131" s="187">
        <v>0.2</v>
      </c>
      <c r="G2131" s="190">
        <v>0.6</v>
      </c>
      <c r="H2131" s="199">
        <f t="shared" si="135"/>
        <v>1.014</v>
      </c>
    </row>
    <row r="2132" spans="2:8" s="171" customFormat="1">
      <c r="B2132" s="187" t="s">
        <v>495</v>
      </c>
      <c r="C2132" s="187">
        <v>1</v>
      </c>
      <c r="D2132" s="187"/>
      <c r="E2132" s="190">
        <v>4.3</v>
      </c>
      <c r="F2132" s="187">
        <v>0.2</v>
      </c>
      <c r="G2132" s="190">
        <v>0.6</v>
      </c>
      <c r="H2132" s="199">
        <f t="shared" si="135"/>
        <v>0.51600000000000001</v>
      </c>
    </row>
    <row r="2133" spans="2:8" s="171" customFormat="1">
      <c r="B2133" s="187" t="s">
        <v>496</v>
      </c>
      <c r="C2133" s="187">
        <v>1</v>
      </c>
      <c r="D2133" s="187"/>
      <c r="E2133" s="190">
        <v>4.1399999999999997</v>
      </c>
      <c r="F2133" s="187">
        <v>0.2</v>
      </c>
      <c r="G2133" s="190">
        <v>0.6</v>
      </c>
      <c r="H2133" s="199">
        <f t="shared" si="135"/>
        <v>0.49679999999999996</v>
      </c>
    </row>
    <row r="2134" spans="2:8">
      <c r="B2134" s="187" t="s">
        <v>497</v>
      </c>
      <c r="C2134" s="187">
        <v>1</v>
      </c>
      <c r="D2134" s="187"/>
      <c r="E2134" s="190">
        <v>2.1619999999999999</v>
      </c>
      <c r="F2134" s="187">
        <v>0.2</v>
      </c>
      <c r="G2134" s="190">
        <v>0.6</v>
      </c>
      <c r="H2134" s="199">
        <f t="shared" si="135"/>
        <v>0.25944</v>
      </c>
    </row>
    <row r="2135" spans="2:8">
      <c r="B2135" s="187" t="s">
        <v>498</v>
      </c>
      <c r="C2135" s="187">
        <v>1</v>
      </c>
      <c r="D2135" s="187"/>
      <c r="E2135" s="190">
        <v>5.5010000000000003</v>
      </c>
      <c r="F2135" s="187">
        <v>0.2</v>
      </c>
      <c r="G2135" s="190">
        <v>0.6</v>
      </c>
      <c r="H2135" s="199">
        <f t="shared" si="135"/>
        <v>0.66012000000000004</v>
      </c>
    </row>
    <row r="2136" spans="2:8">
      <c r="B2136" s="187" t="s">
        <v>499</v>
      </c>
      <c r="C2136" s="187">
        <v>1</v>
      </c>
      <c r="D2136" s="187"/>
      <c r="E2136" s="190">
        <v>4.327</v>
      </c>
      <c r="F2136" s="187">
        <v>0.2</v>
      </c>
      <c r="G2136" s="190">
        <v>0.6</v>
      </c>
      <c r="H2136" s="199">
        <f t="shared" si="135"/>
        <v>0.51924000000000003</v>
      </c>
    </row>
    <row r="2137" spans="2:8">
      <c r="B2137" s="187" t="s">
        <v>500</v>
      </c>
      <c r="C2137" s="187">
        <v>1</v>
      </c>
      <c r="D2137" s="187"/>
      <c r="E2137" s="190">
        <v>3.22</v>
      </c>
      <c r="F2137" s="187">
        <v>0.2</v>
      </c>
      <c r="G2137" s="190">
        <v>0.6</v>
      </c>
      <c r="H2137" s="199">
        <f t="shared" si="135"/>
        <v>0.38640000000000008</v>
      </c>
    </row>
    <row r="2138" spans="2:8">
      <c r="B2138" s="187" t="s">
        <v>501</v>
      </c>
      <c r="C2138" s="187">
        <v>1</v>
      </c>
      <c r="D2138" s="187"/>
      <c r="E2138" s="190">
        <v>6.1</v>
      </c>
      <c r="F2138" s="187">
        <v>0.2</v>
      </c>
      <c r="G2138" s="190">
        <v>0.6</v>
      </c>
      <c r="H2138" s="199">
        <f t="shared" si="135"/>
        <v>0.73199999999999998</v>
      </c>
    </row>
    <row r="2139" spans="2:8">
      <c r="B2139" s="187" t="s">
        <v>502</v>
      </c>
      <c r="C2139" s="187">
        <v>1</v>
      </c>
      <c r="D2139" s="187"/>
      <c r="E2139" s="190">
        <v>3.51</v>
      </c>
      <c r="F2139" s="187">
        <v>0.2</v>
      </c>
      <c r="G2139" s="190">
        <v>0.6</v>
      </c>
      <c r="H2139" s="199">
        <f t="shared" si="135"/>
        <v>0.42119999999999996</v>
      </c>
    </row>
    <row r="2140" spans="2:8">
      <c r="B2140" s="187" t="s">
        <v>503</v>
      </c>
      <c r="C2140" s="187">
        <v>1</v>
      </c>
      <c r="D2140" s="187"/>
      <c r="E2140" s="190">
        <v>4.5869999999999997</v>
      </c>
      <c r="F2140" s="187">
        <v>0.2</v>
      </c>
      <c r="G2140" s="190">
        <v>0.6</v>
      </c>
      <c r="H2140" s="199">
        <f t="shared" si="135"/>
        <v>0.55043999999999993</v>
      </c>
    </row>
    <row r="2141" spans="2:8">
      <c r="B2141" s="187" t="s">
        <v>504</v>
      </c>
      <c r="C2141" s="187"/>
      <c r="D2141" s="187"/>
      <c r="E2141" s="190"/>
      <c r="F2141" s="187">
        <v>0.2</v>
      </c>
      <c r="G2141" s="190">
        <v>0.6</v>
      </c>
      <c r="H2141" s="199">
        <f t="shared" si="135"/>
        <v>0.12</v>
      </c>
    </row>
    <row r="2142" spans="2:8">
      <c r="B2142" s="187" t="s">
        <v>505</v>
      </c>
      <c r="C2142" s="187">
        <v>1</v>
      </c>
      <c r="D2142" s="187"/>
      <c r="E2142" s="190">
        <v>4.24</v>
      </c>
      <c r="F2142" s="187">
        <v>0.2</v>
      </c>
      <c r="G2142" s="190">
        <v>0.6</v>
      </c>
      <c r="H2142" s="199">
        <f t="shared" si="135"/>
        <v>0.50880000000000003</v>
      </c>
    </row>
    <row r="2143" spans="2:8">
      <c r="B2143" s="187" t="s">
        <v>506</v>
      </c>
      <c r="C2143" s="187">
        <v>1</v>
      </c>
      <c r="D2143" s="187"/>
      <c r="E2143" s="190">
        <v>4.5250000000000004</v>
      </c>
      <c r="F2143" s="187">
        <v>0.2</v>
      </c>
      <c r="G2143" s="190">
        <v>0.6</v>
      </c>
      <c r="H2143" s="199">
        <f t="shared" si="135"/>
        <v>0.54300000000000004</v>
      </c>
    </row>
    <row r="2144" spans="2:8">
      <c r="B2144" s="187" t="s">
        <v>507</v>
      </c>
      <c r="C2144" s="187">
        <v>1</v>
      </c>
      <c r="D2144" s="187"/>
      <c r="E2144" s="190">
        <v>3.5249999999999999</v>
      </c>
      <c r="F2144" s="187">
        <v>0.2</v>
      </c>
      <c r="G2144" s="190">
        <v>0.6</v>
      </c>
      <c r="H2144" s="199">
        <f t="shared" si="135"/>
        <v>0.42300000000000004</v>
      </c>
    </row>
    <row r="2145" spans="2:8">
      <c r="B2145" s="187" t="s">
        <v>508</v>
      </c>
      <c r="C2145" s="187">
        <v>1</v>
      </c>
      <c r="D2145" s="187"/>
      <c r="E2145" s="190">
        <v>4.4000000000000004</v>
      </c>
      <c r="F2145" s="187">
        <v>0.2</v>
      </c>
      <c r="G2145" s="190">
        <v>0.6</v>
      </c>
      <c r="H2145" s="199">
        <f t="shared" si="135"/>
        <v>0.52800000000000002</v>
      </c>
    </row>
    <row r="2146" spans="2:8">
      <c r="B2146" s="187" t="s">
        <v>509</v>
      </c>
      <c r="C2146" s="187">
        <v>1</v>
      </c>
      <c r="D2146" s="187"/>
      <c r="E2146" s="190">
        <v>4.24</v>
      </c>
      <c r="F2146" s="187">
        <v>0.2</v>
      </c>
      <c r="G2146" s="190">
        <v>0.6</v>
      </c>
      <c r="H2146" s="199">
        <f t="shared" si="135"/>
        <v>0.50880000000000003</v>
      </c>
    </row>
    <row r="2147" spans="2:8">
      <c r="B2147" s="187" t="s">
        <v>510</v>
      </c>
      <c r="C2147" s="187">
        <v>1</v>
      </c>
      <c r="D2147" s="187"/>
      <c r="E2147" s="190">
        <v>3.9129999999999998</v>
      </c>
      <c r="F2147" s="187">
        <v>0.2</v>
      </c>
      <c r="G2147" s="190">
        <v>0.6</v>
      </c>
      <c r="H2147" s="199">
        <f t="shared" si="135"/>
        <v>0.46955999999999998</v>
      </c>
    </row>
    <row r="2148" spans="2:8">
      <c r="B2148" s="187" t="s">
        <v>511</v>
      </c>
      <c r="C2148" s="187">
        <v>1</v>
      </c>
      <c r="D2148" s="187"/>
      <c r="E2148" s="190">
        <v>4.5250000000000004</v>
      </c>
      <c r="F2148" s="187">
        <v>0.2</v>
      </c>
      <c r="G2148" s="190">
        <v>0.6</v>
      </c>
      <c r="H2148" s="199">
        <f t="shared" si="135"/>
        <v>0.54300000000000004</v>
      </c>
    </row>
    <row r="2149" spans="2:8">
      <c r="B2149" s="187" t="s">
        <v>512</v>
      </c>
      <c r="C2149" s="187">
        <v>1</v>
      </c>
      <c r="D2149" s="187"/>
      <c r="E2149" s="190">
        <v>3.5249999999999999</v>
      </c>
      <c r="F2149" s="187">
        <v>0.2</v>
      </c>
      <c r="G2149" s="190">
        <v>0.6</v>
      </c>
      <c r="H2149" s="199">
        <f t="shared" si="135"/>
        <v>0.42300000000000004</v>
      </c>
    </row>
    <row r="2150" spans="2:8">
      <c r="B2150" s="187" t="s">
        <v>513</v>
      </c>
      <c r="C2150" s="187">
        <v>1</v>
      </c>
      <c r="D2150" s="187"/>
      <c r="E2150" s="190">
        <v>8.94</v>
      </c>
      <c r="F2150" s="187">
        <v>0.2</v>
      </c>
      <c r="G2150" s="190">
        <v>0.6</v>
      </c>
      <c r="H2150" s="199">
        <f t="shared" si="135"/>
        <v>1.0728</v>
      </c>
    </row>
    <row r="2151" spans="2:8">
      <c r="B2151" s="187" t="s">
        <v>514</v>
      </c>
      <c r="C2151" s="187">
        <v>1</v>
      </c>
      <c r="D2151" s="187"/>
      <c r="E2151" s="190">
        <v>7.008</v>
      </c>
      <c r="F2151" s="187">
        <v>0.2</v>
      </c>
      <c r="G2151" s="190">
        <v>0.6</v>
      </c>
      <c r="H2151" s="199">
        <f t="shared" si="135"/>
        <v>0.84096000000000004</v>
      </c>
    </row>
    <row r="2152" spans="2:8">
      <c r="B2152" s="187" t="s">
        <v>515</v>
      </c>
      <c r="C2152" s="187">
        <v>1</v>
      </c>
      <c r="D2152" s="187"/>
      <c r="E2152" s="190">
        <v>3.15</v>
      </c>
      <c r="F2152" s="187">
        <v>0.2</v>
      </c>
      <c r="G2152" s="190">
        <v>0.6</v>
      </c>
      <c r="H2152" s="199">
        <f t="shared" si="135"/>
        <v>0.378</v>
      </c>
    </row>
    <row r="2153" spans="2:8">
      <c r="B2153" s="187" t="s">
        <v>516</v>
      </c>
      <c r="C2153" s="187">
        <v>1</v>
      </c>
      <c r="D2153" s="187"/>
      <c r="E2153" s="190">
        <v>5.8250000000000002</v>
      </c>
      <c r="F2153" s="187">
        <v>0.2</v>
      </c>
      <c r="G2153" s="190">
        <v>0.6</v>
      </c>
      <c r="H2153" s="199">
        <f t="shared" ref="H2153:H2184" si="136">+PRODUCT(C2153:G2153)</f>
        <v>0.69899999999999995</v>
      </c>
    </row>
    <row r="2154" spans="2:8">
      <c r="B2154" s="187" t="s">
        <v>517</v>
      </c>
      <c r="C2154" s="187">
        <v>1</v>
      </c>
      <c r="D2154" s="187"/>
      <c r="E2154" s="190">
        <v>6.1</v>
      </c>
      <c r="F2154" s="187">
        <v>0.2</v>
      </c>
      <c r="G2154" s="190">
        <v>0.6</v>
      </c>
      <c r="H2154" s="199">
        <f t="shared" si="136"/>
        <v>0.73199999999999998</v>
      </c>
    </row>
    <row r="2155" spans="2:8">
      <c r="B2155" s="187" t="s">
        <v>518</v>
      </c>
      <c r="C2155" s="187">
        <v>1</v>
      </c>
      <c r="D2155" s="187"/>
      <c r="E2155" s="190">
        <v>5.8250000000000002</v>
      </c>
      <c r="F2155" s="187">
        <v>0.2</v>
      </c>
      <c r="G2155" s="190">
        <v>0.6</v>
      </c>
      <c r="H2155" s="199">
        <f t="shared" si="136"/>
        <v>0.69899999999999995</v>
      </c>
    </row>
    <row r="2156" spans="2:8">
      <c r="B2156" s="187" t="s">
        <v>519</v>
      </c>
      <c r="C2156" s="187">
        <v>1</v>
      </c>
      <c r="D2156" s="187"/>
      <c r="E2156" s="190">
        <v>6.1</v>
      </c>
      <c r="F2156" s="187">
        <v>0.2</v>
      </c>
      <c r="G2156" s="190">
        <v>0.6</v>
      </c>
      <c r="H2156" s="199">
        <f t="shared" si="136"/>
        <v>0.73199999999999998</v>
      </c>
    </row>
    <row r="2157" spans="2:8">
      <c r="B2157" s="187" t="s">
        <v>520</v>
      </c>
      <c r="C2157" s="187">
        <v>1</v>
      </c>
      <c r="D2157" s="187"/>
      <c r="E2157" s="190">
        <v>3.5609999999999999</v>
      </c>
      <c r="F2157" s="187">
        <v>0.2</v>
      </c>
      <c r="G2157" s="190">
        <v>0.6</v>
      </c>
      <c r="H2157" s="199">
        <f t="shared" si="136"/>
        <v>0.42732000000000003</v>
      </c>
    </row>
    <row r="2158" spans="2:8">
      <c r="B2158" s="187" t="s">
        <v>521</v>
      </c>
      <c r="C2158" s="187">
        <v>1</v>
      </c>
      <c r="D2158" s="187"/>
      <c r="E2158" s="190">
        <v>5.0380000000000003</v>
      </c>
      <c r="F2158" s="187">
        <v>0.2</v>
      </c>
      <c r="G2158" s="190">
        <v>0.6</v>
      </c>
      <c r="H2158" s="199">
        <f t="shared" si="136"/>
        <v>0.60455999999999999</v>
      </c>
    </row>
    <row r="2159" spans="2:8">
      <c r="B2159" s="187" t="s">
        <v>522</v>
      </c>
      <c r="C2159" s="187">
        <v>1</v>
      </c>
      <c r="D2159" s="187"/>
      <c r="E2159" s="190">
        <v>8.5779999999999994</v>
      </c>
      <c r="F2159" s="187">
        <v>0.2</v>
      </c>
      <c r="G2159" s="190">
        <v>0.6</v>
      </c>
      <c r="H2159" s="199">
        <f t="shared" si="136"/>
        <v>1.0293600000000001</v>
      </c>
    </row>
    <row r="2160" spans="2:8">
      <c r="B2160" s="187"/>
      <c r="C2160" s="187">
        <v>1</v>
      </c>
      <c r="D2160" s="187"/>
      <c r="E2160" s="190">
        <v>5.2919999999999998</v>
      </c>
      <c r="F2160" s="187">
        <v>0.2</v>
      </c>
      <c r="G2160" s="190">
        <v>0.6</v>
      </c>
      <c r="H2160" s="199">
        <f t="shared" si="136"/>
        <v>0.63503999999999994</v>
      </c>
    </row>
    <row r="2161" spans="2:8">
      <c r="B2161" s="187" t="s">
        <v>523</v>
      </c>
      <c r="C2161" s="187">
        <v>1</v>
      </c>
      <c r="D2161" s="187"/>
      <c r="E2161" s="190">
        <v>6.1749999999999998</v>
      </c>
      <c r="F2161" s="187">
        <v>0.2</v>
      </c>
      <c r="G2161" s="190">
        <v>0.6</v>
      </c>
      <c r="H2161" s="199">
        <f t="shared" si="136"/>
        <v>0.74099999999999999</v>
      </c>
    </row>
    <row r="2162" spans="2:8">
      <c r="B2162" s="187" t="s">
        <v>524</v>
      </c>
      <c r="C2162" s="187">
        <v>1</v>
      </c>
      <c r="D2162" s="187"/>
      <c r="E2162" s="190">
        <v>5.8</v>
      </c>
      <c r="F2162" s="187">
        <v>0.2</v>
      </c>
      <c r="G2162" s="190">
        <v>0.6</v>
      </c>
      <c r="H2162" s="199">
        <f t="shared" si="136"/>
        <v>0.69599999999999995</v>
      </c>
    </row>
    <row r="2163" spans="2:8">
      <c r="B2163" s="187" t="s">
        <v>525</v>
      </c>
      <c r="C2163" s="187">
        <v>1</v>
      </c>
      <c r="D2163" s="187"/>
      <c r="E2163" s="190">
        <v>2.16</v>
      </c>
      <c r="F2163" s="187">
        <v>0.2</v>
      </c>
      <c r="G2163" s="190">
        <v>0.6</v>
      </c>
      <c r="H2163" s="199">
        <f t="shared" si="136"/>
        <v>0.25920000000000004</v>
      </c>
    </row>
    <row r="2164" spans="2:8">
      <c r="B2164" s="187" t="s">
        <v>526</v>
      </c>
      <c r="C2164" s="187">
        <v>1</v>
      </c>
      <c r="D2164" s="187"/>
      <c r="E2164" s="190">
        <v>4.657</v>
      </c>
      <c r="F2164" s="187">
        <v>0.2</v>
      </c>
      <c r="G2164" s="190">
        <v>0.6</v>
      </c>
      <c r="H2164" s="199">
        <f t="shared" si="136"/>
        <v>0.55884</v>
      </c>
    </row>
    <row r="2165" spans="2:8">
      <c r="B2165" s="187" t="s">
        <v>527</v>
      </c>
      <c r="C2165" s="187">
        <v>1</v>
      </c>
      <c r="D2165" s="187"/>
      <c r="E2165" s="190">
        <v>5.9050000000000002</v>
      </c>
      <c r="F2165" s="187">
        <v>0.2</v>
      </c>
      <c r="G2165" s="190">
        <v>0.6</v>
      </c>
      <c r="H2165" s="199">
        <f t="shared" si="136"/>
        <v>0.70860000000000001</v>
      </c>
    </row>
    <row r="2166" spans="2:8">
      <c r="B2166" s="187" t="s">
        <v>528</v>
      </c>
      <c r="C2166" s="187">
        <v>1</v>
      </c>
      <c r="D2166" s="187"/>
      <c r="E2166" s="190">
        <v>6.0750000000000002</v>
      </c>
      <c r="F2166" s="187">
        <v>0.2</v>
      </c>
      <c r="G2166" s="190">
        <v>0.6</v>
      </c>
      <c r="H2166" s="199">
        <f t="shared" si="136"/>
        <v>0.72899999999999998</v>
      </c>
    </row>
    <row r="2167" spans="2:8">
      <c r="B2167" s="187" t="s">
        <v>529</v>
      </c>
      <c r="C2167" s="187">
        <v>1</v>
      </c>
      <c r="D2167" s="187"/>
      <c r="E2167" s="190">
        <v>5.9420000000000002</v>
      </c>
      <c r="F2167" s="187">
        <v>0.2</v>
      </c>
      <c r="G2167" s="190">
        <v>0.6</v>
      </c>
      <c r="H2167" s="199">
        <f t="shared" si="136"/>
        <v>0.71304000000000001</v>
      </c>
    </row>
    <row r="2168" spans="2:8">
      <c r="B2168" s="187" t="s">
        <v>530</v>
      </c>
      <c r="C2168" s="187">
        <v>1</v>
      </c>
      <c r="D2168" s="187"/>
      <c r="E2168" s="190">
        <v>2.2400000000000002</v>
      </c>
      <c r="F2168" s="187">
        <v>0.2</v>
      </c>
      <c r="G2168" s="190">
        <v>0.6</v>
      </c>
      <c r="H2168" s="199">
        <f t="shared" si="136"/>
        <v>0.26880000000000004</v>
      </c>
    </row>
    <row r="2169" spans="2:8">
      <c r="B2169" s="187" t="s">
        <v>531</v>
      </c>
      <c r="C2169" s="187">
        <v>1</v>
      </c>
      <c r="D2169" s="187"/>
      <c r="E2169" s="190">
        <f>1.487+1.8</f>
        <v>3.2869999999999999</v>
      </c>
      <c r="F2169" s="187">
        <v>0.2</v>
      </c>
      <c r="G2169" s="190">
        <v>0.6</v>
      </c>
      <c r="H2169" s="199">
        <f t="shared" si="136"/>
        <v>0.39443999999999996</v>
      </c>
    </row>
    <row r="2170" spans="2:8">
      <c r="B2170" s="187" t="s">
        <v>532</v>
      </c>
      <c r="C2170" s="187">
        <v>1</v>
      </c>
      <c r="D2170" s="187"/>
      <c r="E2170" s="190">
        <v>5.4459999999999997</v>
      </c>
      <c r="F2170" s="187">
        <v>0.2</v>
      </c>
      <c r="G2170" s="190">
        <v>0.6</v>
      </c>
      <c r="H2170" s="199">
        <f t="shared" si="136"/>
        <v>0.65351999999999999</v>
      </c>
    </row>
    <row r="2171" spans="2:8">
      <c r="B2171" s="187" t="s">
        <v>533</v>
      </c>
      <c r="C2171" s="187">
        <v>1</v>
      </c>
      <c r="D2171" s="187"/>
      <c r="E2171" s="190">
        <v>3.431</v>
      </c>
      <c r="F2171" s="187">
        <v>0.2</v>
      </c>
      <c r="G2171" s="190">
        <v>0.6</v>
      </c>
      <c r="H2171" s="199">
        <f t="shared" si="136"/>
        <v>0.41172000000000003</v>
      </c>
    </row>
    <row r="2172" spans="2:8">
      <c r="B2172" s="187" t="s">
        <v>534</v>
      </c>
      <c r="C2172" s="187">
        <v>1</v>
      </c>
      <c r="D2172" s="187"/>
      <c r="E2172" s="190">
        <v>4.1369999999999996</v>
      </c>
      <c r="F2172" s="187">
        <v>0.2</v>
      </c>
      <c r="G2172" s="190">
        <v>0.6</v>
      </c>
      <c r="H2172" s="199">
        <f t="shared" si="136"/>
        <v>0.49643999999999994</v>
      </c>
    </row>
    <row r="2173" spans="2:8">
      <c r="B2173" s="187" t="s">
        <v>535</v>
      </c>
      <c r="C2173" s="187">
        <v>1</v>
      </c>
      <c r="D2173" s="187"/>
      <c r="E2173" s="190">
        <v>6.6630000000000003</v>
      </c>
      <c r="F2173" s="187">
        <v>0.2</v>
      </c>
      <c r="G2173" s="190">
        <v>0.6</v>
      </c>
      <c r="H2173" s="199">
        <f t="shared" si="136"/>
        <v>0.79956000000000016</v>
      </c>
    </row>
    <row r="2174" spans="2:8">
      <c r="B2174" s="187" t="s">
        <v>536</v>
      </c>
      <c r="C2174" s="187">
        <v>1</v>
      </c>
      <c r="D2174" s="187"/>
      <c r="E2174" s="190">
        <v>4.1390000000000002</v>
      </c>
      <c r="F2174" s="187">
        <v>0.2</v>
      </c>
      <c r="G2174" s="190">
        <v>0.6</v>
      </c>
      <c r="H2174" s="199">
        <f t="shared" si="136"/>
        <v>0.49668000000000001</v>
      </c>
    </row>
    <row r="2175" spans="2:8">
      <c r="B2175" s="187" t="s">
        <v>537</v>
      </c>
      <c r="C2175" s="187">
        <v>1</v>
      </c>
      <c r="D2175" s="187"/>
      <c r="E2175" s="190">
        <v>6.6609999999999996</v>
      </c>
      <c r="F2175" s="187">
        <v>0.2</v>
      </c>
      <c r="G2175" s="190">
        <v>0.6</v>
      </c>
      <c r="H2175" s="199">
        <f t="shared" si="136"/>
        <v>0.79932000000000003</v>
      </c>
    </row>
    <row r="2176" spans="2:8">
      <c r="B2176" s="187" t="s">
        <v>538</v>
      </c>
      <c r="C2176" s="187">
        <v>1</v>
      </c>
      <c r="D2176" s="187"/>
      <c r="E2176" s="190">
        <v>4.1520000000000001</v>
      </c>
      <c r="F2176" s="187">
        <v>0.2</v>
      </c>
      <c r="G2176" s="190">
        <v>0.6</v>
      </c>
      <c r="H2176" s="199">
        <f t="shared" si="136"/>
        <v>0.49824000000000002</v>
      </c>
    </row>
    <row r="2177" spans="2:8">
      <c r="B2177" s="187" t="s">
        <v>539</v>
      </c>
      <c r="C2177" s="187">
        <v>1</v>
      </c>
      <c r="D2177" s="187"/>
      <c r="E2177" s="190">
        <v>3.4660000000000002</v>
      </c>
      <c r="F2177" s="187">
        <v>0.2</v>
      </c>
      <c r="G2177" s="190">
        <v>0.6</v>
      </c>
      <c r="H2177" s="199">
        <f t="shared" si="136"/>
        <v>0.41592000000000001</v>
      </c>
    </row>
    <row r="2178" spans="2:8">
      <c r="B2178" s="187" t="s">
        <v>540</v>
      </c>
      <c r="C2178" s="187">
        <v>1</v>
      </c>
      <c r="D2178" s="187"/>
      <c r="E2178" s="190">
        <v>2.8620000000000001</v>
      </c>
      <c r="F2178" s="187">
        <v>0.2</v>
      </c>
      <c r="G2178" s="190">
        <v>0.6</v>
      </c>
      <c r="H2178" s="199">
        <f t="shared" si="136"/>
        <v>0.34344000000000002</v>
      </c>
    </row>
    <row r="2179" spans="2:8">
      <c r="B2179" s="187" t="s">
        <v>541</v>
      </c>
      <c r="C2179" s="187">
        <v>1</v>
      </c>
      <c r="D2179" s="187"/>
      <c r="E2179" s="190">
        <v>2.6459999999999999</v>
      </c>
      <c r="F2179" s="187">
        <v>0.2</v>
      </c>
      <c r="G2179" s="190">
        <v>0.6</v>
      </c>
      <c r="H2179" s="199">
        <f t="shared" si="136"/>
        <v>0.31751999999999997</v>
      </c>
    </row>
    <row r="2180" spans="2:8">
      <c r="B2180" s="187" t="s">
        <v>542</v>
      </c>
      <c r="C2180" s="187">
        <v>1</v>
      </c>
      <c r="D2180" s="187"/>
      <c r="E2180" s="190">
        <v>2.641</v>
      </c>
      <c r="F2180" s="187">
        <v>0.2</v>
      </c>
      <c r="G2180" s="190">
        <v>0.6</v>
      </c>
      <c r="H2180" s="199">
        <f t="shared" si="136"/>
        <v>0.31691999999999998</v>
      </c>
    </row>
    <row r="2181" spans="2:8">
      <c r="B2181" s="187" t="s">
        <v>543</v>
      </c>
      <c r="C2181" s="187">
        <v>1</v>
      </c>
      <c r="D2181" s="187"/>
      <c r="E2181" s="190">
        <v>2.7160000000000002</v>
      </c>
      <c r="F2181" s="187">
        <v>0.2</v>
      </c>
      <c r="G2181" s="190">
        <v>0.6</v>
      </c>
      <c r="H2181" s="199">
        <f t="shared" si="136"/>
        <v>0.32591999999999999</v>
      </c>
    </row>
    <row r="2182" spans="2:8">
      <c r="B2182" s="187" t="s">
        <v>544</v>
      </c>
      <c r="C2182" s="187">
        <v>1</v>
      </c>
      <c r="D2182" s="187"/>
      <c r="E2182" s="190">
        <v>1.6220000000000001</v>
      </c>
      <c r="F2182" s="187">
        <v>0.2</v>
      </c>
      <c r="G2182" s="190">
        <v>0.6</v>
      </c>
      <c r="H2182" s="199">
        <f t="shared" si="136"/>
        <v>0.19464000000000001</v>
      </c>
    </row>
    <row r="2183" spans="2:8">
      <c r="B2183" s="187" t="s">
        <v>545</v>
      </c>
      <c r="C2183" s="187">
        <v>1</v>
      </c>
      <c r="D2183" s="187"/>
      <c r="E2183" s="190">
        <v>3.8759999999999999</v>
      </c>
      <c r="F2183" s="187">
        <v>0.2</v>
      </c>
      <c r="G2183" s="190">
        <v>0.45</v>
      </c>
      <c r="H2183" s="199">
        <f t="shared" si="136"/>
        <v>0.34883999999999998</v>
      </c>
    </row>
    <row r="2184" spans="2:8">
      <c r="B2184" s="187" t="s">
        <v>546</v>
      </c>
      <c r="C2184" s="187">
        <v>1</v>
      </c>
      <c r="D2184" s="187"/>
      <c r="E2184" s="190">
        <v>6</v>
      </c>
      <c r="F2184" s="187">
        <v>0.2</v>
      </c>
      <c r="G2184" s="190">
        <v>0.6</v>
      </c>
      <c r="H2184" s="199">
        <f t="shared" si="136"/>
        <v>0.72000000000000008</v>
      </c>
    </row>
    <row r="2185" spans="2:8">
      <c r="B2185" s="187" t="s">
        <v>547</v>
      </c>
      <c r="C2185" s="187">
        <v>1</v>
      </c>
      <c r="D2185" s="187"/>
      <c r="E2185" s="190">
        <v>5.9</v>
      </c>
      <c r="F2185" s="187">
        <v>0.2</v>
      </c>
      <c r="G2185" s="190">
        <v>0.6</v>
      </c>
      <c r="H2185" s="199">
        <f t="shared" ref="H2185:H2216" si="137">+PRODUCT(C2185:G2185)</f>
        <v>0.70800000000000007</v>
      </c>
    </row>
    <row r="2186" spans="2:8">
      <c r="B2186" s="187" t="s">
        <v>548</v>
      </c>
      <c r="C2186" s="187">
        <v>1</v>
      </c>
      <c r="D2186" s="187"/>
      <c r="E2186" s="190">
        <v>6.1</v>
      </c>
      <c r="F2186" s="187">
        <v>0.2</v>
      </c>
      <c r="G2186" s="190">
        <v>0.6</v>
      </c>
      <c r="H2186" s="199">
        <f t="shared" si="137"/>
        <v>0.73199999999999998</v>
      </c>
    </row>
    <row r="2187" spans="2:8">
      <c r="B2187" s="187" t="s">
        <v>549</v>
      </c>
      <c r="C2187" s="187">
        <v>1</v>
      </c>
      <c r="D2187" s="187"/>
      <c r="E2187" s="190">
        <v>5.9</v>
      </c>
      <c r="F2187" s="187">
        <v>0.2</v>
      </c>
      <c r="G2187" s="190">
        <v>0.6</v>
      </c>
      <c r="H2187" s="199">
        <f t="shared" si="137"/>
        <v>0.70800000000000007</v>
      </c>
    </row>
    <row r="2188" spans="2:8">
      <c r="B2188" s="187" t="s">
        <v>550</v>
      </c>
      <c r="C2188" s="187">
        <v>1</v>
      </c>
      <c r="D2188" s="187"/>
      <c r="E2188" s="190">
        <v>6.1</v>
      </c>
      <c r="F2188" s="187">
        <v>0.2</v>
      </c>
      <c r="G2188" s="190">
        <v>0.6</v>
      </c>
      <c r="H2188" s="199">
        <f t="shared" si="137"/>
        <v>0.73199999999999998</v>
      </c>
    </row>
    <row r="2189" spans="2:8">
      <c r="B2189" s="187" t="s">
        <v>551</v>
      </c>
      <c r="C2189" s="187">
        <v>1</v>
      </c>
      <c r="D2189" s="187"/>
      <c r="E2189" s="190">
        <v>5.9349999999999996</v>
      </c>
      <c r="F2189" s="187">
        <v>0.2</v>
      </c>
      <c r="G2189" s="190">
        <v>0.6</v>
      </c>
      <c r="H2189" s="199">
        <f t="shared" si="137"/>
        <v>0.71220000000000006</v>
      </c>
    </row>
    <row r="2190" spans="2:8">
      <c r="B2190" s="187" t="s">
        <v>552</v>
      </c>
      <c r="C2190" s="187">
        <v>1</v>
      </c>
      <c r="D2190" s="187"/>
      <c r="E2190" s="190">
        <v>15.436</v>
      </c>
      <c r="F2190" s="187">
        <v>0.45</v>
      </c>
      <c r="G2190" s="190">
        <v>0.6</v>
      </c>
      <c r="H2190" s="199">
        <f t="shared" si="137"/>
        <v>4.1677200000000001</v>
      </c>
    </row>
    <row r="2191" spans="2:8">
      <c r="B2191" s="187" t="s">
        <v>553</v>
      </c>
      <c r="C2191" s="187">
        <v>1</v>
      </c>
      <c r="D2191" s="187"/>
      <c r="E2191" s="190">
        <v>3.097</v>
      </c>
      <c r="F2191" s="187">
        <v>0.2</v>
      </c>
      <c r="G2191" s="190">
        <v>0.6</v>
      </c>
      <c r="H2191" s="199">
        <f t="shared" si="137"/>
        <v>0.37164000000000003</v>
      </c>
    </row>
    <row r="2192" spans="2:8">
      <c r="B2192" s="187" t="s">
        <v>554</v>
      </c>
      <c r="C2192" s="187">
        <v>1</v>
      </c>
      <c r="D2192" s="187"/>
      <c r="E2192" s="190">
        <v>4.3479999999999999</v>
      </c>
      <c r="F2192" s="187">
        <v>0.2</v>
      </c>
      <c r="G2192" s="190">
        <v>0.6</v>
      </c>
      <c r="H2192" s="199">
        <f t="shared" si="137"/>
        <v>0.52176</v>
      </c>
    </row>
    <row r="2193" spans="2:8">
      <c r="B2193" s="187" t="s">
        <v>555</v>
      </c>
      <c r="C2193" s="187">
        <v>1</v>
      </c>
      <c r="D2193" s="187"/>
      <c r="E2193" s="190">
        <v>5.4550000000000001</v>
      </c>
      <c r="F2193" s="187">
        <v>0.2</v>
      </c>
      <c r="G2193" s="190">
        <v>0.6</v>
      </c>
      <c r="H2193" s="199">
        <f t="shared" si="137"/>
        <v>0.65459999999999996</v>
      </c>
    </row>
    <row r="2194" spans="2:8">
      <c r="B2194" s="187" t="s">
        <v>556</v>
      </c>
      <c r="C2194" s="187">
        <v>1</v>
      </c>
      <c r="D2194" s="187"/>
      <c r="E2194" s="190">
        <v>4.234</v>
      </c>
      <c r="F2194" s="187">
        <v>0.2</v>
      </c>
      <c r="G2194" s="190">
        <v>0.6</v>
      </c>
      <c r="H2194" s="199">
        <f t="shared" si="137"/>
        <v>0.50807999999999998</v>
      </c>
    </row>
    <row r="2195" spans="2:8">
      <c r="B2195" s="187" t="s">
        <v>557</v>
      </c>
      <c r="C2195" s="187">
        <v>1</v>
      </c>
      <c r="D2195" s="187"/>
      <c r="E2195" s="190">
        <v>3.6</v>
      </c>
      <c r="F2195" s="187">
        <v>0.2</v>
      </c>
      <c r="G2195" s="190">
        <v>0.6</v>
      </c>
      <c r="H2195" s="199">
        <f t="shared" si="137"/>
        <v>0.43200000000000005</v>
      </c>
    </row>
    <row r="2196" spans="2:8">
      <c r="B2196" s="187" t="s">
        <v>558</v>
      </c>
      <c r="C2196" s="187">
        <v>1</v>
      </c>
      <c r="D2196" s="187"/>
      <c r="E2196" s="190">
        <v>1.548</v>
      </c>
      <c r="F2196" s="187">
        <v>0.2</v>
      </c>
      <c r="G2196" s="190">
        <v>0.6</v>
      </c>
      <c r="H2196" s="199">
        <f t="shared" si="137"/>
        <v>0.18576000000000001</v>
      </c>
    </row>
    <row r="2197" spans="2:8">
      <c r="B2197" s="187" t="s">
        <v>559</v>
      </c>
      <c r="C2197" s="187">
        <v>1</v>
      </c>
      <c r="D2197" s="187"/>
      <c r="E2197" s="190">
        <v>5.1440000000000001</v>
      </c>
      <c r="F2197" s="187">
        <v>0.2</v>
      </c>
      <c r="G2197" s="190">
        <v>0.6</v>
      </c>
      <c r="H2197" s="199">
        <f t="shared" si="137"/>
        <v>0.61728000000000005</v>
      </c>
    </row>
    <row r="2198" spans="2:8">
      <c r="B2198" s="187" t="s">
        <v>560</v>
      </c>
      <c r="C2198" s="187">
        <v>1</v>
      </c>
      <c r="D2198" s="187"/>
      <c r="E2198" s="190">
        <v>5.2549999999999999</v>
      </c>
      <c r="F2198" s="187">
        <v>0.2</v>
      </c>
      <c r="G2198" s="190">
        <v>0.6</v>
      </c>
      <c r="H2198" s="199">
        <f t="shared" si="137"/>
        <v>0.63059999999999994</v>
      </c>
    </row>
    <row r="2199" spans="2:8">
      <c r="B2199" s="187" t="s">
        <v>561</v>
      </c>
      <c r="C2199" s="187">
        <v>1</v>
      </c>
      <c r="D2199" s="187"/>
      <c r="E2199" s="190">
        <v>4.0339999999999998</v>
      </c>
      <c r="F2199" s="187">
        <v>0.2</v>
      </c>
      <c r="G2199" s="190">
        <v>0.6</v>
      </c>
      <c r="H2199" s="199">
        <f t="shared" si="137"/>
        <v>0.48407999999999995</v>
      </c>
    </row>
    <row r="2200" spans="2:8">
      <c r="B2200" s="187" t="s">
        <v>562</v>
      </c>
      <c r="C2200" s="187">
        <v>1</v>
      </c>
      <c r="D2200" s="187"/>
      <c r="E2200" s="190">
        <f>0.84+0.8</f>
        <v>1.6400000000000001</v>
      </c>
      <c r="F2200" s="187">
        <v>0.2</v>
      </c>
      <c r="G2200" s="190">
        <v>0.6</v>
      </c>
      <c r="H2200" s="199">
        <f t="shared" si="137"/>
        <v>0.19680000000000003</v>
      </c>
    </row>
    <row r="2201" spans="2:8">
      <c r="B2201" s="187" t="s">
        <v>563</v>
      </c>
      <c r="C2201" s="187">
        <v>1</v>
      </c>
      <c r="D2201" s="187"/>
      <c r="E2201" s="190">
        <v>0.65800000000000003</v>
      </c>
      <c r="F2201" s="187">
        <v>0.2</v>
      </c>
      <c r="G2201" s="190">
        <v>0.6</v>
      </c>
      <c r="H2201" s="199">
        <f t="shared" si="137"/>
        <v>7.8960000000000016E-2</v>
      </c>
    </row>
    <row r="2202" spans="2:8">
      <c r="B2202" s="187" t="s">
        <v>564</v>
      </c>
      <c r="C2202" s="187">
        <v>1</v>
      </c>
      <c r="D2202" s="187"/>
      <c r="E2202" s="190"/>
      <c r="F2202" s="187">
        <v>0.2</v>
      </c>
      <c r="G2202" s="190">
        <v>0.6</v>
      </c>
      <c r="H2202" s="199">
        <f t="shared" si="137"/>
        <v>0.12</v>
      </c>
    </row>
    <row r="2203" spans="2:8">
      <c r="B2203" s="187" t="s">
        <v>565</v>
      </c>
      <c r="C2203" s="187">
        <v>1</v>
      </c>
      <c r="D2203" s="187"/>
      <c r="E2203" s="190">
        <v>1.6140000000000001</v>
      </c>
      <c r="F2203" s="187">
        <v>0.2</v>
      </c>
      <c r="G2203" s="190">
        <v>0.6</v>
      </c>
      <c r="H2203" s="199">
        <f t="shared" si="137"/>
        <v>0.19368000000000002</v>
      </c>
    </row>
    <row r="2204" spans="2:8">
      <c r="B2204" s="187" t="s">
        <v>566</v>
      </c>
      <c r="C2204" s="187">
        <v>1</v>
      </c>
      <c r="D2204" s="187"/>
      <c r="E2204" s="190">
        <v>4.367</v>
      </c>
      <c r="F2204" s="187">
        <v>0.2</v>
      </c>
      <c r="G2204" s="190">
        <v>0.45</v>
      </c>
      <c r="H2204" s="199">
        <f t="shared" si="137"/>
        <v>0.39303000000000005</v>
      </c>
    </row>
    <row r="2205" spans="2:8">
      <c r="B2205" s="187" t="s">
        <v>567</v>
      </c>
      <c r="C2205" s="187">
        <v>1</v>
      </c>
      <c r="D2205" s="187"/>
      <c r="E2205" s="190">
        <v>4.5640000000000001</v>
      </c>
      <c r="F2205" s="187">
        <v>0.2</v>
      </c>
      <c r="G2205" s="190">
        <v>0.45</v>
      </c>
      <c r="H2205" s="199">
        <f t="shared" si="137"/>
        <v>0.41076000000000001</v>
      </c>
    </row>
    <row r="2206" spans="2:8">
      <c r="B2206" s="187" t="s">
        <v>568</v>
      </c>
      <c r="C2206" s="187">
        <v>1</v>
      </c>
      <c r="D2206" s="187"/>
      <c r="E2206" s="190">
        <v>7.07</v>
      </c>
      <c r="F2206" s="187">
        <v>0.2</v>
      </c>
      <c r="G2206" s="190">
        <v>0.6</v>
      </c>
      <c r="H2206" s="199">
        <f t="shared" si="137"/>
        <v>0.84840000000000004</v>
      </c>
    </row>
    <row r="2207" spans="2:8">
      <c r="B2207" s="187" t="s">
        <v>569</v>
      </c>
      <c r="C2207" s="187">
        <v>1</v>
      </c>
      <c r="D2207" s="187"/>
      <c r="E2207" s="190">
        <v>1.69</v>
      </c>
      <c r="F2207" s="187">
        <v>0.2</v>
      </c>
      <c r="G2207" s="190">
        <v>0.6</v>
      </c>
      <c r="H2207" s="199">
        <f t="shared" si="137"/>
        <v>0.20280000000000001</v>
      </c>
    </row>
    <row r="2208" spans="2:8">
      <c r="B2208" s="187" t="s">
        <v>570</v>
      </c>
      <c r="C2208" s="187">
        <v>1</v>
      </c>
      <c r="D2208" s="187"/>
      <c r="E2208" s="190">
        <v>6.92</v>
      </c>
      <c r="F2208" s="187">
        <v>0.2</v>
      </c>
      <c r="G2208" s="190">
        <v>0.6</v>
      </c>
      <c r="H2208" s="199">
        <f t="shared" si="137"/>
        <v>0.83040000000000003</v>
      </c>
    </row>
    <row r="2209" spans="2:8">
      <c r="B2209" s="187" t="s">
        <v>571</v>
      </c>
      <c r="C2209" s="187">
        <v>1</v>
      </c>
      <c r="D2209" s="187"/>
      <c r="E2209" s="190">
        <v>1.84</v>
      </c>
      <c r="F2209" s="187">
        <v>0.2</v>
      </c>
      <c r="G2209" s="190">
        <v>0.6</v>
      </c>
      <c r="H2209" s="199">
        <f t="shared" si="137"/>
        <v>0.22080000000000002</v>
      </c>
    </row>
    <row r="2210" spans="2:8">
      <c r="B2210" s="187" t="s">
        <v>572</v>
      </c>
      <c r="C2210" s="187">
        <v>1</v>
      </c>
      <c r="D2210" s="187"/>
      <c r="E2210" s="190">
        <v>7.22</v>
      </c>
      <c r="F2210" s="187">
        <v>0.2</v>
      </c>
      <c r="G2210" s="190">
        <v>0.6</v>
      </c>
      <c r="H2210" s="199">
        <f t="shared" si="137"/>
        <v>0.86639999999999995</v>
      </c>
    </row>
    <row r="2211" spans="2:8">
      <c r="B2211" s="187" t="s">
        <v>573</v>
      </c>
      <c r="C2211" s="187">
        <v>1</v>
      </c>
      <c r="D2211" s="187"/>
      <c r="E2211" s="190">
        <v>1.84</v>
      </c>
      <c r="F2211" s="187">
        <v>0.2</v>
      </c>
      <c r="G2211" s="190">
        <v>0.6</v>
      </c>
      <c r="H2211" s="199">
        <f t="shared" si="137"/>
        <v>0.22080000000000002</v>
      </c>
    </row>
    <row r="2212" spans="2:8">
      <c r="B2212" s="187" t="s">
        <v>574</v>
      </c>
      <c r="C2212" s="187">
        <v>1</v>
      </c>
      <c r="D2212" s="187"/>
      <c r="E2212" s="190">
        <v>7.22</v>
      </c>
      <c r="F2212" s="187">
        <v>0.2</v>
      </c>
      <c r="G2212" s="190">
        <v>0.6</v>
      </c>
      <c r="H2212" s="199">
        <f t="shared" si="137"/>
        <v>0.86639999999999995</v>
      </c>
    </row>
    <row r="2213" spans="2:8">
      <c r="B2213" s="187" t="s">
        <v>575</v>
      </c>
      <c r="C2213" s="187">
        <v>1</v>
      </c>
      <c r="D2213" s="187"/>
      <c r="E2213" s="190">
        <v>1.841</v>
      </c>
      <c r="F2213" s="187">
        <v>0.2</v>
      </c>
      <c r="G2213" s="190">
        <v>0.6</v>
      </c>
      <c r="H2213" s="199">
        <f t="shared" si="137"/>
        <v>0.22092000000000001</v>
      </c>
    </row>
    <row r="2214" spans="2:8">
      <c r="B2214" s="187"/>
      <c r="C2214" s="187">
        <v>1</v>
      </c>
      <c r="D2214" s="187"/>
      <c r="E2214" s="190">
        <v>2.44</v>
      </c>
      <c r="F2214" s="187">
        <v>0.2</v>
      </c>
      <c r="G2214" s="190">
        <v>0.6</v>
      </c>
      <c r="H2214" s="199">
        <f t="shared" si="137"/>
        <v>0.2928</v>
      </c>
    </row>
    <row r="2215" spans="2:8">
      <c r="B2215" s="187"/>
      <c r="C2215" s="187">
        <v>1</v>
      </c>
      <c r="D2215" s="187"/>
      <c r="E2215" s="190">
        <v>2.44</v>
      </c>
      <c r="F2215" s="187">
        <v>0.2</v>
      </c>
      <c r="G2215" s="190">
        <v>0.6</v>
      </c>
      <c r="H2215" s="199">
        <f t="shared" si="137"/>
        <v>0.2928</v>
      </c>
    </row>
    <row r="2216" spans="2:8">
      <c r="B2216" s="187" t="s">
        <v>576</v>
      </c>
      <c r="C2216" s="187">
        <v>1</v>
      </c>
      <c r="D2216" s="187"/>
      <c r="E2216" s="190">
        <v>6.92</v>
      </c>
      <c r="F2216" s="187">
        <v>0.2</v>
      </c>
      <c r="G2216" s="190">
        <v>0.6</v>
      </c>
      <c r="H2216" s="199">
        <f t="shared" si="137"/>
        <v>0.83040000000000003</v>
      </c>
    </row>
    <row r="2217" spans="2:8">
      <c r="B2217" s="187" t="s">
        <v>577</v>
      </c>
      <c r="C2217" s="187">
        <v>1</v>
      </c>
      <c r="D2217" s="187"/>
      <c r="E2217" s="190">
        <v>7.62</v>
      </c>
      <c r="F2217" s="187">
        <v>0.2</v>
      </c>
      <c r="G2217" s="190">
        <v>0.6</v>
      </c>
      <c r="H2217" s="199">
        <f t="shared" ref="H2217:H2248" si="138">+PRODUCT(C2217:G2217)</f>
        <v>0.91439999999999999</v>
      </c>
    </row>
    <row r="2218" spans="2:8">
      <c r="B2218" s="187" t="s">
        <v>578</v>
      </c>
      <c r="C2218" s="187">
        <v>1</v>
      </c>
      <c r="D2218" s="187"/>
      <c r="E2218" s="190">
        <v>5.4329999999999998</v>
      </c>
      <c r="F2218" s="187">
        <v>0.2</v>
      </c>
      <c r="G2218" s="190">
        <v>0.6</v>
      </c>
      <c r="H2218" s="199">
        <f t="shared" si="138"/>
        <v>0.65195999999999998</v>
      </c>
    </row>
    <row r="2219" spans="2:8">
      <c r="B2219" s="187" t="s">
        <v>579</v>
      </c>
      <c r="C2219" s="187">
        <v>1</v>
      </c>
      <c r="D2219" s="187"/>
      <c r="E2219" s="190">
        <v>2.4</v>
      </c>
      <c r="F2219" s="187">
        <v>0.2</v>
      </c>
      <c r="G2219" s="190">
        <v>0.6</v>
      </c>
      <c r="H2219" s="199">
        <f t="shared" si="138"/>
        <v>0.28799999999999998</v>
      </c>
    </row>
    <row r="2220" spans="2:8">
      <c r="B2220" s="187" t="s">
        <v>580</v>
      </c>
      <c r="C2220" s="187">
        <v>1</v>
      </c>
      <c r="D2220" s="187"/>
      <c r="E2220" s="190">
        <v>3.3849999999999998</v>
      </c>
      <c r="F2220" s="187">
        <v>0.2</v>
      </c>
      <c r="G2220" s="190">
        <v>0.6</v>
      </c>
      <c r="H2220" s="199">
        <f t="shared" si="138"/>
        <v>0.40620000000000001</v>
      </c>
    </row>
    <row r="2221" spans="2:8">
      <c r="B2221" s="187" t="s">
        <v>581</v>
      </c>
      <c r="C2221" s="187">
        <v>1</v>
      </c>
      <c r="D2221" s="187"/>
      <c r="E2221" s="190">
        <v>2.6680000000000001</v>
      </c>
      <c r="F2221" s="187">
        <v>0.2</v>
      </c>
      <c r="G2221" s="190">
        <v>0.6</v>
      </c>
      <c r="H2221" s="199">
        <f t="shared" si="138"/>
        <v>0.32016000000000006</v>
      </c>
    </row>
    <row r="2222" spans="2:8">
      <c r="B2222" s="187" t="s">
        <v>582</v>
      </c>
      <c r="C2222" s="187">
        <v>1</v>
      </c>
      <c r="D2222" s="187"/>
      <c r="E2222" s="190">
        <v>2.4</v>
      </c>
      <c r="F2222" s="187">
        <v>0.2</v>
      </c>
      <c r="G2222" s="190">
        <v>0.6</v>
      </c>
      <c r="H2222" s="199">
        <f t="shared" si="138"/>
        <v>0.28799999999999998</v>
      </c>
    </row>
    <row r="2223" spans="2:8">
      <c r="B2223" s="187" t="s">
        <v>583</v>
      </c>
      <c r="C2223" s="187">
        <v>1</v>
      </c>
      <c r="D2223" s="187"/>
      <c r="E2223" s="190">
        <v>1.8</v>
      </c>
      <c r="F2223" s="187">
        <v>0.2</v>
      </c>
      <c r="G2223" s="190">
        <v>0.6</v>
      </c>
      <c r="H2223" s="199">
        <f t="shared" si="138"/>
        <v>0.21600000000000003</v>
      </c>
    </row>
    <row r="2224" spans="2:8">
      <c r="B2224" s="187" t="s">
        <v>584</v>
      </c>
      <c r="C2224" s="187">
        <v>1</v>
      </c>
      <c r="D2224" s="187"/>
      <c r="E2224" s="190">
        <v>3.2</v>
      </c>
      <c r="F2224" s="187">
        <v>0.2</v>
      </c>
      <c r="G2224" s="190">
        <v>0.6</v>
      </c>
      <c r="H2224" s="199">
        <f t="shared" si="138"/>
        <v>0.38400000000000006</v>
      </c>
    </row>
    <row r="2225" spans="2:8">
      <c r="B2225" s="187" t="s">
        <v>585</v>
      </c>
      <c r="C2225" s="187">
        <v>1</v>
      </c>
      <c r="D2225" s="187"/>
      <c r="E2225" s="190">
        <v>2.3879999999999999</v>
      </c>
      <c r="F2225" s="187">
        <v>0.2</v>
      </c>
      <c r="G2225" s="190">
        <v>0.6</v>
      </c>
      <c r="H2225" s="199">
        <f t="shared" si="138"/>
        <v>0.28655999999999998</v>
      </c>
    </row>
    <row r="2226" spans="2:8">
      <c r="B2226" s="187" t="s">
        <v>586</v>
      </c>
      <c r="C2226" s="187">
        <v>1</v>
      </c>
      <c r="D2226" s="187"/>
      <c r="E2226" s="190">
        <v>2.8</v>
      </c>
      <c r="F2226" s="187">
        <v>0.2</v>
      </c>
      <c r="G2226" s="190">
        <v>0.6</v>
      </c>
      <c r="H2226" s="199">
        <f t="shared" si="138"/>
        <v>0.33599999999999997</v>
      </c>
    </row>
    <row r="2227" spans="2:8">
      <c r="B2227" s="187" t="s">
        <v>587</v>
      </c>
      <c r="C2227" s="187">
        <v>1</v>
      </c>
      <c r="D2227" s="187"/>
      <c r="E2227" s="190">
        <v>4.3499999999999996</v>
      </c>
      <c r="F2227" s="187">
        <v>0.2</v>
      </c>
      <c r="G2227" s="190">
        <v>0.6</v>
      </c>
      <c r="H2227" s="199">
        <f t="shared" si="138"/>
        <v>0.52200000000000002</v>
      </c>
    </row>
    <row r="2228" spans="2:8">
      <c r="B2228" s="187"/>
      <c r="C2228" s="187">
        <v>1</v>
      </c>
      <c r="D2228" s="187"/>
      <c r="E2228" s="190">
        <v>0.8</v>
      </c>
      <c r="F2228" s="187">
        <v>0.2</v>
      </c>
      <c r="G2228" s="190">
        <v>0.6</v>
      </c>
      <c r="H2228" s="199">
        <f t="shared" si="138"/>
        <v>9.6000000000000016E-2</v>
      </c>
    </row>
    <row r="2229" spans="2:8">
      <c r="B2229" s="187" t="s">
        <v>588</v>
      </c>
      <c r="C2229" s="187">
        <v>1</v>
      </c>
      <c r="D2229" s="187"/>
      <c r="E2229" s="190">
        <v>4.1289999999999996</v>
      </c>
      <c r="F2229" s="187">
        <v>0.2</v>
      </c>
      <c r="G2229" s="190">
        <v>0.6</v>
      </c>
      <c r="H2229" s="199">
        <f t="shared" si="138"/>
        <v>0.49547999999999998</v>
      </c>
    </row>
    <row r="2230" spans="2:8">
      <c r="B2230" s="187" t="s">
        <v>589</v>
      </c>
      <c r="C2230" s="187">
        <v>1</v>
      </c>
      <c r="D2230" s="187"/>
      <c r="E2230" s="190">
        <v>4.55</v>
      </c>
      <c r="F2230" s="187">
        <v>0.2</v>
      </c>
      <c r="G2230" s="190">
        <v>0.6</v>
      </c>
      <c r="H2230" s="199">
        <f t="shared" si="138"/>
        <v>0.54600000000000004</v>
      </c>
    </row>
    <row r="2231" spans="2:8">
      <c r="B2231" s="187" t="s">
        <v>590</v>
      </c>
      <c r="C2231" s="187">
        <v>1</v>
      </c>
      <c r="D2231" s="187"/>
      <c r="E2231" s="190">
        <v>5.8109999999999999</v>
      </c>
      <c r="F2231" s="187">
        <v>0.2</v>
      </c>
      <c r="G2231" s="190">
        <v>0.6</v>
      </c>
      <c r="H2231" s="199">
        <f t="shared" si="138"/>
        <v>0.69732000000000005</v>
      </c>
    </row>
    <row r="2232" spans="2:8">
      <c r="B2232" s="187" t="s">
        <v>591</v>
      </c>
      <c r="C2232" s="187">
        <v>1</v>
      </c>
      <c r="D2232" s="187"/>
      <c r="E2232" s="190">
        <v>3.1</v>
      </c>
      <c r="F2232" s="187">
        <v>0.2</v>
      </c>
      <c r="G2232" s="190">
        <v>0.6</v>
      </c>
      <c r="H2232" s="199">
        <f t="shared" si="138"/>
        <v>0.37200000000000005</v>
      </c>
    </row>
    <row r="2233" spans="2:8">
      <c r="B2233" s="187" t="s">
        <v>592</v>
      </c>
      <c r="C2233" s="187">
        <v>1</v>
      </c>
      <c r="D2233" s="187"/>
      <c r="E2233" s="190">
        <v>3.6930000000000001</v>
      </c>
      <c r="F2233" s="187">
        <v>0.2</v>
      </c>
      <c r="G2233" s="190">
        <v>0.6</v>
      </c>
      <c r="H2233" s="199">
        <f t="shared" si="138"/>
        <v>0.44316</v>
      </c>
    </row>
    <row r="2234" spans="2:8">
      <c r="B2234" s="187" t="s">
        <v>593</v>
      </c>
      <c r="C2234" s="187">
        <v>1</v>
      </c>
      <c r="D2234" s="187"/>
      <c r="E2234" s="190">
        <v>2.8</v>
      </c>
      <c r="F2234" s="187">
        <v>0.2</v>
      </c>
      <c r="G2234" s="190">
        <v>0.6</v>
      </c>
      <c r="H2234" s="199">
        <f t="shared" si="138"/>
        <v>0.33599999999999997</v>
      </c>
    </row>
    <row r="2235" spans="2:8">
      <c r="B2235" s="187" t="s">
        <v>594</v>
      </c>
      <c r="C2235" s="187">
        <v>1</v>
      </c>
      <c r="D2235" s="187"/>
      <c r="E2235" s="190">
        <v>1.7689999999999999</v>
      </c>
      <c r="F2235" s="187">
        <v>0.2</v>
      </c>
      <c r="G2235" s="190">
        <v>0.6</v>
      </c>
      <c r="H2235" s="199">
        <f t="shared" si="138"/>
        <v>0.21228</v>
      </c>
    </row>
    <row r="2236" spans="2:8">
      <c r="B2236" s="187" t="s">
        <v>595</v>
      </c>
      <c r="C2236" s="187">
        <v>1</v>
      </c>
      <c r="D2236" s="187"/>
      <c r="E2236" s="190">
        <v>7.0609999999999999</v>
      </c>
      <c r="F2236" s="187">
        <v>0.2</v>
      </c>
      <c r="G2236" s="190">
        <v>0.6</v>
      </c>
      <c r="H2236" s="199">
        <f t="shared" si="138"/>
        <v>0.84732000000000007</v>
      </c>
    </row>
    <row r="2237" spans="2:8">
      <c r="B2237" s="187" t="s">
        <v>596</v>
      </c>
      <c r="C2237" s="187">
        <v>1</v>
      </c>
      <c r="D2237" s="187"/>
      <c r="E2237" s="190">
        <v>1.5</v>
      </c>
      <c r="F2237" s="187">
        <v>0.2</v>
      </c>
      <c r="G2237" s="190">
        <v>0.6</v>
      </c>
      <c r="H2237" s="199">
        <f t="shared" si="138"/>
        <v>0.18000000000000002</v>
      </c>
    </row>
    <row r="2238" spans="2:8">
      <c r="B2238" s="187" t="s">
        <v>597</v>
      </c>
      <c r="C2238" s="187">
        <v>1</v>
      </c>
      <c r="D2238" s="187"/>
      <c r="E2238" s="190">
        <v>3.6930000000000001</v>
      </c>
      <c r="F2238" s="187">
        <v>0.2</v>
      </c>
      <c r="G2238" s="190">
        <v>0.6</v>
      </c>
      <c r="H2238" s="199">
        <f t="shared" si="138"/>
        <v>0.44316</v>
      </c>
    </row>
    <row r="2239" spans="2:8">
      <c r="B2239" s="187" t="s">
        <v>598</v>
      </c>
      <c r="C2239" s="187">
        <v>1</v>
      </c>
      <c r="D2239" s="187"/>
      <c r="E2239" s="190">
        <v>2.35</v>
      </c>
      <c r="F2239" s="187">
        <v>0.2</v>
      </c>
      <c r="G2239" s="190">
        <v>0.6</v>
      </c>
      <c r="H2239" s="199">
        <f t="shared" si="138"/>
        <v>0.28200000000000003</v>
      </c>
    </row>
    <row r="2240" spans="2:8">
      <c r="B2240" s="187" t="s">
        <v>599</v>
      </c>
      <c r="C2240" s="187">
        <v>1</v>
      </c>
      <c r="D2240" s="187"/>
      <c r="E2240" s="190">
        <v>1.7689999999999999</v>
      </c>
      <c r="F2240" s="187">
        <v>0.2</v>
      </c>
      <c r="G2240" s="190">
        <v>0.6</v>
      </c>
      <c r="H2240" s="199">
        <f t="shared" si="138"/>
        <v>0.21228</v>
      </c>
    </row>
    <row r="2241" spans="2:8">
      <c r="B2241" s="187" t="s">
        <v>600</v>
      </c>
      <c r="C2241" s="187">
        <v>1</v>
      </c>
      <c r="D2241" s="187"/>
      <c r="E2241" s="190">
        <v>6.9690000000000003</v>
      </c>
      <c r="F2241" s="187">
        <v>0.2</v>
      </c>
      <c r="G2241" s="190">
        <v>0.6</v>
      </c>
      <c r="H2241" s="199">
        <f t="shared" si="138"/>
        <v>0.83628000000000002</v>
      </c>
    </row>
    <row r="2242" spans="2:8">
      <c r="B2242" s="187" t="s">
        <v>601</v>
      </c>
      <c r="C2242" s="187">
        <v>1</v>
      </c>
      <c r="D2242" s="187"/>
      <c r="E2242" s="190">
        <v>1.5</v>
      </c>
      <c r="F2242" s="187">
        <v>0.2</v>
      </c>
      <c r="G2242" s="190">
        <v>0.6</v>
      </c>
      <c r="H2242" s="199">
        <f t="shared" si="138"/>
        <v>0.18000000000000002</v>
      </c>
    </row>
    <row r="2243" spans="2:8">
      <c r="B2243" s="187" t="s">
        <v>602</v>
      </c>
      <c r="C2243" s="187">
        <v>1</v>
      </c>
      <c r="D2243" s="187"/>
      <c r="E2243" s="190">
        <v>3.843</v>
      </c>
      <c r="F2243" s="187">
        <v>0.2</v>
      </c>
      <c r="G2243" s="190">
        <v>0.6</v>
      </c>
      <c r="H2243" s="199">
        <f t="shared" si="138"/>
        <v>0.46116000000000001</v>
      </c>
    </row>
    <row r="2244" spans="2:8">
      <c r="B2244" s="187" t="s">
        <v>603</v>
      </c>
      <c r="C2244" s="187">
        <v>1</v>
      </c>
      <c r="D2244" s="187"/>
      <c r="E2244" s="190">
        <v>2.0499999999999998</v>
      </c>
      <c r="F2244" s="187">
        <v>0.2</v>
      </c>
      <c r="G2244" s="190">
        <v>0.6</v>
      </c>
      <c r="H2244" s="199">
        <f t="shared" si="138"/>
        <v>0.24599999999999997</v>
      </c>
    </row>
    <row r="2245" spans="2:8">
      <c r="B2245" s="187" t="s">
        <v>604</v>
      </c>
      <c r="C2245" s="187">
        <v>1</v>
      </c>
      <c r="D2245" s="187"/>
      <c r="E2245" s="190">
        <v>1.7689999999999999</v>
      </c>
      <c r="F2245" s="187">
        <v>0.2</v>
      </c>
      <c r="G2245" s="190">
        <v>0.6</v>
      </c>
      <c r="H2245" s="199">
        <f t="shared" si="138"/>
        <v>0.21228</v>
      </c>
    </row>
    <row r="2246" spans="2:8">
      <c r="B2246" s="187" t="s">
        <v>605</v>
      </c>
      <c r="C2246" s="187">
        <v>1</v>
      </c>
      <c r="D2246" s="187"/>
      <c r="E2246" s="190">
        <v>4.4089999999999998</v>
      </c>
      <c r="F2246" s="187">
        <v>0.2</v>
      </c>
      <c r="G2246" s="190">
        <v>0.6</v>
      </c>
      <c r="H2246" s="199">
        <f t="shared" si="138"/>
        <v>0.52907999999999999</v>
      </c>
    </row>
    <row r="2247" spans="2:8">
      <c r="B2247" s="187" t="s">
        <v>606</v>
      </c>
      <c r="C2247" s="187">
        <v>1</v>
      </c>
      <c r="D2247" s="187"/>
      <c r="E2247" s="190">
        <v>3.3039999999999998</v>
      </c>
      <c r="F2247" s="187">
        <v>0.2</v>
      </c>
      <c r="G2247" s="190">
        <v>0.6</v>
      </c>
      <c r="H2247" s="199">
        <f t="shared" si="138"/>
        <v>0.39648</v>
      </c>
    </row>
    <row r="2248" spans="2:8">
      <c r="B2248" s="187" t="s">
        <v>607</v>
      </c>
      <c r="C2248" s="187">
        <v>1</v>
      </c>
      <c r="D2248" s="187"/>
      <c r="E2248" s="190">
        <v>3.4340000000000002</v>
      </c>
      <c r="F2248" s="187">
        <v>0.2</v>
      </c>
      <c r="G2248" s="190">
        <v>0.6</v>
      </c>
      <c r="H2248" s="199">
        <f t="shared" si="138"/>
        <v>0.41208000000000006</v>
      </c>
    </row>
    <row r="2249" spans="2:8">
      <c r="B2249" s="187" t="s">
        <v>608</v>
      </c>
      <c r="C2249" s="187">
        <v>1</v>
      </c>
      <c r="D2249" s="187"/>
      <c r="E2249" s="190">
        <v>3.4340000000000002</v>
      </c>
      <c r="F2249" s="187">
        <v>0.2</v>
      </c>
      <c r="G2249" s="190">
        <v>0.6</v>
      </c>
      <c r="H2249" s="199">
        <f t="shared" ref="H2249:H2267" si="139">+PRODUCT(C2249:G2249)</f>
        <v>0.41208000000000006</v>
      </c>
    </row>
    <row r="2250" spans="2:8">
      <c r="B2250" s="187" t="s">
        <v>609</v>
      </c>
      <c r="C2250" s="187">
        <v>1</v>
      </c>
      <c r="D2250" s="187"/>
      <c r="E2250" s="190"/>
      <c r="F2250" s="187">
        <v>0.2</v>
      </c>
      <c r="G2250" s="190">
        <v>0.6</v>
      </c>
      <c r="H2250" s="199">
        <f t="shared" si="139"/>
        <v>0.12</v>
      </c>
    </row>
    <row r="2251" spans="2:8">
      <c r="B2251" s="187" t="s">
        <v>610</v>
      </c>
      <c r="C2251" s="187">
        <v>1</v>
      </c>
      <c r="D2251" s="187"/>
      <c r="E2251" s="190">
        <v>1.534</v>
      </c>
      <c r="F2251" s="187">
        <v>0.2</v>
      </c>
      <c r="G2251" s="190">
        <v>0.6</v>
      </c>
      <c r="H2251" s="199">
        <f t="shared" si="139"/>
        <v>0.18407999999999999</v>
      </c>
    </row>
    <row r="2252" spans="2:8">
      <c r="B2252" s="187" t="s">
        <v>611</v>
      </c>
      <c r="C2252" s="187">
        <v>1</v>
      </c>
      <c r="D2252" s="187"/>
      <c r="E2252" s="190">
        <v>1.5</v>
      </c>
      <c r="F2252" s="187">
        <v>0.2</v>
      </c>
      <c r="G2252" s="190">
        <v>0.6</v>
      </c>
      <c r="H2252" s="199">
        <f t="shared" si="139"/>
        <v>0.18000000000000002</v>
      </c>
    </row>
    <row r="2253" spans="2:8">
      <c r="B2253" s="187" t="s">
        <v>612</v>
      </c>
      <c r="C2253" s="187">
        <v>1</v>
      </c>
      <c r="D2253" s="187"/>
      <c r="E2253" s="190">
        <f>1.296+4.653</f>
        <v>5.9489999999999998</v>
      </c>
      <c r="F2253" s="187">
        <v>0.2</v>
      </c>
      <c r="G2253" s="190">
        <v>0.6</v>
      </c>
      <c r="H2253" s="199">
        <f t="shared" si="139"/>
        <v>0.71387999999999996</v>
      </c>
    </row>
    <row r="2254" spans="2:8">
      <c r="B2254" s="187" t="s">
        <v>613</v>
      </c>
      <c r="C2254" s="187">
        <v>1</v>
      </c>
      <c r="D2254" s="187"/>
      <c r="E2254" s="190">
        <f>1.796+4.753</f>
        <v>6.5490000000000004</v>
      </c>
      <c r="F2254" s="187">
        <v>0.2</v>
      </c>
      <c r="G2254" s="190">
        <v>0.6</v>
      </c>
      <c r="H2254" s="199">
        <f t="shared" si="139"/>
        <v>0.78588000000000002</v>
      </c>
    </row>
    <row r="2255" spans="2:8">
      <c r="B2255" s="187"/>
      <c r="C2255" s="187">
        <v>1</v>
      </c>
      <c r="D2255" s="187"/>
      <c r="E2255" s="190">
        <f>4.381+4.665</f>
        <v>9.0459999999999994</v>
      </c>
      <c r="F2255" s="187">
        <v>0.2</v>
      </c>
      <c r="G2255" s="190">
        <v>0.6</v>
      </c>
      <c r="H2255" s="199">
        <f t="shared" si="139"/>
        <v>1.0855199999999998</v>
      </c>
    </row>
    <row r="2256" spans="2:8">
      <c r="B2256" s="187" t="s">
        <v>614</v>
      </c>
      <c r="C2256" s="187">
        <v>1</v>
      </c>
      <c r="D2256" s="187"/>
      <c r="E2256" s="190">
        <f>1.505+4.347</f>
        <v>5.8520000000000003</v>
      </c>
      <c r="F2256" s="187">
        <v>0.2</v>
      </c>
      <c r="G2256" s="190">
        <v>0.6</v>
      </c>
      <c r="H2256" s="199">
        <f t="shared" si="139"/>
        <v>0.70224000000000009</v>
      </c>
    </row>
    <row r="2257" spans="2:8">
      <c r="B2257" s="187" t="s">
        <v>615</v>
      </c>
      <c r="C2257" s="187">
        <v>1</v>
      </c>
      <c r="D2257" s="187"/>
      <c r="E2257" s="190">
        <v>3.3039999999999998</v>
      </c>
      <c r="F2257" s="187">
        <v>0.2</v>
      </c>
      <c r="G2257" s="190">
        <v>0.6</v>
      </c>
      <c r="H2257" s="199">
        <f t="shared" si="139"/>
        <v>0.39648</v>
      </c>
    </row>
    <row r="2258" spans="2:8">
      <c r="B2258" s="187" t="s">
        <v>616</v>
      </c>
      <c r="C2258" s="187">
        <v>1</v>
      </c>
      <c r="D2258" s="187"/>
      <c r="E2258" s="190">
        <v>7.5590000000000002</v>
      </c>
      <c r="F2258" s="187">
        <v>0.2</v>
      </c>
      <c r="G2258" s="190">
        <v>0.6</v>
      </c>
      <c r="H2258" s="199">
        <f t="shared" si="139"/>
        <v>0.90708</v>
      </c>
    </row>
    <row r="2259" spans="2:8">
      <c r="B2259" s="187" t="s">
        <v>617</v>
      </c>
      <c r="C2259" s="187">
        <v>1</v>
      </c>
      <c r="D2259" s="187"/>
      <c r="E2259" s="190">
        <v>5.0170000000000003</v>
      </c>
      <c r="F2259" s="187">
        <v>0.2</v>
      </c>
      <c r="G2259" s="190">
        <v>0.6</v>
      </c>
      <c r="H2259" s="199">
        <f t="shared" si="139"/>
        <v>0.60204000000000002</v>
      </c>
    </row>
    <row r="2260" spans="2:8">
      <c r="B2260" s="187" t="s">
        <v>618</v>
      </c>
      <c r="C2260" s="187">
        <v>1</v>
      </c>
      <c r="D2260" s="187"/>
      <c r="E2260" s="190">
        <v>7.1230000000000002</v>
      </c>
      <c r="F2260" s="187">
        <v>0.2</v>
      </c>
      <c r="G2260" s="190">
        <v>0.6</v>
      </c>
      <c r="H2260" s="199">
        <f t="shared" si="139"/>
        <v>0.85476000000000008</v>
      </c>
    </row>
    <row r="2261" spans="2:8">
      <c r="B2261" s="187" t="s">
        <v>619</v>
      </c>
      <c r="C2261" s="187">
        <v>1</v>
      </c>
      <c r="D2261" s="187"/>
      <c r="E2261" s="190">
        <v>6.9749999999999996</v>
      </c>
      <c r="F2261" s="187">
        <v>0.2</v>
      </c>
      <c r="G2261" s="190">
        <v>0.6</v>
      </c>
      <c r="H2261" s="199">
        <f t="shared" si="139"/>
        <v>0.83699999999999997</v>
      </c>
    </row>
    <row r="2262" spans="2:8">
      <c r="B2262" s="187"/>
      <c r="C2262" s="187">
        <v>1</v>
      </c>
      <c r="D2262" s="187"/>
      <c r="E2262" s="190"/>
      <c r="F2262" s="187">
        <v>0.2</v>
      </c>
      <c r="G2262" s="190">
        <v>0.6</v>
      </c>
      <c r="H2262" s="199">
        <f t="shared" si="139"/>
        <v>0.12</v>
      </c>
    </row>
    <row r="2263" spans="2:8">
      <c r="B2263" s="187" t="s">
        <v>485</v>
      </c>
      <c r="C2263" s="187">
        <v>1</v>
      </c>
      <c r="D2263" s="187"/>
      <c r="E2263" s="190">
        <v>12.779</v>
      </c>
      <c r="F2263" s="187">
        <v>0.2</v>
      </c>
      <c r="G2263" s="190">
        <v>0.6</v>
      </c>
      <c r="H2263" s="199">
        <f t="shared" si="139"/>
        <v>1.53348</v>
      </c>
    </row>
    <row r="2264" spans="2:8">
      <c r="B2264" s="187" t="s">
        <v>620</v>
      </c>
      <c r="C2264" s="187">
        <v>1</v>
      </c>
      <c r="D2264" s="187"/>
      <c r="E2264" s="190">
        <v>4.944</v>
      </c>
      <c r="F2264" s="187">
        <v>0.2</v>
      </c>
      <c r="G2264" s="190">
        <v>0.6</v>
      </c>
      <c r="H2264" s="199">
        <f t="shared" si="139"/>
        <v>0.59328000000000003</v>
      </c>
    </row>
    <row r="2265" spans="2:8">
      <c r="B2265" s="187" t="s">
        <v>522</v>
      </c>
      <c r="C2265" s="187">
        <v>1</v>
      </c>
      <c r="D2265" s="187"/>
      <c r="E2265" s="190">
        <v>4.88</v>
      </c>
      <c r="F2265" s="187">
        <v>0.2</v>
      </c>
      <c r="G2265" s="190">
        <v>0.6</v>
      </c>
      <c r="H2265" s="199">
        <f t="shared" si="139"/>
        <v>0.58560000000000001</v>
      </c>
    </row>
    <row r="2266" spans="2:8">
      <c r="B2266" s="187" t="s">
        <v>485</v>
      </c>
      <c r="C2266" s="187">
        <v>1</v>
      </c>
      <c r="D2266" s="187"/>
      <c r="E2266" s="190">
        <v>5.6529999999999996</v>
      </c>
      <c r="F2266" s="187">
        <v>0.2</v>
      </c>
      <c r="G2266" s="190">
        <v>0.6</v>
      </c>
      <c r="H2266" s="199">
        <f t="shared" si="139"/>
        <v>0.67835999999999996</v>
      </c>
    </row>
    <row r="2267" spans="2:8">
      <c r="B2267" s="187" t="s">
        <v>485</v>
      </c>
      <c r="C2267" s="187"/>
      <c r="D2267" s="187"/>
      <c r="E2267" s="190">
        <v>5.1349999999999998</v>
      </c>
      <c r="F2267" s="187">
        <v>0.2</v>
      </c>
      <c r="G2267" s="190">
        <v>0.6</v>
      </c>
      <c r="H2267" s="199">
        <f t="shared" si="139"/>
        <v>0.61619999999999997</v>
      </c>
    </row>
    <row r="2268" spans="2:8">
      <c r="B2268" s="187"/>
      <c r="C2268" s="187"/>
      <c r="D2268" s="187"/>
      <c r="E2268" s="190"/>
      <c r="F2268" s="187"/>
      <c r="G2268" s="190"/>
      <c r="H2268" s="190"/>
    </row>
    <row r="2269" spans="2:8">
      <c r="B2269" s="187" t="s">
        <v>621</v>
      </c>
      <c r="C2269" s="187">
        <v>1</v>
      </c>
      <c r="D2269" s="187"/>
      <c r="E2269" s="190">
        <v>6.0750000000000002</v>
      </c>
      <c r="F2269" s="187">
        <v>0.2</v>
      </c>
      <c r="G2269" s="190">
        <v>0.6</v>
      </c>
      <c r="H2269" s="199">
        <f t="shared" ref="H2269:H2282" si="140">+PRODUCT(C2269:G2269)</f>
        <v>0.72899999999999998</v>
      </c>
    </row>
    <row r="2270" spans="2:8">
      <c r="B2270" s="187" t="s">
        <v>622</v>
      </c>
      <c r="C2270" s="187">
        <v>1</v>
      </c>
      <c r="D2270" s="187"/>
      <c r="E2270" s="190">
        <v>6.0750000000000002</v>
      </c>
      <c r="F2270" s="187">
        <v>0.2</v>
      </c>
      <c r="G2270" s="190">
        <v>0.6</v>
      </c>
      <c r="H2270" s="199">
        <f t="shared" si="140"/>
        <v>0.72899999999999998</v>
      </c>
    </row>
    <row r="2271" spans="2:8">
      <c r="B2271" s="187" t="s">
        <v>623</v>
      </c>
      <c r="C2271" s="187">
        <v>2</v>
      </c>
      <c r="D2271" s="187"/>
      <c r="E2271" s="190">
        <v>5.883</v>
      </c>
      <c r="F2271" s="187">
        <v>0.2</v>
      </c>
      <c r="G2271" s="190">
        <v>0.6</v>
      </c>
      <c r="H2271" s="199">
        <f t="shared" si="140"/>
        <v>1.4119200000000001</v>
      </c>
    </row>
    <row r="2272" spans="2:8">
      <c r="B2272" s="187" t="s">
        <v>624</v>
      </c>
      <c r="C2272" s="187">
        <v>1</v>
      </c>
      <c r="D2272" s="187"/>
      <c r="E2272" s="190">
        <v>4.7290000000000001</v>
      </c>
      <c r="F2272" s="187">
        <v>0.2</v>
      </c>
      <c r="G2272" s="190">
        <v>0.6</v>
      </c>
      <c r="H2272" s="199">
        <f t="shared" si="140"/>
        <v>0.56747999999999998</v>
      </c>
    </row>
    <row r="2273" spans="2:8">
      <c r="B2273" s="187" t="s">
        <v>625</v>
      </c>
      <c r="C2273" s="187">
        <v>1</v>
      </c>
      <c r="D2273" s="187"/>
      <c r="E2273" s="190">
        <v>3.4449999999999998</v>
      </c>
      <c r="F2273" s="187">
        <v>0.2</v>
      </c>
      <c r="G2273" s="190">
        <v>0.6</v>
      </c>
      <c r="H2273" s="199">
        <f t="shared" si="140"/>
        <v>0.41340000000000005</v>
      </c>
    </row>
    <row r="2274" spans="2:8">
      <c r="B2274" s="187" t="s">
        <v>626</v>
      </c>
      <c r="C2274" s="187">
        <v>1</v>
      </c>
      <c r="D2274" s="187"/>
      <c r="E2274" s="190">
        <v>3.6749999999999998</v>
      </c>
      <c r="F2274" s="187">
        <v>0.2</v>
      </c>
      <c r="G2274" s="190">
        <v>0.6</v>
      </c>
      <c r="H2274" s="199">
        <f t="shared" si="140"/>
        <v>0.441</v>
      </c>
    </row>
    <row r="2275" spans="2:8">
      <c r="B2275" s="187" t="s">
        <v>627</v>
      </c>
      <c r="C2275" s="187">
        <v>1</v>
      </c>
      <c r="D2275" s="187"/>
      <c r="E2275" s="190">
        <v>3.4790000000000001</v>
      </c>
      <c r="F2275" s="187">
        <v>0.2</v>
      </c>
      <c r="G2275" s="190">
        <v>0.6</v>
      </c>
      <c r="H2275" s="199">
        <f t="shared" si="140"/>
        <v>0.41748000000000002</v>
      </c>
    </row>
    <row r="2276" spans="2:8">
      <c r="B2276" s="187" t="s">
        <v>628</v>
      </c>
      <c r="C2276" s="187">
        <v>1</v>
      </c>
      <c r="D2276" s="187"/>
      <c r="E2276" s="190">
        <v>7.1719999999999997</v>
      </c>
      <c r="F2276" s="187">
        <v>0.2</v>
      </c>
      <c r="G2276" s="190">
        <v>0.6</v>
      </c>
      <c r="H2276" s="199">
        <f t="shared" si="140"/>
        <v>0.86064000000000007</v>
      </c>
    </row>
    <row r="2277" spans="2:8">
      <c r="B2277" s="187" t="s">
        <v>629</v>
      </c>
      <c r="C2277" s="187">
        <v>1</v>
      </c>
      <c r="D2277" s="187"/>
      <c r="E2277" s="190">
        <v>3.9289999999999998</v>
      </c>
      <c r="F2277" s="187">
        <v>0.2</v>
      </c>
      <c r="G2277" s="190">
        <v>0.6</v>
      </c>
      <c r="H2277" s="199">
        <f t="shared" si="140"/>
        <v>0.47148000000000001</v>
      </c>
    </row>
    <row r="2278" spans="2:8">
      <c r="B2278" s="187" t="s">
        <v>630</v>
      </c>
      <c r="C2278" s="187">
        <v>1</v>
      </c>
      <c r="D2278" s="187"/>
      <c r="E2278" s="190">
        <v>7.6230000000000002</v>
      </c>
      <c r="F2278" s="187">
        <v>0.2</v>
      </c>
      <c r="G2278" s="190">
        <v>0.6</v>
      </c>
      <c r="H2278" s="199">
        <f t="shared" si="140"/>
        <v>0.91476000000000002</v>
      </c>
    </row>
    <row r="2279" spans="2:8">
      <c r="B2279" s="187" t="s">
        <v>631</v>
      </c>
      <c r="C2279" s="187">
        <v>1</v>
      </c>
      <c r="D2279" s="187"/>
      <c r="E2279" s="190">
        <v>3.2120000000000002</v>
      </c>
      <c r="F2279" s="187">
        <v>0.2</v>
      </c>
      <c r="G2279" s="190">
        <v>0.6</v>
      </c>
      <c r="H2279" s="199">
        <f t="shared" si="140"/>
        <v>0.38544000000000006</v>
      </c>
    </row>
    <row r="2280" spans="2:8">
      <c r="B2280" s="187" t="s">
        <v>632</v>
      </c>
      <c r="C2280" s="187">
        <v>1</v>
      </c>
      <c r="D2280" s="187"/>
      <c r="E2280" s="190">
        <v>3.2120000000000002</v>
      </c>
      <c r="F2280" s="187">
        <v>0.2</v>
      </c>
      <c r="G2280" s="190">
        <v>0.6</v>
      </c>
      <c r="H2280" s="199">
        <f t="shared" si="140"/>
        <v>0.38544000000000006</v>
      </c>
    </row>
    <row r="2281" spans="2:8">
      <c r="B2281" s="187" t="s">
        <v>633</v>
      </c>
      <c r="C2281" s="187">
        <v>1</v>
      </c>
      <c r="D2281" s="187"/>
      <c r="E2281" s="190">
        <v>3.2120000000000002</v>
      </c>
      <c r="F2281" s="187">
        <v>0.2</v>
      </c>
      <c r="G2281" s="190">
        <v>0.6</v>
      </c>
      <c r="H2281" s="199">
        <f t="shared" si="140"/>
        <v>0.38544000000000006</v>
      </c>
    </row>
    <row r="2282" spans="2:8">
      <c r="B2282" s="187" t="s">
        <v>634</v>
      </c>
      <c r="C2282" s="187">
        <v>1</v>
      </c>
      <c r="D2282" s="187"/>
      <c r="E2282" s="190">
        <v>2.8119999999999998</v>
      </c>
      <c r="F2282" s="187">
        <v>0.2</v>
      </c>
      <c r="G2282" s="190">
        <v>0.6</v>
      </c>
      <c r="H2282" s="199">
        <f t="shared" si="140"/>
        <v>0.33744000000000002</v>
      </c>
    </row>
    <row r="2283" spans="2:8">
      <c r="B2283" s="187"/>
      <c r="C2283" s="187"/>
      <c r="D2283" s="187"/>
      <c r="E2283" s="190"/>
      <c r="F2283" s="187"/>
      <c r="G2283" s="190"/>
      <c r="H2283" s="190"/>
    </row>
    <row r="2284" spans="2:8">
      <c r="B2284" s="187" t="s">
        <v>635</v>
      </c>
      <c r="C2284" s="187">
        <v>1</v>
      </c>
      <c r="D2284" s="187"/>
      <c r="E2284" s="190">
        <v>12.573</v>
      </c>
      <c r="F2284" s="187">
        <v>0.2</v>
      </c>
      <c r="G2284" s="190">
        <v>0.6</v>
      </c>
      <c r="H2284" s="199">
        <f t="shared" ref="H2284:H2296" si="141">+PRODUCT(C2284:G2284)</f>
        <v>1.5087600000000001</v>
      </c>
    </row>
    <row r="2285" spans="2:8">
      <c r="B2285" s="187" t="s">
        <v>636</v>
      </c>
      <c r="C2285" s="187">
        <v>1</v>
      </c>
      <c r="D2285" s="187"/>
      <c r="E2285" s="190">
        <v>6.1360000000000001</v>
      </c>
      <c r="F2285" s="187">
        <v>0.2</v>
      </c>
      <c r="G2285" s="190">
        <v>0.6</v>
      </c>
      <c r="H2285" s="199">
        <f t="shared" si="141"/>
        <v>0.73631999999999997</v>
      </c>
    </row>
    <row r="2286" spans="2:8">
      <c r="B2286" s="187" t="s">
        <v>637</v>
      </c>
      <c r="C2286" s="187">
        <v>1</v>
      </c>
      <c r="D2286" s="187"/>
      <c r="E2286" s="190">
        <v>6.0369999999999999</v>
      </c>
      <c r="F2286" s="187">
        <v>0.2</v>
      </c>
      <c r="G2286" s="190">
        <v>0.6</v>
      </c>
      <c r="H2286" s="199">
        <f t="shared" si="141"/>
        <v>0.72443999999999997</v>
      </c>
    </row>
    <row r="2287" spans="2:8">
      <c r="B2287" s="187" t="s">
        <v>638</v>
      </c>
      <c r="C2287" s="187">
        <v>3</v>
      </c>
      <c r="D2287" s="187"/>
      <c r="E2287" s="190">
        <v>12.573</v>
      </c>
      <c r="F2287" s="187">
        <v>0.2</v>
      </c>
      <c r="G2287" s="190">
        <v>0.6</v>
      </c>
      <c r="H2287" s="199">
        <f t="shared" si="141"/>
        <v>4.5262800000000007</v>
      </c>
    </row>
    <row r="2288" spans="2:8">
      <c r="B2288" s="187" t="s">
        <v>639</v>
      </c>
      <c r="C2288" s="187">
        <v>1</v>
      </c>
      <c r="D2288" s="187"/>
      <c r="E2288" s="190">
        <v>12.503</v>
      </c>
      <c r="F2288" s="187">
        <v>0.2</v>
      </c>
      <c r="G2288" s="190">
        <v>0.6</v>
      </c>
      <c r="H2288" s="199">
        <f t="shared" si="141"/>
        <v>1.5003600000000001</v>
      </c>
    </row>
    <row r="2289" spans="2:8">
      <c r="B2289" s="187" t="s">
        <v>640</v>
      </c>
      <c r="C2289" s="187">
        <v>1</v>
      </c>
      <c r="D2289" s="187"/>
      <c r="E2289" s="190">
        <f>6.046+5.976</f>
        <v>12.022</v>
      </c>
      <c r="F2289" s="187">
        <v>0.2</v>
      </c>
      <c r="G2289" s="190">
        <v>0.6</v>
      </c>
      <c r="H2289" s="199">
        <f t="shared" si="141"/>
        <v>1.4426400000000001</v>
      </c>
    </row>
    <row r="2290" spans="2:8">
      <c r="B2290" s="187" t="s">
        <v>623</v>
      </c>
      <c r="C2290" s="187">
        <v>1</v>
      </c>
      <c r="D2290" s="187"/>
      <c r="E2290" s="190">
        <v>12.573</v>
      </c>
      <c r="F2290" s="187">
        <v>0.2</v>
      </c>
      <c r="G2290" s="190">
        <v>0.6</v>
      </c>
      <c r="H2290" s="199">
        <f t="shared" si="141"/>
        <v>1.5087600000000001</v>
      </c>
    </row>
    <row r="2291" spans="2:8">
      <c r="B2291" s="187" t="s">
        <v>641</v>
      </c>
      <c r="C2291" s="187">
        <v>1</v>
      </c>
      <c r="D2291" s="187"/>
      <c r="E2291" s="190">
        <v>3.923</v>
      </c>
      <c r="F2291" s="187">
        <v>0.2</v>
      </c>
      <c r="G2291" s="190">
        <v>0.6</v>
      </c>
      <c r="H2291" s="199">
        <f t="shared" si="141"/>
        <v>0.47076000000000001</v>
      </c>
    </row>
    <row r="2292" spans="2:8">
      <c r="B2292" s="187" t="s">
        <v>642</v>
      </c>
      <c r="C2292" s="187">
        <v>1</v>
      </c>
      <c r="D2292" s="187"/>
      <c r="E2292" s="190">
        <v>4.7</v>
      </c>
      <c r="F2292" s="187">
        <v>0.2</v>
      </c>
      <c r="G2292" s="190">
        <v>0.6</v>
      </c>
      <c r="H2292" s="199">
        <f t="shared" si="141"/>
        <v>0.56400000000000006</v>
      </c>
    </row>
    <row r="2293" spans="2:8">
      <c r="B2293" s="187" t="s">
        <v>643</v>
      </c>
      <c r="C2293" s="187">
        <v>1</v>
      </c>
      <c r="D2293" s="187"/>
      <c r="E2293" s="190">
        <v>6.4950000000000001</v>
      </c>
      <c r="F2293" s="187">
        <v>0.2</v>
      </c>
      <c r="G2293" s="190">
        <v>0.6</v>
      </c>
      <c r="H2293" s="199">
        <f t="shared" si="141"/>
        <v>0.77940000000000009</v>
      </c>
    </row>
    <row r="2294" spans="2:8">
      <c r="B2294" s="187" t="s">
        <v>644</v>
      </c>
      <c r="C2294" s="187">
        <v>1</v>
      </c>
      <c r="D2294" s="187"/>
      <c r="E2294" s="190">
        <v>2.3250000000000002</v>
      </c>
      <c r="F2294" s="187">
        <v>0.2</v>
      </c>
      <c r="G2294" s="190">
        <v>0.6</v>
      </c>
      <c r="H2294" s="199">
        <f t="shared" si="141"/>
        <v>0.27900000000000003</v>
      </c>
    </row>
    <row r="2295" spans="2:8">
      <c r="B2295" s="187" t="s">
        <v>645</v>
      </c>
      <c r="C2295" s="187">
        <v>1</v>
      </c>
      <c r="D2295" s="187"/>
      <c r="E2295" s="190">
        <v>4.8</v>
      </c>
      <c r="F2295" s="187">
        <v>0.2</v>
      </c>
      <c r="G2295" s="190">
        <v>0.6</v>
      </c>
      <c r="H2295" s="199">
        <f t="shared" si="141"/>
        <v>0.57599999999999996</v>
      </c>
    </row>
    <row r="2296" spans="2:8">
      <c r="B2296" s="187" t="s">
        <v>646</v>
      </c>
      <c r="C2296" s="187">
        <v>1</v>
      </c>
      <c r="D2296" s="187"/>
      <c r="E2296" s="190">
        <v>6.5949999999999998</v>
      </c>
      <c r="F2296" s="187">
        <v>0.2</v>
      </c>
      <c r="G2296" s="190">
        <v>0.6</v>
      </c>
      <c r="H2296" s="199">
        <f t="shared" si="141"/>
        <v>0.79139999999999999</v>
      </c>
    </row>
    <row r="2297" spans="2:8">
      <c r="B2297" s="187"/>
      <c r="C2297" s="187"/>
      <c r="D2297" s="187"/>
      <c r="E2297" s="190"/>
      <c r="F2297" s="187"/>
      <c r="G2297" s="190"/>
      <c r="H2297" s="190"/>
    </row>
    <row r="2298" spans="2:8">
      <c r="B2298" s="187" t="s">
        <v>647</v>
      </c>
      <c r="C2298" s="187">
        <v>1</v>
      </c>
      <c r="D2298" s="187"/>
      <c r="E2298" s="190">
        <v>0.66600000000000004</v>
      </c>
      <c r="F2298" s="187">
        <v>0.2</v>
      </c>
      <c r="G2298" s="190">
        <v>0.6</v>
      </c>
      <c r="H2298" s="199">
        <f t="shared" ref="H2298:H2312" si="142">+PRODUCT(C2298:G2298)</f>
        <v>7.9920000000000005E-2</v>
      </c>
    </row>
    <row r="2299" spans="2:8">
      <c r="B2299" s="187" t="s">
        <v>648</v>
      </c>
      <c r="C2299" s="187">
        <v>1</v>
      </c>
      <c r="D2299" s="187"/>
      <c r="E2299" s="190">
        <v>3.6349999999999998</v>
      </c>
      <c r="F2299" s="187">
        <v>0.2</v>
      </c>
      <c r="G2299" s="190">
        <v>0.6</v>
      </c>
      <c r="H2299" s="199">
        <f t="shared" si="142"/>
        <v>0.43619999999999998</v>
      </c>
    </row>
    <row r="2300" spans="2:8">
      <c r="B2300" s="187" t="s">
        <v>649</v>
      </c>
      <c r="C2300" s="187">
        <v>1</v>
      </c>
      <c r="D2300" s="187"/>
      <c r="E2300" s="190">
        <v>3.89</v>
      </c>
      <c r="F2300" s="187">
        <v>0.2</v>
      </c>
      <c r="G2300" s="190">
        <v>0.6</v>
      </c>
      <c r="H2300" s="199">
        <f t="shared" si="142"/>
        <v>0.46679999999999999</v>
      </c>
    </row>
    <row r="2301" spans="2:8">
      <c r="B2301" s="187" t="s">
        <v>650</v>
      </c>
      <c r="C2301" s="187">
        <v>1</v>
      </c>
      <c r="D2301" s="187"/>
      <c r="E2301" s="190">
        <v>3.8849999999999998</v>
      </c>
      <c r="F2301" s="187">
        <v>0.2</v>
      </c>
      <c r="G2301" s="190">
        <v>0.6</v>
      </c>
      <c r="H2301" s="199">
        <f t="shared" si="142"/>
        <v>0.4662</v>
      </c>
    </row>
    <row r="2302" spans="2:8">
      <c r="B2302" s="187" t="s">
        <v>651</v>
      </c>
      <c r="C2302" s="187">
        <v>2</v>
      </c>
      <c r="D2302" s="187"/>
      <c r="E2302" s="190">
        <v>3.8849999999999998</v>
      </c>
      <c r="F2302" s="187">
        <v>0.2</v>
      </c>
      <c r="G2302" s="190">
        <v>0.6</v>
      </c>
      <c r="H2302" s="199">
        <f t="shared" si="142"/>
        <v>0.93240000000000001</v>
      </c>
    </row>
    <row r="2303" spans="2:8">
      <c r="B2303" s="187" t="s">
        <v>652</v>
      </c>
      <c r="C2303" s="187">
        <v>2</v>
      </c>
      <c r="D2303" s="187"/>
      <c r="E2303" s="190">
        <v>3.65</v>
      </c>
      <c r="F2303" s="187">
        <v>0.2</v>
      </c>
      <c r="G2303" s="190">
        <v>0.6</v>
      </c>
      <c r="H2303" s="199">
        <f t="shared" si="142"/>
        <v>0.876</v>
      </c>
    </row>
    <row r="2304" spans="2:8">
      <c r="B2304" s="187" t="s">
        <v>653</v>
      </c>
      <c r="C2304" s="187">
        <v>2</v>
      </c>
      <c r="D2304" s="187"/>
      <c r="E2304" s="190">
        <v>1.623</v>
      </c>
      <c r="F2304" s="187">
        <v>0.2</v>
      </c>
      <c r="G2304" s="190">
        <v>0.6</v>
      </c>
      <c r="H2304" s="199">
        <f t="shared" si="142"/>
        <v>0.38951999999999998</v>
      </c>
    </row>
    <row r="2305" spans="2:8">
      <c r="B2305" s="187" t="s">
        <v>654</v>
      </c>
      <c r="C2305" s="187">
        <v>1</v>
      </c>
      <c r="D2305" s="187"/>
      <c r="E2305" s="190">
        <v>6.5970000000000004</v>
      </c>
      <c r="F2305" s="187">
        <v>0.2</v>
      </c>
      <c r="G2305" s="190">
        <v>0.6</v>
      </c>
      <c r="H2305" s="199">
        <f t="shared" si="142"/>
        <v>0.79164000000000001</v>
      </c>
    </row>
    <row r="2306" spans="2:8">
      <c r="B2306" s="187" t="s">
        <v>655</v>
      </c>
      <c r="C2306" s="187">
        <v>1</v>
      </c>
      <c r="D2306" s="187"/>
      <c r="E2306" s="190">
        <v>1.796</v>
      </c>
      <c r="F2306" s="187">
        <v>0.2</v>
      </c>
      <c r="G2306" s="190">
        <v>0.6</v>
      </c>
      <c r="H2306" s="199">
        <f t="shared" si="142"/>
        <v>0.21552000000000002</v>
      </c>
    </row>
    <row r="2307" spans="2:8">
      <c r="B2307" s="187" t="s">
        <v>654</v>
      </c>
      <c r="C2307" s="187">
        <v>1</v>
      </c>
      <c r="D2307" s="187"/>
      <c r="E2307" s="190">
        <v>3.633</v>
      </c>
      <c r="F2307" s="187">
        <v>0.2</v>
      </c>
      <c r="G2307" s="190">
        <v>0.6</v>
      </c>
      <c r="H2307" s="199">
        <f t="shared" si="142"/>
        <v>0.43596000000000001</v>
      </c>
    </row>
    <row r="2308" spans="2:8">
      <c r="B2308" s="187" t="s">
        <v>656</v>
      </c>
      <c r="C2308" s="187">
        <v>1</v>
      </c>
      <c r="D2308" s="187"/>
      <c r="E2308" s="190">
        <v>3.8860000000000001</v>
      </c>
      <c r="F2308" s="187">
        <v>0.2</v>
      </c>
      <c r="G2308" s="190">
        <v>0.6</v>
      </c>
      <c r="H2308" s="199">
        <f t="shared" si="142"/>
        <v>0.46632000000000007</v>
      </c>
    </row>
    <row r="2309" spans="2:8">
      <c r="B2309" s="187" t="s">
        <v>657</v>
      </c>
      <c r="C2309" s="187">
        <v>1</v>
      </c>
      <c r="D2309" s="187"/>
      <c r="E2309" s="190">
        <v>3.8849999999999998</v>
      </c>
      <c r="F2309" s="187">
        <v>0.2</v>
      </c>
      <c r="G2309" s="190">
        <v>0.6</v>
      </c>
      <c r="H2309" s="199">
        <f t="shared" si="142"/>
        <v>0.4662</v>
      </c>
    </row>
    <row r="2310" spans="2:8">
      <c r="B2310" s="187" t="s">
        <v>658</v>
      </c>
      <c r="C2310" s="187">
        <v>1</v>
      </c>
      <c r="D2310" s="187"/>
      <c r="E2310" s="190">
        <v>3.8849999999999998</v>
      </c>
      <c r="F2310" s="187">
        <v>0.2</v>
      </c>
      <c r="G2310" s="190">
        <v>0.6</v>
      </c>
      <c r="H2310" s="199">
        <f t="shared" si="142"/>
        <v>0.4662</v>
      </c>
    </row>
    <row r="2311" spans="2:8">
      <c r="B2311" s="187" t="s">
        <v>659</v>
      </c>
      <c r="C2311" s="187">
        <v>1</v>
      </c>
      <c r="D2311" s="187"/>
      <c r="E2311" s="190">
        <v>3.8849999999999998</v>
      </c>
      <c r="F2311" s="187">
        <v>0.2</v>
      </c>
      <c r="G2311" s="190">
        <v>0.6</v>
      </c>
      <c r="H2311" s="199">
        <f t="shared" si="142"/>
        <v>0.4662</v>
      </c>
    </row>
    <row r="2312" spans="2:8">
      <c r="B2312" s="187" t="s">
        <v>660</v>
      </c>
      <c r="C2312" s="187">
        <v>1</v>
      </c>
      <c r="D2312" s="187"/>
      <c r="E2312" s="190">
        <v>2.4380000000000002</v>
      </c>
      <c r="F2312" s="187">
        <v>0.2</v>
      </c>
      <c r="G2312" s="190">
        <v>0.6</v>
      </c>
      <c r="H2312" s="199">
        <f t="shared" si="142"/>
        <v>0.29255999999999999</v>
      </c>
    </row>
    <row r="2313" spans="2:8">
      <c r="B2313" s="187"/>
      <c r="C2313" s="187"/>
      <c r="D2313" s="187"/>
      <c r="E2313" s="190"/>
      <c r="F2313" s="187"/>
      <c r="G2313" s="190"/>
      <c r="H2313" s="189">
        <f>SUM(H2121:H2312)</f>
        <v>110.13243000000001</v>
      </c>
    </row>
    <row r="2314" spans="2:8">
      <c r="B2314" s="188" t="s">
        <v>818</v>
      </c>
      <c r="C2314" s="187"/>
      <c r="D2314" s="187"/>
      <c r="E2314" s="190"/>
      <c r="F2314" s="187"/>
      <c r="G2314" s="190"/>
      <c r="H2314" s="199"/>
    </row>
    <row r="2315" spans="2:8">
      <c r="B2315" s="187" t="s">
        <v>819</v>
      </c>
      <c r="C2315" s="187">
        <v>1</v>
      </c>
      <c r="D2315" s="187"/>
      <c r="E2315" s="190">
        <v>5.7069999999999999</v>
      </c>
      <c r="F2315" s="187">
        <v>0.2</v>
      </c>
      <c r="G2315" s="190">
        <v>0.6</v>
      </c>
      <c r="H2315" s="199">
        <f>+PRODUCT(C2315:G2315)</f>
        <v>0.68484</v>
      </c>
    </row>
    <row r="2316" spans="2:8">
      <c r="B2316" s="187" t="s">
        <v>820</v>
      </c>
      <c r="C2316" s="187"/>
      <c r="D2316" s="187"/>
      <c r="E2316" s="190"/>
      <c r="F2316" s="187"/>
      <c r="G2316" s="190"/>
      <c r="H2316" s="199"/>
    </row>
    <row r="2317" spans="2:8">
      <c r="B2317" s="187" t="s">
        <v>821</v>
      </c>
      <c r="C2317" s="187">
        <v>1</v>
      </c>
      <c r="D2317" s="187"/>
      <c r="E2317" s="190">
        <v>3.25</v>
      </c>
      <c r="F2317" s="187">
        <v>0.2</v>
      </c>
      <c r="G2317" s="190">
        <v>0.6</v>
      </c>
      <c r="H2317" s="199">
        <f t="shared" ref="H2317:H2338" si="143">+PRODUCT(C2317:G2317)</f>
        <v>0.39</v>
      </c>
    </row>
    <row r="2318" spans="2:8">
      <c r="B2318" s="187" t="s">
        <v>822</v>
      </c>
      <c r="C2318" s="187">
        <v>1</v>
      </c>
      <c r="D2318" s="187"/>
      <c r="E2318" s="190">
        <v>2.8</v>
      </c>
      <c r="F2318" s="187">
        <v>0.2</v>
      </c>
      <c r="G2318" s="190">
        <v>0.6</v>
      </c>
      <c r="H2318" s="199">
        <f t="shared" si="143"/>
        <v>0.33599999999999997</v>
      </c>
    </row>
    <row r="2319" spans="2:8">
      <c r="B2319" s="187" t="s">
        <v>823</v>
      </c>
      <c r="C2319" s="187">
        <v>1</v>
      </c>
      <c r="D2319" s="187"/>
      <c r="E2319" s="190">
        <v>2.8</v>
      </c>
      <c r="F2319" s="187">
        <v>0.2</v>
      </c>
      <c r="G2319" s="190">
        <v>0.6</v>
      </c>
      <c r="H2319" s="199">
        <f t="shared" si="143"/>
        <v>0.33599999999999997</v>
      </c>
    </row>
    <row r="2320" spans="2:8">
      <c r="B2320" s="187" t="s">
        <v>824</v>
      </c>
      <c r="C2320" s="187">
        <v>1</v>
      </c>
      <c r="D2320" s="187"/>
      <c r="E2320" s="190">
        <v>2.8</v>
      </c>
      <c r="F2320" s="187">
        <v>0.2</v>
      </c>
      <c r="G2320" s="190">
        <v>0.6</v>
      </c>
      <c r="H2320" s="199">
        <f t="shared" si="143"/>
        <v>0.33599999999999997</v>
      </c>
    </row>
    <row r="2321" spans="2:8">
      <c r="B2321" s="187" t="s">
        <v>489</v>
      </c>
      <c r="C2321" s="187">
        <v>1</v>
      </c>
      <c r="D2321" s="187"/>
      <c r="E2321" s="190">
        <v>2.8</v>
      </c>
      <c r="F2321" s="187">
        <v>0.2</v>
      </c>
      <c r="G2321" s="190">
        <v>0.6</v>
      </c>
      <c r="H2321" s="199">
        <f t="shared" si="143"/>
        <v>0.33599999999999997</v>
      </c>
    </row>
    <row r="2322" spans="2:8">
      <c r="B2322" s="187" t="s">
        <v>490</v>
      </c>
      <c r="C2322" s="187">
        <v>1</v>
      </c>
      <c r="D2322" s="187"/>
      <c r="E2322" s="190">
        <v>2.9</v>
      </c>
      <c r="F2322" s="187">
        <v>0.2</v>
      </c>
      <c r="G2322" s="190">
        <v>0.6</v>
      </c>
      <c r="H2322" s="199">
        <f t="shared" si="143"/>
        <v>0.34799999999999998</v>
      </c>
    </row>
    <row r="2323" spans="2:8">
      <c r="B2323" s="187" t="s">
        <v>491</v>
      </c>
      <c r="C2323" s="187">
        <v>1</v>
      </c>
      <c r="D2323" s="187"/>
      <c r="E2323" s="190">
        <v>2.9</v>
      </c>
      <c r="F2323" s="187">
        <v>0.2</v>
      </c>
      <c r="G2323" s="190">
        <v>0.6</v>
      </c>
      <c r="H2323" s="199">
        <f t="shared" si="143"/>
        <v>0.34799999999999998</v>
      </c>
    </row>
    <row r="2324" spans="2:8">
      <c r="B2324" s="187" t="s">
        <v>492</v>
      </c>
      <c r="C2324" s="187">
        <v>1</v>
      </c>
      <c r="D2324" s="187"/>
      <c r="E2324" s="190">
        <v>6</v>
      </c>
      <c r="F2324" s="187">
        <v>0.2</v>
      </c>
      <c r="G2324" s="190">
        <v>0.6</v>
      </c>
      <c r="H2324" s="199">
        <f t="shared" si="143"/>
        <v>0.72000000000000008</v>
      </c>
    </row>
    <row r="2325" spans="2:8">
      <c r="B2325" s="187" t="s">
        <v>493</v>
      </c>
      <c r="C2325" s="187">
        <v>1</v>
      </c>
      <c r="D2325" s="187"/>
      <c r="E2325" s="190">
        <v>8.5500000000000007</v>
      </c>
      <c r="F2325" s="187">
        <v>0.2</v>
      </c>
      <c r="G2325" s="190">
        <v>0.6</v>
      </c>
      <c r="H2325" s="199">
        <f t="shared" si="143"/>
        <v>1.026</v>
      </c>
    </row>
    <row r="2326" spans="2:8">
      <c r="B2326" s="187" t="s">
        <v>495</v>
      </c>
      <c r="C2326" s="187">
        <v>1</v>
      </c>
      <c r="D2326" s="187"/>
      <c r="E2326" s="190">
        <v>4.3</v>
      </c>
      <c r="F2326" s="187">
        <v>0.2</v>
      </c>
      <c r="G2326" s="190">
        <v>0.6</v>
      </c>
      <c r="H2326" s="199">
        <f t="shared" si="143"/>
        <v>0.51600000000000001</v>
      </c>
    </row>
    <row r="2327" spans="2:8">
      <c r="B2327" s="187" t="s">
        <v>496</v>
      </c>
      <c r="C2327" s="187">
        <v>1</v>
      </c>
      <c r="D2327" s="187"/>
      <c r="E2327" s="190">
        <v>4.1399999999999997</v>
      </c>
      <c r="F2327" s="187">
        <v>0.2</v>
      </c>
      <c r="G2327" s="190">
        <v>0.6</v>
      </c>
      <c r="H2327" s="199">
        <f t="shared" si="143"/>
        <v>0.49679999999999996</v>
      </c>
    </row>
    <row r="2328" spans="2:8">
      <c r="B2328" s="187" t="s">
        <v>497</v>
      </c>
      <c r="C2328" s="187">
        <v>1</v>
      </c>
      <c r="D2328" s="187"/>
      <c r="E2328" s="190">
        <v>2.1619999999999999</v>
      </c>
      <c r="F2328" s="187">
        <v>0.2</v>
      </c>
      <c r="G2328" s="190">
        <v>0.6</v>
      </c>
      <c r="H2328" s="199">
        <f t="shared" si="143"/>
        <v>0.25944</v>
      </c>
    </row>
    <row r="2329" spans="2:8">
      <c r="B2329" s="187" t="s">
        <v>498</v>
      </c>
      <c r="C2329" s="187">
        <v>1</v>
      </c>
      <c r="D2329" s="187"/>
      <c r="E2329" s="190">
        <v>5.5010000000000003</v>
      </c>
      <c r="F2329" s="187">
        <v>0.2</v>
      </c>
      <c r="G2329" s="190">
        <v>0.6</v>
      </c>
      <c r="H2329" s="199">
        <f t="shared" si="143"/>
        <v>0.66012000000000004</v>
      </c>
    </row>
    <row r="2330" spans="2:8">
      <c r="B2330" s="187" t="s">
        <v>499</v>
      </c>
      <c r="C2330" s="187">
        <v>1</v>
      </c>
      <c r="D2330" s="187"/>
      <c r="E2330" s="190">
        <v>4.327</v>
      </c>
      <c r="F2330" s="187">
        <v>0.2</v>
      </c>
      <c r="G2330" s="190">
        <v>0.6</v>
      </c>
      <c r="H2330" s="199">
        <f t="shared" si="143"/>
        <v>0.51924000000000003</v>
      </c>
    </row>
    <row r="2331" spans="2:8">
      <c r="B2331" s="187" t="s">
        <v>500</v>
      </c>
      <c r="C2331" s="187">
        <v>1</v>
      </c>
      <c r="D2331" s="187"/>
      <c r="E2331" s="190">
        <v>3.22</v>
      </c>
      <c r="F2331" s="187">
        <v>0.2</v>
      </c>
      <c r="G2331" s="190">
        <v>0.6</v>
      </c>
      <c r="H2331" s="199">
        <f t="shared" si="143"/>
        <v>0.38640000000000008</v>
      </c>
    </row>
    <row r="2332" spans="2:8">
      <c r="B2332" s="187" t="s">
        <v>501</v>
      </c>
      <c r="C2332" s="187">
        <v>1</v>
      </c>
      <c r="D2332" s="187"/>
      <c r="E2332" s="190">
        <v>6.1</v>
      </c>
      <c r="F2332" s="187">
        <v>0.2</v>
      </c>
      <c r="G2332" s="190">
        <v>0.6</v>
      </c>
      <c r="H2332" s="199">
        <f t="shared" si="143"/>
        <v>0.73199999999999998</v>
      </c>
    </row>
    <row r="2333" spans="2:8">
      <c r="B2333" s="187" t="s">
        <v>502</v>
      </c>
      <c r="C2333" s="187">
        <v>1</v>
      </c>
      <c r="D2333" s="187"/>
      <c r="E2333" s="190">
        <v>3.51</v>
      </c>
      <c r="F2333" s="187">
        <v>0.2</v>
      </c>
      <c r="G2333" s="190">
        <v>0.6</v>
      </c>
      <c r="H2333" s="199">
        <f t="shared" si="143"/>
        <v>0.42119999999999996</v>
      </c>
    </row>
    <row r="2334" spans="2:8">
      <c r="B2334" s="187" t="s">
        <v>503</v>
      </c>
      <c r="C2334" s="187">
        <v>1</v>
      </c>
      <c r="D2334" s="187"/>
      <c r="E2334" s="190">
        <v>4.5869999999999997</v>
      </c>
      <c r="F2334" s="187">
        <v>0.2</v>
      </c>
      <c r="G2334" s="190">
        <v>0.6</v>
      </c>
      <c r="H2334" s="199">
        <f t="shared" si="143"/>
        <v>0.55043999999999993</v>
      </c>
    </row>
    <row r="2335" spans="2:8">
      <c r="B2335" s="187" t="s">
        <v>504</v>
      </c>
      <c r="C2335" s="187">
        <v>1</v>
      </c>
      <c r="D2335" s="187"/>
      <c r="E2335" s="190">
        <v>8.4499999999999993</v>
      </c>
      <c r="F2335" s="187">
        <v>0.2</v>
      </c>
      <c r="G2335" s="190">
        <v>0.6</v>
      </c>
      <c r="H2335" s="199">
        <f t="shared" si="143"/>
        <v>1.014</v>
      </c>
    </row>
    <row r="2336" spans="2:8">
      <c r="B2336" s="187" t="s">
        <v>505</v>
      </c>
      <c r="C2336" s="187">
        <v>1</v>
      </c>
      <c r="D2336" s="187"/>
      <c r="E2336" s="190">
        <v>4.24</v>
      </c>
      <c r="F2336" s="187">
        <v>0.2</v>
      </c>
      <c r="G2336" s="190">
        <v>0.6</v>
      </c>
      <c r="H2336" s="199">
        <f t="shared" si="143"/>
        <v>0.50880000000000003</v>
      </c>
    </row>
    <row r="2337" spans="2:8">
      <c r="B2337" s="187" t="s">
        <v>506</v>
      </c>
      <c r="C2337" s="187">
        <v>1</v>
      </c>
      <c r="D2337" s="187"/>
      <c r="E2337" s="190">
        <v>4.5250000000000004</v>
      </c>
      <c r="F2337" s="187">
        <v>0.2</v>
      </c>
      <c r="G2337" s="190">
        <v>0.6</v>
      </c>
      <c r="H2337" s="199">
        <f t="shared" si="143"/>
        <v>0.54300000000000004</v>
      </c>
    </row>
    <row r="2338" spans="2:8">
      <c r="B2338" s="187" t="s">
        <v>507</v>
      </c>
      <c r="C2338" s="187">
        <v>1</v>
      </c>
      <c r="D2338" s="187"/>
      <c r="E2338" s="190">
        <v>3.5249999999999999</v>
      </c>
      <c r="F2338" s="187">
        <v>0.2</v>
      </c>
      <c r="G2338" s="190">
        <v>0.6</v>
      </c>
      <c r="H2338" s="199">
        <f t="shared" si="143"/>
        <v>0.42300000000000004</v>
      </c>
    </row>
    <row r="2339" spans="2:8">
      <c r="B2339" s="187"/>
      <c r="C2339" s="187"/>
      <c r="D2339" s="187"/>
      <c r="E2339" s="190"/>
      <c r="F2339" s="187"/>
      <c r="G2339" s="190"/>
      <c r="H2339" s="199"/>
    </row>
    <row r="2340" spans="2:8">
      <c r="B2340" s="187" t="s">
        <v>508</v>
      </c>
      <c r="C2340" s="187">
        <v>1</v>
      </c>
      <c r="D2340" s="187"/>
      <c r="E2340" s="190">
        <v>4.4000000000000004</v>
      </c>
      <c r="F2340" s="187">
        <v>0.2</v>
      </c>
      <c r="G2340" s="190">
        <v>0.6</v>
      </c>
      <c r="H2340" s="199">
        <f t="shared" ref="H2340:H2345" si="144">+PRODUCT(C2340:G2340)</f>
        <v>0.52800000000000002</v>
      </c>
    </row>
    <row r="2341" spans="2:8">
      <c r="B2341" s="187" t="s">
        <v>509</v>
      </c>
      <c r="C2341" s="187">
        <v>1</v>
      </c>
      <c r="D2341" s="187"/>
      <c r="E2341" s="190">
        <v>4.24</v>
      </c>
      <c r="F2341" s="187">
        <v>0.2</v>
      </c>
      <c r="G2341" s="190">
        <v>0.6</v>
      </c>
      <c r="H2341" s="199">
        <f t="shared" si="144"/>
        <v>0.50880000000000003</v>
      </c>
    </row>
    <row r="2342" spans="2:8">
      <c r="B2342" s="187"/>
      <c r="C2342" s="187"/>
      <c r="D2342" s="187"/>
      <c r="E2342" s="190"/>
      <c r="F2342" s="187">
        <v>0.2</v>
      </c>
      <c r="G2342" s="190">
        <v>0.6</v>
      </c>
      <c r="H2342" s="199">
        <f t="shared" si="144"/>
        <v>0.12</v>
      </c>
    </row>
    <row r="2343" spans="2:8">
      <c r="B2343" s="187" t="s">
        <v>510</v>
      </c>
      <c r="C2343" s="187">
        <v>1</v>
      </c>
      <c r="D2343" s="187"/>
      <c r="E2343" s="190">
        <v>3.9129999999999998</v>
      </c>
      <c r="F2343" s="187">
        <v>0.2</v>
      </c>
      <c r="G2343" s="190">
        <v>0.6</v>
      </c>
      <c r="H2343" s="199">
        <f t="shared" si="144"/>
        <v>0.46955999999999998</v>
      </c>
    </row>
    <row r="2344" spans="2:8">
      <c r="B2344" s="187" t="s">
        <v>511</v>
      </c>
      <c r="C2344" s="187">
        <v>1</v>
      </c>
      <c r="D2344" s="187"/>
      <c r="E2344" s="190">
        <v>4.5250000000000004</v>
      </c>
      <c r="F2344" s="187">
        <v>0.2</v>
      </c>
      <c r="G2344" s="190">
        <v>0.6</v>
      </c>
      <c r="H2344" s="199">
        <f t="shared" si="144"/>
        <v>0.54300000000000004</v>
      </c>
    </row>
    <row r="2345" spans="2:8">
      <c r="B2345" s="187" t="s">
        <v>512</v>
      </c>
      <c r="C2345" s="187">
        <v>1</v>
      </c>
      <c r="D2345" s="187"/>
      <c r="E2345" s="190">
        <v>3.5249999999999999</v>
      </c>
      <c r="F2345" s="187">
        <v>0.2</v>
      </c>
      <c r="G2345" s="190">
        <v>0.6</v>
      </c>
      <c r="H2345" s="199">
        <f t="shared" si="144"/>
        <v>0.42300000000000004</v>
      </c>
    </row>
    <row r="2346" spans="2:8">
      <c r="B2346" s="187"/>
      <c r="C2346" s="187"/>
      <c r="D2346" s="187"/>
      <c r="E2346" s="190"/>
      <c r="F2346" s="187"/>
      <c r="G2346" s="190"/>
      <c r="H2346" s="199"/>
    </row>
    <row r="2347" spans="2:8">
      <c r="B2347" s="187" t="s">
        <v>513</v>
      </c>
      <c r="C2347" s="187">
        <v>1</v>
      </c>
      <c r="D2347" s="187"/>
      <c r="E2347" s="190">
        <v>8.94</v>
      </c>
      <c r="F2347" s="187">
        <v>0.2</v>
      </c>
      <c r="G2347" s="190">
        <v>0.6</v>
      </c>
      <c r="H2347" s="199">
        <f t="shared" ref="H2347:H2378" si="145">+PRODUCT(C2347:G2347)</f>
        <v>1.0728</v>
      </c>
    </row>
    <row r="2348" spans="2:8">
      <c r="B2348" s="187" t="s">
        <v>514</v>
      </c>
      <c r="C2348" s="187">
        <v>1</v>
      </c>
      <c r="D2348" s="187"/>
      <c r="E2348" s="190">
        <v>8.4149999999999991</v>
      </c>
      <c r="F2348" s="187">
        <v>0.2</v>
      </c>
      <c r="G2348" s="190">
        <v>0.6</v>
      </c>
      <c r="H2348" s="199">
        <f t="shared" si="145"/>
        <v>1.0097999999999998</v>
      </c>
    </row>
    <row r="2349" spans="2:8">
      <c r="B2349" s="187" t="s">
        <v>514</v>
      </c>
      <c r="C2349" s="187">
        <v>1</v>
      </c>
      <c r="D2349" s="187"/>
      <c r="E2349" s="190">
        <v>6.9939999999999998</v>
      </c>
      <c r="F2349" s="187">
        <v>0.2</v>
      </c>
      <c r="G2349" s="190">
        <v>0.6</v>
      </c>
      <c r="H2349" s="199">
        <f t="shared" si="145"/>
        <v>0.83928000000000003</v>
      </c>
    </row>
    <row r="2350" spans="2:8">
      <c r="B2350" s="187" t="s">
        <v>515</v>
      </c>
      <c r="C2350" s="187">
        <v>1</v>
      </c>
      <c r="D2350" s="187"/>
      <c r="E2350" s="190">
        <v>3.15</v>
      </c>
      <c r="F2350" s="187">
        <v>0.2</v>
      </c>
      <c r="G2350" s="190">
        <v>0.6</v>
      </c>
      <c r="H2350" s="199">
        <f t="shared" si="145"/>
        <v>0.378</v>
      </c>
    </row>
    <row r="2351" spans="2:8">
      <c r="B2351" s="187" t="s">
        <v>516</v>
      </c>
      <c r="C2351" s="187">
        <v>1</v>
      </c>
      <c r="D2351" s="187"/>
      <c r="E2351" s="190">
        <v>5.8250000000000002</v>
      </c>
      <c r="F2351" s="187">
        <v>0.2</v>
      </c>
      <c r="G2351" s="190">
        <v>0.6</v>
      </c>
      <c r="H2351" s="199">
        <f t="shared" si="145"/>
        <v>0.69899999999999995</v>
      </c>
    </row>
    <row r="2352" spans="2:8">
      <c r="B2352" s="187" t="s">
        <v>517</v>
      </c>
      <c r="C2352" s="187">
        <v>1</v>
      </c>
      <c r="D2352" s="187"/>
      <c r="E2352" s="190">
        <v>6.1</v>
      </c>
      <c r="F2352" s="187">
        <v>0.2</v>
      </c>
      <c r="G2352" s="190">
        <v>0.6</v>
      </c>
      <c r="H2352" s="199">
        <f t="shared" si="145"/>
        <v>0.73199999999999998</v>
      </c>
    </row>
    <row r="2353" spans="2:8">
      <c r="B2353" s="187" t="s">
        <v>518</v>
      </c>
      <c r="C2353" s="187">
        <v>1</v>
      </c>
      <c r="D2353" s="187"/>
      <c r="E2353" s="190">
        <v>5.8250000000000002</v>
      </c>
      <c r="F2353" s="187">
        <v>0.2</v>
      </c>
      <c r="G2353" s="190">
        <v>0.6</v>
      </c>
      <c r="H2353" s="199">
        <f t="shared" si="145"/>
        <v>0.69899999999999995</v>
      </c>
    </row>
    <row r="2354" spans="2:8">
      <c r="B2354" s="187" t="s">
        <v>519</v>
      </c>
      <c r="C2354" s="187">
        <v>1</v>
      </c>
      <c r="D2354" s="187"/>
      <c r="E2354" s="190">
        <v>6.1</v>
      </c>
      <c r="F2354" s="187">
        <v>0.2</v>
      </c>
      <c r="G2354" s="190">
        <v>0.6</v>
      </c>
      <c r="H2354" s="199">
        <f t="shared" si="145"/>
        <v>0.73199999999999998</v>
      </c>
    </row>
    <row r="2355" spans="2:8">
      <c r="B2355" s="187" t="s">
        <v>520</v>
      </c>
      <c r="C2355" s="187">
        <v>1</v>
      </c>
      <c r="D2355" s="187"/>
      <c r="E2355" s="190">
        <v>3.5609999999999999</v>
      </c>
      <c r="F2355" s="187">
        <v>0.2</v>
      </c>
      <c r="G2355" s="190">
        <v>0.6</v>
      </c>
      <c r="H2355" s="199">
        <f t="shared" si="145"/>
        <v>0.42732000000000003</v>
      </c>
    </row>
    <row r="2356" spans="2:8">
      <c r="B2356" s="187" t="s">
        <v>521</v>
      </c>
      <c r="C2356" s="187">
        <v>1</v>
      </c>
      <c r="D2356" s="187"/>
      <c r="E2356" s="190">
        <v>5.0380000000000003</v>
      </c>
      <c r="F2356" s="187">
        <v>0.2</v>
      </c>
      <c r="G2356" s="190">
        <v>0.6</v>
      </c>
      <c r="H2356" s="199">
        <f t="shared" si="145"/>
        <v>0.60455999999999999</v>
      </c>
    </row>
    <row r="2357" spans="2:8">
      <c r="B2357" s="187" t="s">
        <v>522</v>
      </c>
      <c r="C2357" s="187">
        <v>1</v>
      </c>
      <c r="D2357" s="187"/>
      <c r="E2357" s="190">
        <v>8.5779999999999994</v>
      </c>
      <c r="F2357" s="187">
        <v>0.2</v>
      </c>
      <c r="G2357" s="190">
        <v>0.6</v>
      </c>
      <c r="H2357" s="199">
        <f t="shared" si="145"/>
        <v>1.0293600000000001</v>
      </c>
    </row>
    <row r="2358" spans="2:8">
      <c r="B2358" s="187" t="s">
        <v>523</v>
      </c>
      <c r="C2358" s="187">
        <v>1</v>
      </c>
      <c r="D2358" s="187"/>
      <c r="E2358" s="190">
        <v>6.1749999999999998</v>
      </c>
      <c r="F2358" s="187">
        <v>0.2</v>
      </c>
      <c r="G2358" s="190">
        <v>0.6</v>
      </c>
      <c r="H2358" s="199">
        <f t="shared" si="145"/>
        <v>0.74099999999999999</v>
      </c>
    </row>
    <row r="2359" spans="2:8">
      <c r="B2359" s="187" t="s">
        <v>524</v>
      </c>
      <c r="C2359" s="187">
        <v>1</v>
      </c>
      <c r="D2359" s="187"/>
      <c r="E2359" s="190">
        <v>5.8</v>
      </c>
      <c r="F2359" s="187">
        <v>0.2</v>
      </c>
      <c r="G2359" s="190">
        <v>0.6</v>
      </c>
      <c r="H2359" s="199">
        <f t="shared" si="145"/>
        <v>0.69599999999999995</v>
      </c>
    </row>
    <row r="2360" spans="2:8">
      <c r="B2360" s="187" t="s">
        <v>525</v>
      </c>
      <c r="C2360" s="187">
        <v>1</v>
      </c>
      <c r="D2360" s="187"/>
      <c r="E2360" s="190">
        <v>2.16</v>
      </c>
      <c r="F2360" s="187">
        <v>0.2</v>
      </c>
      <c r="G2360" s="190">
        <v>0.6</v>
      </c>
      <c r="H2360" s="199">
        <f t="shared" si="145"/>
        <v>0.25920000000000004</v>
      </c>
    </row>
    <row r="2361" spans="2:8">
      <c r="B2361" s="187" t="s">
        <v>526</v>
      </c>
      <c r="C2361" s="187">
        <v>1</v>
      </c>
      <c r="D2361" s="187"/>
      <c r="E2361" s="190">
        <v>4.657</v>
      </c>
      <c r="F2361" s="187">
        <v>0.2</v>
      </c>
      <c r="G2361" s="190">
        <v>0.6</v>
      </c>
      <c r="H2361" s="199">
        <f t="shared" si="145"/>
        <v>0.55884</v>
      </c>
    </row>
    <row r="2362" spans="2:8">
      <c r="B2362" s="187" t="s">
        <v>527</v>
      </c>
      <c r="C2362" s="187">
        <v>1</v>
      </c>
      <c r="D2362" s="187"/>
      <c r="E2362" s="190">
        <v>3.0659999999999998</v>
      </c>
      <c r="F2362" s="187">
        <v>0.2</v>
      </c>
      <c r="G2362" s="190">
        <v>0.6</v>
      </c>
      <c r="H2362" s="199">
        <f t="shared" si="145"/>
        <v>0.36791999999999997</v>
      </c>
    </row>
    <row r="2363" spans="2:8">
      <c r="B2363" s="187" t="s">
        <v>528</v>
      </c>
      <c r="C2363" s="187">
        <v>1</v>
      </c>
      <c r="D2363" s="187"/>
      <c r="E2363" s="190">
        <v>2.2400000000000002</v>
      </c>
      <c r="F2363" s="187">
        <v>0.2</v>
      </c>
      <c r="G2363" s="190">
        <v>0.6</v>
      </c>
      <c r="H2363" s="199">
        <f t="shared" si="145"/>
        <v>0.26880000000000004</v>
      </c>
    </row>
    <row r="2364" spans="2:8">
      <c r="B2364" s="187" t="s">
        <v>529</v>
      </c>
      <c r="C2364" s="187">
        <v>2</v>
      </c>
      <c r="D2364" s="187"/>
      <c r="E2364" s="190">
        <v>1.8</v>
      </c>
      <c r="F2364" s="187">
        <v>0.2</v>
      </c>
      <c r="G2364" s="190">
        <v>0.6</v>
      </c>
      <c r="H2364" s="199">
        <f t="shared" si="145"/>
        <v>0.43200000000000005</v>
      </c>
    </row>
    <row r="2365" spans="2:8">
      <c r="B2365" s="187" t="s">
        <v>530</v>
      </c>
      <c r="C2365" s="187">
        <v>1</v>
      </c>
      <c r="D2365" s="187"/>
      <c r="E2365" s="190">
        <f>0.874+0.8</f>
        <v>1.6739999999999999</v>
      </c>
      <c r="F2365" s="187">
        <v>0.2</v>
      </c>
      <c r="G2365" s="190">
        <v>0.6</v>
      </c>
      <c r="H2365" s="199">
        <f t="shared" si="145"/>
        <v>0.20087999999999998</v>
      </c>
    </row>
    <row r="2366" spans="2:8">
      <c r="B2366" s="187" t="s">
        <v>531</v>
      </c>
      <c r="C2366" s="187">
        <v>1</v>
      </c>
      <c r="D2366" s="187"/>
      <c r="E2366" s="190">
        <v>0.8</v>
      </c>
      <c r="F2366" s="187">
        <v>0.2</v>
      </c>
      <c r="G2366" s="190">
        <v>0.6</v>
      </c>
      <c r="H2366" s="199">
        <f t="shared" si="145"/>
        <v>9.6000000000000016E-2</v>
      </c>
    </row>
    <row r="2367" spans="2:8">
      <c r="B2367" s="187" t="s">
        <v>532</v>
      </c>
      <c r="C2367" s="187">
        <v>1</v>
      </c>
      <c r="D2367" s="187"/>
      <c r="E2367" s="190">
        <v>7.7717000000000001</v>
      </c>
      <c r="F2367" s="187">
        <v>0.2</v>
      </c>
      <c r="G2367" s="190">
        <v>0.6</v>
      </c>
      <c r="H2367" s="199">
        <f t="shared" si="145"/>
        <v>0.93260399999999999</v>
      </c>
    </row>
    <row r="2368" spans="2:8">
      <c r="B2368" s="187" t="s">
        <v>533</v>
      </c>
      <c r="C2368" s="187">
        <v>1</v>
      </c>
      <c r="D2368" s="187"/>
      <c r="E2368" s="190">
        <v>5.9050000000000002</v>
      </c>
      <c r="F2368" s="187">
        <v>0.2</v>
      </c>
      <c r="G2368" s="190">
        <v>0.6</v>
      </c>
      <c r="H2368" s="199">
        <f t="shared" si="145"/>
        <v>0.70860000000000001</v>
      </c>
    </row>
    <row r="2369" spans="2:8">
      <c r="B2369" s="187" t="s">
        <v>534</v>
      </c>
      <c r="C2369" s="187">
        <v>1</v>
      </c>
      <c r="D2369" s="187"/>
      <c r="E2369" s="190">
        <v>6.6630000000000003</v>
      </c>
      <c r="F2369" s="187">
        <v>0.2</v>
      </c>
      <c r="G2369" s="190">
        <v>0.6</v>
      </c>
      <c r="H2369" s="199">
        <f t="shared" si="145"/>
        <v>0.79956000000000016</v>
      </c>
    </row>
    <row r="2370" spans="2:8">
      <c r="B2370" s="187" t="s">
        <v>825</v>
      </c>
      <c r="C2370" s="187">
        <v>1</v>
      </c>
      <c r="D2370" s="187"/>
      <c r="E2370" s="190">
        <v>4.1369999999999996</v>
      </c>
      <c r="F2370" s="187">
        <v>0.2</v>
      </c>
      <c r="G2370" s="190">
        <v>0.6</v>
      </c>
      <c r="H2370" s="199">
        <f t="shared" si="145"/>
        <v>0.49643999999999994</v>
      </c>
    </row>
    <row r="2371" spans="2:8">
      <c r="B2371" s="187" t="s">
        <v>826</v>
      </c>
      <c r="C2371" s="187">
        <v>1</v>
      </c>
      <c r="D2371" s="187"/>
      <c r="E2371" s="190">
        <v>4.1390000000000002</v>
      </c>
      <c r="F2371" s="187">
        <v>0.2</v>
      </c>
      <c r="G2371" s="190">
        <v>0.6</v>
      </c>
      <c r="H2371" s="199">
        <f t="shared" si="145"/>
        <v>0.49668000000000001</v>
      </c>
    </row>
    <row r="2372" spans="2:8">
      <c r="B2372" s="187" t="s">
        <v>536</v>
      </c>
      <c r="C2372" s="187">
        <v>1</v>
      </c>
      <c r="D2372" s="187"/>
      <c r="E2372" s="190">
        <v>4.1369999999999996</v>
      </c>
      <c r="F2372" s="187">
        <v>0.2</v>
      </c>
      <c r="G2372" s="190">
        <v>0.6</v>
      </c>
      <c r="H2372" s="199">
        <f t="shared" si="145"/>
        <v>0.49643999999999994</v>
      </c>
    </row>
    <row r="2373" spans="2:8">
      <c r="B2373" s="187" t="s">
        <v>537</v>
      </c>
      <c r="C2373" s="187">
        <v>1</v>
      </c>
      <c r="D2373" s="187"/>
      <c r="E2373" s="190">
        <v>6</v>
      </c>
      <c r="F2373" s="187">
        <v>0.2</v>
      </c>
      <c r="G2373" s="190">
        <v>0.6</v>
      </c>
      <c r="H2373" s="199">
        <f t="shared" si="145"/>
        <v>0.72000000000000008</v>
      </c>
    </row>
    <row r="2374" spans="2:8">
      <c r="B2374" s="187" t="s">
        <v>538</v>
      </c>
      <c r="C2374" s="187">
        <v>1</v>
      </c>
      <c r="D2374" s="187"/>
      <c r="E2374" s="190">
        <v>5.9</v>
      </c>
      <c r="F2374" s="187">
        <v>0.2</v>
      </c>
      <c r="G2374" s="190">
        <v>0.6</v>
      </c>
      <c r="H2374" s="199">
        <f t="shared" si="145"/>
        <v>0.70800000000000007</v>
      </c>
    </row>
    <row r="2375" spans="2:8">
      <c r="B2375" s="187" t="s">
        <v>539</v>
      </c>
      <c r="C2375" s="187">
        <v>1</v>
      </c>
      <c r="D2375" s="187"/>
      <c r="E2375" s="190">
        <v>6.1</v>
      </c>
      <c r="F2375" s="187">
        <v>0.2</v>
      </c>
      <c r="G2375" s="190">
        <v>0.6</v>
      </c>
      <c r="H2375" s="199">
        <f t="shared" si="145"/>
        <v>0.73199999999999998</v>
      </c>
    </row>
    <row r="2376" spans="2:8">
      <c r="B2376" s="187" t="s">
        <v>540</v>
      </c>
      <c r="C2376" s="187">
        <v>1</v>
      </c>
      <c r="D2376" s="187"/>
      <c r="E2376" s="190">
        <v>5.9</v>
      </c>
      <c r="F2376" s="187">
        <v>0.2</v>
      </c>
      <c r="G2376" s="190">
        <v>0.6</v>
      </c>
      <c r="H2376" s="199">
        <f t="shared" si="145"/>
        <v>0.70800000000000007</v>
      </c>
    </row>
    <row r="2377" spans="2:8">
      <c r="B2377" s="187" t="s">
        <v>541</v>
      </c>
      <c r="C2377" s="187">
        <v>1</v>
      </c>
      <c r="D2377" s="187"/>
      <c r="E2377" s="190">
        <v>6.1</v>
      </c>
      <c r="F2377" s="187">
        <v>0.2</v>
      </c>
      <c r="G2377" s="190">
        <v>0.6</v>
      </c>
      <c r="H2377" s="199">
        <f t="shared" si="145"/>
        <v>0.73199999999999998</v>
      </c>
    </row>
    <row r="2378" spans="2:8">
      <c r="B2378" s="187" t="s">
        <v>542</v>
      </c>
      <c r="C2378" s="187">
        <v>1</v>
      </c>
      <c r="D2378" s="187"/>
      <c r="E2378" s="190">
        <v>5.9349999999999996</v>
      </c>
      <c r="F2378" s="187">
        <v>0.2</v>
      </c>
      <c r="G2378" s="190">
        <v>0.6</v>
      </c>
      <c r="H2378" s="199">
        <f t="shared" si="145"/>
        <v>0.71220000000000006</v>
      </c>
    </row>
    <row r="2379" spans="2:8">
      <c r="B2379" s="187" t="s">
        <v>827</v>
      </c>
      <c r="C2379" s="187">
        <v>1</v>
      </c>
      <c r="D2379" s="187"/>
      <c r="E2379" s="190">
        <v>37.884999999999998</v>
      </c>
      <c r="F2379" s="187">
        <v>0.2</v>
      </c>
      <c r="G2379" s="190">
        <v>0.6</v>
      </c>
      <c r="H2379" s="199">
        <f t="shared" ref="H2379:H2410" si="146">+PRODUCT(C2379:G2379)</f>
        <v>4.5461999999999998</v>
      </c>
    </row>
    <row r="2380" spans="2:8">
      <c r="B2380" s="187" t="s">
        <v>550</v>
      </c>
      <c r="C2380" s="187">
        <v>1</v>
      </c>
      <c r="D2380" s="187"/>
      <c r="E2380" s="190">
        <v>5.4550000000000001</v>
      </c>
      <c r="F2380" s="187">
        <v>0.2</v>
      </c>
      <c r="G2380" s="190">
        <v>0.6</v>
      </c>
      <c r="H2380" s="199">
        <f t="shared" si="146"/>
        <v>0.65459999999999996</v>
      </c>
    </row>
    <row r="2381" spans="2:8">
      <c r="B2381" s="187" t="s">
        <v>551</v>
      </c>
      <c r="C2381" s="187">
        <v>1</v>
      </c>
      <c r="D2381" s="187"/>
      <c r="E2381" s="190">
        <v>3.097</v>
      </c>
      <c r="F2381" s="187">
        <v>0.2</v>
      </c>
      <c r="G2381" s="190">
        <v>0.6</v>
      </c>
      <c r="H2381" s="199">
        <f t="shared" si="146"/>
        <v>0.37164000000000003</v>
      </c>
    </row>
    <row r="2382" spans="2:8">
      <c r="B2382" s="187" t="s">
        <v>828</v>
      </c>
      <c r="C2382" s="187">
        <v>1</v>
      </c>
      <c r="D2382" s="187"/>
      <c r="E2382" s="190">
        <v>4.3479999999999999</v>
      </c>
      <c r="F2382" s="187">
        <v>0.2</v>
      </c>
      <c r="G2382" s="190">
        <v>0.6</v>
      </c>
      <c r="H2382" s="199">
        <f t="shared" si="146"/>
        <v>0.52176</v>
      </c>
    </row>
    <row r="2383" spans="2:8">
      <c r="B2383" s="187" t="s">
        <v>829</v>
      </c>
      <c r="C2383" s="187">
        <v>1</v>
      </c>
      <c r="D2383" s="187"/>
      <c r="E2383" s="190">
        <v>5.2549999999999999</v>
      </c>
      <c r="F2383" s="187">
        <v>0.2</v>
      </c>
      <c r="G2383" s="190">
        <v>0.6</v>
      </c>
      <c r="H2383" s="199">
        <f t="shared" si="146"/>
        <v>0.63059999999999994</v>
      </c>
    </row>
    <row r="2384" spans="2:8">
      <c r="B2384" s="187" t="s">
        <v>830</v>
      </c>
      <c r="C2384" s="187">
        <v>1</v>
      </c>
      <c r="D2384" s="187"/>
      <c r="E2384" s="190">
        <v>4.3339999999999996</v>
      </c>
      <c r="F2384" s="187">
        <v>0.2</v>
      </c>
      <c r="G2384" s="190">
        <v>0.6</v>
      </c>
      <c r="H2384" s="199">
        <f t="shared" si="146"/>
        <v>0.52007999999999999</v>
      </c>
    </row>
    <row r="2385" spans="2:8">
      <c r="B2385" s="187" t="s">
        <v>831</v>
      </c>
      <c r="C2385" s="187">
        <v>1</v>
      </c>
      <c r="D2385" s="187"/>
      <c r="E2385" s="190">
        <v>3.6</v>
      </c>
      <c r="F2385" s="187">
        <v>0.2</v>
      </c>
      <c r="G2385" s="190">
        <v>0.6</v>
      </c>
      <c r="H2385" s="199">
        <f t="shared" si="146"/>
        <v>0.43200000000000005</v>
      </c>
    </row>
    <row r="2386" spans="2:8">
      <c r="B2386" s="187" t="s">
        <v>553</v>
      </c>
      <c r="C2386" s="187">
        <v>1</v>
      </c>
      <c r="D2386" s="187"/>
      <c r="E2386" s="190">
        <v>1.58</v>
      </c>
      <c r="F2386" s="187">
        <v>0.2</v>
      </c>
      <c r="G2386" s="190">
        <v>0.6</v>
      </c>
      <c r="H2386" s="199">
        <f t="shared" si="146"/>
        <v>0.18960000000000002</v>
      </c>
    </row>
    <row r="2387" spans="2:8">
      <c r="B2387" s="187" t="s">
        <v>554</v>
      </c>
      <c r="C2387" s="187">
        <v>1</v>
      </c>
      <c r="D2387" s="187"/>
      <c r="E2387" s="190">
        <v>5.2359999999999998</v>
      </c>
      <c r="F2387" s="187">
        <v>0.2</v>
      </c>
      <c r="G2387" s="190">
        <v>0.6</v>
      </c>
      <c r="H2387" s="199">
        <f t="shared" si="146"/>
        <v>0.62831999999999988</v>
      </c>
    </row>
    <row r="2388" spans="2:8">
      <c r="B2388" s="187" t="s">
        <v>555</v>
      </c>
      <c r="C2388" s="187">
        <v>1</v>
      </c>
      <c r="D2388" s="187"/>
      <c r="E2388" s="190">
        <v>5.258</v>
      </c>
      <c r="F2388" s="187">
        <v>0.2</v>
      </c>
      <c r="G2388" s="190">
        <v>0.6</v>
      </c>
      <c r="H2388" s="199">
        <f t="shared" si="146"/>
        <v>0.63096000000000008</v>
      </c>
    </row>
    <row r="2389" spans="2:8">
      <c r="B2389" s="187" t="s">
        <v>556</v>
      </c>
      <c r="C2389" s="187">
        <v>1</v>
      </c>
      <c r="D2389" s="187"/>
      <c r="E2389" s="190">
        <v>4.0339999999999998</v>
      </c>
      <c r="F2389" s="187">
        <v>0.2</v>
      </c>
      <c r="G2389" s="190">
        <v>0.6</v>
      </c>
      <c r="H2389" s="199">
        <f t="shared" si="146"/>
        <v>0.48407999999999995</v>
      </c>
    </row>
    <row r="2390" spans="2:8">
      <c r="B2390" s="187" t="s">
        <v>557</v>
      </c>
      <c r="C2390" s="187">
        <v>1</v>
      </c>
      <c r="D2390" s="187"/>
      <c r="E2390" s="190">
        <v>1.8140000000000001</v>
      </c>
      <c r="F2390" s="187">
        <v>0.2</v>
      </c>
      <c r="G2390" s="190">
        <v>0.6</v>
      </c>
      <c r="H2390" s="199">
        <f t="shared" si="146"/>
        <v>0.21768000000000001</v>
      </c>
    </row>
    <row r="2391" spans="2:8">
      <c r="B2391" s="187" t="s">
        <v>558</v>
      </c>
      <c r="C2391" s="187">
        <v>1</v>
      </c>
      <c r="D2391" s="187"/>
      <c r="E2391" s="190">
        <v>7.07</v>
      </c>
      <c r="F2391" s="187">
        <v>0.2</v>
      </c>
      <c r="G2391" s="190">
        <v>0.6</v>
      </c>
      <c r="H2391" s="199">
        <f t="shared" si="146"/>
        <v>0.84840000000000004</v>
      </c>
    </row>
    <row r="2392" spans="2:8">
      <c r="B2392" s="187" t="s">
        <v>559</v>
      </c>
      <c r="C2392" s="187">
        <v>1</v>
      </c>
      <c r="D2392" s="187"/>
      <c r="E2392" s="190">
        <v>6.92</v>
      </c>
      <c r="F2392" s="187">
        <v>0.2</v>
      </c>
      <c r="G2392" s="190">
        <v>0.6</v>
      </c>
      <c r="H2392" s="199">
        <f t="shared" si="146"/>
        <v>0.83040000000000003</v>
      </c>
    </row>
    <row r="2393" spans="2:8">
      <c r="B2393" s="187" t="s">
        <v>560</v>
      </c>
      <c r="C2393" s="187">
        <v>1</v>
      </c>
      <c r="D2393" s="187"/>
      <c r="E2393" s="190">
        <v>7.22</v>
      </c>
      <c r="F2393" s="187">
        <v>0.2</v>
      </c>
      <c r="G2393" s="190">
        <v>0.6</v>
      </c>
      <c r="H2393" s="199">
        <f t="shared" si="146"/>
        <v>0.86639999999999995</v>
      </c>
    </row>
    <row r="2394" spans="2:8">
      <c r="B2394" s="187" t="s">
        <v>561</v>
      </c>
      <c r="C2394" s="187">
        <v>1</v>
      </c>
      <c r="D2394" s="187"/>
      <c r="E2394" s="190">
        <v>7.22</v>
      </c>
      <c r="F2394" s="187">
        <v>0.2</v>
      </c>
      <c r="G2394" s="190">
        <v>0.6</v>
      </c>
      <c r="H2394" s="199">
        <f t="shared" si="146"/>
        <v>0.86639999999999995</v>
      </c>
    </row>
    <row r="2395" spans="2:8">
      <c r="B2395" s="187" t="s">
        <v>832</v>
      </c>
      <c r="C2395" s="187">
        <v>1</v>
      </c>
      <c r="D2395" s="187"/>
      <c r="E2395" s="190">
        <v>5.024</v>
      </c>
      <c r="F2395" s="187">
        <v>0.2</v>
      </c>
      <c r="G2395" s="190">
        <v>0.6</v>
      </c>
      <c r="H2395" s="199">
        <f t="shared" si="146"/>
        <v>0.60288000000000008</v>
      </c>
    </row>
    <row r="2396" spans="2:8">
      <c r="B2396" s="187" t="s">
        <v>833</v>
      </c>
      <c r="C2396" s="187">
        <v>1</v>
      </c>
      <c r="D2396" s="187"/>
      <c r="E2396" s="190">
        <v>2.8170000000000002</v>
      </c>
      <c r="F2396" s="187">
        <v>0.2</v>
      </c>
      <c r="G2396" s="190">
        <v>0.6</v>
      </c>
      <c r="H2396" s="199">
        <f t="shared" si="146"/>
        <v>0.33804000000000001</v>
      </c>
    </row>
    <row r="2397" spans="2:8">
      <c r="B2397" s="187" t="s">
        <v>562</v>
      </c>
      <c r="C2397" s="187">
        <v>1</v>
      </c>
      <c r="D2397" s="187"/>
      <c r="E2397" s="190">
        <v>7.62</v>
      </c>
      <c r="F2397" s="187">
        <v>0.2</v>
      </c>
      <c r="G2397" s="190">
        <v>0.6</v>
      </c>
      <c r="H2397" s="199">
        <f t="shared" si="146"/>
        <v>0.91439999999999999</v>
      </c>
    </row>
    <row r="2398" spans="2:8">
      <c r="B2398" s="187" t="s">
        <v>563</v>
      </c>
      <c r="C2398" s="187">
        <v>1</v>
      </c>
      <c r="D2398" s="187"/>
      <c r="E2398" s="190">
        <v>7.62</v>
      </c>
      <c r="F2398" s="187">
        <v>0.2</v>
      </c>
      <c r="G2398" s="190">
        <v>0.6</v>
      </c>
      <c r="H2398" s="199">
        <f t="shared" si="146"/>
        <v>0.91439999999999999</v>
      </c>
    </row>
    <row r="2399" spans="2:8">
      <c r="B2399" s="187" t="s">
        <v>564</v>
      </c>
      <c r="C2399" s="187">
        <v>1</v>
      </c>
      <c r="D2399" s="187"/>
      <c r="E2399" s="190">
        <v>5.4329999999999998</v>
      </c>
      <c r="F2399" s="187">
        <v>0.2</v>
      </c>
      <c r="G2399" s="190">
        <v>0.6</v>
      </c>
      <c r="H2399" s="199">
        <f t="shared" si="146"/>
        <v>0.65195999999999998</v>
      </c>
    </row>
    <row r="2400" spans="2:8">
      <c r="B2400" s="187" t="s">
        <v>565</v>
      </c>
      <c r="C2400" s="187">
        <v>1</v>
      </c>
      <c r="D2400" s="187"/>
      <c r="E2400" s="190">
        <v>6.58</v>
      </c>
      <c r="F2400" s="187">
        <v>0.2</v>
      </c>
      <c r="G2400" s="190">
        <v>0.6</v>
      </c>
      <c r="H2400" s="199">
        <f t="shared" si="146"/>
        <v>0.78959999999999997</v>
      </c>
    </row>
    <row r="2401" spans="2:8">
      <c r="B2401" s="187" t="s">
        <v>565</v>
      </c>
      <c r="C2401" s="187">
        <v>1</v>
      </c>
      <c r="D2401" s="187"/>
      <c r="E2401" s="190">
        <v>6.6820000000000004</v>
      </c>
      <c r="F2401" s="187">
        <v>0.2</v>
      </c>
      <c r="G2401" s="190">
        <v>0.6</v>
      </c>
      <c r="H2401" s="199">
        <f t="shared" si="146"/>
        <v>0.80184000000000011</v>
      </c>
    </row>
    <row r="2402" spans="2:8">
      <c r="B2402" s="187" t="s">
        <v>565</v>
      </c>
      <c r="C2402" s="187">
        <v>1</v>
      </c>
      <c r="D2402" s="187"/>
      <c r="E2402" s="190">
        <v>3.25</v>
      </c>
      <c r="F2402" s="187">
        <v>0.2</v>
      </c>
      <c r="G2402" s="190">
        <v>0.6</v>
      </c>
      <c r="H2402" s="199">
        <f t="shared" si="146"/>
        <v>0.39</v>
      </c>
    </row>
    <row r="2403" spans="2:8">
      <c r="B2403" s="187" t="s">
        <v>566</v>
      </c>
      <c r="C2403" s="187">
        <v>1</v>
      </c>
      <c r="D2403" s="187"/>
      <c r="E2403" s="190">
        <v>2.4</v>
      </c>
      <c r="F2403" s="187">
        <v>0.2</v>
      </c>
      <c r="G2403" s="190">
        <v>0.6</v>
      </c>
      <c r="H2403" s="199">
        <f t="shared" si="146"/>
        <v>0.28799999999999998</v>
      </c>
    </row>
    <row r="2404" spans="2:8">
      <c r="B2404" s="187" t="s">
        <v>567</v>
      </c>
      <c r="C2404" s="187">
        <v>1</v>
      </c>
      <c r="D2404" s="187"/>
      <c r="E2404" s="190">
        <v>3.37</v>
      </c>
      <c r="F2404" s="187">
        <v>0.2</v>
      </c>
      <c r="G2404" s="190">
        <v>0.6</v>
      </c>
      <c r="H2404" s="199">
        <f t="shared" si="146"/>
        <v>0.40440000000000004</v>
      </c>
    </row>
    <row r="2405" spans="2:8">
      <c r="B2405" s="187" t="s">
        <v>568</v>
      </c>
      <c r="C2405" s="187">
        <v>1</v>
      </c>
      <c r="D2405" s="187"/>
      <c r="E2405" s="190">
        <v>2.6680000000000001</v>
      </c>
      <c r="F2405" s="187">
        <v>0.2</v>
      </c>
      <c r="G2405" s="190">
        <v>0.6</v>
      </c>
      <c r="H2405" s="199">
        <f t="shared" si="146"/>
        <v>0.32016000000000006</v>
      </c>
    </row>
    <row r="2406" spans="2:8">
      <c r="B2406" s="187" t="s">
        <v>569</v>
      </c>
      <c r="C2406" s="187">
        <v>1</v>
      </c>
      <c r="D2406" s="187"/>
      <c r="E2406" s="190">
        <v>3.1779999999999999</v>
      </c>
      <c r="F2406" s="187">
        <v>0.2</v>
      </c>
      <c r="G2406" s="190">
        <v>0.6</v>
      </c>
      <c r="H2406" s="199">
        <f t="shared" si="146"/>
        <v>0.38136000000000003</v>
      </c>
    </row>
    <row r="2407" spans="2:8">
      <c r="B2407" s="187" t="s">
        <v>570</v>
      </c>
      <c r="C2407" s="187">
        <v>1</v>
      </c>
      <c r="D2407" s="187"/>
      <c r="E2407" s="190">
        <v>2.4</v>
      </c>
      <c r="F2407" s="187">
        <v>0.2</v>
      </c>
      <c r="G2407" s="190">
        <v>0.6</v>
      </c>
      <c r="H2407" s="199">
        <f t="shared" si="146"/>
        <v>0.28799999999999998</v>
      </c>
    </row>
    <row r="2408" spans="2:8">
      <c r="B2408" s="187" t="s">
        <v>571</v>
      </c>
      <c r="C2408" s="187"/>
      <c r="D2408" s="187"/>
      <c r="E2408" s="190"/>
      <c r="F2408" s="187">
        <v>0.2</v>
      </c>
      <c r="G2408" s="190">
        <v>0.6</v>
      </c>
      <c r="H2408" s="199">
        <f t="shared" si="146"/>
        <v>0.12</v>
      </c>
    </row>
    <row r="2409" spans="2:8">
      <c r="B2409" s="187" t="s">
        <v>572</v>
      </c>
      <c r="C2409" s="187">
        <v>1</v>
      </c>
      <c r="D2409" s="187"/>
      <c r="E2409" s="190">
        <v>1.8</v>
      </c>
      <c r="F2409" s="187">
        <v>0.2</v>
      </c>
      <c r="G2409" s="190">
        <v>0.6</v>
      </c>
      <c r="H2409" s="199">
        <f t="shared" si="146"/>
        <v>0.21600000000000003</v>
      </c>
    </row>
    <row r="2410" spans="2:8">
      <c r="B2410" s="187" t="s">
        <v>573</v>
      </c>
      <c r="C2410" s="187">
        <v>1</v>
      </c>
      <c r="D2410" s="187"/>
      <c r="E2410" s="190">
        <v>3.2</v>
      </c>
      <c r="F2410" s="187">
        <v>0.2</v>
      </c>
      <c r="G2410" s="190">
        <v>0.6</v>
      </c>
      <c r="H2410" s="199">
        <f t="shared" si="146"/>
        <v>0.38400000000000006</v>
      </c>
    </row>
    <row r="2411" spans="2:8">
      <c r="B2411" s="187" t="s">
        <v>574</v>
      </c>
      <c r="C2411" s="187">
        <v>1</v>
      </c>
      <c r="D2411" s="187"/>
      <c r="E2411" s="190">
        <v>2.3879999999999999</v>
      </c>
      <c r="F2411" s="187">
        <v>0.2</v>
      </c>
      <c r="G2411" s="190">
        <v>0.6</v>
      </c>
      <c r="H2411" s="199">
        <f t="shared" ref="H2411:H2442" si="147">+PRODUCT(C2411:G2411)</f>
        <v>0.28655999999999998</v>
      </c>
    </row>
    <row r="2412" spans="2:8">
      <c r="B2412" s="187" t="s">
        <v>575</v>
      </c>
      <c r="C2412" s="187">
        <v>1</v>
      </c>
      <c r="D2412" s="187"/>
      <c r="E2412" s="190">
        <v>2.8</v>
      </c>
      <c r="F2412" s="187">
        <v>0.2</v>
      </c>
      <c r="G2412" s="190">
        <v>0.6</v>
      </c>
      <c r="H2412" s="199">
        <f t="shared" si="147"/>
        <v>0.33599999999999997</v>
      </c>
    </row>
    <row r="2413" spans="2:8">
      <c r="B2413" s="187" t="s">
        <v>576</v>
      </c>
      <c r="C2413" s="187">
        <v>1</v>
      </c>
      <c r="D2413" s="187"/>
      <c r="E2413" s="190">
        <v>4.3499999999999996</v>
      </c>
      <c r="F2413" s="187">
        <v>0.2</v>
      </c>
      <c r="G2413" s="190">
        <v>0.6</v>
      </c>
      <c r="H2413" s="199">
        <f t="shared" si="147"/>
        <v>0.52200000000000002</v>
      </c>
    </row>
    <row r="2414" spans="2:8">
      <c r="B2414" s="187" t="s">
        <v>577</v>
      </c>
      <c r="C2414" s="187">
        <v>1</v>
      </c>
      <c r="D2414" s="187"/>
      <c r="E2414" s="190">
        <v>4.1159999999999997</v>
      </c>
      <c r="F2414" s="187">
        <v>0.2</v>
      </c>
      <c r="G2414" s="190">
        <v>0.6</v>
      </c>
      <c r="H2414" s="199">
        <f t="shared" si="147"/>
        <v>0.49391999999999991</v>
      </c>
    </row>
    <row r="2415" spans="2:8">
      <c r="B2415" s="187" t="s">
        <v>578</v>
      </c>
      <c r="C2415" s="187">
        <v>1</v>
      </c>
      <c r="D2415" s="187"/>
      <c r="E2415" s="190">
        <v>4.55</v>
      </c>
      <c r="F2415" s="187">
        <v>0.2</v>
      </c>
      <c r="G2415" s="190">
        <v>0.6</v>
      </c>
      <c r="H2415" s="199">
        <f t="shared" si="147"/>
        <v>0.54600000000000004</v>
      </c>
    </row>
    <row r="2416" spans="2:8">
      <c r="B2416" s="187" t="s">
        <v>834</v>
      </c>
      <c r="C2416" s="187">
        <v>1</v>
      </c>
      <c r="D2416" s="187"/>
      <c r="E2416" s="190">
        <v>1.05</v>
      </c>
      <c r="F2416" s="187">
        <v>0.2</v>
      </c>
      <c r="G2416" s="190">
        <v>0.6</v>
      </c>
      <c r="H2416" s="199">
        <f t="shared" si="147"/>
        <v>0.126</v>
      </c>
    </row>
    <row r="2417" spans="2:8">
      <c r="B2417" s="187" t="s">
        <v>579</v>
      </c>
      <c r="C2417" s="187">
        <v>1</v>
      </c>
      <c r="D2417" s="187"/>
      <c r="E2417" s="190">
        <v>5.8109999999999999</v>
      </c>
      <c r="F2417" s="187">
        <v>0.2</v>
      </c>
      <c r="G2417" s="190">
        <v>0.6</v>
      </c>
      <c r="H2417" s="199">
        <f t="shared" si="147"/>
        <v>0.69732000000000005</v>
      </c>
    </row>
    <row r="2418" spans="2:8">
      <c r="B2418" s="187" t="s">
        <v>835</v>
      </c>
      <c r="C2418" s="187">
        <v>1</v>
      </c>
      <c r="D2418" s="187"/>
      <c r="E2418" s="190">
        <v>3.1</v>
      </c>
      <c r="F2418" s="187">
        <v>0.2</v>
      </c>
      <c r="G2418" s="190">
        <v>0.6</v>
      </c>
      <c r="H2418" s="199">
        <f t="shared" si="147"/>
        <v>0.37200000000000005</v>
      </c>
    </row>
    <row r="2419" spans="2:8">
      <c r="B2419" s="187" t="s">
        <v>836</v>
      </c>
      <c r="C2419" s="187">
        <v>1</v>
      </c>
      <c r="D2419" s="187"/>
      <c r="E2419" s="190">
        <v>3.3849999999999998</v>
      </c>
      <c r="F2419" s="187">
        <v>0.2</v>
      </c>
      <c r="G2419" s="190">
        <v>0.6</v>
      </c>
      <c r="H2419" s="199">
        <f t="shared" si="147"/>
        <v>0.40620000000000001</v>
      </c>
    </row>
    <row r="2420" spans="2:8">
      <c r="B2420" s="187" t="s">
        <v>580</v>
      </c>
      <c r="C2420" s="187">
        <v>1</v>
      </c>
      <c r="D2420" s="187"/>
      <c r="E2420" s="190">
        <v>3.6930000000000001</v>
      </c>
      <c r="F2420" s="187">
        <v>0.2</v>
      </c>
      <c r="G2420" s="190">
        <v>0.6</v>
      </c>
      <c r="H2420" s="199">
        <f t="shared" si="147"/>
        <v>0.44316</v>
      </c>
    </row>
    <row r="2421" spans="2:8">
      <c r="B2421" s="187" t="s">
        <v>837</v>
      </c>
      <c r="C2421" s="187">
        <v>1</v>
      </c>
      <c r="D2421" s="187"/>
      <c r="E2421" s="190">
        <v>3.4940000000000002</v>
      </c>
      <c r="F2421" s="187">
        <v>0.2</v>
      </c>
      <c r="G2421" s="190">
        <v>0.6</v>
      </c>
      <c r="H2421" s="199">
        <f t="shared" si="147"/>
        <v>0.41928000000000004</v>
      </c>
    </row>
    <row r="2422" spans="2:8">
      <c r="B2422" s="187" t="s">
        <v>838</v>
      </c>
      <c r="C2422" s="187">
        <v>1</v>
      </c>
      <c r="D2422" s="187"/>
      <c r="E2422" s="190">
        <v>0.75800000000000001</v>
      </c>
      <c r="F2422" s="187">
        <v>0.2</v>
      </c>
      <c r="G2422" s="190">
        <v>0.6</v>
      </c>
      <c r="H2422" s="199">
        <f t="shared" si="147"/>
        <v>9.0959999999999999E-2</v>
      </c>
    </row>
    <row r="2423" spans="2:8">
      <c r="B2423" s="187" t="s">
        <v>582</v>
      </c>
      <c r="C2423" s="187">
        <v>1</v>
      </c>
      <c r="D2423" s="187"/>
      <c r="E2423" s="190">
        <v>7.0609999999999999</v>
      </c>
      <c r="F2423" s="187">
        <v>0.2</v>
      </c>
      <c r="G2423" s="190">
        <v>0.6</v>
      </c>
      <c r="H2423" s="199">
        <f t="shared" si="147"/>
        <v>0.84732000000000007</v>
      </c>
    </row>
    <row r="2424" spans="2:8">
      <c r="B2424" s="187" t="s">
        <v>839</v>
      </c>
      <c r="C2424" s="187">
        <v>1</v>
      </c>
      <c r="D2424" s="187"/>
      <c r="E2424" s="190">
        <v>0.75900000000000001</v>
      </c>
      <c r="F2424" s="187">
        <v>0.2</v>
      </c>
      <c r="G2424" s="190">
        <v>0.6</v>
      </c>
      <c r="H2424" s="199">
        <f t="shared" si="147"/>
        <v>9.1080000000000008E-2</v>
      </c>
    </row>
    <row r="2425" spans="2:8">
      <c r="B2425" s="187" t="s">
        <v>583</v>
      </c>
      <c r="C2425" s="187">
        <v>1</v>
      </c>
      <c r="D2425" s="187"/>
      <c r="E2425" s="190">
        <v>3.694</v>
      </c>
      <c r="F2425" s="187">
        <v>0.2</v>
      </c>
      <c r="G2425" s="190">
        <v>0.6</v>
      </c>
      <c r="H2425" s="199">
        <f t="shared" si="147"/>
        <v>0.44328000000000001</v>
      </c>
    </row>
    <row r="2426" spans="2:8">
      <c r="B2426" s="187" t="s">
        <v>840</v>
      </c>
      <c r="C2426" s="187">
        <v>1</v>
      </c>
      <c r="D2426" s="187"/>
      <c r="E2426" s="190">
        <v>3.4689999999999999</v>
      </c>
      <c r="F2426" s="187">
        <v>0.2</v>
      </c>
      <c r="G2426" s="190">
        <v>0.6</v>
      </c>
      <c r="H2426" s="199">
        <f t="shared" si="147"/>
        <v>0.41627999999999998</v>
      </c>
    </row>
    <row r="2427" spans="2:8">
      <c r="B2427" s="187" t="s">
        <v>841</v>
      </c>
      <c r="C2427" s="187">
        <v>1</v>
      </c>
      <c r="D2427" s="187"/>
      <c r="E2427" s="190">
        <v>0.76</v>
      </c>
      <c r="F2427" s="187">
        <v>0.2</v>
      </c>
      <c r="G2427" s="190">
        <v>0.6</v>
      </c>
      <c r="H2427" s="199">
        <f t="shared" si="147"/>
        <v>9.1200000000000017E-2</v>
      </c>
    </row>
    <row r="2428" spans="2:8">
      <c r="B2428" s="187" t="s">
        <v>584</v>
      </c>
      <c r="C2428" s="187">
        <v>1</v>
      </c>
      <c r="D2428" s="187"/>
      <c r="E2428" s="190">
        <v>6.9109999999999996</v>
      </c>
      <c r="F2428" s="187">
        <v>0.2</v>
      </c>
      <c r="G2428" s="190">
        <v>0.6</v>
      </c>
      <c r="H2428" s="199">
        <f t="shared" si="147"/>
        <v>0.82932000000000006</v>
      </c>
    </row>
    <row r="2429" spans="2:8">
      <c r="B2429" s="187" t="s">
        <v>842</v>
      </c>
      <c r="C2429" s="187">
        <v>1</v>
      </c>
      <c r="D2429" s="187"/>
      <c r="E2429" s="190">
        <v>0.75800000000000001</v>
      </c>
      <c r="F2429" s="187">
        <v>0.2</v>
      </c>
      <c r="G2429" s="190">
        <v>0.6</v>
      </c>
      <c r="H2429" s="199">
        <f t="shared" si="147"/>
        <v>9.0959999999999999E-2</v>
      </c>
    </row>
    <row r="2430" spans="2:8">
      <c r="B2430" s="187" t="s">
        <v>585</v>
      </c>
      <c r="C2430" s="187">
        <v>1</v>
      </c>
      <c r="D2430" s="187"/>
      <c r="E2430" s="190">
        <v>3.843</v>
      </c>
      <c r="F2430" s="187">
        <v>0.2</v>
      </c>
      <c r="G2430" s="190">
        <v>0.6</v>
      </c>
      <c r="H2430" s="199">
        <f t="shared" si="147"/>
        <v>0.46116000000000001</v>
      </c>
    </row>
    <row r="2431" spans="2:8">
      <c r="B2431" s="187" t="s">
        <v>843</v>
      </c>
      <c r="C2431" s="187">
        <v>1</v>
      </c>
      <c r="D2431" s="187"/>
      <c r="E2431" s="190">
        <v>0.85799999999999998</v>
      </c>
      <c r="F2431" s="187">
        <v>0.2</v>
      </c>
      <c r="G2431" s="190">
        <v>0.6</v>
      </c>
      <c r="H2431" s="199">
        <f t="shared" si="147"/>
        <v>0.10296</v>
      </c>
    </row>
    <row r="2432" spans="2:8">
      <c r="B2432" s="187" t="s">
        <v>587</v>
      </c>
      <c r="C2432" s="187">
        <v>1</v>
      </c>
      <c r="D2432" s="187"/>
      <c r="E2432" s="190">
        <v>4.4089999999999998</v>
      </c>
      <c r="F2432" s="187">
        <v>0.2</v>
      </c>
      <c r="G2432" s="190">
        <v>0.6</v>
      </c>
      <c r="H2432" s="199">
        <f t="shared" si="147"/>
        <v>0.52907999999999999</v>
      </c>
    </row>
    <row r="2433" spans="2:8">
      <c r="B2433" s="187" t="s">
        <v>588</v>
      </c>
      <c r="C2433" s="187">
        <v>1</v>
      </c>
      <c r="D2433" s="187"/>
      <c r="E2433" s="190">
        <v>3.3039999999999998</v>
      </c>
      <c r="F2433" s="187">
        <v>0.2</v>
      </c>
      <c r="G2433" s="190">
        <v>0.6</v>
      </c>
      <c r="H2433" s="199">
        <f t="shared" si="147"/>
        <v>0.39648</v>
      </c>
    </row>
    <row r="2434" spans="2:8">
      <c r="B2434" s="187" t="s">
        <v>589</v>
      </c>
      <c r="C2434" s="187">
        <v>1</v>
      </c>
      <c r="D2434" s="187"/>
      <c r="E2434" s="190">
        <v>1.51</v>
      </c>
      <c r="F2434" s="187">
        <v>0.2</v>
      </c>
      <c r="G2434" s="190">
        <v>0.6</v>
      </c>
      <c r="H2434" s="199">
        <f t="shared" si="147"/>
        <v>0.18120000000000003</v>
      </c>
    </row>
    <row r="2435" spans="2:8">
      <c r="B2435" s="187" t="s">
        <v>828</v>
      </c>
      <c r="C2435" s="187">
        <v>1</v>
      </c>
      <c r="D2435" s="187"/>
      <c r="E2435" s="190">
        <v>12.664999999999999</v>
      </c>
      <c r="F2435" s="187">
        <v>0.45</v>
      </c>
      <c r="G2435" s="190">
        <v>1.9</v>
      </c>
      <c r="H2435" s="199">
        <f t="shared" si="147"/>
        <v>10.828574999999999</v>
      </c>
    </row>
    <row r="2436" spans="2:8">
      <c r="B2436" s="187" t="s">
        <v>844</v>
      </c>
      <c r="C2436" s="187">
        <v>1</v>
      </c>
      <c r="D2436" s="187"/>
      <c r="E2436" s="190">
        <v>7.9130000000000003</v>
      </c>
      <c r="F2436" s="187">
        <v>0.45</v>
      </c>
      <c r="G2436" s="190">
        <v>1.5</v>
      </c>
      <c r="H2436" s="199">
        <f t="shared" si="147"/>
        <v>5.3412750000000004</v>
      </c>
    </row>
    <row r="2437" spans="2:8">
      <c r="B2437" s="187" t="s">
        <v>618</v>
      </c>
      <c r="C2437" s="187">
        <v>1</v>
      </c>
      <c r="D2437" s="187"/>
      <c r="E2437" s="190">
        <v>7.12</v>
      </c>
      <c r="F2437" s="187">
        <v>0.2</v>
      </c>
      <c r="G2437" s="190">
        <v>0.6</v>
      </c>
      <c r="H2437" s="199">
        <f t="shared" si="147"/>
        <v>0.85440000000000005</v>
      </c>
    </row>
    <row r="2438" spans="2:8">
      <c r="B2438" s="187" t="s">
        <v>845</v>
      </c>
      <c r="C2438" s="187">
        <v>1</v>
      </c>
      <c r="D2438" s="187"/>
      <c r="E2438" s="190">
        <v>7.5750000000000002</v>
      </c>
      <c r="F2438" s="187">
        <v>0.2</v>
      </c>
      <c r="G2438" s="190">
        <v>0.6</v>
      </c>
      <c r="H2438" s="199">
        <f t="shared" si="147"/>
        <v>0.90900000000000003</v>
      </c>
    </row>
    <row r="2439" spans="2:8">
      <c r="B2439" s="187" t="s">
        <v>518</v>
      </c>
      <c r="C2439" s="187">
        <v>1</v>
      </c>
      <c r="D2439" s="187"/>
      <c r="E2439" s="190">
        <f>12.3+12.3+12.435</f>
        <v>37.035000000000004</v>
      </c>
      <c r="F2439" s="187">
        <v>0.2</v>
      </c>
      <c r="G2439" s="190">
        <v>0.6</v>
      </c>
      <c r="H2439" s="199">
        <f t="shared" si="147"/>
        <v>4.4442000000000004</v>
      </c>
    </row>
    <row r="2440" spans="2:8">
      <c r="B2440" s="187" t="s">
        <v>846</v>
      </c>
      <c r="C2440" s="187">
        <v>6</v>
      </c>
      <c r="D2440" s="187"/>
      <c r="E2440" s="190">
        <v>1.4</v>
      </c>
      <c r="F2440" s="187">
        <v>0.2</v>
      </c>
      <c r="G2440" s="190">
        <v>0.6</v>
      </c>
      <c r="H2440" s="199">
        <f t="shared" si="147"/>
        <v>1.0079999999999998</v>
      </c>
    </row>
    <row r="2441" spans="2:8">
      <c r="B2441" s="187" t="s">
        <v>847</v>
      </c>
      <c r="C2441" s="187">
        <v>6</v>
      </c>
      <c r="D2441" s="187"/>
      <c r="E2441" s="190">
        <v>3.63</v>
      </c>
      <c r="F2441" s="187">
        <v>0.2</v>
      </c>
      <c r="G2441" s="190">
        <v>0.6</v>
      </c>
      <c r="H2441" s="199">
        <f t="shared" si="147"/>
        <v>2.6136000000000004</v>
      </c>
    </row>
    <row r="2442" spans="2:8">
      <c r="B2442" s="187" t="s">
        <v>718</v>
      </c>
      <c r="C2442" s="187">
        <v>12</v>
      </c>
      <c r="D2442" s="187"/>
      <c r="E2442" s="190">
        <v>0.72099999999999997</v>
      </c>
      <c r="F2442" s="187">
        <v>0.2</v>
      </c>
      <c r="G2442" s="190">
        <v>0.6</v>
      </c>
      <c r="H2442" s="199">
        <f t="shared" si="147"/>
        <v>1.0382399999999998</v>
      </c>
    </row>
    <row r="2443" spans="2:8">
      <c r="B2443" s="187" t="s">
        <v>848</v>
      </c>
      <c r="C2443" s="187">
        <v>1</v>
      </c>
      <c r="D2443" s="187"/>
      <c r="E2443" s="190">
        <v>7.06</v>
      </c>
      <c r="F2443" s="187">
        <v>0.2</v>
      </c>
      <c r="G2443" s="190">
        <v>0.6</v>
      </c>
      <c r="H2443" s="199">
        <f t="shared" ref="H2443:H2451" si="148">+PRODUCT(C2443:G2443)</f>
        <v>0.84719999999999995</v>
      </c>
    </row>
    <row r="2444" spans="2:8">
      <c r="B2444" s="187" t="s">
        <v>848</v>
      </c>
      <c r="C2444" s="187">
        <v>1</v>
      </c>
      <c r="D2444" s="187"/>
      <c r="E2444" s="190">
        <v>7.5910000000000002</v>
      </c>
      <c r="F2444" s="187">
        <v>0.2</v>
      </c>
      <c r="G2444" s="190">
        <v>0.6</v>
      </c>
      <c r="H2444" s="199">
        <f t="shared" si="148"/>
        <v>0.91092000000000006</v>
      </c>
    </row>
    <row r="2445" spans="2:8">
      <c r="B2445" s="187" t="s">
        <v>848</v>
      </c>
      <c r="C2445" s="187">
        <v>1</v>
      </c>
      <c r="D2445" s="187"/>
      <c r="E2445" s="190">
        <v>8.1210000000000004</v>
      </c>
      <c r="F2445" s="187">
        <v>0.2</v>
      </c>
      <c r="G2445" s="190">
        <v>0.6</v>
      </c>
      <c r="H2445" s="199">
        <f t="shared" si="148"/>
        <v>0.97452000000000005</v>
      </c>
    </row>
    <row r="2446" spans="2:8">
      <c r="B2446" s="187" t="s">
        <v>848</v>
      </c>
      <c r="C2446" s="187">
        <v>1</v>
      </c>
      <c r="D2446" s="187"/>
      <c r="E2446" s="190">
        <v>7.6219999999999999</v>
      </c>
      <c r="F2446" s="187">
        <v>0.2</v>
      </c>
      <c r="G2446" s="190">
        <v>0.6</v>
      </c>
      <c r="H2446" s="199">
        <f t="shared" si="148"/>
        <v>0.9146399999999999</v>
      </c>
    </row>
    <row r="2447" spans="2:8">
      <c r="B2447" s="187" t="s">
        <v>848</v>
      </c>
      <c r="C2447" s="187">
        <v>1</v>
      </c>
      <c r="D2447" s="187"/>
      <c r="E2447" s="190">
        <v>9.2490000000000006</v>
      </c>
      <c r="F2447" s="187">
        <v>0.2</v>
      </c>
      <c r="G2447" s="190">
        <v>0.6</v>
      </c>
      <c r="H2447" s="199">
        <f t="shared" si="148"/>
        <v>1.10988</v>
      </c>
    </row>
    <row r="2448" spans="2:8">
      <c r="B2448" s="187" t="s">
        <v>849</v>
      </c>
      <c r="C2448" s="187">
        <v>1</v>
      </c>
      <c r="D2448" s="187"/>
      <c r="E2448" s="190">
        <v>4.9930000000000003</v>
      </c>
      <c r="F2448" s="187">
        <v>0.2</v>
      </c>
      <c r="G2448" s="190">
        <v>0.6</v>
      </c>
      <c r="H2448" s="199">
        <f t="shared" si="148"/>
        <v>0.59916000000000003</v>
      </c>
    </row>
    <row r="2449" spans="2:8">
      <c r="B2449" s="187" t="s">
        <v>849</v>
      </c>
      <c r="C2449" s="187">
        <v>1</v>
      </c>
      <c r="D2449" s="187"/>
      <c r="E2449" s="190">
        <v>5.2279999999999998</v>
      </c>
      <c r="F2449" s="187">
        <v>0.2</v>
      </c>
      <c r="G2449" s="190">
        <v>0.6</v>
      </c>
      <c r="H2449" s="199">
        <f t="shared" si="148"/>
        <v>0.62736000000000003</v>
      </c>
    </row>
    <row r="2450" spans="2:8">
      <c r="B2450" s="187" t="s">
        <v>849</v>
      </c>
      <c r="C2450" s="187">
        <v>1</v>
      </c>
      <c r="D2450" s="187"/>
      <c r="E2450" s="190">
        <v>6.0620000000000003</v>
      </c>
      <c r="F2450" s="187">
        <v>0.2</v>
      </c>
      <c r="G2450" s="190">
        <v>0.6</v>
      </c>
      <c r="H2450" s="199">
        <f t="shared" si="148"/>
        <v>0.72744000000000009</v>
      </c>
    </row>
    <row r="2451" spans="2:8">
      <c r="B2451" s="187" t="s">
        <v>849</v>
      </c>
      <c r="C2451" s="187">
        <v>1</v>
      </c>
      <c r="D2451" s="187"/>
      <c r="E2451" s="190">
        <v>6.6159999999999997</v>
      </c>
      <c r="F2451" s="187">
        <v>0.2</v>
      </c>
      <c r="G2451" s="190">
        <v>0.6</v>
      </c>
      <c r="H2451" s="199">
        <f t="shared" si="148"/>
        <v>0.79391999999999996</v>
      </c>
    </row>
    <row r="2452" spans="2:8">
      <c r="B2452" s="187"/>
      <c r="C2452" s="187"/>
      <c r="D2452" s="187"/>
      <c r="E2452" s="190"/>
      <c r="F2452" s="187"/>
      <c r="G2452" s="190"/>
      <c r="H2452" s="189">
        <f>SUM(H2315:H2451)</f>
        <v>99.376134000000008</v>
      </c>
    </row>
    <row r="2453" spans="2:8">
      <c r="B2453" s="188" t="s">
        <v>864</v>
      </c>
      <c r="C2453" s="187"/>
      <c r="D2453" s="187"/>
      <c r="E2453" s="190"/>
      <c r="F2453" s="187"/>
      <c r="G2453" s="190"/>
      <c r="H2453" s="199"/>
    </row>
    <row r="2454" spans="2:8">
      <c r="B2454" s="187" t="s">
        <v>865</v>
      </c>
      <c r="C2454" s="187">
        <v>1</v>
      </c>
      <c r="D2454" s="187"/>
      <c r="E2454" s="190">
        <v>3.25</v>
      </c>
      <c r="F2454" s="187">
        <v>0.2</v>
      </c>
      <c r="G2454" s="190">
        <v>0.6</v>
      </c>
      <c r="H2454" s="199">
        <f t="shared" ref="H2454:H2485" si="149">+PRODUCT(C2454:G2454)</f>
        <v>0.39</v>
      </c>
    </row>
    <row r="2455" spans="2:8">
      <c r="B2455" s="187" t="s">
        <v>866</v>
      </c>
      <c r="C2455" s="187">
        <v>1</v>
      </c>
      <c r="D2455" s="187"/>
      <c r="E2455" s="190">
        <v>2.8</v>
      </c>
      <c r="F2455" s="187">
        <v>0.2</v>
      </c>
      <c r="G2455" s="190">
        <v>0.6</v>
      </c>
      <c r="H2455" s="199">
        <f t="shared" si="149"/>
        <v>0.33599999999999997</v>
      </c>
    </row>
    <row r="2456" spans="2:8">
      <c r="B2456" s="187" t="s">
        <v>485</v>
      </c>
      <c r="C2456" s="187">
        <v>1</v>
      </c>
      <c r="D2456" s="187"/>
      <c r="E2456" s="190">
        <v>2.8</v>
      </c>
      <c r="F2456" s="187">
        <v>0.2</v>
      </c>
      <c r="G2456" s="190">
        <v>0.6</v>
      </c>
      <c r="H2456" s="199">
        <f t="shared" si="149"/>
        <v>0.33599999999999997</v>
      </c>
    </row>
    <row r="2457" spans="2:8">
      <c r="B2457" s="187" t="s">
        <v>486</v>
      </c>
      <c r="C2457" s="187">
        <v>1</v>
      </c>
      <c r="D2457" s="187"/>
      <c r="E2457" s="190">
        <v>2.8</v>
      </c>
      <c r="F2457" s="187">
        <v>0.2</v>
      </c>
      <c r="G2457" s="190">
        <v>0.6</v>
      </c>
      <c r="H2457" s="199">
        <f t="shared" si="149"/>
        <v>0.33599999999999997</v>
      </c>
    </row>
    <row r="2458" spans="2:8">
      <c r="B2458" s="187" t="s">
        <v>487</v>
      </c>
      <c r="C2458" s="187">
        <v>1</v>
      </c>
      <c r="D2458" s="187"/>
      <c r="E2458" s="190">
        <v>2.8</v>
      </c>
      <c r="F2458" s="187">
        <v>0.2</v>
      </c>
      <c r="G2458" s="190">
        <v>0.6</v>
      </c>
      <c r="H2458" s="199">
        <f t="shared" si="149"/>
        <v>0.33599999999999997</v>
      </c>
    </row>
    <row r="2459" spans="2:8">
      <c r="B2459" s="187" t="s">
        <v>488</v>
      </c>
      <c r="C2459" s="187">
        <v>1</v>
      </c>
      <c r="D2459" s="187"/>
      <c r="E2459" s="190">
        <v>2.9</v>
      </c>
      <c r="F2459" s="187">
        <v>0.2</v>
      </c>
      <c r="G2459" s="190">
        <v>0.6</v>
      </c>
      <c r="H2459" s="199">
        <f t="shared" si="149"/>
        <v>0.34799999999999998</v>
      </c>
    </row>
    <row r="2460" spans="2:8">
      <c r="B2460" s="187" t="s">
        <v>489</v>
      </c>
      <c r="C2460" s="187">
        <v>1</v>
      </c>
      <c r="D2460" s="187"/>
      <c r="E2460" s="190">
        <v>2.9</v>
      </c>
      <c r="F2460" s="187">
        <v>0.2</v>
      </c>
      <c r="G2460" s="190">
        <v>0.6</v>
      </c>
      <c r="H2460" s="199">
        <f t="shared" si="149"/>
        <v>0.34799999999999998</v>
      </c>
    </row>
    <row r="2461" spans="2:8">
      <c r="B2461" s="187" t="s">
        <v>490</v>
      </c>
      <c r="C2461" s="187">
        <v>1</v>
      </c>
      <c r="D2461" s="187"/>
      <c r="E2461" s="190">
        <v>8.35</v>
      </c>
      <c r="F2461" s="187">
        <v>0.2</v>
      </c>
      <c r="G2461" s="190">
        <v>0.6</v>
      </c>
      <c r="H2461" s="199">
        <f t="shared" si="149"/>
        <v>1.002</v>
      </c>
    </row>
    <row r="2462" spans="2:8">
      <c r="B2462" s="187" t="s">
        <v>491</v>
      </c>
      <c r="C2462" s="187">
        <v>1</v>
      </c>
      <c r="D2462" s="187"/>
      <c r="E2462" s="190">
        <v>6</v>
      </c>
      <c r="F2462" s="187">
        <v>0.2</v>
      </c>
      <c r="G2462" s="190">
        <v>0.6</v>
      </c>
      <c r="H2462" s="199">
        <f t="shared" si="149"/>
        <v>0.72000000000000008</v>
      </c>
    </row>
    <row r="2463" spans="2:8">
      <c r="B2463" s="187" t="s">
        <v>492</v>
      </c>
      <c r="C2463" s="187">
        <v>1</v>
      </c>
      <c r="D2463" s="187"/>
      <c r="E2463" s="190">
        <v>8.4499999999999993</v>
      </c>
      <c r="F2463" s="187">
        <v>0.2</v>
      </c>
      <c r="G2463" s="190">
        <v>0.6</v>
      </c>
      <c r="H2463" s="199">
        <f t="shared" si="149"/>
        <v>1.014</v>
      </c>
    </row>
    <row r="2464" spans="2:8">
      <c r="B2464" s="187" t="s">
        <v>493</v>
      </c>
      <c r="C2464" s="187">
        <v>1</v>
      </c>
      <c r="D2464" s="187"/>
      <c r="E2464" s="190">
        <v>4.3</v>
      </c>
      <c r="F2464" s="187">
        <v>0.2</v>
      </c>
      <c r="G2464" s="190">
        <v>0.6</v>
      </c>
      <c r="H2464" s="199">
        <f t="shared" si="149"/>
        <v>0.51600000000000001</v>
      </c>
    </row>
    <row r="2465" spans="2:8">
      <c r="B2465" s="187" t="s">
        <v>495</v>
      </c>
      <c r="C2465" s="187">
        <v>1</v>
      </c>
      <c r="D2465" s="187"/>
      <c r="E2465" s="190">
        <v>4.1399999999999997</v>
      </c>
      <c r="F2465" s="187">
        <v>0.2</v>
      </c>
      <c r="G2465" s="190">
        <v>0.6</v>
      </c>
      <c r="H2465" s="199">
        <f t="shared" si="149"/>
        <v>0.49679999999999996</v>
      </c>
    </row>
    <row r="2466" spans="2:8">
      <c r="B2466" s="187" t="s">
        <v>496</v>
      </c>
      <c r="C2466" s="187">
        <v>1</v>
      </c>
      <c r="D2466" s="187"/>
      <c r="E2466" s="190">
        <v>4.24</v>
      </c>
      <c r="F2466" s="187">
        <v>0.2</v>
      </c>
      <c r="G2466" s="190">
        <v>0.6</v>
      </c>
      <c r="H2466" s="199">
        <f t="shared" si="149"/>
        <v>0.50880000000000003</v>
      </c>
    </row>
    <row r="2467" spans="2:8">
      <c r="B2467" s="187" t="s">
        <v>498</v>
      </c>
      <c r="C2467" s="187">
        <v>1</v>
      </c>
      <c r="D2467" s="187"/>
      <c r="E2467" s="190">
        <v>4.5250000000000004</v>
      </c>
      <c r="F2467" s="187">
        <v>0.2</v>
      </c>
      <c r="G2467" s="190">
        <v>0.6</v>
      </c>
      <c r="H2467" s="199">
        <f t="shared" si="149"/>
        <v>0.54300000000000004</v>
      </c>
    </row>
    <row r="2468" spans="2:8">
      <c r="B2468" s="187" t="s">
        <v>499</v>
      </c>
      <c r="C2468" s="187">
        <v>1</v>
      </c>
      <c r="D2468" s="187"/>
      <c r="E2468" s="190">
        <v>3.5249999999999999</v>
      </c>
      <c r="F2468" s="187">
        <v>0.2</v>
      </c>
      <c r="G2468" s="190">
        <v>0.6</v>
      </c>
      <c r="H2468" s="199">
        <f t="shared" si="149"/>
        <v>0.42300000000000004</v>
      </c>
    </row>
    <row r="2469" spans="2:8">
      <c r="B2469" s="187" t="s">
        <v>500</v>
      </c>
      <c r="C2469" s="187">
        <v>1</v>
      </c>
      <c r="D2469" s="187"/>
      <c r="E2469" s="190">
        <v>4.4000000000000004</v>
      </c>
      <c r="F2469" s="187">
        <v>0.2</v>
      </c>
      <c r="G2469" s="190">
        <v>0.6</v>
      </c>
      <c r="H2469" s="199">
        <f t="shared" si="149"/>
        <v>0.52800000000000002</v>
      </c>
    </row>
    <row r="2470" spans="2:8">
      <c r="B2470" s="187" t="s">
        <v>501</v>
      </c>
      <c r="C2470" s="187">
        <v>1</v>
      </c>
      <c r="D2470" s="187"/>
      <c r="E2470" s="190">
        <v>4.1399999999999997</v>
      </c>
      <c r="F2470" s="187">
        <v>0.2</v>
      </c>
      <c r="G2470" s="190">
        <v>0.6</v>
      </c>
      <c r="H2470" s="199">
        <f t="shared" si="149"/>
        <v>0.49679999999999996</v>
      </c>
    </row>
    <row r="2471" spans="2:8">
      <c r="B2471" s="187" t="s">
        <v>501</v>
      </c>
      <c r="C2471" s="187">
        <v>1</v>
      </c>
      <c r="D2471" s="187"/>
      <c r="E2471" s="190">
        <v>3.9129999999999998</v>
      </c>
      <c r="F2471" s="187">
        <v>0.2</v>
      </c>
      <c r="G2471" s="190">
        <v>0.6</v>
      </c>
      <c r="H2471" s="199">
        <f t="shared" si="149"/>
        <v>0.46955999999999998</v>
      </c>
    </row>
    <row r="2472" spans="2:8">
      <c r="B2472" s="187" t="s">
        <v>502</v>
      </c>
      <c r="C2472" s="187">
        <v>1</v>
      </c>
      <c r="D2472" s="187"/>
      <c r="E2472" s="190">
        <v>4.5250000000000004</v>
      </c>
      <c r="F2472" s="187">
        <v>0.2</v>
      </c>
      <c r="G2472" s="190">
        <v>0.6</v>
      </c>
      <c r="H2472" s="199">
        <f t="shared" si="149"/>
        <v>0.54300000000000004</v>
      </c>
    </row>
    <row r="2473" spans="2:8">
      <c r="B2473" s="187" t="s">
        <v>503</v>
      </c>
      <c r="C2473" s="187">
        <v>1</v>
      </c>
      <c r="D2473" s="187"/>
      <c r="E2473" s="190">
        <v>3.5249999999999999</v>
      </c>
      <c r="F2473" s="187">
        <v>0.2</v>
      </c>
      <c r="G2473" s="190">
        <v>0.6</v>
      </c>
      <c r="H2473" s="199">
        <f t="shared" si="149"/>
        <v>0.42300000000000004</v>
      </c>
    </row>
    <row r="2474" spans="2:8">
      <c r="B2474" s="187" t="s">
        <v>504</v>
      </c>
      <c r="C2474" s="187">
        <v>1</v>
      </c>
      <c r="D2474" s="187"/>
      <c r="E2474" s="190">
        <v>7.3070000000000004</v>
      </c>
      <c r="F2474" s="187">
        <v>0.2</v>
      </c>
      <c r="G2474" s="190">
        <v>0.6</v>
      </c>
      <c r="H2474" s="199">
        <f t="shared" si="149"/>
        <v>0.87684000000000017</v>
      </c>
    </row>
    <row r="2475" spans="2:8">
      <c r="B2475" s="187" t="s">
        <v>504</v>
      </c>
      <c r="C2475" s="187">
        <v>1</v>
      </c>
      <c r="D2475" s="187"/>
      <c r="E2475" s="190">
        <v>5.5010000000000003</v>
      </c>
      <c r="F2475" s="187">
        <v>0.2</v>
      </c>
      <c r="G2475" s="190">
        <v>0.6</v>
      </c>
      <c r="H2475" s="199">
        <f t="shared" si="149"/>
        <v>0.66012000000000004</v>
      </c>
    </row>
    <row r="2476" spans="2:8">
      <c r="B2476" s="187" t="s">
        <v>505</v>
      </c>
      <c r="C2476" s="187">
        <v>1</v>
      </c>
      <c r="D2476" s="187"/>
      <c r="E2476" s="190">
        <v>4.3159999999999998</v>
      </c>
      <c r="F2476" s="187">
        <v>0.2</v>
      </c>
      <c r="G2476" s="190">
        <v>0.6</v>
      </c>
      <c r="H2476" s="199">
        <f t="shared" si="149"/>
        <v>0.51791999999999994</v>
      </c>
    </row>
    <row r="2477" spans="2:8">
      <c r="B2477" s="187" t="s">
        <v>506</v>
      </c>
      <c r="C2477" s="187">
        <v>1</v>
      </c>
      <c r="D2477" s="187"/>
      <c r="E2477" s="190">
        <v>3.22</v>
      </c>
      <c r="F2477" s="187">
        <v>0.2</v>
      </c>
      <c r="G2477" s="190">
        <v>0.6</v>
      </c>
      <c r="H2477" s="199">
        <f t="shared" si="149"/>
        <v>0.38640000000000008</v>
      </c>
    </row>
    <row r="2478" spans="2:8">
      <c r="B2478" s="187" t="s">
        <v>507</v>
      </c>
      <c r="C2478" s="187">
        <v>1</v>
      </c>
      <c r="D2478" s="187"/>
      <c r="E2478" s="190">
        <v>3.15</v>
      </c>
      <c r="F2478" s="187">
        <v>0.2</v>
      </c>
      <c r="G2478" s="190">
        <v>0.6</v>
      </c>
      <c r="H2478" s="199">
        <f t="shared" si="149"/>
        <v>0.378</v>
      </c>
    </row>
    <row r="2479" spans="2:8">
      <c r="B2479" s="187" t="s">
        <v>508</v>
      </c>
      <c r="C2479" s="187">
        <v>1</v>
      </c>
      <c r="D2479" s="187"/>
      <c r="E2479" s="190">
        <v>5.8250000000000002</v>
      </c>
      <c r="F2479" s="187">
        <v>0.2</v>
      </c>
      <c r="G2479" s="190">
        <v>0.6</v>
      </c>
      <c r="H2479" s="199">
        <f t="shared" si="149"/>
        <v>0.69899999999999995</v>
      </c>
    </row>
    <row r="2480" spans="2:8">
      <c r="B2480" s="187" t="s">
        <v>509</v>
      </c>
      <c r="C2480" s="187">
        <v>1</v>
      </c>
      <c r="D2480" s="187"/>
      <c r="E2480" s="190">
        <v>6.1</v>
      </c>
      <c r="F2480" s="187">
        <v>0.2</v>
      </c>
      <c r="G2480" s="190">
        <v>0.6</v>
      </c>
      <c r="H2480" s="199">
        <f t="shared" si="149"/>
        <v>0.73199999999999998</v>
      </c>
    </row>
    <row r="2481" spans="2:8">
      <c r="B2481" s="187" t="s">
        <v>510</v>
      </c>
      <c r="C2481" s="187">
        <v>1</v>
      </c>
      <c r="D2481" s="187"/>
      <c r="E2481" s="190">
        <v>5.8250000000000002</v>
      </c>
      <c r="F2481" s="187">
        <v>0.2</v>
      </c>
      <c r="G2481" s="190">
        <v>0.6</v>
      </c>
      <c r="H2481" s="199">
        <f t="shared" si="149"/>
        <v>0.69899999999999995</v>
      </c>
    </row>
    <row r="2482" spans="2:8">
      <c r="B2482" s="187" t="s">
        <v>511</v>
      </c>
      <c r="C2482" s="187">
        <v>1</v>
      </c>
      <c r="D2482" s="187"/>
      <c r="E2482" s="190">
        <v>6.1</v>
      </c>
      <c r="F2482" s="187">
        <v>0.2</v>
      </c>
      <c r="G2482" s="190">
        <v>0.6</v>
      </c>
      <c r="H2482" s="199">
        <f t="shared" si="149"/>
        <v>0.73199999999999998</v>
      </c>
    </row>
    <row r="2483" spans="2:8">
      <c r="B2483" s="187" t="s">
        <v>512</v>
      </c>
      <c r="C2483" s="187">
        <v>1</v>
      </c>
      <c r="D2483" s="187"/>
      <c r="E2483" s="190">
        <v>3.5609999999999999</v>
      </c>
      <c r="F2483" s="187">
        <v>0.2</v>
      </c>
      <c r="G2483" s="190">
        <v>0.6</v>
      </c>
      <c r="H2483" s="199">
        <f t="shared" si="149"/>
        <v>0.42732000000000003</v>
      </c>
    </row>
    <row r="2484" spans="2:8">
      <c r="B2484" s="187" t="s">
        <v>513</v>
      </c>
      <c r="C2484" s="187">
        <v>1</v>
      </c>
      <c r="D2484" s="187"/>
      <c r="E2484" s="190">
        <v>5.0369999999999999</v>
      </c>
      <c r="F2484" s="187">
        <v>0.2</v>
      </c>
      <c r="G2484" s="190">
        <v>0.6</v>
      </c>
      <c r="H2484" s="199">
        <f t="shared" si="149"/>
        <v>0.60443999999999998</v>
      </c>
    </row>
    <row r="2485" spans="2:8">
      <c r="B2485" s="187" t="s">
        <v>514</v>
      </c>
      <c r="C2485" s="187">
        <v>1</v>
      </c>
      <c r="D2485" s="187"/>
      <c r="E2485" s="190">
        <v>9.1880000000000006</v>
      </c>
      <c r="F2485" s="187">
        <v>0.2</v>
      </c>
      <c r="G2485" s="190">
        <v>0.6</v>
      </c>
      <c r="H2485" s="199">
        <f t="shared" si="149"/>
        <v>1.10256</v>
      </c>
    </row>
    <row r="2486" spans="2:8">
      <c r="B2486" s="187" t="s">
        <v>515</v>
      </c>
      <c r="C2486" s="187">
        <v>1</v>
      </c>
      <c r="D2486" s="187"/>
      <c r="E2486" s="190">
        <v>6.01</v>
      </c>
      <c r="F2486" s="187">
        <v>0.2</v>
      </c>
      <c r="G2486" s="190">
        <v>0.6</v>
      </c>
      <c r="H2486" s="199">
        <f t="shared" ref="H2486:H2508" si="150">+PRODUCT(C2486:G2486)</f>
        <v>0.72119999999999995</v>
      </c>
    </row>
    <row r="2487" spans="2:8">
      <c r="B2487" s="187" t="s">
        <v>516</v>
      </c>
      <c r="C2487" s="187">
        <v>1</v>
      </c>
      <c r="D2487" s="187"/>
      <c r="E2487" s="190">
        <v>5.8920000000000003</v>
      </c>
      <c r="F2487" s="187">
        <v>0.2</v>
      </c>
      <c r="G2487" s="190">
        <v>0.6</v>
      </c>
      <c r="H2487" s="199">
        <f t="shared" si="150"/>
        <v>0.70704</v>
      </c>
    </row>
    <row r="2488" spans="2:8">
      <c r="B2488" s="187" t="s">
        <v>517</v>
      </c>
      <c r="C2488" s="187">
        <v>1</v>
      </c>
      <c r="D2488" s="187"/>
      <c r="E2488" s="190">
        <v>4.657</v>
      </c>
      <c r="F2488" s="187">
        <v>0.2</v>
      </c>
      <c r="G2488" s="190">
        <v>0.6</v>
      </c>
      <c r="H2488" s="199">
        <f t="shared" si="150"/>
        <v>0.55884</v>
      </c>
    </row>
    <row r="2489" spans="2:8">
      <c r="B2489" s="187" t="s">
        <v>518</v>
      </c>
      <c r="C2489" s="187">
        <v>1</v>
      </c>
      <c r="D2489" s="187"/>
      <c r="E2489" s="190">
        <v>3.0659999999999998</v>
      </c>
      <c r="F2489" s="187">
        <v>0.2</v>
      </c>
      <c r="G2489" s="190">
        <v>0.6</v>
      </c>
      <c r="H2489" s="199">
        <f t="shared" si="150"/>
        <v>0.36791999999999997</v>
      </c>
    </row>
    <row r="2490" spans="2:8">
      <c r="B2490" s="187" t="s">
        <v>519</v>
      </c>
      <c r="C2490" s="187">
        <v>1</v>
      </c>
      <c r="D2490" s="187"/>
      <c r="E2490" s="190">
        <v>2.2400000000000002</v>
      </c>
      <c r="F2490" s="187">
        <v>0.2</v>
      </c>
      <c r="G2490" s="190">
        <v>0.6</v>
      </c>
      <c r="H2490" s="199">
        <f t="shared" si="150"/>
        <v>0.26880000000000004</v>
      </c>
    </row>
    <row r="2491" spans="2:8">
      <c r="B2491" s="187" t="s">
        <v>520</v>
      </c>
      <c r="C2491" s="187">
        <v>1</v>
      </c>
      <c r="D2491" s="187"/>
      <c r="E2491" s="190">
        <v>1.8</v>
      </c>
      <c r="F2491" s="187">
        <v>0.2</v>
      </c>
      <c r="G2491" s="190">
        <v>0.6</v>
      </c>
      <c r="H2491" s="199">
        <f t="shared" si="150"/>
        <v>0.21600000000000003</v>
      </c>
    </row>
    <row r="2492" spans="2:8">
      <c r="B2492" s="187" t="s">
        <v>521</v>
      </c>
      <c r="C2492" s="187">
        <v>1</v>
      </c>
      <c r="D2492" s="187"/>
      <c r="E2492" s="190">
        <v>1.8</v>
      </c>
      <c r="F2492" s="187">
        <v>0.2</v>
      </c>
      <c r="G2492" s="190">
        <v>0.6</v>
      </c>
      <c r="H2492" s="199">
        <f t="shared" si="150"/>
        <v>0.21600000000000003</v>
      </c>
    </row>
    <row r="2493" spans="2:8">
      <c r="B2493" s="187" t="s">
        <v>522</v>
      </c>
      <c r="C2493" s="187">
        <v>1</v>
      </c>
      <c r="D2493" s="187"/>
      <c r="E2493" s="190">
        <f>0.782+0.8</f>
        <v>1.5820000000000001</v>
      </c>
      <c r="F2493" s="187">
        <v>0.2</v>
      </c>
      <c r="G2493" s="190">
        <v>0.6</v>
      </c>
      <c r="H2493" s="199">
        <f t="shared" si="150"/>
        <v>0.18984000000000001</v>
      </c>
    </row>
    <row r="2494" spans="2:8">
      <c r="B2494" s="187" t="s">
        <v>523</v>
      </c>
      <c r="C2494" s="187">
        <v>1</v>
      </c>
      <c r="D2494" s="187"/>
      <c r="E2494" s="190">
        <v>0.65</v>
      </c>
      <c r="F2494" s="187">
        <v>0.2</v>
      </c>
      <c r="G2494" s="190">
        <v>0.6</v>
      </c>
      <c r="H2494" s="199">
        <f t="shared" si="150"/>
        <v>7.8E-2</v>
      </c>
    </row>
    <row r="2495" spans="2:8">
      <c r="B2495" s="187" t="s">
        <v>524</v>
      </c>
      <c r="C2495" s="187">
        <v>1</v>
      </c>
      <c r="D2495" s="187"/>
      <c r="E2495" s="190">
        <v>1.8140000000000001</v>
      </c>
      <c r="F2495" s="187">
        <v>0.2</v>
      </c>
      <c r="G2495" s="190">
        <v>0.6</v>
      </c>
      <c r="H2495" s="199">
        <f t="shared" si="150"/>
        <v>0.21768000000000001</v>
      </c>
    </row>
    <row r="2496" spans="2:8">
      <c r="B2496" s="187" t="s">
        <v>867</v>
      </c>
      <c r="C2496" s="187">
        <v>1</v>
      </c>
      <c r="D2496" s="187"/>
      <c r="E2496" s="190">
        <v>11.279</v>
      </c>
      <c r="F2496" s="187">
        <v>0.2</v>
      </c>
      <c r="G2496" s="190">
        <v>0.6</v>
      </c>
      <c r="H2496" s="199">
        <f t="shared" si="150"/>
        <v>1.35348</v>
      </c>
    </row>
    <row r="2497" spans="2:8">
      <c r="B2497" s="187" t="s">
        <v>528</v>
      </c>
      <c r="C2497" s="187">
        <v>1</v>
      </c>
      <c r="D2497" s="187"/>
      <c r="E2497" s="190">
        <v>3.097</v>
      </c>
      <c r="F2497" s="187">
        <v>0.2</v>
      </c>
      <c r="G2497" s="190">
        <v>0.6</v>
      </c>
      <c r="H2497" s="199">
        <f t="shared" si="150"/>
        <v>0.37164000000000003</v>
      </c>
    </row>
    <row r="2498" spans="2:8">
      <c r="B2498" s="187" t="s">
        <v>529</v>
      </c>
      <c r="C2498" s="187">
        <v>1</v>
      </c>
      <c r="D2498" s="187"/>
      <c r="E2498" s="190">
        <v>4.3479999999999999</v>
      </c>
      <c r="F2498" s="187">
        <v>0.2</v>
      </c>
      <c r="G2498" s="190">
        <v>0.6</v>
      </c>
      <c r="H2498" s="199">
        <f t="shared" si="150"/>
        <v>0.52176</v>
      </c>
    </row>
    <row r="2499" spans="2:8">
      <c r="B2499" s="187" t="s">
        <v>530</v>
      </c>
      <c r="C2499" s="187">
        <v>1</v>
      </c>
      <c r="D2499" s="187"/>
      <c r="E2499" s="190">
        <v>5.2549999999999999</v>
      </c>
      <c r="F2499" s="187">
        <v>0.2</v>
      </c>
      <c r="G2499" s="190">
        <v>0.6</v>
      </c>
      <c r="H2499" s="199">
        <f t="shared" si="150"/>
        <v>0.63059999999999994</v>
      </c>
    </row>
    <row r="2500" spans="2:8">
      <c r="B2500" s="187" t="s">
        <v>830</v>
      </c>
      <c r="C2500" s="187">
        <v>1</v>
      </c>
      <c r="D2500" s="187"/>
      <c r="E2500" s="190">
        <v>4.3339999999999996</v>
      </c>
      <c r="F2500" s="187">
        <v>0.2</v>
      </c>
      <c r="G2500" s="190">
        <v>0.6</v>
      </c>
      <c r="H2500" s="199">
        <f t="shared" si="150"/>
        <v>0.52007999999999999</v>
      </c>
    </row>
    <row r="2501" spans="2:8">
      <c r="B2501" s="187" t="s">
        <v>531</v>
      </c>
      <c r="C2501" s="187">
        <v>1</v>
      </c>
      <c r="D2501" s="187"/>
      <c r="E2501" s="190">
        <v>3.6</v>
      </c>
      <c r="F2501" s="187">
        <v>0.2</v>
      </c>
      <c r="G2501" s="190">
        <v>0.6</v>
      </c>
      <c r="H2501" s="199">
        <f t="shared" si="150"/>
        <v>0.43200000000000005</v>
      </c>
    </row>
    <row r="2502" spans="2:8">
      <c r="B2502" s="187" t="s">
        <v>532</v>
      </c>
      <c r="C2502" s="187">
        <v>1</v>
      </c>
      <c r="D2502" s="187"/>
      <c r="E2502" s="190">
        <v>1.548</v>
      </c>
      <c r="F2502" s="187">
        <v>0.2</v>
      </c>
      <c r="G2502" s="190">
        <v>0.6</v>
      </c>
      <c r="H2502" s="199">
        <f t="shared" si="150"/>
        <v>0.18576000000000001</v>
      </c>
    </row>
    <row r="2503" spans="2:8">
      <c r="B2503" s="187" t="s">
        <v>533</v>
      </c>
      <c r="C2503" s="187">
        <v>1</v>
      </c>
      <c r="D2503" s="187"/>
      <c r="E2503" s="190">
        <v>5.2359999999999998</v>
      </c>
      <c r="F2503" s="187">
        <v>0.2</v>
      </c>
      <c r="G2503" s="190">
        <v>0.6</v>
      </c>
      <c r="H2503" s="199">
        <f t="shared" si="150"/>
        <v>0.62831999999999988</v>
      </c>
    </row>
    <row r="2504" spans="2:8">
      <c r="B2504" s="187" t="s">
        <v>534</v>
      </c>
      <c r="C2504" s="187">
        <v>1</v>
      </c>
      <c r="D2504" s="187"/>
      <c r="E2504" s="190">
        <v>5.2549999999999999</v>
      </c>
      <c r="F2504" s="187">
        <v>0.2</v>
      </c>
      <c r="G2504" s="190">
        <v>0.6</v>
      </c>
      <c r="H2504" s="199">
        <f t="shared" si="150"/>
        <v>0.63059999999999994</v>
      </c>
    </row>
    <row r="2505" spans="2:8">
      <c r="B2505" s="187" t="s">
        <v>825</v>
      </c>
      <c r="C2505" s="187">
        <v>1</v>
      </c>
      <c r="D2505" s="187"/>
      <c r="E2505" s="190">
        <v>7.07</v>
      </c>
      <c r="F2505" s="187">
        <v>0.2</v>
      </c>
      <c r="G2505" s="190">
        <v>0.6</v>
      </c>
      <c r="H2505" s="199">
        <f t="shared" si="150"/>
        <v>0.84840000000000004</v>
      </c>
    </row>
    <row r="2506" spans="2:8">
      <c r="B2506" s="187" t="s">
        <v>826</v>
      </c>
      <c r="C2506" s="187">
        <v>1</v>
      </c>
      <c r="D2506" s="187"/>
      <c r="E2506" s="190">
        <v>2.44</v>
      </c>
      <c r="F2506" s="187">
        <v>0.2</v>
      </c>
      <c r="G2506" s="190">
        <v>0.6</v>
      </c>
      <c r="H2506" s="199">
        <f t="shared" si="150"/>
        <v>0.2928</v>
      </c>
    </row>
    <row r="2507" spans="2:8">
      <c r="B2507" s="187" t="s">
        <v>536</v>
      </c>
      <c r="C2507" s="187">
        <v>1</v>
      </c>
      <c r="D2507" s="187"/>
      <c r="E2507" s="190">
        <v>1.69</v>
      </c>
      <c r="F2507" s="187">
        <v>0.2</v>
      </c>
      <c r="G2507" s="190">
        <v>0.6</v>
      </c>
      <c r="H2507" s="199">
        <f t="shared" si="150"/>
        <v>0.20280000000000001</v>
      </c>
    </row>
    <row r="2508" spans="2:8">
      <c r="B2508" s="187" t="s">
        <v>537</v>
      </c>
      <c r="C2508" s="187">
        <v>1</v>
      </c>
      <c r="D2508" s="187"/>
      <c r="E2508" s="190">
        <v>6.92</v>
      </c>
      <c r="F2508" s="187">
        <v>0.2</v>
      </c>
      <c r="G2508" s="190">
        <v>0.6</v>
      </c>
      <c r="H2508" s="199">
        <f t="shared" si="150"/>
        <v>0.83040000000000003</v>
      </c>
    </row>
    <row r="2509" spans="2:8">
      <c r="B2509" s="187" t="s">
        <v>538</v>
      </c>
      <c r="C2509" s="187"/>
      <c r="D2509" s="187"/>
      <c r="E2509" s="190"/>
      <c r="F2509" s="187"/>
      <c r="G2509" s="190"/>
      <c r="H2509" s="199"/>
    </row>
    <row r="2510" spans="2:8">
      <c r="B2510" s="187" t="s">
        <v>539</v>
      </c>
      <c r="C2510" s="187">
        <v>1</v>
      </c>
      <c r="D2510" s="187"/>
      <c r="E2510" s="190">
        <v>2.2410000000000001</v>
      </c>
      <c r="F2510" s="187">
        <v>0.2</v>
      </c>
      <c r="G2510" s="190">
        <v>0.6</v>
      </c>
      <c r="H2510" s="199">
        <f t="shared" ref="H2510:H2541" si="151">+PRODUCT(C2510:G2510)</f>
        <v>0.26891999999999999</v>
      </c>
    </row>
    <row r="2511" spans="2:8">
      <c r="B2511" s="187" t="s">
        <v>540</v>
      </c>
      <c r="C2511" s="187">
        <v>1</v>
      </c>
      <c r="D2511" s="187"/>
      <c r="E2511" s="190">
        <v>1.84</v>
      </c>
      <c r="F2511" s="187">
        <v>0.2</v>
      </c>
      <c r="G2511" s="190">
        <v>0.6</v>
      </c>
      <c r="H2511" s="199">
        <f t="shared" si="151"/>
        <v>0.22080000000000002</v>
      </c>
    </row>
    <row r="2512" spans="2:8">
      <c r="B2512" s="187" t="s">
        <v>541</v>
      </c>
      <c r="C2512" s="187">
        <v>1</v>
      </c>
      <c r="D2512" s="187"/>
      <c r="E2512" s="190">
        <v>7.22</v>
      </c>
      <c r="F2512" s="187">
        <v>0.2</v>
      </c>
      <c r="G2512" s="190">
        <v>0.6</v>
      </c>
      <c r="H2512" s="199">
        <f t="shared" si="151"/>
        <v>0.86639999999999995</v>
      </c>
    </row>
    <row r="2513" spans="2:8">
      <c r="B2513" s="187" t="s">
        <v>542</v>
      </c>
      <c r="C2513" s="187">
        <v>1</v>
      </c>
      <c r="D2513" s="187"/>
      <c r="E2513" s="190">
        <v>7.2210000000000001</v>
      </c>
      <c r="F2513" s="187">
        <v>0.2</v>
      </c>
      <c r="G2513" s="190">
        <v>0.6</v>
      </c>
      <c r="H2513" s="199">
        <f t="shared" si="151"/>
        <v>0.86652000000000007</v>
      </c>
    </row>
    <row r="2514" spans="2:8">
      <c r="B2514" s="187" t="s">
        <v>543</v>
      </c>
      <c r="C2514" s="187">
        <v>1</v>
      </c>
      <c r="D2514" s="187"/>
      <c r="E2514" s="190">
        <v>6.92</v>
      </c>
      <c r="F2514" s="187">
        <v>0.2</v>
      </c>
      <c r="G2514" s="190">
        <v>0.6</v>
      </c>
      <c r="H2514" s="199">
        <f t="shared" si="151"/>
        <v>0.83040000000000003</v>
      </c>
    </row>
    <row r="2515" spans="2:8">
      <c r="B2515" s="187" t="s">
        <v>545</v>
      </c>
      <c r="C2515" s="187">
        <v>1</v>
      </c>
      <c r="D2515" s="187"/>
      <c r="E2515" s="190">
        <v>7.6</v>
      </c>
      <c r="F2515" s="187">
        <v>0.2</v>
      </c>
      <c r="G2515" s="190">
        <v>0.6</v>
      </c>
      <c r="H2515" s="199">
        <f t="shared" si="151"/>
        <v>0.91199999999999992</v>
      </c>
    </row>
    <row r="2516" spans="2:8">
      <c r="B2516" s="187" t="s">
        <v>546</v>
      </c>
      <c r="C2516" s="187">
        <v>1</v>
      </c>
      <c r="D2516" s="187"/>
      <c r="E2516" s="190">
        <v>5.4329999999999998</v>
      </c>
      <c r="F2516" s="187">
        <v>0.2</v>
      </c>
      <c r="G2516" s="190">
        <v>0.6</v>
      </c>
      <c r="H2516" s="199">
        <f t="shared" si="151"/>
        <v>0.65195999999999998</v>
      </c>
    </row>
    <row r="2517" spans="2:8">
      <c r="B2517" s="187" t="s">
        <v>547</v>
      </c>
      <c r="C2517" s="187">
        <v>1</v>
      </c>
      <c r="D2517" s="187"/>
      <c r="E2517" s="190">
        <v>3.25</v>
      </c>
      <c r="F2517" s="187">
        <v>0.2</v>
      </c>
      <c r="G2517" s="190">
        <v>0.6</v>
      </c>
      <c r="H2517" s="199">
        <f t="shared" si="151"/>
        <v>0.39</v>
      </c>
    </row>
    <row r="2518" spans="2:8">
      <c r="B2518" s="187" t="s">
        <v>548</v>
      </c>
      <c r="C2518" s="187">
        <v>1</v>
      </c>
      <c r="D2518" s="187"/>
      <c r="E2518" s="190">
        <v>2.4</v>
      </c>
      <c r="F2518" s="187">
        <v>0.2</v>
      </c>
      <c r="G2518" s="190">
        <v>0.6</v>
      </c>
      <c r="H2518" s="199">
        <f t="shared" si="151"/>
        <v>0.28799999999999998</v>
      </c>
    </row>
    <row r="2519" spans="2:8">
      <c r="B2519" s="187" t="s">
        <v>549</v>
      </c>
      <c r="C2519" s="187">
        <v>1</v>
      </c>
      <c r="D2519" s="187"/>
      <c r="E2519" s="190">
        <v>3.37</v>
      </c>
      <c r="F2519" s="187">
        <v>0.2</v>
      </c>
      <c r="G2519" s="190">
        <v>0.6</v>
      </c>
      <c r="H2519" s="199">
        <f t="shared" si="151"/>
        <v>0.40440000000000004</v>
      </c>
    </row>
    <row r="2520" spans="2:8">
      <c r="B2520" s="187" t="s">
        <v>550</v>
      </c>
      <c r="C2520" s="187">
        <v>1</v>
      </c>
      <c r="D2520" s="187"/>
      <c r="E2520" s="190">
        <v>2.6680000000000001</v>
      </c>
      <c r="F2520" s="187">
        <v>0.2</v>
      </c>
      <c r="G2520" s="190">
        <v>0.6</v>
      </c>
      <c r="H2520" s="199">
        <f t="shared" si="151"/>
        <v>0.32016000000000006</v>
      </c>
    </row>
    <row r="2521" spans="2:8">
      <c r="B2521" s="187" t="s">
        <v>551</v>
      </c>
      <c r="C2521" s="187">
        <v>1</v>
      </c>
      <c r="D2521" s="187"/>
      <c r="E2521" s="190">
        <v>2.4</v>
      </c>
      <c r="F2521" s="187">
        <v>0.2</v>
      </c>
      <c r="G2521" s="190">
        <v>0.6</v>
      </c>
      <c r="H2521" s="199">
        <f t="shared" si="151"/>
        <v>0.28799999999999998</v>
      </c>
    </row>
    <row r="2522" spans="2:8">
      <c r="B2522" s="187" t="s">
        <v>868</v>
      </c>
      <c r="C2522" s="187">
        <v>1</v>
      </c>
      <c r="D2522" s="187"/>
      <c r="E2522" s="190">
        <v>2.7269999999999999</v>
      </c>
      <c r="F2522" s="187">
        <v>0.2</v>
      </c>
      <c r="G2522" s="190">
        <v>0.6</v>
      </c>
      <c r="H2522" s="199">
        <f t="shared" si="151"/>
        <v>0.32723999999999998</v>
      </c>
    </row>
    <row r="2523" spans="2:8">
      <c r="B2523" s="187" t="s">
        <v>830</v>
      </c>
      <c r="C2523" s="187">
        <v>1</v>
      </c>
      <c r="D2523" s="187"/>
      <c r="E2523" s="190">
        <v>1.8</v>
      </c>
      <c r="F2523" s="187">
        <v>0.2</v>
      </c>
      <c r="G2523" s="190">
        <v>0.6</v>
      </c>
      <c r="H2523" s="199">
        <f t="shared" si="151"/>
        <v>0.21600000000000003</v>
      </c>
    </row>
    <row r="2524" spans="2:8">
      <c r="B2524" s="187" t="s">
        <v>831</v>
      </c>
      <c r="C2524" s="187">
        <v>1</v>
      </c>
      <c r="D2524" s="187"/>
      <c r="E2524" s="190">
        <v>3.2</v>
      </c>
      <c r="F2524" s="187">
        <v>0.2</v>
      </c>
      <c r="G2524" s="190">
        <v>0.6</v>
      </c>
      <c r="H2524" s="199">
        <f t="shared" si="151"/>
        <v>0.38400000000000006</v>
      </c>
    </row>
    <row r="2525" spans="2:8">
      <c r="B2525" s="187" t="s">
        <v>553</v>
      </c>
      <c r="C2525" s="187">
        <v>1</v>
      </c>
      <c r="D2525" s="187"/>
      <c r="E2525" s="190">
        <v>2.3879999999999999</v>
      </c>
      <c r="F2525" s="187">
        <v>0.2</v>
      </c>
      <c r="G2525" s="190">
        <v>0.6</v>
      </c>
      <c r="H2525" s="199">
        <f t="shared" si="151"/>
        <v>0.28655999999999998</v>
      </c>
    </row>
    <row r="2526" spans="2:8">
      <c r="B2526" s="187" t="s">
        <v>554</v>
      </c>
      <c r="C2526" s="187">
        <v>1</v>
      </c>
      <c r="D2526" s="187"/>
      <c r="E2526" s="190">
        <v>4.3499999999999996</v>
      </c>
      <c r="F2526" s="187">
        <v>0.2</v>
      </c>
      <c r="G2526" s="190">
        <v>0.6</v>
      </c>
      <c r="H2526" s="199">
        <f t="shared" si="151"/>
        <v>0.52200000000000002</v>
      </c>
    </row>
    <row r="2527" spans="2:8">
      <c r="B2527" s="187" t="s">
        <v>555</v>
      </c>
      <c r="C2527" s="187">
        <v>1</v>
      </c>
      <c r="D2527" s="187"/>
      <c r="E2527" s="190">
        <v>4.1289999999999996</v>
      </c>
      <c r="F2527" s="187">
        <v>0.2</v>
      </c>
      <c r="G2527" s="190">
        <v>0.6</v>
      </c>
      <c r="H2527" s="199">
        <f t="shared" si="151"/>
        <v>0.49547999999999998</v>
      </c>
    </row>
    <row r="2528" spans="2:8">
      <c r="B2528" s="187" t="s">
        <v>556</v>
      </c>
      <c r="C2528" s="187">
        <v>1</v>
      </c>
      <c r="D2528" s="187"/>
      <c r="E2528" s="190">
        <v>4.55</v>
      </c>
      <c r="F2528" s="187">
        <v>0.2</v>
      </c>
      <c r="G2528" s="190">
        <v>0.6</v>
      </c>
      <c r="H2528" s="199">
        <f t="shared" si="151"/>
        <v>0.54600000000000004</v>
      </c>
    </row>
    <row r="2529" spans="2:8">
      <c r="B2529" s="187" t="s">
        <v>557</v>
      </c>
      <c r="C2529" s="187">
        <v>1</v>
      </c>
      <c r="D2529" s="187"/>
      <c r="E2529" s="190">
        <v>3.2250000000000001</v>
      </c>
      <c r="F2529" s="187">
        <v>0.2</v>
      </c>
      <c r="G2529" s="190">
        <v>0.6</v>
      </c>
      <c r="H2529" s="199">
        <f t="shared" si="151"/>
        <v>0.38700000000000001</v>
      </c>
    </row>
    <row r="2530" spans="2:8">
      <c r="B2530" s="187" t="s">
        <v>501</v>
      </c>
      <c r="C2530" s="187">
        <v>1</v>
      </c>
      <c r="D2530" s="187"/>
      <c r="E2530" s="190">
        <v>6.0750000000000002</v>
      </c>
      <c r="F2530" s="187">
        <v>0.2</v>
      </c>
      <c r="G2530" s="190">
        <v>0.6</v>
      </c>
      <c r="H2530" s="199">
        <f t="shared" si="151"/>
        <v>0.72899999999999998</v>
      </c>
    </row>
    <row r="2531" spans="2:8">
      <c r="B2531" s="187" t="s">
        <v>502</v>
      </c>
      <c r="C2531" s="187">
        <v>1</v>
      </c>
      <c r="D2531" s="187"/>
      <c r="E2531" s="190">
        <v>3.51</v>
      </c>
      <c r="F2531" s="187">
        <v>0.2</v>
      </c>
      <c r="G2531" s="190">
        <v>0.6</v>
      </c>
      <c r="H2531" s="199">
        <f t="shared" si="151"/>
        <v>0.42119999999999996</v>
      </c>
    </row>
    <row r="2532" spans="2:8">
      <c r="B2532" s="187" t="s">
        <v>503</v>
      </c>
      <c r="C2532" s="187">
        <v>1</v>
      </c>
      <c r="D2532" s="187"/>
      <c r="E2532" s="190">
        <v>4.5869999999999997</v>
      </c>
      <c r="F2532" s="187">
        <v>0.2</v>
      </c>
      <c r="G2532" s="190">
        <v>0.6</v>
      </c>
      <c r="H2532" s="199">
        <f t="shared" si="151"/>
        <v>0.55043999999999993</v>
      </c>
    </row>
    <row r="2533" spans="2:8">
      <c r="B2533" s="187" t="s">
        <v>503</v>
      </c>
      <c r="C2533" s="187">
        <v>1</v>
      </c>
      <c r="D2533" s="187"/>
      <c r="E2533" s="190">
        <v>2.1139999999999999</v>
      </c>
      <c r="F2533" s="187">
        <v>0.2</v>
      </c>
      <c r="G2533" s="190">
        <v>0.6</v>
      </c>
      <c r="H2533" s="199">
        <f t="shared" si="151"/>
        <v>0.25368000000000002</v>
      </c>
    </row>
    <row r="2534" spans="2:8">
      <c r="B2534" s="187" t="s">
        <v>540</v>
      </c>
      <c r="C2534" s="187">
        <v>2</v>
      </c>
      <c r="D2534" s="187"/>
      <c r="E2534" s="190">
        <v>1.84</v>
      </c>
      <c r="F2534" s="187">
        <v>0.2</v>
      </c>
      <c r="G2534" s="190">
        <v>0.6</v>
      </c>
      <c r="H2534" s="199">
        <f t="shared" si="151"/>
        <v>0.44160000000000005</v>
      </c>
    </row>
    <row r="2535" spans="2:8">
      <c r="B2535" s="187" t="s">
        <v>540</v>
      </c>
      <c r="C2535" s="187">
        <v>1</v>
      </c>
      <c r="D2535" s="187"/>
      <c r="E2535" s="190">
        <v>4.33</v>
      </c>
      <c r="F2535" s="187">
        <v>0.2</v>
      </c>
      <c r="G2535" s="190">
        <v>0.6</v>
      </c>
      <c r="H2535" s="199">
        <f t="shared" si="151"/>
        <v>0.51960000000000006</v>
      </c>
    </row>
    <row r="2536" spans="2:8">
      <c r="B2536" s="187" t="s">
        <v>540</v>
      </c>
      <c r="C2536" s="187">
        <v>2</v>
      </c>
      <c r="D2536" s="187"/>
      <c r="E2536" s="190">
        <v>4.88</v>
      </c>
      <c r="F2536" s="187">
        <v>0.2</v>
      </c>
      <c r="G2536" s="190">
        <v>0.6</v>
      </c>
      <c r="H2536" s="199">
        <f t="shared" si="151"/>
        <v>1.1712</v>
      </c>
    </row>
    <row r="2537" spans="2:8">
      <c r="B2537" s="187" t="s">
        <v>841</v>
      </c>
      <c r="C2537" s="187">
        <v>1</v>
      </c>
      <c r="D2537" s="187"/>
      <c r="E2537" s="190">
        <v>2.5979999999999999</v>
      </c>
      <c r="F2537" s="187">
        <v>0.2</v>
      </c>
      <c r="G2537" s="190">
        <v>0.6</v>
      </c>
      <c r="H2537" s="199">
        <f t="shared" si="151"/>
        <v>0.31175999999999998</v>
      </c>
    </row>
    <row r="2538" spans="2:8">
      <c r="B2538" s="187" t="s">
        <v>869</v>
      </c>
      <c r="C2538" s="187">
        <v>1</v>
      </c>
      <c r="D2538" s="187"/>
      <c r="E2538" s="190">
        <v>5.8109999999999999</v>
      </c>
      <c r="F2538" s="187">
        <v>0.2</v>
      </c>
      <c r="G2538" s="190">
        <v>0.6</v>
      </c>
      <c r="H2538" s="199">
        <f t="shared" si="151"/>
        <v>0.69732000000000005</v>
      </c>
    </row>
    <row r="2539" spans="2:8">
      <c r="B2539" s="187" t="s">
        <v>585</v>
      </c>
      <c r="C2539" s="187">
        <v>1</v>
      </c>
      <c r="D2539" s="187"/>
      <c r="E2539" s="190">
        <v>3.1</v>
      </c>
      <c r="F2539" s="187">
        <v>0.2</v>
      </c>
      <c r="G2539" s="190">
        <v>0.6</v>
      </c>
      <c r="H2539" s="199">
        <f t="shared" si="151"/>
        <v>0.37200000000000005</v>
      </c>
    </row>
    <row r="2540" spans="2:8">
      <c r="B2540" s="187" t="s">
        <v>843</v>
      </c>
      <c r="C2540" s="187">
        <v>1</v>
      </c>
      <c r="D2540" s="187"/>
      <c r="E2540" s="190">
        <v>2.298</v>
      </c>
      <c r="F2540" s="187">
        <v>0.2</v>
      </c>
      <c r="G2540" s="190">
        <v>0.6</v>
      </c>
      <c r="H2540" s="199">
        <f t="shared" si="151"/>
        <v>0.27576000000000001</v>
      </c>
    </row>
    <row r="2541" spans="2:8">
      <c r="B2541" s="187" t="s">
        <v>586</v>
      </c>
      <c r="C2541" s="187">
        <v>1</v>
      </c>
      <c r="D2541" s="187"/>
      <c r="E2541" s="190">
        <v>3.6930000000000001</v>
      </c>
      <c r="F2541" s="187">
        <v>0.2</v>
      </c>
      <c r="G2541" s="190">
        <v>0.6</v>
      </c>
      <c r="H2541" s="199">
        <f t="shared" si="151"/>
        <v>0.44316</v>
      </c>
    </row>
    <row r="2542" spans="2:8">
      <c r="B2542" s="187" t="s">
        <v>587</v>
      </c>
      <c r="C2542" s="187">
        <v>1</v>
      </c>
      <c r="D2542" s="187"/>
      <c r="E2542" s="190">
        <v>7.8090000000000002</v>
      </c>
      <c r="F2542" s="187">
        <v>0.2</v>
      </c>
      <c r="G2542" s="190">
        <v>0.6</v>
      </c>
      <c r="H2542" s="199">
        <f t="shared" ref="H2542:H2573" si="152">+PRODUCT(C2542:G2542)</f>
        <v>0.93708000000000002</v>
      </c>
    </row>
    <row r="2543" spans="2:8">
      <c r="B2543" s="187" t="s">
        <v>870</v>
      </c>
      <c r="C2543" s="187">
        <v>1</v>
      </c>
      <c r="D2543" s="187"/>
      <c r="E2543" s="190">
        <v>2.298</v>
      </c>
      <c r="F2543" s="187">
        <v>0.2</v>
      </c>
      <c r="G2543" s="190">
        <v>0.6</v>
      </c>
      <c r="H2543" s="199">
        <f t="shared" si="152"/>
        <v>0.27576000000000001</v>
      </c>
    </row>
    <row r="2544" spans="2:8">
      <c r="B2544" s="187" t="s">
        <v>588</v>
      </c>
      <c r="C2544" s="187">
        <v>1</v>
      </c>
      <c r="D2544" s="187"/>
      <c r="E2544" s="190">
        <v>12.250999999999999</v>
      </c>
      <c r="F2544" s="187">
        <v>0.2</v>
      </c>
      <c r="G2544" s="190">
        <v>0.6</v>
      </c>
      <c r="H2544" s="199">
        <f t="shared" si="152"/>
        <v>1.4701200000000001</v>
      </c>
    </row>
    <row r="2545" spans="2:8">
      <c r="B2545" s="187" t="s">
        <v>871</v>
      </c>
      <c r="C2545" s="187">
        <v>1</v>
      </c>
      <c r="D2545" s="187"/>
      <c r="E2545" s="190">
        <v>2.298</v>
      </c>
      <c r="F2545" s="187">
        <v>0.2</v>
      </c>
      <c r="G2545" s="190">
        <v>0.6</v>
      </c>
      <c r="H2545" s="199">
        <f t="shared" si="152"/>
        <v>0.27576000000000001</v>
      </c>
    </row>
    <row r="2546" spans="2:8">
      <c r="B2546" s="187" t="s">
        <v>589</v>
      </c>
      <c r="C2546" s="187">
        <v>1</v>
      </c>
      <c r="D2546" s="187"/>
      <c r="E2546" s="190">
        <v>3.694</v>
      </c>
      <c r="F2546" s="187">
        <v>0.2</v>
      </c>
      <c r="G2546" s="190">
        <v>0.6</v>
      </c>
      <c r="H2546" s="199">
        <f t="shared" si="152"/>
        <v>0.44328000000000001</v>
      </c>
    </row>
    <row r="2547" spans="2:8">
      <c r="B2547" s="187" t="s">
        <v>590</v>
      </c>
      <c r="C2547" s="187">
        <v>1</v>
      </c>
      <c r="D2547" s="187"/>
      <c r="E2547" s="190">
        <v>5.17</v>
      </c>
      <c r="F2547" s="187">
        <v>0.2</v>
      </c>
      <c r="G2547" s="190">
        <v>0.6</v>
      </c>
      <c r="H2547" s="199">
        <f t="shared" si="152"/>
        <v>0.62039999999999995</v>
      </c>
    </row>
    <row r="2548" spans="2:8">
      <c r="B2548" s="187" t="s">
        <v>872</v>
      </c>
      <c r="C2548" s="187">
        <v>1</v>
      </c>
      <c r="D2548" s="187"/>
      <c r="E2548" s="190">
        <v>2.298</v>
      </c>
      <c r="F2548" s="187">
        <v>0.2</v>
      </c>
      <c r="G2548" s="190">
        <v>0.6</v>
      </c>
      <c r="H2548" s="199">
        <f t="shared" si="152"/>
        <v>0.27576000000000001</v>
      </c>
    </row>
    <row r="2549" spans="2:8">
      <c r="B2549" s="187" t="s">
        <v>873</v>
      </c>
      <c r="C2549" s="187">
        <v>1</v>
      </c>
      <c r="D2549" s="187"/>
      <c r="E2549" s="190">
        <v>3.843</v>
      </c>
      <c r="F2549" s="187">
        <v>0.2</v>
      </c>
      <c r="G2549" s="190">
        <v>0.6</v>
      </c>
      <c r="H2549" s="199">
        <f t="shared" si="152"/>
        <v>0.46116000000000001</v>
      </c>
    </row>
    <row r="2550" spans="2:8">
      <c r="B2550" s="187" t="s">
        <v>593</v>
      </c>
      <c r="C2550" s="187">
        <v>1</v>
      </c>
      <c r="D2550" s="187"/>
      <c r="E2550" s="190">
        <v>5.0190000000000001</v>
      </c>
      <c r="F2550" s="187">
        <v>0.2</v>
      </c>
      <c r="G2550" s="190">
        <v>0.6</v>
      </c>
      <c r="H2550" s="199">
        <f t="shared" si="152"/>
        <v>0.60228000000000004</v>
      </c>
    </row>
    <row r="2551" spans="2:8">
      <c r="B2551" s="187" t="s">
        <v>874</v>
      </c>
      <c r="C2551" s="187">
        <v>1</v>
      </c>
      <c r="D2551" s="187"/>
      <c r="E2551" s="190">
        <v>2.5979999999999999</v>
      </c>
      <c r="F2551" s="187">
        <v>0.2</v>
      </c>
      <c r="G2551" s="190">
        <v>0.6</v>
      </c>
      <c r="H2551" s="199">
        <f t="shared" si="152"/>
        <v>0.31175999999999998</v>
      </c>
    </row>
    <row r="2552" spans="2:8">
      <c r="B2552" s="187" t="s">
        <v>875</v>
      </c>
      <c r="C2552" s="187">
        <v>1</v>
      </c>
      <c r="D2552" s="187"/>
      <c r="E2552" s="190">
        <v>4.4080000000000004</v>
      </c>
      <c r="F2552" s="187">
        <v>0.2</v>
      </c>
      <c r="G2552" s="190">
        <v>0.6</v>
      </c>
      <c r="H2552" s="199">
        <f t="shared" si="152"/>
        <v>0.5289600000000001</v>
      </c>
    </row>
    <row r="2553" spans="2:8">
      <c r="B2553" s="187" t="s">
        <v>595</v>
      </c>
      <c r="C2553" s="187">
        <v>1</v>
      </c>
      <c r="D2553" s="187"/>
      <c r="E2553" s="190">
        <v>3.3039999999999998</v>
      </c>
      <c r="F2553" s="187">
        <v>0.2</v>
      </c>
      <c r="G2553" s="190">
        <v>0.6</v>
      </c>
      <c r="H2553" s="199">
        <f t="shared" si="152"/>
        <v>0.39648</v>
      </c>
    </row>
    <row r="2554" spans="2:8">
      <c r="B2554" s="187" t="s">
        <v>596</v>
      </c>
      <c r="C2554" s="187">
        <v>1</v>
      </c>
      <c r="D2554" s="187"/>
      <c r="E2554" s="190">
        <v>4.5570000000000004</v>
      </c>
      <c r="F2554" s="187">
        <v>0.2</v>
      </c>
      <c r="G2554" s="190">
        <v>0.6</v>
      </c>
      <c r="H2554" s="199">
        <f t="shared" si="152"/>
        <v>0.54683999999999999</v>
      </c>
    </row>
    <row r="2555" spans="2:8">
      <c r="B2555" s="187" t="s">
        <v>876</v>
      </c>
      <c r="C2555" s="187">
        <v>1</v>
      </c>
      <c r="D2555" s="187"/>
      <c r="E2555" s="190">
        <v>12.861000000000001</v>
      </c>
      <c r="F2555" s="187">
        <v>0.2</v>
      </c>
      <c r="G2555" s="190">
        <v>0.6</v>
      </c>
      <c r="H2555" s="199">
        <f t="shared" si="152"/>
        <v>1.5433200000000002</v>
      </c>
    </row>
    <row r="2556" spans="2:8">
      <c r="B2556" s="187" t="s">
        <v>560</v>
      </c>
      <c r="C2556" s="187">
        <v>1</v>
      </c>
      <c r="D2556" s="187"/>
      <c r="E2556" s="190">
        <f>3.531+4.137</f>
        <v>7.6679999999999993</v>
      </c>
      <c r="F2556" s="187">
        <v>0.2</v>
      </c>
      <c r="G2556" s="190">
        <v>0.6</v>
      </c>
      <c r="H2556" s="199">
        <f t="shared" si="152"/>
        <v>0.92015999999999987</v>
      </c>
    </row>
    <row r="2557" spans="2:8">
      <c r="B2557" s="187" t="s">
        <v>561</v>
      </c>
      <c r="C2557" s="187">
        <v>1</v>
      </c>
      <c r="D2557" s="187"/>
      <c r="E2557" s="190">
        <v>6.6630000000000003</v>
      </c>
      <c r="F2557" s="187">
        <v>0.2</v>
      </c>
      <c r="G2557" s="190">
        <v>0.6</v>
      </c>
      <c r="H2557" s="199">
        <f t="shared" si="152"/>
        <v>0.79956000000000016</v>
      </c>
    </row>
    <row r="2558" spans="2:8">
      <c r="B2558" s="187" t="s">
        <v>562</v>
      </c>
      <c r="C2558" s="187">
        <v>1</v>
      </c>
      <c r="D2558" s="187"/>
      <c r="E2558" s="190">
        <v>4.1390000000000002</v>
      </c>
      <c r="F2558" s="187">
        <v>0.2</v>
      </c>
      <c r="G2558" s="190">
        <v>0.6</v>
      </c>
      <c r="H2558" s="199">
        <f t="shared" si="152"/>
        <v>0.49668000000000001</v>
      </c>
    </row>
    <row r="2559" spans="2:8">
      <c r="B2559" s="187" t="s">
        <v>563</v>
      </c>
      <c r="C2559" s="187">
        <v>1</v>
      </c>
      <c r="D2559" s="187"/>
      <c r="E2559" s="190">
        <v>6.6609999999999996</v>
      </c>
      <c r="F2559" s="187">
        <v>0.2</v>
      </c>
      <c r="G2559" s="190">
        <v>0.6</v>
      </c>
      <c r="H2559" s="199">
        <f t="shared" si="152"/>
        <v>0.79932000000000003</v>
      </c>
    </row>
    <row r="2560" spans="2:8">
      <c r="B2560" s="187" t="s">
        <v>564</v>
      </c>
      <c r="C2560" s="187">
        <v>1</v>
      </c>
      <c r="D2560" s="187"/>
      <c r="E2560" s="190">
        <v>4.1390000000000002</v>
      </c>
      <c r="F2560" s="187">
        <v>0.2</v>
      </c>
      <c r="G2560" s="190">
        <v>0.6</v>
      </c>
      <c r="H2560" s="199">
        <f t="shared" si="152"/>
        <v>0.49668000000000001</v>
      </c>
    </row>
    <row r="2561" spans="2:8">
      <c r="B2561" s="187" t="s">
        <v>565</v>
      </c>
      <c r="C2561" s="187">
        <v>1</v>
      </c>
      <c r="D2561" s="187"/>
      <c r="E2561" s="190">
        <v>3.4660000000000002</v>
      </c>
      <c r="F2561" s="187">
        <v>0.2</v>
      </c>
      <c r="G2561" s="190">
        <v>0.6</v>
      </c>
      <c r="H2561" s="199">
        <f t="shared" si="152"/>
        <v>0.41592000000000001</v>
      </c>
    </row>
    <row r="2562" spans="2:8">
      <c r="B2562" s="187" t="s">
        <v>566</v>
      </c>
      <c r="C2562" s="187">
        <v>1</v>
      </c>
      <c r="D2562" s="187"/>
      <c r="E2562" s="190">
        <v>6.1</v>
      </c>
      <c r="F2562" s="187">
        <v>0.2</v>
      </c>
      <c r="G2562" s="190">
        <v>0.6</v>
      </c>
      <c r="H2562" s="199">
        <f t="shared" si="152"/>
        <v>0.73199999999999998</v>
      </c>
    </row>
    <row r="2563" spans="2:8">
      <c r="B2563" s="187" t="s">
        <v>567</v>
      </c>
      <c r="C2563" s="187">
        <v>1</v>
      </c>
      <c r="D2563" s="187"/>
      <c r="E2563" s="190">
        <v>6.1</v>
      </c>
      <c r="F2563" s="187">
        <v>0.2</v>
      </c>
      <c r="G2563" s="190">
        <v>0.6</v>
      </c>
      <c r="H2563" s="199">
        <f t="shared" si="152"/>
        <v>0.73199999999999998</v>
      </c>
    </row>
    <row r="2564" spans="2:8">
      <c r="B2564" s="187" t="s">
        <v>568</v>
      </c>
      <c r="C2564" s="187">
        <v>1</v>
      </c>
      <c r="D2564" s="187"/>
      <c r="E2564" s="190">
        <v>6.1</v>
      </c>
      <c r="F2564" s="187">
        <v>0.2</v>
      </c>
      <c r="G2564" s="190">
        <v>0.6</v>
      </c>
      <c r="H2564" s="199">
        <f t="shared" si="152"/>
        <v>0.73199999999999998</v>
      </c>
    </row>
    <row r="2565" spans="2:8">
      <c r="B2565" s="187" t="s">
        <v>569</v>
      </c>
      <c r="C2565" s="187">
        <v>1</v>
      </c>
      <c r="D2565" s="187"/>
      <c r="E2565" s="190">
        <v>6</v>
      </c>
      <c r="F2565" s="187">
        <v>0.2</v>
      </c>
      <c r="G2565" s="190">
        <v>0.6</v>
      </c>
      <c r="H2565" s="199">
        <f t="shared" si="152"/>
        <v>0.72000000000000008</v>
      </c>
    </row>
    <row r="2566" spans="2:8">
      <c r="B2566" s="187" t="s">
        <v>570</v>
      </c>
      <c r="C2566" s="187">
        <v>1</v>
      </c>
      <c r="D2566" s="187"/>
      <c r="E2566" s="190">
        <v>6.0350000000000001</v>
      </c>
      <c r="F2566" s="187">
        <v>0.2</v>
      </c>
      <c r="G2566" s="190">
        <v>0.6</v>
      </c>
      <c r="H2566" s="199">
        <f t="shared" si="152"/>
        <v>0.72420000000000007</v>
      </c>
    </row>
    <row r="2567" spans="2:8">
      <c r="B2567" s="187" t="s">
        <v>571</v>
      </c>
      <c r="C2567" s="187">
        <v>1</v>
      </c>
      <c r="D2567" s="187"/>
      <c r="E2567" s="190">
        <v>6.1349999999999998</v>
      </c>
      <c r="F2567" s="187">
        <v>0.2</v>
      </c>
      <c r="G2567" s="190">
        <v>0.6</v>
      </c>
      <c r="H2567" s="199">
        <f t="shared" si="152"/>
        <v>0.73620000000000008</v>
      </c>
    </row>
    <row r="2568" spans="2:8">
      <c r="B2568" s="187" t="s">
        <v>572</v>
      </c>
      <c r="C2568" s="187">
        <v>1</v>
      </c>
      <c r="D2568" s="187"/>
      <c r="E2568" s="190">
        <v>6</v>
      </c>
      <c r="F2568" s="187">
        <v>0.2</v>
      </c>
      <c r="G2568" s="190">
        <v>0.6</v>
      </c>
      <c r="H2568" s="199">
        <f t="shared" si="152"/>
        <v>0.72000000000000008</v>
      </c>
    </row>
    <row r="2569" spans="2:8">
      <c r="B2569" s="187" t="s">
        <v>573</v>
      </c>
      <c r="C2569" s="187">
        <v>1</v>
      </c>
      <c r="D2569" s="187"/>
      <c r="E2569" s="190">
        <v>5.9</v>
      </c>
      <c r="F2569" s="187">
        <v>0.2</v>
      </c>
      <c r="G2569" s="190">
        <v>0.6</v>
      </c>
      <c r="H2569" s="199">
        <f t="shared" si="152"/>
        <v>0.70800000000000007</v>
      </c>
    </row>
    <row r="2570" spans="2:8">
      <c r="B2570" s="187" t="s">
        <v>574</v>
      </c>
      <c r="C2570" s="187">
        <v>1</v>
      </c>
      <c r="D2570" s="187"/>
      <c r="E2570" s="190">
        <v>6.1</v>
      </c>
      <c r="F2570" s="187">
        <v>0.2</v>
      </c>
      <c r="G2570" s="190">
        <v>0.6</v>
      </c>
      <c r="H2570" s="199">
        <f t="shared" si="152"/>
        <v>0.73199999999999998</v>
      </c>
    </row>
    <row r="2571" spans="2:8">
      <c r="B2571" s="187" t="s">
        <v>575</v>
      </c>
      <c r="C2571" s="187">
        <v>1</v>
      </c>
      <c r="D2571" s="187"/>
      <c r="E2571" s="190">
        <v>5.9</v>
      </c>
      <c r="F2571" s="187">
        <v>0.2</v>
      </c>
      <c r="G2571" s="190">
        <v>0.6</v>
      </c>
      <c r="H2571" s="199">
        <f t="shared" si="152"/>
        <v>0.70800000000000007</v>
      </c>
    </row>
    <row r="2572" spans="2:8">
      <c r="B2572" s="187" t="s">
        <v>576</v>
      </c>
      <c r="C2572" s="187">
        <v>1</v>
      </c>
      <c r="D2572" s="187"/>
      <c r="E2572" s="190">
        <v>6.1</v>
      </c>
      <c r="F2572" s="187">
        <v>0.2</v>
      </c>
      <c r="G2572" s="190">
        <v>0.6</v>
      </c>
      <c r="H2572" s="199">
        <f t="shared" si="152"/>
        <v>0.73199999999999998</v>
      </c>
    </row>
    <row r="2573" spans="2:8">
      <c r="B2573" s="187" t="s">
        <v>577</v>
      </c>
      <c r="C2573" s="187">
        <v>1</v>
      </c>
      <c r="D2573" s="187"/>
      <c r="E2573" s="190">
        <v>5.9349999999999996</v>
      </c>
      <c r="F2573" s="187">
        <v>0.2</v>
      </c>
      <c r="G2573" s="190">
        <v>0.6</v>
      </c>
      <c r="H2573" s="199">
        <f t="shared" si="152"/>
        <v>0.71220000000000006</v>
      </c>
    </row>
    <row r="2574" spans="2:8">
      <c r="B2574" s="187" t="s">
        <v>877</v>
      </c>
      <c r="C2574" s="187">
        <v>1</v>
      </c>
      <c r="D2574" s="187"/>
      <c r="E2574" s="190">
        <v>38.034999999999997</v>
      </c>
      <c r="F2574" s="187">
        <v>0.2</v>
      </c>
      <c r="G2574" s="190">
        <v>0.6</v>
      </c>
      <c r="H2574" s="199">
        <f>+PRODUCT(C2574:G2574)</f>
        <v>4.5641999999999996</v>
      </c>
    </row>
    <row r="2575" spans="2:8">
      <c r="B2575" s="187"/>
      <c r="C2575" s="187"/>
      <c r="D2575" s="187"/>
      <c r="E2575" s="190"/>
      <c r="F2575" s="187"/>
      <c r="G2575" s="190"/>
      <c r="H2575" s="211">
        <f>SUM(H2454:H2574)</f>
        <v>70.448159999999987</v>
      </c>
    </row>
    <row r="2576" spans="2:8">
      <c r="B2576" s="187" t="s">
        <v>882</v>
      </c>
      <c r="C2576" s="187"/>
      <c r="D2576" s="187"/>
      <c r="E2576" s="190"/>
      <c r="F2576" s="187"/>
      <c r="G2576" s="190"/>
      <c r="H2576" s="199"/>
    </row>
    <row r="2577" spans="2:8">
      <c r="B2577" s="187" t="s">
        <v>865</v>
      </c>
      <c r="C2577" s="187">
        <v>1</v>
      </c>
      <c r="D2577" s="187"/>
      <c r="E2577" s="190">
        <v>3.15</v>
      </c>
      <c r="F2577" s="187">
        <v>0.2</v>
      </c>
      <c r="G2577" s="190">
        <v>0.6</v>
      </c>
      <c r="H2577" s="199">
        <f>+PRODUCT(C2577:G2577)</f>
        <v>0.378</v>
      </c>
    </row>
    <row r="2578" spans="2:8">
      <c r="B2578" s="187" t="s">
        <v>866</v>
      </c>
      <c r="C2578" s="187">
        <v>1</v>
      </c>
      <c r="D2578" s="187"/>
      <c r="E2578" s="190">
        <v>3.15</v>
      </c>
      <c r="F2578" s="187">
        <v>0.2</v>
      </c>
      <c r="G2578" s="190">
        <v>0.6</v>
      </c>
      <c r="H2578" s="199">
        <f>+PRODUCT(C2578:G2578)</f>
        <v>0.378</v>
      </c>
    </row>
    <row r="2579" spans="2:8">
      <c r="B2579" s="187" t="s">
        <v>485</v>
      </c>
      <c r="C2579" s="187">
        <v>1</v>
      </c>
      <c r="D2579" s="187"/>
      <c r="E2579" s="190">
        <v>7.07</v>
      </c>
      <c r="F2579" s="187">
        <v>0.2</v>
      </c>
      <c r="G2579" s="190">
        <v>0.6</v>
      </c>
      <c r="H2579" s="199">
        <f>+PRODUCT(C2579:G2579)</f>
        <v>0.84840000000000004</v>
      </c>
    </row>
    <row r="2580" spans="2:8">
      <c r="B2580" s="187" t="s">
        <v>486</v>
      </c>
      <c r="C2580" s="187">
        <v>1</v>
      </c>
      <c r="D2580" s="187"/>
      <c r="E2580" s="190">
        <v>7.07</v>
      </c>
      <c r="F2580" s="187">
        <v>0.2</v>
      </c>
      <c r="G2580" s="190">
        <v>0.6</v>
      </c>
      <c r="H2580" s="199">
        <f>+PRODUCT(C2580:G2580)</f>
        <v>0.84840000000000004</v>
      </c>
    </row>
    <row r="2581" spans="2:8">
      <c r="B2581" s="187"/>
      <c r="C2581" s="187"/>
      <c r="D2581" s="187"/>
      <c r="E2581" s="190"/>
      <c r="F2581" s="187"/>
      <c r="G2581" s="190"/>
      <c r="H2581" s="211">
        <f>SUM(H2577:H2580)</f>
        <v>2.4527999999999999</v>
      </c>
    </row>
    <row r="2582" spans="2:8">
      <c r="B2582" s="187"/>
      <c r="C2582" s="187"/>
      <c r="D2582" s="187"/>
      <c r="E2582" s="190"/>
      <c r="F2582" s="187"/>
      <c r="G2582" s="190"/>
      <c r="H2582" s="211">
        <f>+H2313+H2452+H2575+H2581</f>
        <v>282.40952400000003</v>
      </c>
    </row>
    <row r="2583" spans="2:8">
      <c r="B2583" s="187" t="s">
        <v>1573</v>
      </c>
      <c r="C2583" s="187"/>
      <c r="D2583" s="187"/>
      <c r="E2583" s="190"/>
      <c r="F2583" s="187"/>
      <c r="G2583" s="190"/>
      <c r="H2583" s="199"/>
    </row>
    <row r="2584" spans="2:8">
      <c r="B2584" s="187" t="s">
        <v>715</v>
      </c>
      <c r="C2584" s="187">
        <v>7</v>
      </c>
      <c r="D2584" s="187"/>
      <c r="E2584" s="190">
        <v>3.101</v>
      </c>
      <c r="F2584" s="187">
        <v>0.2</v>
      </c>
      <c r="G2584" s="190">
        <v>0.6</v>
      </c>
      <c r="H2584" s="199">
        <f t="shared" ref="H2584:H2615" si="153">+PRODUCT(C2584:G2584)</f>
        <v>2.6048399999999998</v>
      </c>
    </row>
    <row r="2585" spans="2:8">
      <c r="B2585" s="187" t="s">
        <v>716</v>
      </c>
      <c r="C2585" s="187">
        <v>7</v>
      </c>
      <c r="D2585" s="187"/>
      <c r="E2585" s="190">
        <v>1.125</v>
      </c>
      <c r="F2585" s="187">
        <v>0.2</v>
      </c>
      <c r="G2585" s="190">
        <v>0.6</v>
      </c>
      <c r="H2585" s="199">
        <f t="shared" si="153"/>
        <v>0.94500000000000006</v>
      </c>
    </row>
    <row r="2586" spans="2:8">
      <c r="B2586" s="187" t="s">
        <v>717</v>
      </c>
      <c r="C2586" s="187">
        <v>7</v>
      </c>
      <c r="D2586" s="187"/>
      <c r="E2586" s="190">
        <v>1.43</v>
      </c>
      <c r="F2586" s="187">
        <v>0.2</v>
      </c>
      <c r="G2586" s="190">
        <v>0.6</v>
      </c>
      <c r="H2586" s="199">
        <f t="shared" si="153"/>
        <v>1.2012</v>
      </c>
    </row>
    <row r="2587" spans="2:8">
      <c r="B2587" s="187" t="s">
        <v>718</v>
      </c>
      <c r="C2587" s="187">
        <v>7</v>
      </c>
      <c r="D2587" s="187"/>
      <c r="E2587" s="190">
        <v>0.42</v>
      </c>
      <c r="F2587" s="187">
        <v>0.2</v>
      </c>
      <c r="G2587" s="190">
        <v>0.6</v>
      </c>
      <c r="H2587" s="199">
        <f t="shared" si="153"/>
        <v>0.35279999999999995</v>
      </c>
    </row>
    <row r="2588" spans="2:8">
      <c r="B2588" s="187" t="s">
        <v>719</v>
      </c>
      <c r="C2588" s="187">
        <v>1</v>
      </c>
      <c r="D2588" s="187"/>
      <c r="E2588" s="190">
        <v>4.7649999999999997</v>
      </c>
      <c r="F2588" s="187">
        <v>0.2</v>
      </c>
      <c r="G2588" s="190">
        <v>0.6</v>
      </c>
      <c r="H2588" s="199">
        <f t="shared" si="153"/>
        <v>0.57179999999999997</v>
      </c>
    </row>
    <row r="2589" spans="2:8">
      <c r="B2589" s="187" t="s">
        <v>720</v>
      </c>
      <c r="C2589" s="187">
        <v>1</v>
      </c>
      <c r="D2589" s="187"/>
      <c r="E2589" s="190">
        <v>4.7649999999999997</v>
      </c>
      <c r="F2589" s="187">
        <v>0.2</v>
      </c>
      <c r="G2589" s="190">
        <v>0.6</v>
      </c>
      <c r="H2589" s="199">
        <f t="shared" si="153"/>
        <v>0.57179999999999997</v>
      </c>
    </row>
    <row r="2590" spans="2:8">
      <c r="B2590" s="187" t="s">
        <v>721</v>
      </c>
      <c r="C2590" s="187">
        <v>1</v>
      </c>
      <c r="D2590" s="187"/>
      <c r="E2590" s="190">
        <v>4.8150000000000004</v>
      </c>
      <c r="F2590" s="187">
        <v>0.2</v>
      </c>
      <c r="G2590" s="190">
        <v>0.6</v>
      </c>
      <c r="H2590" s="199">
        <f t="shared" si="153"/>
        <v>0.57779999999999998</v>
      </c>
    </row>
    <row r="2591" spans="2:8">
      <c r="B2591" s="187" t="s">
        <v>722</v>
      </c>
      <c r="C2591" s="187">
        <v>1</v>
      </c>
      <c r="D2591" s="187"/>
      <c r="E2591" s="190">
        <v>4.8150000000000004</v>
      </c>
      <c r="F2591" s="187">
        <v>0.2</v>
      </c>
      <c r="G2591" s="190">
        <v>0.6</v>
      </c>
      <c r="H2591" s="199">
        <f t="shared" si="153"/>
        <v>0.57779999999999998</v>
      </c>
    </row>
    <row r="2592" spans="2:8">
      <c r="B2592" s="187" t="s">
        <v>723</v>
      </c>
      <c r="C2592" s="187">
        <v>1</v>
      </c>
      <c r="D2592" s="187"/>
      <c r="E2592" s="190">
        <v>4.8150000000000004</v>
      </c>
      <c r="F2592" s="187">
        <v>0.2</v>
      </c>
      <c r="G2592" s="190">
        <v>0.6</v>
      </c>
      <c r="H2592" s="199">
        <f t="shared" si="153"/>
        <v>0.57779999999999998</v>
      </c>
    </row>
    <row r="2593" spans="2:8">
      <c r="B2593" s="187" t="s">
        <v>724</v>
      </c>
      <c r="C2593" s="187">
        <v>1</v>
      </c>
      <c r="D2593" s="187"/>
      <c r="E2593" s="190">
        <v>4.8150000000000004</v>
      </c>
      <c r="F2593" s="187">
        <v>0.2</v>
      </c>
      <c r="G2593" s="190">
        <v>0.6</v>
      </c>
      <c r="H2593" s="199">
        <f t="shared" si="153"/>
        <v>0.57779999999999998</v>
      </c>
    </row>
    <row r="2594" spans="2:8">
      <c r="B2594" s="187" t="s">
        <v>725</v>
      </c>
      <c r="C2594" s="187">
        <v>1</v>
      </c>
      <c r="D2594" s="187"/>
      <c r="E2594" s="190">
        <v>4.7649999999999997</v>
      </c>
      <c r="F2594" s="187">
        <v>0.2</v>
      </c>
      <c r="G2594" s="190">
        <v>0.6</v>
      </c>
      <c r="H2594" s="199">
        <f t="shared" si="153"/>
        <v>0.57179999999999997</v>
      </c>
    </row>
    <row r="2595" spans="2:8">
      <c r="B2595" s="187" t="s">
        <v>726</v>
      </c>
      <c r="C2595" s="187">
        <v>1</v>
      </c>
      <c r="D2595" s="187"/>
      <c r="E2595" s="190">
        <v>5.1950000000000003</v>
      </c>
      <c r="F2595" s="187">
        <v>0.2</v>
      </c>
      <c r="G2595" s="190">
        <v>0.6</v>
      </c>
      <c r="H2595" s="199">
        <f t="shared" si="153"/>
        <v>0.62340000000000007</v>
      </c>
    </row>
    <row r="2596" spans="2:8">
      <c r="B2596" s="187" t="s">
        <v>727</v>
      </c>
      <c r="C2596" s="187">
        <v>1</v>
      </c>
      <c r="D2596" s="187"/>
      <c r="E2596" s="190">
        <v>4.3650000000000002</v>
      </c>
      <c r="F2596" s="187">
        <v>0.2</v>
      </c>
      <c r="G2596" s="190">
        <v>0.6</v>
      </c>
      <c r="H2596" s="199">
        <f t="shared" si="153"/>
        <v>0.52380000000000004</v>
      </c>
    </row>
    <row r="2597" spans="2:8">
      <c r="B2597" s="187" t="s">
        <v>728</v>
      </c>
      <c r="C2597" s="187">
        <v>1</v>
      </c>
      <c r="D2597" s="187"/>
      <c r="E2597" s="190">
        <v>4.4400000000000004</v>
      </c>
      <c r="F2597" s="187">
        <v>0.2</v>
      </c>
      <c r="G2597" s="190">
        <v>0.6</v>
      </c>
      <c r="H2597" s="199">
        <f t="shared" si="153"/>
        <v>0.53280000000000005</v>
      </c>
    </row>
    <row r="2598" spans="2:8">
      <c r="B2598" s="187" t="s">
        <v>729</v>
      </c>
      <c r="C2598" s="187">
        <v>1</v>
      </c>
      <c r="D2598" s="187"/>
      <c r="E2598" s="190">
        <v>4.4400000000000004</v>
      </c>
      <c r="F2598" s="187">
        <v>0.2</v>
      </c>
      <c r="G2598" s="190">
        <v>0.6</v>
      </c>
      <c r="H2598" s="199">
        <f t="shared" si="153"/>
        <v>0.53280000000000005</v>
      </c>
    </row>
    <row r="2599" spans="2:8">
      <c r="B2599" s="187" t="s">
        <v>730</v>
      </c>
      <c r="C2599" s="187">
        <v>1</v>
      </c>
      <c r="D2599" s="187"/>
      <c r="E2599" s="190">
        <v>4.4400000000000004</v>
      </c>
      <c r="F2599" s="187">
        <v>0.2</v>
      </c>
      <c r="G2599" s="190">
        <v>0.6</v>
      </c>
      <c r="H2599" s="199">
        <f t="shared" si="153"/>
        <v>0.53280000000000005</v>
      </c>
    </row>
    <row r="2600" spans="2:8">
      <c r="B2600" s="187" t="s">
        <v>731</v>
      </c>
      <c r="C2600" s="187">
        <v>1</v>
      </c>
      <c r="D2600" s="187"/>
      <c r="E2600" s="190">
        <v>3.915</v>
      </c>
      <c r="F2600" s="187">
        <v>0.2</v>
      </c>
      <c r="G2600" s="190">
        <v>0.6</v>
      </c>
      <c r="H2600" s="199">
        <f t="shared" si="153"/>
        <v>0.4698</v>
      </c>
    </row>
    <row r="2601" spans="2:8">
      <c r="B2601" s="187" t="s">
        <v>732</v>
      </c>
      <c r="C2601" s="187">
        <v>1</v>
      </c>
      <c r="D2601" s="187"/>
      <c r="E2601" s="190">
        <v>4.4649999999999999</v>
      </c>
      <c r="F2601" s="187">
        <v>0.2</v>
      </c>
      <c r="G2601" s="190">
        <v>0.6</v>
      </c>
      <c r="H2601" s="199">
        <f t="shared" si="153"/>
        <v>0.53579999999999994</v>
      </c>
    </row>
    <row r="2602" spans="2:8">
      <c r="B2602" s="187" t="s">
        <v>733</v>
      </c>
      <c r="C2602" s="187">
        <v>1</v>
      </c>
      <c r="D2602" s="187"/>
      <c r="E2602" s="190">
        <v>4.3479999999999999</v>
      </c>
      <c r="F2602" s="187">
        <v>0.2</v>
      </c>
      <c r="G2602" s="190">
        <v>0.6</v>
      </c>
      <c r="H2602" s="199">
        <f t="shared" si="153"/>
        <v>0.52176</v>
      </c>
    </row>
    <row r="2603" spans="2:8">
      <c r="B2603" s="187" t="s">
        <v>734</v>
      </c>
      <c r="C2603" s="187">
        <v>1</v>
      </c>
      <c r="D2603" s="187"/>
      <c r="E2603" s="190">
        <v>1.544</v>
      </c>
      <c r="F2603" s="187">
        <v>0.2</v>
      </c>
      <c r="G2603" s="190">
        <v>0.6</v>
      </c>
      <c r="H2603" s="199">
        <f t="shared" si="153"/>
        <v>0.18528</v>
      </c>
    </row>
    <row r="2604" spans="2:8">
      <c r="B2604" s="187" t="s">
        <v>735</v>
      </c>
      <c r="C2604" s="187">
        <v>1</v>
      </c>
      <c r="D2604" s="187"/>
      <c r="E2604" s="190">
        <v>7.4859999999999998</v>
      </c>
      <c r="F2604" s="187">
        <v>0.2</v>
      </c>
      <c r="G2604" s="190">
        <v>0.6</v>
      </c>
      <c r="H2604" s="199">
        <f t="shared" si="153"/>
        <v>0.89832000000000001</v>
      </c>
    </row>
    <row r="2605" spans="2:8">
      <c r="B2605" s="187" t="s">
        <v>736</v>
      </c>
      <c r="C2605" s="187">
        <v>1</v>
      </c>
      <c r="D2605" s="187"/>
      <c r="E2605" s="190">
        <v>1.544</v>
      </c>
      <c r="F2605" s="187">
        <v>0.2</v>
      </c>
      <c r="G2605" s="190">
        <v>0.6</v>
      </c>
      <c r="H2605" s="199">
        <f t="shared" si="153"/>
        <v>0.18528</v>
      </c>
    </row>
    <row r="2606" spans="2:8">
      <c r="B2606" s="187" t="s">
        <v>737</v>
      </c>
      <c r="C2606" s="187">
        <v>1</v>
      </c>
      <c r="D2606" s="187"/>
      <c r="E2606" s="190">
        <v>7.4859999999999998</v>
      </c>
      <c r="F2606" s="187">
        <v>0.2</v>
      </c>
      <c r="G2606" s="190">
        <v>0.6</v>
      </c>
      <c r="H2606" s="199">
        <f t="shared" si="153"/>
        <v>0.89832000000000001</v>
      </c>
    </row>
    <row r="2607" spans="2:8">
      <c r="B2607" s="187" t="s">
        <v>738</v>
      </c>
      <c r="C2607" s="187">
        <v>1</v>
      </c>
      <c r="D2607" s="187"/>
      <c r="E2607" s="190">
        <v>1.544</v>
      </c>
      <c r="F2607" s="187">
        <v>0.2</v>
      </c>
      <c r="G2607" s="190">
        <v>0.6</v>
      </c>
      <c r="H2607" s="199">
        <f t="shared" si="153"/>
        <v>0.18528</v>
      </c>
    </row>
    <row r="2608" spans="2:8">
      <c r="B2608" s="187" t="s">
        <v>739</v>
      </c>
      <c r="C2608" s="187">
        <v>1</v>
      </c>
      <c r="D2608" s="187"/>
      <c r="E2608" s="190">
        <v>7.3360000000000003</v>
      </c>
      <c r="F2608" s="187">
        <v>0.2</v>
      </c>
      <c r="G2608" s="190">
        <v>0.6</v>
      </c>
      <c r="H2608" s="199">
        <f t="shared" si="153"/>
        <v>0.88031999999999999</v>
      </c>
    </row>
    <row r="2609" spans="2:8">
      <c r="B2609" s="187" t="s">
        <v>740</v>
      </c>
      <c r="C2609" s="187">
        <v>1</v>
      </c>
      <c r="D2609" s="187"/>
      <c r="E2609" s="190">
        <v>2.2719999999999998</v>
      </c>
      <c r="F2609" s="187">
        <v>0.2</v>
      </c>
      <c r="G2609" s="190">
        <v>0.6</v>
      </c>
      <c r="H2609" s="199">
        <f t="shared" si="153"/>
        <v>0.27263999999999999</v>
      </c>
    </row>
    <row r="2610" spans="2:8">
      <c r="B2610" s="187" t="s">
        <v>741</v>
      </c>
      <c r="C2610" s="187">
        <v>1</v>
      </c>
      <c r="D2610" s="187"/>
      <c r="E2610" s="190">
        <v>3.0489999999999999</v>
      </c>
      <c r="F2610" s="187">
        <v>0.2</v>
      </c>
      <c r="G2610" s="190">
        <v>0.6</v>
      </c>
      <c r="H2610" s="199">
        <f t="shared" si="153"/>
        <v>0.36587999999999998</v>
      </c>
    </row>
    <row r="2611" spans="2:8">
      <c r="B2611" s="187" t="s">
        <v>742</v>
      </c>
      <c r="C2611" s="187">
        <v>1</v>
      </c>
      <c r="D2611" s="187"/>
      <c r="E2611" s="190">
        <v>1.8</v>
      </c>
      <c r="F2611" s="187">
        <v>0.2</v>
      </c>
      <c r="G2611" s="190">
        <v>0.6</v>
      </c>
      <c r="H2611" s="199">
        <f t="shared" si="153"/>
        <v>0.21600000000000003</v>
      </c>
    </row>
    <row r="2612" spans="2:8">
      <c r="B2612" s="187" t="s">
        <v>743</v>
      </c>
      <c r="C2612" s="187">
        <v>1</v>
      </c>
      <c r="D2612" s="187"/>
      <c r="E2612" s="190">
        <v>7.93</v>
      </c>
      <c r="F2612" s="187">
        <v>0.2</v>
      </c>
      <c r="G2612" s="190">
        <v>0.6</v>
      </c>
      <c r="H2612" s="199">
        <f t="shared" si="153"/>
        <v>0.9516</v>
      </c>
    </row>
    <row r="2613" spans="2:8">
      <c r="B2613" s="187" t="s">
        <v>744</v>
      </c>
      <c r="C2613" s="187">
        <v>1</v>
      </c>
      <c r="D2613" s="187"/>
      <c r="E2613" s="190">
        <v>2.387</v>
      </c>
      <c r="F2613" s="187">
        <v>0.2</v>
      </c>
      <c r="G2613" s="190">
        <v>0.6</v>
      </c>
      <c r="H2613" s="199">
        <f t="shared" si="153"/>
        <v>0.28644000000000003</v>
      </c>
    </row>
    <row r="2614" spans="2:8">
      <c r="B2614" s="187" t="s">
        <v>745</v>
      </c>
      <c r="C2614" s="187">
        <v>1</v>
      </c>
      <c r="D2614" s="187"/>
      <c r="E2614" s="190">
        <v>5.8</v>
      </c>
      <c r="F2614" s="187">
        <v>0.2</v>
      </c>
      <c r="G2614" s="190">
        <v>0.6</v>
      </c>
      <c r="H2614" s="199">
        <f t="shared" si="153"/>
        <v>0.69599999999999995</v>
      </c>
    </row>
    <row r="2615" spans="2:8">
      <c r="B2615" s="187" t="s">
        <v>746</v>
      </c>
      <c r="C2615" s="187">
        <v>1</v>
      </c>
      <c r="D2615" s="187"/>
      <c r="E2615" s="190">
        <v>2.93</v>
      </c>
      <c r="F2615" s="187">
        <v>0.2</v>
      </c>
      <c r="G2615" s="190">
        <v>0.6</v>
      </c>
      <c r="H2615" s="199">
        <f t="shared" si="153"/>
        <v>0.35160000000000002</v>
      </c>
    </row>
    <row r="2616" spans="2:8">
      <c r="B2616" s="187" t="s">
        <v>747</v>
      </c>
      <c r="C2616" s="187">
        <v>1</v>
      </c>
      <c r="D2616" s="187"/>
      <c r="E2616" s="190">
        <v>5.8</v>
      </c>
      <c r="F2616" s="187">
        <v>0.2</v>
      </c>
      <c r="G2616" s="190">
        <v>0.6</v>
      </c>
      <c r="H2616" s="199">
        <f t="shared" ref="H2616:H2647" si="154">+PRODUCT(C2616:G2616)</f>
        <v>0.69599999999999995</v>
      </c>
    </row>
    <row r="2617" spans="2:8">
      <c r="B2617" s="187" t="s">
        <v>748</v>
      </c>
      <c r="C2617" s="187">
        <v>1</v>
      </c>
      <c r="D2617" s="187"/>
      <c r="E2617" s="190">
        <v>0.64300000000000002</v>
      </c>
      <c r="F2617" s="187">
        <v>0.2</v>
      </c>
      <c r="G2617" s="190">
        <v>0.6</v>
      </c>
      <c r="H2617" s="199">
        <f t="shared" si="154"/>
        <v>7.7160000000000006E-2</v>
      </c>
    </row>
    <row r="2618" spans="2:8">
      <c r="B2618" s="187" t="s">
        <v>749</v>
      </c>
      <c r="C2618" s="187">
        <v>1</v>
      </c>
      <c r="D2618" s="187"/>
      <c r="E2618" s="190">
        <v>3.25</v>
      </c>
      <c r="F2618" s="187">
        <v>0.2</v>
      </c>
      <c r="G2618" s="190">
        <v>0.6</v>
      </c>
      <c r="H2618" s="199">
        <f t="shared" si="154"/>
        <v>0.39</v>
      </c>
    </row>
    <row r="2619" spans="2:8">
      <c r="B2619" s="187" t="s">
        <v>750</v>
      </c>
      <c r="C2619" s="187">
        <v>1</v>
      </c>
      <c r="D2619" s="187"/>
      <c r="E2619" s="190">
        <v>20.260000000000002</v>
      </c>
      <c r="F2619" s="187">
        <v>0.2</v>
      </c>
      <c r="G2619" s="190">
        <v>0.6</v>
      </c>
      <c r="H2619" s="199">
        <f t="shared" si="154"/>
        <v>2.4312</v>
      </c>
    </row>
    <row r="2620" spans="2:8">
      <c r="B2620" s="187"/>
      <c r="C2620" s="187"/>
      <c r="D2620" s="187"/>
      <c r="E2620" s="190"/>
      <c r="F2620" s="187">
        <v>0.2</v>
      </c>
      <c r="G2620" s="190">
        <v>0.6</v>
      </c>
      <c r="H2620" s="199">
        <f t="shared" si="154"/>
        <v>0.12</v>
      </c>
    </row>
    <row r="2621" spans="2:8">
      <c r="B2621" s="187" t="s">
        <v>751</v>
      </c>
      <c r="C2621" s="187">
        <v>1</v>
      </c>
      <c r="D2621" s="187"/>
      <c r="E2621" s="190">
        <v>1.544</v>
      </c>
      <c r="F2621" s="187">
        <v>0.2</v>
      </c>
      <c r="G2621" s="190">
        <v>0.6</v>
      </c>
      <c r="H2621" s="199">
        <f t="shared" si="154"/>
        <v>0.18528</v>
      </c>
    </row>
    <row r="2622" spans="2:8">
      <c r="B2622" s="187" t="s">
        <v>752</v>
      </c>
      <c r="C2622" s="187">
        <v>1</v>
      </c>
      <c r="D2622" s="187"/>
      <c r="E2622" s="190">
        <v>3.218</v>
      </c>
      <c r="F2622" s="187">
        <v>0.2</v>
      </c>
      <c r="G2622" s="190">
        <v>0.6</v>
      </c>
      <c r="H2622" s="199">
        <f t="shared" si="154"/>
        <v>0.38616</v>
      </c>
    </row>
    <row r="2623" spans="2:8">
      <c r="B2623" s="187" t="s">
        <v>753</v>
      </c>
      <c r="C2623" s="187">
        <v>1</v>
      </c>
      <c r="D2623" s="187"/>
      <c r="E2623" s="190">
        <v>3.0680000000000001</v>
      </c>
      <c r="F2623" s="187">
        <v>0.2</v>
      </c>
      <c r="G2623" s="190">
        <v>0.6</v>
      </c>
      <c r="H2623" s="199">
        <f t="shared" si="154"/>
        <v>0.36815999999999999</v>
      </c>
    </row>
    <row r="2624" spans="2:8">
      <c r="B2624" s="187" t="s">
        <v>754</v>
      </c>
      <c r="C2624" s="187">
        <v>1</v>
      </c>
      <c r="D2624" s="187"/>
      <c r="E2624" s="190">
        <v>1.544</v>
      </c>
      <c r="F2624" s="187">
        <v>0.2</v>
      </c>
      <c r="G2624" s="190">
        <v>0.6</v>
      </c>
      <c r="H2624" s="199">
        <f t="shared" si="154"/>
        <v>0.18528</v>
      </c>
    </row>
    <row r="2625" spans="2:8">
      <c r="B2625" s="187" t="s">
        <v>755</v>
      </c>
      <c r="C2625" s="187">
        <v>1</v>
      </c>
      <c r="D2625" s="187"/>
      <c r="E2625" s="190">
        <v>3.218</v>
      </c>
      <c r="F2625" s="187">
        <v>0.2</v>
      </c>
      <c r="G2625" s="190">
        <v>0.6</v>
      </c>
      <c r="H2625" s="199">
        <f t="shared" si="154"/>
        <v>0.38616</v>
      </c>
    </row>
    <row r="2626" spans="2:8">
      <c r="B2626" s="187" t="s">
        <v>756</v>
      </c>
      <c r="C2626" s="187">
        <v>1</v>
      </c>
      <c r="D2626" s="187"/>
      <c r="E2626" s="190">
        <v>3.3679999999999999</v>
      </c>
      <c r="F2626" s="187">
        <v>0.2</v>
      </c>
      <c r="G2626" s="190">
        <v>0.6</v>
      </c>
      <c r="H2626" s="199">
        <f t="shared" si="154"/>
        <v>0.40415999999999996</v>
      </c>
    </row>
    <row r="2627" spans="2:8">
      <c r="B2627" s="187" t="s">
        <v>757</v>
      </c>
      <c r="C2627" s="187">
        <v>1</v>
      </c>
      <c r="D2627" s="187"/>
      <c r="E2627" s="190">
        <v>2.1219999999999999</v>
      </c>
      <c r="F2627" s="187">
        <v>0.2</v>
      </c>
      <c r="G2627" s="190">
        <v>0.6</v>
      </c>
      <c r="H2627" s="199">
        <f t="shared" si="154"/>
        <v>0.25463999999999998</v>
      </c>
    </row>
    <row r="2628" spans="2:8">
      <c r="B2628" s="187" t="s">
        <v>758</v>
      </c>
      <c r="C2628" s="187">
        <v>1</v>
      </c>
      <c r="D2628" s="187"/>
      <c r="E2628" s="190">
        <v>1.4</v>
      </c>
      <c r="F2628" s="187">
        <v>0.2</v>
      </c>
      <c r="G2628" s="190">
        <v>0.6</v>
      </c>
      <c r="H2628" s="199">
        <f t="shared" si="154"/>
        <v>0.16799999999999998</v>
      </c>
    </row>
    <row r="2629" spans="2:8">
      <c r="B2629" s="187" t="s">
        <v>759</v>
      </c>
      <c r="C2629" s="187">
        <v>1</v>
      </c>
      <c r="D2629" s="187"/>
      <c r="E2629" s="190">
        <v>3.05</v>
      </c>
      <c r="F2629" s="187">
        <v>0.2</v>
      </c>
      <c r="G2629" s="190">
        <v>0.6</v>
      </c>
      <c r="H2629" s="199">
        <f t="shared" si="154"/>
        <v>0.36599999999999999</v>
      </c>
    </row>
    <row r="2630" spans="2:8">
      <c r="B2630" s="187" t="s">
        <v>760</v>
      </c>
      <c r="C2630" s="187">
        <v>1</v>
      </c>
      <c r="D2630" s="187"/>
      <c r="E2630" s="190">
        <v>4.7649999999999997</v>
      </c>
      <c r="F2630" s="187">
        <v>0.2</v>
      </c>
      <c r="G2630" s="190">
        <v>0.6</v>
      </c>
      <c r="H2630" s="199">
        <f t="shared" si="154"/>
        <v>0.57179999999999997</v>
      </c>
    </row>
    <row r="2631" spans="2:8">
      <c r="B2631" s="187" t="s">
        <v>761</v>
      </c>
      <c r="C2631" s="187">
        <v>1</v>
      </c>
      <c r="D2631" s="187"/>
      <c r="E2631" s="190">
        <v>4.8150000000000004</v>
      </c>
      <c r="F2631" s="187">
        <v>0.2</v>
      </c>
      <c r="G2631" s="190">
        <v>0.6</v>
      </c>
      <c r="H2631" s="199">
        <f t="shared" si="154"/>
        <v>0.57779999999999998</v>
      </c>
    </row>
    <row r="2632" spans="2:8">
      <c r="B2632" s="187" t="s">
        <v>762</v>
      </c>
      <c r="C2632" s="187">
        <v>1</v>
      </c>
      <c r="D2632" s="187"/>
      <c r="E2632" s="190">
        <v>4.8150000000000004</v>
      </c>
      <c r="F2632" s="187">
        <v>0.2</v>
      </c>
      <c r="G2632" s="190">
        <v>0.6</v>
      </c>
      <c r="H2632" s="199">
        <f t="shared" si="154"/>
        <v>0.57779999999999998</v>
      </c>
    </row>
    <row r="2633" spans="2:8">
      <c r="B2633" s="187" t="s">
        <v>763</v>
      </c>
      <c r="C2633" s="187">
        <v>1</v>
      </c>
      <c r="D2633" s="187"/>
      <c r="E2633" s="190">
        <v>4.7649999999999997</v>
      </c>
      <c r="F2633" s="187">
        <v>0.2</v>
      </c>
      <c r="G2633" s="190">
        <v>0.6</v>
      </c>
      <c r="H2633" s="199">
        <f t="shared" si="154"/>
        <v>0.57179999999999997</v>
      </c>
    </row>
    <row r="2634" spans="2:8">
      <c r="B2634" s="187" t="s">
        <v>764</v>
      </c>
      <c r="C2634" s="187">
        <v>1</v>
      </c>
      <c r="D2634" s="187"/>
      <c r="E2634" s="190">
        <v>2.6480000000000001</v>
      </c>
      <c r="F2634" s="187">
        <v>0.2</v>
      </c>
      <c r="G2634" s="190">
        <v>0.6</v>
      </c>
      <c r="H2634" s="199">
        <f t="shared" si="154"/>
        <v>0.31776000000000004</v>
      </c>
    </row>
    <row r="2635" spans="2:8">
      <c r="B2635" s="187" t="s">
        <v>765</v>
      </c>
      <c r="C2635" s="187">
        <v>1</v>
      </c>
      <c r="D2635" s="187"/>
      <c r="E2635" s="190">
        <v>4.8979999999999997</v>
      </c>
      <c r="F2635" s="187">
        <v>0.2</v>
      </c>
      <c r="G2635" s="190">
        <v>0.6</v>
      </c>
      <c r="H2635" s="199">
        <f t="shared" si="154"/>
        <v>0.58775999999999995</v>
      </c>
    </row>
    <row r="2636" spans="2:8">
      <c r="B2636" s="187" t="s">
        <v>766</v>
      </c>
      <c r="C2636" s="187">
        <v>1</v>
      </c>
      <c r="D2636" s="187"/>
      <c r="E2636" s="190">
        <v>3.0979999999999999</v>
      </c>
      <c r="F2636" s="187">
        <v>0.2</v>
      </c>
      <c r="G2636" s="190">
        <v>0.6</v>
      </c>
      <c r="H2636" s="199">
        <f t="shared" si="154"/>
        <v>0.37176000000000003</v>
      </c>
    </row>
    <row r="2637" spans="2:8">
      <c r="B2637" s="187" t="s">
        <v>767</v>
      </c>
      <c r="C2637" s="187">
        <v>1</v>
      </c>
      <c r="D2637" s="187"/>
      <c r="E2637" s="190">
        <v>2.452</v>
      </c>
      <c r="F2637" s="187">
        <v>0.2</v>
      </c>
      <c r="G2637" s="190">
        <v>0.6</v>
      </c>
      <c r="H2637" s="199">
        <f t="shared" si="154"/>
        <v>0.29424</v>
      </c>
    </row>
    <row r="2638" spans="2:8">
      <c r="B2638" s="187" t="s">
        <v>768</v>
      </c>
      <c r="C2638" s="187">
        <v>1</v>
      </c>
      <c r="D2638" s="187"/>
      <c r="E2638" s="190">
        <v>1</v>
      </c>
      <c r="F2638" s="187">
        <v>0.2</v>
      </c>
      <c r="G2638" s="190">
        <v>0.6</v>
      </c>
      <c r="H2638" s="199">
        <f t="shared" si="154"/>
        <v>0.12</v>
      </c>
    </row>
    <row r="2639" spans="2:8">
      <c r="B2639" s="187" t="s">
        <v>769</v>
      </c>
      <c r="C2639" s="187">
        <v>1</v>
      </c>
      <c r="D2639" s="187"/>
      <c r="E2639" s="190">
        <v>0.7</v>
      </c>
      <c r="F2639" s="187">
        <v>0.2</v>
      </c>
      <c r="G2639" s="190">
        <v>0.6</v>
      </c>
      <c r="H2639" s="199">
        <f t="shared" si="154"/>
        <v>8.3999999999999991E-2</v>
      </c>
    </row>
    <row r="2640" spans="2:8">
      <c r="B2640" s="187" t="s">
        <v>770</v>
      </c>
      <c r="C2640" s="187">
        <v>2</v>
      </c>
      <c r="D2640" s="187"/>
      <c r="E2640" s="190">
        <v>4.6870000000000003</v>
      </c>
      <c r="F2640" s="187">
        <v>0.2</v>
      </c>
      <c r="G2640" s="190">
        <v>0.6</v>
      </c>
      <c r="H2640" s="199">
        <f t="shared" si="154"/>
        <v>1.1248800000000001</v>
      </c>
    </row>
    <row r="2641" spans="2:8">
      <c r="B2641" s="187" t="s">
        <v>771</v>
      </c>
      <c r="C2641" s="187">
        <v>1</v>
      </c>
      <c r="D2641" s="187"/>
      <c r="E2641" s="190">
        <v>5.8869999999999996</v>
      </c>
      <c r="F2641" s="187">
        <v>0.2</v>
      </c>
      <c r="G2641" s="190">
        <v>0.6</v>
      </c>
      <c r="H2641" s="199">
        <f t="shared" si="154"/>
        <v>0.70643999999999996</v>
      </c>
    </row>
    <row r="2642" spans="2:8">
      <c r="B2642" s="187" t="s">
        <v>772</v>
      </c>
      <c r="C2642" s="187">
        <v>1</v>
      </c>
      <c r="D2642" s="187"/>
      <c r="E2642" s="190">
        <v>2.7749999999999999</v>
      </c>
      <c r="F2642" s="187">
        <v>0.2</v>
      </c>
      <c r="G2642" s="190">
        <v>0.6</v>
      </c>
      <c r="H2642" s="199">
        <f t="shared" si="154"/>
        <v>0.33300000000000002</v>
      </c>
    </row>
    <row r="2643" spans="2:8">
      <c r="B2643" s="187" t="s">
        <v>773</v>
      </c>
      <c r="C2643" s="187">
        <v>1</v>
      </c>
      <c r="D2643" s="187"/>
      <c r="E2643" s="190">
        <v>2.85</v>
      </c>
      <c r="F2643" s="187">
        <v>0.2</v>
      </c>
      <c r="G2643" s="190">
        <v>0.6</v>
      </c>
      <c r="H2643" s="199">
        <f t="shared" si="154"/>
        <v>0.34200000000000003</v>
      </c>
    </row>
    <row r="2644" spans="2:8">
      <c r="B2644" s="187" t="s">
        <v>774</v>
      </c>
      <c r="C2644" s="187">
        <v>1</v>
      </c>
      <c r="D2644" s="187"/>
      <c r="E2644" s="190">
        <v>3.4540000000000002</v>
      </c>
      <c r="F2644" s="187">
        <v>0.2</v>
      </c>
      <c r="G2644" s="190">
        <v>0.6</v>
      </c>
      <c r="H2644" s="199">
        <f t="shared" si="154"/>
        <v>0.41448000000000002</v>
      </c>
    </row>
    <row r="2645" spans="2:8">
      <c r="B2645" s="187" t="s">
        <v>775</v>
      </c>
      <c r="C2645" s="187">
        <v>1</v>
      </c>
      <c r="D2645" s="187"/>
      <c r="E2645" s="190">
        <v>4.87</v>
      </c>
      <c r="F2645" s="187">
        <v>0.2</v>
      </c>
      <c r="G2645" s="190">
        <v>0.6</v>
      </c>
      <c r="H2645" s="199">
        <f t="shared" si="154"/>
        <v>0.58440000000000003</v>
      </c>
    </row>
    <row r="2646" spans="2:8">
      <c r="B2646" s="187" t="s">
        <v>776</v>
      </c>
      <c r="C2646" s="187">
        <v>1</v>
      </c>
      <c r="D2646" s="187"/>
      <c r="E2646" s="190">
        <v>3.4540000000000002</v>
      </c>
      <c r="F2646" s="187">
        <v>0.2</v>
      </c>
      <c r="G2646" s="190">
        <v>0.6</v>
      </c>
      <c r="H2646" s="199">
        <f t="shared" si="154"/>
        <v>0.41448000000000002</v>
      </c>
    </row>
    <row r="2647" spans="2:8">
      <c r="B2647" s="187" t="s">
        <v>777</v>
      </c>
      <c r="C2647" s="187">
        <v>1</v>
      </c>
      <c r="D2647" s="187"/>
      <c r="E2647" s="190">
        <v>1.8</v>
      </c>
      <c r="F2647" s="187">
        <v>0.2</v>
      </c>
      <c r="G2647" s="190">
        <v>0.6</v>
      </c>
      <c r="H2647" s="199">
        <f t="shared" si="154"/>
        <v>0.21600000000000003</v>
      </c>
    </row>
    <row r="2648" spans="2:8">
      <c r="B2648" s="187" t="s">
        <v>719</v>
      </c>
      <c r="C2648" s="187">
        <v>1</v>
      </c>
      <c r="D2648" s="187"/>
      <c r="E2648" s="190">
        <v>2.57</v>
      </c>
      <c r="F2648" s="187">
        <v>0.2</v>
      </c>
      <c r="G2648" s="190">
        <v>0.6</v>
      </c>
      <c r="H2648" s="199">
        <f t="shared" ref="H2648:H2679" si="155">+PRODUCT(C2648:G2648)</f>
        <v>0.30840000000000001</v>
      </c>
    </row>
    <row r="2649" spans="2:8">
      <c r="B2649" s="187" t="s">
        <v>778</v>
      </c>
      <c r="C2649" s="187">
        <v>1</v>
      </c>
      <c r="D2649" s="187"/>
      <c r="E2649" s="190">
        <v>2.75</v>
      </c>
      <c r="F2649" s="187">
        <v>0.2</v>
      </c>
      <c r="G2649" s="190">
        <v>0.6</v>
      </c>
      <c r="H2649" s="199">
        <f t="shared" si="155"/>
        <v>0.33</v>
      </c>
    </row>
    <row r="2650" spans="2:8">
      <c r="B2650" s="187" t="s">
        <v>779</v>
      </c>
      <c r="C2650" s="187">
        <v>1</v>
      </c>
      <c r="D2650" s="187"/>
      <c r="E2650" s="190">
        <v>2.7749999999999999</v>
      </c>
      <c r="F2650" s="187">
        <v>0.2</v>
      </c>
      <c r="G2650" s="190">
        <v>0.6</v>
      </c>
      <c r="H2650" s="199">
        <f t="shared" si="155"/>
        <v>0.33300000000000002</v>
      </c>
    </row>
    <row r="2651" spans="2:8">
      <c r="B2651" s="187" t="s">
        <v>780</v>
      </c>
      <c r="C2651" s="187">
        <v>1</v>
      </c>
      <c r="D2651" s="187"/>
      <c r="E2651" s="190">
        <v>1.8</v>
      </c>
      <c r="F2651" s="187">
        <v>0.2</v>
      </c>
      <c r="G2651" s="190">
        <v>0.6</v>
      </c>
      <c r="H2651" s="199">
        <f t="shared" si="155"/>
        <v>0.21600000000000003</v>
      </c>
    </row>
    <row r="2652" spans="2:8">
      <c r="B2652" s="187" t="s">
        <v>781</v>
      </c>
      <c r="C2652" s="187">
        <v>1</v>
      </c>
      <c r="D2652" s="187"/>
      <c r="E2652" s="190">
        <v>0.27</v>
      </c>
      <c r="F2652" s="187">
        <v>0.2</v>
      </c>
      <c r="G2652" s="190">
        <v>0.6</v>
      </c>
      <c r="H2652" s="199">
        <f t="shared" si="155"/>
        <v>3.2400000000000005E-2</v>
      </c>
    </row>
    <row r="2653" spans="2:8">
      <c r="B2653" s="187" t="s">
        <v>782</v>
      </c>
      <c r="C2653" s="187">
        <v>1</v>
      </c>
      <c r="D2653" s="187"/>
      <c r="E2653" s="190">
        <v>2.75</v>
      </c>
      <c r="F2653" s="187">
        <v>0.2</v>
      </c>
      <c r="G2653" s="190">
        <v>0.6</v>
      </c>
      <c r="H2653" s="199">
        <f t="shared" si="155"/>
        <v>0.33</v>
      </c>
    </row>
    <row r="2654" spans="2:8">
      <c r="B2654" s="187" t="s">
        <v>783</v>
      </c>
      <c r="C2654" s="187">
        <v>1</v>
      </c>
      <c r="D2654" s="187"/>
      <c r="E2654" s="190">
        <v>2.85</v>
      </c>
      <c r="F2654" s="187">
        <v>0.2</v>
      </c>
      <c r="G2654" s="190">
        <v>0.6</v>
      </c>
      <c r="H2654" s="199">
        <f t="shared" si="155"/>
        <v>0.34200000000000003</v>
      </c>
    </row>
    <row r="2655" spans="2:8">
      <c r="B2655" s="187" t="s">
        <v>784</v>
      </c>
      <c r="C2655" s="187">
        <v>1</v>
      </c>
      <c r="D2655" s="187"/>
      <c r="E2655" s="190">
        <v>2.85</v>
      </c>
      <c r="F2655" s="187">
        <v>0.2</v>
      </c>
      <c r="G2655" s="190">
        <v>0.6</v>
      </c>
      <c r="H2655" s="199">
        <f t="shared" si="155"/>
        <v>0.34200000000000003</v>
      </c>
    </row>
    <row r="2656" spans="2:8">
      <c r="B2656" s="187" t="s">
        <v>785</v>
      </c>
      <c r="C2656" s="187">
        <v>1</v>
      </c>
      <c r="D2656" s="187"/>
      <c r="E2656" s="190">
        <v>2.7749999999999999</v>
      </c>
      <c r="F2656" s="187">
        <v>0.2</v>
      </c>
      <c r="G2656" s="190">
        <v>0.6</v>
      </c>
      <c r="H2656" s="199">
        <f t="shared" si="155"/>
        <v>0.33300000000000002</v>
      </c>
    </row>
    <row r="2657" spans="2:8">
      <c r="B2657" s="187" t="s">
        <v>786</v>
      </c>
      <c r="C2657" s="187">
        <v>1</v>
      </c>
      <c r="D2657" s="187"/>
      <c r="E2657" s="190">
        <v>2.75</v>
      </c>
      <c r="F2657" s="187">
        <v>0.2</v>
      </c>
      <c r="G2657" s="190">
        <v>0.6</v>
      </c>
      <c r="H2657" s="199">
        <f t="shared" si="155"/>
        <v>0.33</v>
      </c>
    </row>
    <row r="2658" spans="2:8">
      <c r="B2658" s="187" t="s">
        <v>787</v>
      </c>
      <c r="C2658" s="187">
        <v>1</v>
      </c>
      <c r="D2658" s="187"/>
      <c r="E2658" s="190">
        <v>2.7749999999999999</v>
      </c>
      <c r="F2658" s="187">
        <v>0.2</v>
      </c>
      <c r="G2658" s="190">
        <v>0.6</v>
      </c>
      <c r="H2658" s="199">
        <f t="shared" si="155"/>
        <v>0.33300000000000002</v>
      </c>
    </row>
    <row r="2659" spans="2:8">
      <c r="B2659" s="187" t="s">
        <v>788</v>
      </c>
      <c r="C2659" s="187">
        <v>1</v>
      </c>
      <c r="D2659" s="187"/>
      <c r="E2659" s="190">
        <v>2.75</v>
      </c>
      <c r="F2659" s="187">
        <v>0.2</v>
      </c>
      <c r="G2659" s="190">
        <v>0.6</v>
      </c>
      <c r="H2659" s="199">
        <f t="shared" si="155"/>
        <v>0.33</v>
      </c>
    </row>
    <row r="2660" spans="2:8">
      <c r="B2660" s="187" t="s">
        <v>789</v>
      </c>
      <c r="C2660" s="187">
        <v>1</v>
      </c>
      <c r="D2660" s="187"/>
      <c r="E2660" s="190">
        <v>2.85</v>
      </c>
      <c r="F2660" s="187">
        <v>0.2</v>
      </c>
      <c r="G2660" s="190">
        <v>0.6</v>
      </c>
      <c r="H2660" s="199">
        <f t="shared" si="155"/>
        <v>0.34200000000000003</v>
      </c>
    </row>
    <row r="2661" spans="2:8">
      <c r="B2661" s="187" t="s">
        <v>790</v>
      </c>
      <c r="C2661" s="187">
        <v>1</v>
      </c>
      <c r="D2661" s="187"/>
      <c r="E2661" s="190">
        <v>2.85</v>
      </c>
      <c r="F2661" s="187">
        <v>0.2</v>
      </c>
      <c r="G2661" s="190">
        <v>0.6</v>
      </c>
      <c r="H2661" s="199">
        <f t="shared" si="155"/>
        <v>0.34200000000000003</v>
      </c>
    </row>
    <row r="2662" spans="2:8">
      <c r="B2662" s="187" t="s">
        <v>791</v>
      </c>
      <c r="C2662" s="187">
        <v>1</v>
      </c>
      <c r="D2662" s="187"/>
      <c r="E2662" s="190">
        <v>2.7749999999999999</v>
      </c>
      <c r="F2662" s="187">
        <v>0.2</v>
      </c>
      <c r="G2662" s="190">
        <v>0.6</v>
      </c>
      <c r="H2662" s="199">
        <f t="shared" si="155"/>
        <v>0.33300000000000002</v>
      </c>
    </row>
    <row r="2663" spans="2:8">
      <c r="B2663" s="187" t="s">
        <v>792</v>
      </c>
      <c r="C2663" s="187">
        <v>1</v>
      </c>
      <c r="D2663" s="187"/>
      <c r="E2663" s="190">
        <v>2.85</v>
      </c>
      <c r="F2663" s="187">
        <v>0.2</v>
      </c>
      <c r="G2663" s="190">
        <v>0.6</v>
      </c>
      <c r="H2663" s="199">
        <f t="shared" si="155"/>
        <v>0.34200000000000003</v>
      </c>
    </row>
    <row r="2664" spans="2:8">
      <c r="B2664" s="187" t="s">
        <v>793</v>
      </c>
      <c r="C2664" s="187">
        <v>1</v>
      </c>
      <c r="D2664" s="187"/>
      <c r="E2664" s="190">
        <v>2.85</v>
      </c>
      <c r="F2664" s="187">
        <v>0.2</v>
      </c>
      <c r="G2664" s="190">
        <v>0.6</v>
      </c>
      <c r="H2664" s="199">
        <f t="shared" si="155"/>
        <v>0.34200000000000003</v>
      </c>
    </row>
    <row r="2665" spans="2:8">
      <c r="B2665" s="187" t="s">
        <v>794</v>
      </c>
      <c r="C2665" s="187">
        <v>1</v>
      </c>
      <c r="D2665" s="187"/>
      <c r="E2665" s="190">
        <v>2.7749999999999999</v>
      </c>
      <c r="F2665" s="187">
        <v>0.2</v>
      </c>
      <c r="G2665" s="190">
        <v>0.6</v>
      </c>
      <c r="H2665" s="199">
        <f t="shared" si="155"/>
        <v>0.33300000000000002</v>
      </c>
    </row>
    <row r="2666" spans="2:8">
      <c r="B2666" s="187" t="s">
        <v>795</v>
      </c>
      <c r="C2666" s="187">
        <v>1</v>
      </c>
      <c r="D2666" s="187"/>
      <c r="E2666" s="190">
        <v>2.85</v>
      </c>
      <c r="F2666" s="187">
        <v>0.2</v>
      </c>
      <c r="G2666" s="190">
        <v>0.6</v>
      </c>
      <c r="H2666" s="199">
        <f t="shared" si="155"/>
        <v>0.34200000000000003</v>
      </c>
    </row>
    <row r="2667" spans="2:8">
      <c r="B2667" s="187" t="s">
        <v>796</v>
      </c>
      <c r="C2667" s="187">
        <v>1</v>
      </c>
      <c r="D2667" s="187"/>
      <c r="E2667" s="190">
        <v>2.85</v>
      </c>
      <c r="F2667" s="187">
        <v>0.2</v>
      </c>
      <c r="G2667" s="190">
        <v>0.6</v>
      </c>
      <c r="H2667" s="199">
        <f t="shared" si="155"/>
        <v>0.34200000000000003</v>
      </c>
    </row>
    <row r="2668" spans="2:8">
      <c r="B2668" s="187" t="s">
        <v>797</v>
      </c>
      <c r="C2668" s="187">
        <v>1</v>
      </c>
      <c r="D2668" s="187"/>
      <c r="E2668" s="190">
        <v>2.7749999999999999</v>
      </c>
      <c r="F2668" s="187">
        <v>0.2</v>
      </c>
      <c r="G2668" s="190">
        <v>0.6</v>
      </c>
      <c r="H2668" s="199">
        <f t="shared" si="155"/>
        <v>0.33300000000000002</v>
      </c>
    </row>
    <row r="2669" spans="2:8">
      <c r="B2669" s="187" t="s">
        <v>798</v>
      </c>
      <c r="C2669" s="187">
        <v>1</v>
      </c>
      <c r="D2669" s="187"/>
      <c r="E2669" s="190">
        <v>3.1579999999999999</v>
      </c>
      <c r="F2669" s="187">
        <v>0.2</v>
      </c>
      <c r="G2669" s="190">
        <v>0.6</v>
      </c>
      <c r="H2669" s="199">
        <f t="shared" si="155"/>
        <v>0.37896000000000002</v>
      </c>
    </row>
    <row r="2670" spans="2:8">
      <c r="B2670" s="187" t="s">
        <v>799</v>
      </c>
      <c r="C2670" s="187">
        <v>1</v>
      </c>
      <c r="D2670" s="187"/>
      <c r="E2670" s="190">
        <v>4.2910000000000004</v>
      </c>
      <c r="F2670" s="187">
        <v>0.2</v>
      </c>
      <c r="G2670" s="190">
        <v>0.6</v>
      </c>
      <c r="H2670" s="199">
        <f t="shared" si="155"/>
        <v>0.51492000000000004</v>
      </c>
    </row>
    <row r="2671" spans="2:8">
      <c r="B2671" s="187" t="s">
        <v>800</v>
      </c>
      <c r="C2671" s="187">
        <v>1</v>
      </c>
      <c r="D2671" s="187"/>
      <c r="E2671" s="190">
        <v>4.3460000000000001</v>
      </c>
      <c r="F2671" s="187">
        <v>0.2</v>
      </c>
      <c r="G2671" s="190">
        <v>0.6</v>
      </c>
      <c r="H2671" s="199">
        <f t="shared" si="155"/>
        <v>0.52151999999999998</v>
      </c>
    </row>
    <row r="2672" spans="2:8">
      <c r="B2672" s="187" t="s">
        <v>801</v>
      </c>
      <c r="C2672" s="187">
        <v>1</v>
      </c>
      <c r="D2672" s="187"/>
      <c r="E2672" s="190">
        <v>2.0499999999999998</v>
      </c>
      <c r="F2672" s="187">
        <v>0.2</v>
      </c>
      <c r="G2672" s="190">
        <v>0.6</v>
      </c>
      <c r="H2672" s="199">
        <f t="shared" si="155"/>
        <v>0.24599999999999997</v>
      </c>
    </row>
    <row r="2673" spans="2:8">
      <c r="B2673" s="187" t="s">
        <v>802</v>
      </c>
      <c r="C2673" s="187">
        <v>3</v>
      </c>
      <c r="D2673" s="187"/>
      <c r="E2673" s="190">
        <v>1.5</v>
      </c>
      <c r="F2673" s="187">
        <v>0.2</v>
      </c>
      <c r="G2673" s="190">
        <v>0.6</v>
      </c>
      <c r="H2673" s="199">
        <f t="shared" si="155"/>
        <v>0.54</v>
      </c>
    </row>
    <row r="2674" spans="2:8">
      <c r="B2674" s="187" t="s">
        <v>803</v>
      </c>
      <c r="C2674" s="187"/>
      <c r="D2674" s="187"/>
      <c r="E2674" s="190"/>
      <c r="F2674" s="187">
        <v>0.2</v>
      </c>
      <c r="G2674" s="190">
        <v>0.6</v>
      </c>
      <c r="H2674" s="199">
        <f t="shared" si="155"/>
        <v>0.12</v>
      </c>
    </row>
    <row r="2675" spans="2:8">
      <c r="B2675" s="187" t="s">
        <v>804</v>
      </c>
      <c r="C2675" s="187">
        <v>1</v>
      </c>
      <c r="D2675" s="187"/>
      <c r="E2675" s="190">
        <v>4.3460000000000001</v>
      </c>
      <c r="F2675" s="187">
        <v>0.2</v>
      </c>
      <c r="G2675" s="190">
        <v>0.6</v>
      </c>
      <c r="H2675" s="199">
        <f t="shared" si="155"/>
        <v>0.52151999999999998</v>
      </c>
    </row>
    <row r="2676" spans="2:8">
      <c r="B2676" s="187" t="s">
        <v>805</v>
      </c>
      <c r="C2676" s="187"/>
      <c r="D2676" s="187"/>
      <c r="E2676" s="190"/>
      <c r="F2676" s="187">
        <v>0.2</v>
      </c>
      <c r="G2676" s="190">
        <v>0.6</v>
      </c>
      <c r="H2676" s="199">
        <f t="shared" si="155"/>
        <v>0.12</v>
      </c>
    </row>
    <row r="2677" spans="2:8">
      <c r="B2677" s="187" t="s">
        <v>806</v>
      </c>
      <c r="C2677" s="187">
        <v>1</v>
      </c>
      <c r="D2677" s="187"/>
      <c r="E2677" s="190">
        <v>4.3460000000000001</v>
      </c>
      <c r="F2677" s="187">
        <v>0.2</v>
      </c>
      <c r="G2677" s="190">
        <v>0.6</v>
      </c>
      <c r="H2677" s="199">
        <f t="shared" si="155"/>
        <v>0.52151999999999998</v>
      </c>
    </row>
    <row r="2678" spans="2:8">
      <c r="B2678" s="187" t="s">
        <v>807</v>
      </c>
      <c r="C2678" s="187"/>
      <c r="D2678" s="187"/>
      <c r="E2678" s="190"/>
      <c r="F2678" s="187">
        <v>0.2</v>
      </c>
      <c r="G2678" s="190">
        <v>0.6</v>
      </c>
      <c r="H2678" s="199">
        <f t="shared" si="155"/>
        <v>0.12</v>
      </c>
    </row>
    <row r="2679" spans="2:8">
      <c r="B2679" s="187" t="s">
        <v>808</v>
      </c>
      <c r="C2679" s="187">
        <v>1</v>
      </c>
      <c r="D2679" s="187"/>
      <c r="E2679" s="190">
        <v>4.3460000000000001</v>
      </c>
      <c r="F2679" s="187">
        <v>0.2</v>
      </c>
      <c r="G2679" s="190">
        <v>0.6</v>
      </c>
      <c r="H2679" s="199">
        <f t="shared" si="155"/>
        <v>0.52151999999999998</v>
      </c>
    </row>
    <row r="2680" spans="2:8">
      <c r="B2680" s="187" t="s">
        <v>809</v>
      </c>
      <c r="C2680" s="187">
        <v>3</v>
      </c>
      <c r="D2680" s="187"/>
      <c r="E2680" s="190">
        <v>3.2</v>
      </c>
      <c r="F2680" s="187">
        <v>0.2</v>
      </c>
      <c r="G2680" s="190">
        <v>0.6</v>
      </c>
      <c r="H2680" s="199">
        <f t="shared" ref="H2680:H2696" si="156">+PRODUCT(C2680:G2680)</f>
        <v>1.1520000000000001</v>
      </c>
    </row>
    <row r="2681" spans="2:8">
      <c r="B2681" s="187" t="s">
        <v>802</v>
      </c>
      <c r="C2681" s="187">
        <v>1</v>
      </c>
      <c r="D2681" s="187"/>
      <c r="E2681" s="190">
        <v>3.2</v>
      </c>
      <c r="F2681" s="187">
        <v>0.2</v>
      </c>
      <c r="G2681" s="190">
        <v>0.6</v>
      </c>
      <c r="H2681" s="199">
        <f t="shared" si="156"/>
        <v>0.38400000000000006</v>
      </c>
    </row>
    <row r="2682" spans="2:8">
      <c r="B2682" s="187" t="s">
        <v>810</v>
      </c>
      <c r="C2682" s="187">
        <v>1</v>
      </c>
      <c r="D2682" s="187"/>
      <c r="E2682" s="190">
        <v>4.33</v>
      </c>
      <c r="F2682" s="187">
        <v>0.2</v>
      </c>
      <c r="G2682" s="190">
        <v>0.6</v>
      </c>
      <c r="H2682" s="199">
        <f t="shared" si="156"/>
        <v>0.51960000000000006</v>
      </c>
    </row>
    <row r="2683" spans="2:8">
      <c r="B2683" s="187" t="s">
        <v>811</v>
      </c>
      <c r="C2683" s="187">
        <v>1</v>
      </c>
      <c r="D2683" s="187"/>
      <c r="E2683" s="190">
        <v>4.6500000000000004</v>
      </c>
      <c r="F2683" s="187">
        <v>0.2</v>
      </c>
      <c r="G2683" s="190">
        <v>0.6</v>
      </c>
      <c r="H2683" s="199">
        <f t="shared" si="156"/>
        <v>0.55800000000000005</v>
      </c>
    </row>
    <row r="2684" spans="2:8">
      <c r="B2684" s="187" t="s">
        <v>812</v>
      </c>
      <c r="C2684" s="187">
        <v>1</v>
      </c>
      <c r="D2684" s="187"/>
      <c r="E2684" s="190">
        <v>2.75</v>
      </c>
      <c r="F2684" s="187">
        <v>0.2</v>
      </c>
      <c r="G2684" s="190">
        <v>0.6</v>
      </c>
      <c r="H2684" s="199">
        <f t="shared" si="156"/>
        <v>0.33</v>
      </c>
    </row>
    <row r="2685" spans="2:8">
      <c r="B2685" s="187" t="s">
        <v>813</v>
      </c>
      <c r="C2685" s="187">
        <v>1</v>
      </c>
      <c r="D2685" s="187"/>
      <c r="E2685" s="190">
        <v>2.7749999999999999</v>
      </c>
      <c r="F2685" s="187">
        <v>0.2</v>
      </c>
      <c r="G2685" s="190">
        <v>0.6</v>
      </c>
      <c r="H2685" s="199">
        <f t="shared" si="156"/>
        <v>0.33300000000000002</v>
      </c>
    </row>
    <row r="2686" spans="2:8">
      <c r="B2686" s="187"/>
      <c r="C2686" s="187">
        <v>1</v>
      </c>
      <c r="D2686" s="187"/>
      <c r="E2686" s="190">
        <v>6.3</v>
      </c>
      <c r="F2686" s="187">
        <v>0.2</v>
      </c>
      <c r="G2686" s="190">
        <v>0.6</v>
      </c>
      <c r="H2686" s="199">
        <f t="shared" si="156"/>
        <v>0.75600000000000001</v>
      </c>
    </row>
    <row r="2687" spans="2:8">
      <c r="B2687" s="187" t="s">
        <v>814</v>
      </c>
      <c r="C2687" s="187">
        <v>1</v>
      </c>
      <c r="D2687" s="187"/>
      <c r="E2687" s="190">
        <v>6.05</v>
      </c>
      <c r="F2687" s="187">
        <v>0.2</v>
      </c>
      <c r="G2687" s="190">
        <v>0.6</v>
      </c>
      <c r="H2687" s="199">
        <f t="shared" si="156"/>
        <v>0.72599999999999998</v>
      </c>
    </row>
    <row r="2688" spans="2:8">
      <c r="B2688" s="187" t="s">
        <v>778</v>
      </c>
      <c r="C2688" s="187">
        <v>1</v>
      </c>
      <c r="D2688" s="187"/>
      <c r="E2688" s="190">
        <v>2.7290000000000001</v>
      </c>
      <c r="F2688" s="187">
        <v>0.2</v>
      </c>
      <c r="G2688" s="190">
        <v>0.6</v>
      </c>
      <c r="H2688" s="199">
        <f t="shared" si="156"/>
        <v>0.32748000000000005</v>
      </c>
    </row>
    <row r="2689" spans="2:8">
      <c r="B2689" s="187" t="s">
        <v>779</v>
      </c>
      <c r="C2689" s="187">
        <v>1</v>
      </c>
      <c r="D2689" s="187"/>
      <c r="E2689" s="190">
        <v>2.2810000000000001</v>
      </c>
      <c r="F2689" s="187">
        <v>0.2</v>
      </c>
      <c r="G2689" s="190">
        <v>0.6</v>
      </c>
      <c r="H2689" s="199">
        <f t="shared" si="156"/>
        <v>0.27372000000000002</v>
      </c>
    </row>
    <row r="2690" spans="2:8">
      <c r="B2690" s="187" t="s">
        <v>780</v>
      </c>
      <c r="C2690" s="187">
        <v>1</v>
      </c>
      <c r="D2690" s="187"/>
      <c r="E2690" s="190">
        <v>2.5350000000000001</v>
      </c>
      <c r="F2690" s="187">
        <v>0.2</v>
      </c>
      <c r="G2690" s="190">
        <v>0.6</v>
      </c>
      <c r="H2690" s="199">
        <f t="shared" si="156"/>
        <v>0.30419999999999997</v>
      </c>
    </row>
    <row r="2691" spans="2:8">
      <c r="B2691" s="187" t="s">
        <v>781</v>
      </c>
      <c r="C2691" s="187">
        <v>1</v>
      </c>
      <c r="D2691" s="187"/>
      <c r="E2691" s="190">
        <v>2.536</v>
      </c>
      <c r="F2691" s="187">
        <v>0.2</v>
      </c>
      <c r="G2691" s="190">
        <v>0.6</v>
      </c>
      <c r="H2691" s="199">
        <f t="shared" si="156"/>
        <v>0.30431999999999998</v>
      </c>
    </row>
    <row r="2692" spans="2:8">
      <c r="B2692" s="187" t="s">
        <v>782</v>
      </c>
      <c r="C2692" s="187">
        <v>1</v>
      </c>
      <c r="D2692" s="187"/>
      <c r="E2692" s="190">
        <v>2.4409999999999998</v>
      </c>
      <c r="F2692" s="187">
        <v>0.2</v>
      </c>
      <c r="G2692" s="190">
        <v>0.6</v>
      </c>
      <c r="H2692" s="199">
        <f t="shared" si="156"/>
        <v>0.29291999999999996</v>
      </c>
    </row>
    <row r="2693" spans="2:8">
      <c r="B2693" s="187" t="s">
        <v>783</v>
      </c>
      <c r="C2693" s="187">
        <v>1</v>
      </c>
      <c r="D2693" s="187"/>
      <c r="E2693" s="190">
        <v>4.0999999999999996</v>
      </c>
      <c r="F2693" s="187">
        <v>0.2</v>
      </c>
      <c r="G2693" s="190">
        <v>0.6</v>
      </c>
      <c r="H2693" s="199">
        <f t="shared" si="156"/>
        <v>0.49199999999999994</v>
      </c>
    </row>
    <row r="2694" spans="2:8">
      <c r="B2694" s="187" t="s">
        <v>815</v>
      </c>
      <c r="C2694" s="187">
        <v>1</v>
      </c>
      <c r="D2694" s="187"/>
      <c r="E2694" s="190">
        <v>3.8730000000000002</v>
      </c>
      <c r="F2694" s="187">
        <v>0.2</v>
      </c>
      <c r="G2694" s="190">
        <v>0.6</v>
      </c>
      <c r="H2694" s="199">
        <f t="shared" si="156"/>
        <v>0.46476000000000001</v>
      </c>
    </row>
    <row r="2695" spans="2:8">
      <c r="B2695" s="187" t="s">
        <v>816</v>
      </c>
      <c r="C2695" s="187">
        <v>4</v>
      </c>
      <c r="D2695" s="187"/>
      <c r="E2695" s="187">
        <v>3.1640000000000001</v>
      </c>
      <c r="F2695" s="187">
        <v>4.0869999999999997</v>
      </c>
      <c r="G2695" s="190"/>
      <c r="H2695" s="190">
        <f t="shared" si="156"/>
        <v>51.725071999999997</v>
      </c>
    </row>
    <row r="2696" spans="2:8">
      <c r="B2696" s="187" t="s">
        <v>817</v>
      </c>
      <c r="C2696" s="187">
        <v>7</v>
      </c>
      <c r="D2696" s="187"/>
      <c r="E2696" s="190">
        <f>1.835+0.457+1.015</f>
        <v>3.3069999999999995</v>
      </c>
      <c r="F2696" s="187">
        <v>0.2</v>
      </c>
      <c r="G2696" s="190">
        <v>0.6</v>
      </c>
      <c r="H2696" s="199">
        <f t="shared" si="156"/>
        <v>2.7778799999999997</v>
      </c>
    </row>
    <row r="2697" spans="2:8">
      <c r="B2697" s="187"/>
      <c r="C2697" s="187"/>
      <c r="D2697" s="187"/>
      <c r="E2697" s="190"/>
      <c r="F2697" s="187"/>
      <c r="G2697" s="190"/>
      <c r="H2697" s="211">
        <f>SUM(H2584:H2696)</f>
        <v>106.86267199999996</v>
      </c>
    </row>
    <row r="2698" spans="2:8">
      <c r="B2698" s="188" t="s">
        <v>1016</v>
      </c>
      <c r="C2698" s="187"/>
      <c r="D2698" s="187"/>
      <c r="E2698" s="190"/>
      <c r="F2698" s="187"/>
      <c r="G2698" s="190"/>
      <c r="H2698" s="199"/>
    </row>
    <row r="2699" spans="2:8">
      <c r="B2699" s="187" t="s">
        <v>715</v>
      </c>
      <c r="C2699" s="187">
        <v>7</v>
      </c>
      <c r="D2699" s="187"/>
      <c r="E2699" s="190">
        <v>3.101</v>
      </c>
      <c r="F2699" s="187">
        <v>0.2</v>
      </c>
      <c r="G2699" s="190">
        <v>0.6</v>
      </c>
      <c r="H2699" s="199">
        <f t="shared" ref="H2699:H2742" si="157">+PRODUCT(C2699:G2699)</f>
        <v>2.6048399999999998</v>
      </c>
    </row>
    <row r="2700" spans="2:8">
      <c r="B2700" s="187" t="s">
        <v>716</v>
      </c>
      <c r="C2700" s="187">
        <v>7</v>
      </c>
      <c r="D2700" s="187"/>
      <c r="E2700" s="190">
        <v>1.125</v>
      </c>
      <c r="F2700" s="187">
        <v>0.2</v>
      </c>
      <c r="G2700" s="190">
        <v>0.6</v>
      </c>
      <c r="H2700" s="199">
        <f t="shared" si="157"/>
        <v>0.94500000000000006</v>
      </c>
    </row>
    <row r="2701" spans="2:8">
      <c r="B2701" s="187" t="s">
        <v>717</v>
      </c>
      <c r="C2701" s="187">
        <v>7</v>
      </c>
      <c r="D2701" s="187"/>
      <c r="E2701" s="190">
        <v>1.43</v>
      </c>
      <c r="F2701" s="187">
        <v>0.2</v>
      </c>
      <c r="G2701" s="190">
        <v>0.6</v>
      </c>
      <c r="H2701" s="199">
        <f t="shared" si="157"/>
        <v>1.2012</v>
      </c>
    </row>
    <row r="2702" spans="2:8">
      <c r="B2702" s="187" t="s">
        <v>718</v>
      </c>
      <c r="C2702" s="187">
        <v>7</v>
      </c>
      <c r="D2702" s="187"/>
      <c r="E2702" s="190">
        <v>0.42</v>
      </c>
      <c r="F2702" s="187">
        <v>0.2</v>
      </c>
      <c r="G2702" s="190">
        <v>0.6</v>
      </c>
      <c r="H2702" s="199">
        <f t="shared" si="157"/>
        <v>0.35279999999999995</v>
      </c>
    </row>
    <row r="2703" spans="2:8">
      <c r="B2703" s="187" t="s">
        <v>719</v>
      </c>
      <c r="C2703" s="187">
        <v>1</v>
      </c>
      <c r="D2703" s="187"/>
      <c r="E2703" s="190">
        <v>4.7649999999999997</v>
      </c>
      <c r="F2703" s="187">
        <v>0.2</v>
      </c>
      <c r="G2703" s="190">
        <v>0.6</v>
      </c>
      <c r="H2703" s="199">
        <f t="shared" si="157"/>
        <v>0.57179999999999997</v>
      </c>
    </row>
    <row r="2704" spans="2:8">
      <c r="B2704" s="187" t="s">
        <v>720</v>
      </c>
      <c r="C2704" s="187">
        <v>1</v>
      </c>
      <c r="D2704" s="187"/>
      <c r="E2704" s="190">
        <v>4.7649999999999997</v>
      </c>
      <c r="F2704" s="187">
        <v>0.2</v>
      </c>
      <c r="G2704" s="190">
        <v>0.6</v>
      </c>
      <c r="H2704" s="199">
        <f t="shared" si="157"/>
        <v>0.57179999999999997</v>
      </c>
    </row>
    <row r="2705" spans="2:8">
      <c r="B2705" s="187" t="s">
        <v>721</v>
      </c>
      <c r="C2705" s="187">
        <v>1</v>
      </c>
      <c r="D2705" s="187"/>
      <c r="E2705" s="190">
        <v>4.8150000000000004</v>
      </c>
      <c r="F2705" s="187">
        <v>0.2</v>
      </c>
      <c r="G2705" s="190">
        <v>0.6</v>
      </c>
      <c r="H2705" s="199">
        <f t="shared" si="157"/>
        <v>0.57779999999999998</v>
      </c>
    </row>
    <row r="2706" spans="2:8">
      <c r="B2706" s="187" t="s">
        <v>722</v>
      </c>
      <c r="C2706" s="187">
        <v>1</v>
      </c>
      <c r="D2706" s="187"/>
      <c r="E2706" s="190">
        <v>4.8150000000000004</v>
      </c>
      <c r="F2706" s="187">
        <v>0.2</v>
      </c>
      <c r="G2706" s="190">
        <v>0.6</v>
      </c>
      <c r="H2706" s="199">
        <f t="shared" si="157"/>
        <v>0.57779999999999998</v>
      </c>
    </row>
    <row r="2707" spans="2:8">
      <c r="B2707" s="187" t="s">
        <v>723</v>
      </c>
      <c r="C2707" s="187">
        <v>1</v>
      </c>
      <c r="D2707" s="187"/>
      <c r="E2707" s="190">
        <v>4.8150000000000004</v>
      </c>
      <c r="F2707" s="187">
        <v>0.2</v>
      </c>
      <c r="G2707" s="190">
        <v>0.6</v>
      </c>
      <c r="H2707" s="199">
        <f t="shared" si="157"/>
        <v>0.57779999999999998</v>
      </c>
    </row>
    <row r="2708" spans="2:8">
      <c r="B2708" s="187" t="s">
        <v>724</v>
      </c>
      <c r="C2708" s="187">
        <v>1</v>
      </c>
      <c r="D2708" s="187"/>
      <c r="E2708" s="190">
        <v>4.8150000000000004</v>
      </c>
      <c r="F2708" s="187">
        <v>0.2</v>
      </c>
      <c r="G2708" s="190">
        <v>0.6</v>
      </c>
      <c r="H2708" s="199">
        <f t="shared" si="157"/>
        <v>0.57779999999999998</v>
      </c>
    </row>
    <row r="2709" spans="2:8">
      <c r="B2709" s="187" t="s">
        <v>725</v>
      </c>
      <c r="C2709" s="187">
        <v>1</v>
      </c>
      <c r="D2709" s="187"/>
      <c r="E2709" s="190">
        <v>4.7649999999999997</v>
      </c>
      <c r="F2709" s="187">
        <v>0.2</v>
      </c>
      <c r="G2709" s="190">
        <v>0.6</v>
      </c>
      <c r="H2709" s="199">
        <f t="shared" si="157"/>
        <v>0.57179999999999997</v>
      </c>
    </row>
    <row r="2710" spans="2:8">
      <c r="B2710" s="187" t="s">
        <v>726</v>
      </c>
      <c r="C2710" s="187">
        <v>1</v>
      </c>
      <c r="D2710" s="187"/>
      <c r="E2710" s="190">
        <v>5.1950000000000003</v>
      </c>
      <c r="F2710" s="187">
        <v>0.2</v>
      </c>
      <c r="G2710" s="190">
        <v>0.6</v>
      </c>
      <c r="H2710" s="199">
        <f t="shared" si="157"/>
        <v>0.62340000000000007</v>
      </c>
    </row>
    <row r="2711" spans="2:8">
      <c r="B2711" s="187" t="s">
        <v>727</v>
      </c>
      <c r="C2711" s="187">
        <v>1</v>
      </c>
      <c r="D2711" s="187"/>
      <c r="E2711" s="190">
        <v>4.3650000000000002</v>
      </c>
      <c r="F2711" s="187">
        <v>0.2</v>
      </c>
      <c r="G2711" s="190">
        <v>0.6</v>
      </c>
      <c r="H2711" s="199">
        <f t="shared" si="157"/>
        <v>0.52380000000000004</v>
      </c>
    </row>
    <row r="2712" spans="2:8">
      <c r="B2712" s="187" t="s">
        <v>728</v>
      </c>
      <c r="C2712" s="187">
        <v>1</v>
      </c>
      <c r="D2712" s="187"/>
      <c r="E2712" s="190">
        <v>4.4400000000000004</v>
      </c>
      <c r="F2712" s="187">
        <v>0.2</v>
      </c>
      <c r="G2712" s="190">
        <v>0.6</v>
      </c>
      <c r="H2712" s="199">
        <f t="shared" si="157"/>
        <v>0.53280000000000005</v>
      </c>
    </row>
    <row r="2713" spans="2:8">
      <c r="B2713" s="187" t="s">
        <v>729</v>
      </c>
      <c r="C2713" s="187">
        <v>1</v>
      </c>
      <c r="D2713" s="187"/>
      <c r="E2713" s="190">
        <v>4.4400000000000004</v>
      </c>
      <c r="F2713" s="187">
        <v>0.2</v>
      </c>
      <c r="G2713" s="190">
        <v>0.6</v>
      </c>
      <c r="H2713" s="199">
        <f t="shared" si="157"/>
        <v>0.53280000000000005</v>
      </c>
    </row>
    <row r="2714" spans="2:8">
      <c r="B2714" s="187" t="s">
        <v>730</v>
      </c>
      <c r="C2714" s="187">
        <v>1</v>
      </c>
      <c r="D2714" s="187"/>
      <c r="E2714" s="190">
        <v>4.4400000000000004</v>
      </c>
      <c r="F2714" s="187">
        <v>0.2</v>
      </c>
      <c r="G2714" s="190">
        <v>0.6</v>
      </c>
      <c r="H2714" s="199">
        <f t="shared" si="157"/>
        <v>0.53280000000000005</v>
      </c>
    </row>
    <row r="2715" spans="2:8">
      <c r="B2715" s="187" t="s">
        <v>731</v>
      </c>
      <c r="C2715" s="187">
        <v>1</v>
      </c>
      <c r="D2715" s="187"/>
      <c r="E2715" s="190">
        <v>3.915</v>
      </c>
      <c r="F2715" s="187">
        <v>0.2</v>
      </c>
      <c r="G2715" s="190">
        <v>0.6</v>
      </c>
      <c r="H2715" s="199">
        <f t="shared" si="157"/>
        <v>0.4698</v>
      </c>
    </row>
    <row r="2716" spans="2:8">
      <c r="B2716" s="187" t="s">
        <v>732</v>
      </c>
      <c r="C2716" s="187">
        <v>1</v>
      </c>
      <c r="D2716" s="187"/>
      <c r="E2716" s="190">
        <v>4.4649999999999999</v>
      </c>
      <c r="F2716" s="187">
        <v>0.2</v>
      </c>
      <c r="G2716" s="190">
        <v>0.6</v>
      </c>
      <c r="H2716" s="199">
        <f t="shared" si="157"/>
        <v>0.53579999999999994</v>
      </c>
    </row>
    <row r="2717" spans="2:8">
      <c r="B2717" s="187" t="s">
        <v>733</v>
      </c>
      <c r="C2717" s="187">
        <v>1</v>
      </c>
      <c r="D2717" s="187"/>
      <c r="E2717" s="190">
        <v>4.3479999999999999</v>
      </c>
      <c r="F2717" s="187">
        <v>0.2</v>
      </c>
      <c r="G2717" s="190">
        <v>0.6</v>
      </c>
      <c r="H2717" s="199">
        <f t="shared" si="157"/>
        <v>0.52176</v>
      </c>
    </row>
    <row r="2718" spans="2:8">
      <c r="B2718" s="187" t="s">
        <v>734</v>
      </c>
      <c r="C2718" s="187">
        <v>1</v>
      </c>
      <c r="D2718" s="187"/>
      <c r="E2718" s="190">
        <v>1.544</v>
      </c>
      <c r="F2718" s="187">
        <v>0.2</v>
      </c>
      <c r="G2718" s="190">
        <v>0.6</v>
      </c>
      <c r="H2718" s="199">
        <f t="shared" si="157"/>
        <v>0.18528</v>
      </c>
    </row>
    <row r="2719" spans="2:8">
      <c r="B2719" s="187" t="s">
        <v>735</v>
      </c>
      <c r="C2719" s="187">
        <v>1</v>
      </c>
      <c r="D2719" s="187"/>
      <c r="E2719" s="190">
        <v>7.4859999999999998</v>
      </c>
      <c r="F2719" s="187">
        <v>0.2</v>
      </c>
      <c r="G2719" s="190">
        <v>0.6</v>
      </c>
      <c r="H2719" s="199">
        <f t="shared" si="157"/>
        <v>0.89832000000000001</v>
      </c>
    </row>
    <row r="2720" spans="2:8">
      <c r="B2720" s="187" t="s">
        <v>736</v>
      </c>
      <c r="C2720" s="187">
        <v>1</v>
      </c>
      <c r="D2720" s="187"/>
      <c r="E2720" s="190">
        <v>1.544</v>
      </c>
      <c r="F2720" s="187">
        <v>0.2</v>
      </c>
      <c r="G2720" s="190">
        <v>0.6</v>
      </c>
      <c r="H2720" s="199">
        <f t="shared" si="157"/>
        <v>0.18528</v>
      </c>
    </row>
    <row r="2721" spans="2:8">
      <c r="B2721" s="187" t="s">
        <v>737</v>
      </c>
      <c r="C2721" s="187">
        <v>1</v>
      </c>
      <c r="D2721" s="187"/>
      <c r="E2721" s="190">
        <v>7.4859999999999998</v>
      </c>
      <c r="F2721" s="187">
        <v>0.2</v>
      </c>
      <c r="G2721" s="190">
        <v>0.6</v>
      </c>
      <c r="H2721" s="199">
        <f t="shared" si="157"/>
        <v>0.89832000000000001</v>
      </c>
    </row>
    <row r="2722" spans="2:8">
      <c r="B2722" s="187" t="s">
        <v>738</v>
      </c>
      <c r="C2722" s="187">
        <v>1</v>
      </c>
      <c r="D2722" s="187"/>
      <c r="E2722" s="190">
        <v>1.544</v>
      </c>
      <c r="F2722" s="187">
        <v>0.2</v>
      </c>
      <c r="G2722" s="190">
        <v>0.6</v>
      </c>
      <c r="H2722" s="199">
        <f t="shared" si="157"/>
        <v>0.18528</v>
      </c>
    </row>
    <row r="2723" spans="2:8">
      <c r="B2723" s="187" t="s">
        <v>739</v>
      </c>
      <c r="C2723" s="187">
        <v>1</v>
      </c>
      <c r="D2723" s="187"/>
      <c r="E2723" s="190">
        <v>7.3360000000000003</v>
      </c>
      <c r="F2723" s="187">
        <v>0.2</v>
      </c>
      <c r="G2723" s="190">
        <v>0.6</v>
      </c>
      <c r="H2723" s="199">
        <f t="shared" si="157"/>
        <v>0.88031999999999999</v>
      </c>
    </row>
    <row r="2724" spans="2:8">
      <c r="B2724" s="187" t="s">
        <v>740</v>
      </c>
      <c r="C2724" s="187">
        <v>1</v>
      </c>
      <c r="D2724" s="187"/>
      <c r="E2724" s="190">
        <v>2.2719999999999998</v>
      </c>
      <c r="F2724" s="187">
        <v>0.2</v>
      </c>
      <c r="G2724" s="190">
        <v>0.6</v>
      </c>
      <c r="H2724" s="199">
        <f t="shared" si="157"/>
        <v>0.27263999999999999</v>
      </c>
    </row>
    <row r="2725" spans="2:8">
      <c r="B2725" s="187" t="s">
        <v>741</v>
      </c>
      <c r="C2725" s="187">
        <v>1</v>
      </c>
      <c r="D2725" s="187"/>
      <c r="E2725" s="190">
        <v>3.0489999999999999</v>
      </c>
      <c r="F2725" s="187">
        <v>0.2</v>
      </c>
      <c r="G2725" s="190">
        <v>0.6</v>
      </c>
      <c r="H2725" s="199">
        <f t="shared" si="157"/>
        <v>0.36587999999999998</v>
      </c>
    </row>
    <row r="2726" spans="2:8">
      <c r="B2726" s="187" t="s">
        <v>742</v>
      </c>
      <c r="C2726" s="187">
        <v>1</v>
      </c>
      <c r="D2726" s="187"/>
      <c r="E2726" s="190">
        <v>1.8</v>
      </c>
      <c r="F2726" s="187">
        <v>0.2</v>
      </c>
      <c r="G2726" s="190">
        <v>0.6</v>
      </c>
      <c r="H2726" s="199">
        <f t="shared" si="157"/>
        <v>0.21600000000000003</v>
      </c>
    </row>
    <row r="2727" spans="2:8">
      <c r="B2727" s="187" t="s">
        <v>743</v>
      </c>
      <c r="C2727" s="187">
        <v>1</v>
      </c>
      <c r="D2727" s="187"/>
      <c r="E2727" s="190">
        <v>7.93</v>
      </c>
      <c r="F2727" s="187">
        <v>0.2</v>
      </c>
      <c r="G2727" s="190">
        <v>0.6</v>
      </c>
      <c r="H2727" s="199">
        <f t="shared" si="157"/>
        <v>0.9516</v>
      </c>
    </row>
    <row r="2728" spans="2:8">
      <c r="B2728" s="187" t="s">
        <v>744</v>
      </c>
      <c r="C2728" s="187">
        <v>1</v>
      </c>
      <c r="D2728" s="187"/>
      <c r="E2728" s="190">
        <v>2.387</v>
      </c>
      <c r="F2728" s="187">
        <v>0.2</v>
      </c>
      <c r="G2728" s="190">
        <v>0.6</v>
      </c>
      <c r="H2728" s="199">
        <f t="shared" si="157"/>
        <v>0.28644000000000003</v>
      </c>
    </row>
    <row r="2729" spans="2:8">
      <c r="B2729" s="187" t="s">
        <v>745</v>
      </c>
      <c r="C2729" s="187">
        <v>1</v>
      </c>
      <c r="D2729" s="187"/>
      <c r="E2729" s="190">
        <v>5.8</v>
      </c>
      <c r="F2729" s="187">
        <v>0.2</v>
      </c>
      <c r="G2729" s="190">
        <v>0.6</v>
      </c>
      <c r="H2729" s="199">
        <f t="shared" si="157"/>
        <v>0.69599999999999995</v>
      </c>
    </row>
    <row r="2730" spans="2:8">
      <c r="B2730" s="187" t="s">
        <v>746</v>
      </c>
      <c r="C2730" s="187">
        <v>1</v>
      </c>
      <c r="D2730" s="187"/>
      <c r="E2730" s="190">
        <v>2.93</v>
      </c>
      <c r="F2730" s="187">
        <v>0.2</v>
      </c>
      <c r="G2730" s="190">
        <v>0.6</v>
      </c>
      <c r="H2730" s="199">
        <f t="shared" si="157"/>
        <v>0.35160000000000002</v>
      </c>
    </row>
    <row r="2731" spans="2:8">
      <c r="B2731" s="187" t="s">
        <v>747</v>
      </c>
      <c r="C2731" s="187">
        <v>1</v>
      </c>
      <c r="D2731" s="187"/>
      <c r="E2731" s="190">
        <v>5.8</v>
      </c>
      <c r="F2731" s="187">
        <v>0.2</v>
      </c>
      <c r="G2731" s="190">
        <v>0.6</v>
      </c>
      <c r="H2731" s="199">
        <f t="shared" si="157"/>
        <v>0.69599999999999995</v>
      </c>
    </row>
    <row r="2732" spans="2:8">
      <c r="B2732" s="187" t="s">
        <v>748</v>
      </c>
      <c r="C2732" s="187">
        <v>1</v>
      </c>
      <c r="D2732" s="187"/>
      <c r="E2732" s="190">
        <v>0.64300000000000002</v>
      </c>
      <c r="F2732" s="187">
        <v>0.2</v>
      </c>
      <c r="G2732" s="190">
        <v>0.6</v>
      </c>
      <c r="H2732" s="199">
        <f t="shared" si="157"/>
        <v>7.7160000000000006E-2</v>
      </c>
    </row>
    <row r="2733" spans="2:8">
      <c r="B2733" s="187" t="s">
        <v>749</v>
      </c>
      <c r="C2733" s="187">
        <v>1</v>
      </c>
      <c r="D2733" s="187"/>
      <c r="E2733" s="190">
        <v>3.25</v>
      </c>
      <c r="F2733" s="187">
        <v>0.2</v>
      </c>
      <c r="G2733" s="190">
        <v>0.6</v>
      </c>
      <c r="H2733" s="199">
        <f t="shared" si="157"/>
        <v>0.39</v>
      </c>
    </row>
    <row r="2734" spans="2:8">
      <c r="B2734" s="187" t="s">
        <v>852</v>
      </c>
      <c r="C2734" s="187">
        <v>1</v>
      </c>
      <c r="D2734" s="187"/>
      <c r="E2734" s="190">
        <v>8.2859999999999996</v>
      </c>
      <c r="F2734" s="187">
        <v>0.2</v>
      </c>
      <c r="G2734" s="190">
        <v>0.6</v>
      </c>
      <c r="H2734" s="199">
        <f t="shared" si="157"/>
        <v>0.99431999999999998</v>
      </c>
    </row>
    <row r="2735" spans="2:8">
      <c r="B2735" s="187" t="s">
        <v>853</v>
      </c>
      <c r="C2735" s="187">
        <v>1</v>
      </c>
      <c r="D2735" s="187"/>
      <c r="E2735" s="190">
        <v>8.2859999999999996</v>
      </c>
      <c r="F2735" s="187">
        <v>0.2</v>
      </c>
      <c r="G2735" s="190">
        <v>0.6</v>
      </c>
      <c r="H2735" s="199">
        <f t="shared" si="157"/>
        <v>0.99431999999999998</v>
      </c>
    </row>
    <row r="2736" spans="2:8">
      <c r="B2736" s="187" t="s">
        <v>751</v>
      </c>
      <c r="C2736" s="187">
        <v>1</v>
      </c>
      <c r="D2736" s="187"/>
      <c r="E2736" s="190">
        <v>1.544</v>
      </c>
      <c r="F2736" s="187">
        <v>0.2</v>
      </c>
      <c r="G2736" s="190">
        <v>0.6</v>
      </c>
      <c r="H2736" s="199">
        <f t="shared" si="157"/>
        <v>0.18528</v>
      </c>
    </row>
    <row r="2737" spans="2:8">
      <c r="B2737" s="187" t="s">
        <v>752</v>
      </c>
      <c r="C2737" s="187">
        <v>1</v>
      </c>
      <c r="D2737" s="187"/>
      <c r="E2737" s="190">
        <v>3.218</v>
      </c>
      <c r="F2737" s="187">
        <v>0.2</v>
      </c>
      <c r="G2737" s="190">
        <v>0.6</v>
      </c>
      <c r="H2737" s="199">
        <f t="shared" si="157"/>
        <v>0.38616</v>
      </c>
    </row>
    <row r="2738" spans="2:8">
      <c r="B2738" s="187" t="s">
        <v>753</v>
      </c>
      <c r="C2738" s="187">
        <v>1</v>
      </c>
      <c r="D2738" s="187"/>
      <c r="E2738" s="190">
        <v>3.0680000000000001</v>
      </c>
      <c r="F2738" s="187">
        <v>0.2</v>
      </c>
      <c r="G2738" s="190">
        <v>0.6</v>
      </c>
      <c r="H2738" s="199">
        <f t="shared" si="157"/>
        <v>0.36815999999999999</v>
      </c>
    </row>
    <row r="2739" spans="2:8">
      <c r="B2739" s="187" t="s">
        <v>754</v>
      </c>
      <c r="C2739" s="187">
        <v>1</v>
      </c>
      <c r="D2739" s="187"/>
      <c r="E2739" s="190">
        <v>1.544</v>
      </c>
      <c r="F2739" s="187">
        <v>0.2</v>
      </c>
      <c r="G2739" s="190">
        <v>0.6</v>
      </c>
      <c r="H2739" s="199">
        <f t="shared" si="157"/>
        <v>0.18528</v>
      </c>
    </row>
    <row r="2740" spans="2:8">
      <c r="B2740" s="187" t="s">
        <v>755</v>
      </c>
      <c r="C2740" s="187">
        <v>1</v>
      </c>
      <c r="D2740" s="187"/>
      <c r="E2740" s="190">
        <v>3.218</v>
      </c>
      <c r="F2740" s="187">
        <v>0.2</v>
      </c>
      <c r="G2740" s="190">
        <v>0.6</v>
      </c>
      <c r="H2740" s="199">
        <f t="shared" si="157"/>
        <v>0.38616</v>
      </c>
    </row>
    <row r="2741" spans="2:8">
      <c r="B2741" s="187" t="s">
        <v>756</v>
      </c>
      <c r="C2741" s="187">
        <v>1</v>
      </c>
      <c r="D2741" s="187"/>
      <c r="E2741" s="190">
        <v>3.3679999999999999</v>
      </c>
      <c r="F2741" s="187">
        <v>0.2</v>
      </c>
      <c r="G2741" s="190">
        <v>0.6</v>
      </c>
      <c r="H2741" s="199">
        <f t="shared" si="157"/>
        <v>0.40415999999999996</v>
      </c>
    </row>
    <row r="2742" spans="2:8">
      <c r="B2742" s="187" t="s">
        <v>757</v>
      </c>
      <c r="C2742" s="187">
        <v>1</v>
      </c>
      <c r="D2742" s="187"/>
      <c r="E2742" s="190">
        <v>2.1219999999999999</v>
      </c>
      <c r="F2742" s="187">
        <v>0.2</v>
      </c>
      <c r="G2742" s="190">
        <v>0.6</v>
      </c>
      <c r="H2742" s="199">
        <f t="shared" si="157"/>
        <v>0.25463999999999998</v>
      </c>
    </row>
    <row r="2743" spans="2:8">
      <c r="B2743" s="187"/>
      <c r="C2743" s="187"/>
      <c r="D2743" s="187"/>
      <c r="E2743" s="190"/>
      <c r="F2743" s="187"/>
      <c r="G2743" s="190"/>
      <c r="H2743" s="199"/>
    </row>
    <row r="2744" spans="2:8">
      <c r="B2744" s="187" t="s">
        <v>758</v>
      </c>
      <c r="C2744" s="187"/>
      <c r="D2744" s="187"/>
      <c r="E2744" s="190"/>
      <c r="F2744" s="187"/>
      <c r="G2744" s="190"/>
      <c r="H2744" s="199"/>
    </row>
    <row r="2745" spans="2:8">
      <c r="B2745" s="187" t="s">
        <v>759</v>
      </c>
      <c r="C2745" s="187"/>
      <c r="D2745" s="187"/>
      <c r="E2745" s="190"/>
      <c r="F2745" s="187"/>
      <c r="G2745" s="190"/>
      <c r="H2745" s="199"/>
    </row>
    <row r="2746" spans="2:8">
      <c r="B2746" s="187" t="s">
        <v>760</v>
      </c>
      <c r="C2746" s="187">
        <v>1</v>
      </c>
      <c r="D2746" s="187"/>
      <c r="E2746" s="190">
        <v>5.1150000000000002</v>
      </c>
      <c r="F2746" s="187">
        <v>0.2</v>
      </c>
      <c r="G2746" s="190">
        <v>0.6</v>
      </c>
      <c r="H2746" s="199">
        <f t="shared" ref="H2746:H2777" si="158">+PRODUCT(C2746:G2746)</f>
        <v>0.61380000000000001</v>
      </c>
    </row>
    <row r="2747" spans="2:8">
      <c r="B2747" s="187" t="s">
        <v>761</v>
      </c>
      <c r="C2747" s="187">
        <v>1</v>
      </c>
      <c r="D2747" s="187"/>
      <c r="E2747" s="190">
        <v>4.8150000000000004</v>
      </c>
      <c r="F2747" s="187">
        <v>0.2</v>
      </c>
      <c r="G2747" s="190">
        <v>0.6</v>
      </c>
      <c r="H2747" s="199">
        <f t="shared" si="158"/>
        <v>0.57779999999999998</v>
      </c>
    </row>
    <row r="2748" spans="2:8">
      <c r="B2748" s="187" t="s">
        <v>762</v>
      </c>
      <c r="C2748" s="187">
        <v>1</v>
      </c>
      <c r="D2748" s="187"/>
      <c r="E2748" s="190">
        <v>5.1150000000000002</v>
      </c>
      <c r="F2748" s="187">
        <v>0.2</v>
      </c>
      <c r="G2748" s="190">
        <v>0.6</v>
      </c>
      <c r="H2748" s="199">
        <f t="shared" si="158"/>
        <v>0.61380000000000001</v>
      </c>
    </row>
    <row r="2749" spans="2:8">
      <c r="B2749" s="187" t="s">
        <v>763</v>
      </c>
      <c r="C2749" s="187">
        <v>1</v>
      </c>
      <c r="D2749" s="187"/>
      <c r="E2749" s="190">
        <v>4.915</v>
      </c>
      <c r="F2749" s="187">
        <v>0.2</v>
      </c>
      <c r="G2749" s="190">
        <v>0.6</v>
      </c>
      <c r="H2749" s="199">
        <f t="shared" si="158"/>
        <v>0.58979999999999999</v>
      </c>
    </row>
    <row r="2750" spans="2:8">
      <c r="B2750" s="187" t="s">
        <v>764</v>
      </c>
      <c r="C2750" s="187">
        <v>1</v>
      </c>
      <c r="D2750" s="187"/>
      <c r="E2750" s="190">
        <v>4.7649999999999997</v>
      </c>
      <c r="F2750" s="187">
        <v>0.2</v>
      </c>
      <c r="G2750" s="190">
        <v>0.6</v>
      </c>
      <c r="H2750" s="199">
        <f t="shared" si="158"/>
        <v>0.57179999999999997</v>
      </c>
    </row>
    <row r="2751" spans="2:8">
      <c r="B2751" s="187" t="s">
        <v>765</v>
      </c>
      <c r="C2751" s="187">
        <v>1</v>
      </c>
      <c r="D2751" s="187"/>
      <c r="E2751" s="190">
        <v>4.8150000000000004</v>
      </c>
      <c r="F2751" s="187">
        <v>0.2</v>
      </c>
      <c r="G2751" s="190">
        <v>0.6</v>
      </c>
      <c r="H2751" s="199">
        <f t="shared" si="158"/>
        <v>0.57779999999999998</v>
      </c>
    </row>
    <row r="2752" spans="2:8">
      <c r="B2752" s="187" t="s">
        <v>766</v>
      </c>
      <c r="C2752" s="187">
        <v>1</v>
      </c>
      <c r="D2752" s="187"/>
      <c r="E2752" s="190">
        <v>4.8150000000000004</v>
      </c>
      <c r="F2752" s="187">
        <v>0.2</v>
      </c>
      <c r="G2752" s="190">
        <v>0.6</v>
      </c>
      <c r="H2752" s="199">
        <f t="shared" si="158"/>
        <v>0.57779999999999998</v>
      </c>
    </row>
    <row r="2753" spans="2:8">
      <c r="B2753" s="187" t="s">
        <v>767</v>
      </c>
      <c r="C2753" s="187">
        <v>1</v>
      </c>
      <c r="D2753" s="187"/>
      <c r="E2753" s="190">
        <v>4.7649999999999997</v>
      </c>
      <c r="F2753" s="187">
        <v>0.2</v>
      </c>
      <c r="G2753" s="190">
        <v>0.6</v>
      </c>
      <c r="H2753" s="199">
        <f t="shared" si="158"/>
        <v>0.57179999999999997</v>
      </c>
    </row>
    <row r="2754" spans="2:8">
      <c r="B2754" s="187" t="s">
        <v>854</v>
      </c>
      <c r="C2754" s="187">
        <v>1</v>
      </c>
      <c r="D2754" s="187"/>
      <c r="E2754" s="190">
        <v>20.66</v>
      </c>
      <c r="F2754" s="187">
        <v>0.2</v>
      </c>
      <c r="G2754" s="190">
        <v>0.6</v>
      </c>
      <c r="H2754" s="199">
        <f t="shared" si="158"/>
        <v>2.4792000000000001</v>
      </c>
    </row>
    <row r="2755" spans="2:8">
      <c r="B2755" s="187" t="s">
        <v>772</v>
      </c>
      <c r="C2755" s="187">
        <v>2</v>
      </c>
      <c r="D2755" s="187"/>
      <c r="E2755" s="190">
        <v>4.6870000000000003</v>
      </c>
      <c r="F2755" s="187">
        <v>0.2</v>
      </c>
      <c r="G2755" s="190">
        <v>0.6</v>
      </c>
      <c r="H2755" s="199">
        <f t="shared" si="158"/>
        <v>1.1248800000000001</v>
      </c>
    </row>
    <row r="2756" spans="2:8">
      <c r="B2756" s="187" t="s">
        <v>773</v>
      </c>
      <c r="C2756" s="187">
        <v>1</v>
      </c>
      <c r="D2756" s="187"/>
      <c r="E2756" s="190">
        <v>5.1369999999999996</v>
      </c>
      <c r="F2756" s="187">
        <v>0.2</v>
      </c>
      <c r="G2756" s="190">
        <v>0.6</v>
      </c>
      <c r="H2756" s="199">
        <f t="shared" si="158"/>
        <v>0.61643999999999988</v>
      </c>
    </row>
    <row r="2757" spans="2:8">
      <c r="B2757" s="187" t="s">
        <v>718</v>
      </c>
      <c r="C2757" s="187">
        <v>1</v>
      </c>
      <c r="D2757" s="187"/>
      <c r="E2757" s="190">
        <v>0.75</v>
      </c>
      <c r="F2757" s="187">
        <v>0.2</v>
      </c>
      <c r="G2757" s="190">
        <v>0.6</v>
      </c>
      <c r="H2757" s="199">
        <f t="shared" si="158"/>
        <v>9.0000000000000011E-2</v>
      </c>
    </row>
    <row r="2758" spans="2:8">
      <c r="B2758" s="187" t="s">
        <v>774</v>
      </c>
      <c r="C2758" s="187">
        <v>1</v>
      </c>
      <c r="D2758" s="187"/>
      <c r="E2758" s="190">
        <v>2.7749999999999999</v>
      </c>
      <c r="F2758" s="187">
        <v>0.2</v>
      </c>
      <c r="G2758" s="190">
        <v>0.6</v>
      </c>
      <c r="H2758" s="199">
        <f t="shared" si="158"/>
        <v>0.33300000000000002</v>
      </c>
    </row>
    <row r="2759" spans="2:8">
      <c r="B2759" s="187" t="s">
        <v>855</v>
      </c>
      <c r="C2759" s="187">
        <v>1</v>
      </c>
      <c r="D2759" s="187"/>
      <c r="E2759" s="190">
        <v>2.85</v>
      </c>
      <c r="F2759" s="187">
        <v>0.2</v>
      </c>
      <c r="G2759" s="190">
        <v>0.6</v>
      </c>
      <c r="H2759" s="199">
        <f t="shared" si="158"/>
        <v>0.34200000000000003</v>
      </c>
    </row>
    <row r="2760" spans="2:8">
      <c r="B2760" s="187" t="s">
        <v>773</v>
      </c>
      <c r="C2760" s="187">
        <v>1</v>
      </c>
      <c r="D2760" s="187"/>
      <c r="E2760" s="190">
        <v>0.7</v>
      </c>
      <c r="F2760" s="187">
        <v>0.2</v>
      </c>
      <c r="G2760" s="190">
        <v>0.6</v>
      </c>
      <c r="H2760" s="199">
        <f t="shared" si="158"/>
        <v>8.3999999999999991E-2</v>
      </c>
    </row>
    <row r="2761" spans="2:8">
      <c r="B2761" s="187" t="s">
        <v>772</v>
      </c>
      <c r="C2761" s="187">
        <v>1</v>
      </c>
      <c r="D2761" s="187"/>
      <c r="E2761" s="190">
        <v>1</v>
      </c>
      <c r="F2761" s="187">
        <v>0.2</v>
      </c>
      <c r="G2761" s="190">
        <v>0.6</v>
      </c>
      <c r="H2761" s="199">
        <f t="shared" si="158"/>
        <v>0.12</v>
      </c>
    </row>
    <row r="2762" spans="2:8">
      <c r="B2762" s="187" t="s">
        <v>774</v>
      </c>
      <c r="C2762" s="187">
        <v>1</v>
      </c>
      <c r="D2762" s="187"/>
      <c r="E2762" s="190">
        <v>3.0979999999999999</v>
      </c>
      <c r="F2762" s="187">
        <v>0.2</v>
      </c>
      <c r="G2762" s="190">
        <v>0.6</v>
      </c>
      <c r="H2762" s="199">
        <f t="shared" si="158"/>
        <v>0.37176000000000003</v>
      </c>
    </row>
    <row r="2763" spans="2:8">
      <c r="B2763" s="187" t="s">
        <v>775</v>
      </c>
      <c r="C2763" s="187">
        <v>1</v>
      </c>
      <c r="D2763" s="187"/>
      <c r="E2763" s="190">
        <v>1</v>
      </c>
      <c r="F2763" s="187">
        <v>0.2</v>
      </c>
      <c r="G2763" s="190">
        <v>0.6</v>
      </c>
      <c r="H2763" s="199">
        <f t="shared" si="158"/>
        <v>0.12</v>
      </c>
    </row>
    <row r="2764" spans="2:8">
      <c r="B2764" s="187" t="s">
        <v>776</v>
      </c>
      <c r="C2764" s="187">
        <v>1</v>
      </c>
      <c r="D2764" s="187"/>
      <c r="E2764" s="190">
        <v>3.4540000000000002</v>
      </c>
      <c r="F2764" s="187">
        <v>0.2</v>
      </c>
      <c r="G2764" s="190">
        <v>0.6</v>
      </c>
      <c r="H2764" s="199">
        <f t="shared" si="158"/>
        <v>0.41448000000000002</v>
      </c>
    </row>
    <row r="2765" spans="2:8">
      <c r="B2765" s="187" t="s">
        <v>777</v>
      </c>
      <c r="C2765" s="187">
        <v>1</v>
      </c>
      <c r="D2765" s="187"/>
      <c r="E2765" s="190">
        <v>1.8</v>
      </c>
      <c r="F2765" s="187">
        <v>0.2</v>
      </c>
      <c r="G2765" s="190">
        <v>0.6</v>
      </c>
      <c r="H2765" s="199">
        <f t="shared" si="158"/>
        <v>0.21600000000000003</v>
      </c>
    </row>
    <row r="2766" spans="2:8">
      <c r="B2766" s="187" t="s">
        <v>719</v>
      </c>
      <c r="C2766" s="187">
        <v>1</v>
      </c>
      <c r="D2766" s="187"/>
      <c r="E2766" s="190">
        <v>2.57</v>
      </c>
      <c r="F2766" s="187">
        <v>0.2</v>
      </c>
      <c r="G2766" s="190">
        <v>0.6</v>
      </c>
      <c r="H2766" s="199">
        <f t="shared" si="158"/>
        <v>0.30840000000000001</v>
      </c>
    </row>
    <row r="2767" spans="2:8">
      <c r="B2767" s="187" t="s">
        <v>777</v>
      </c>
      <c r="C2767" s="187">
        <v>1</v>
      </c>
      <c r="D2767" s="187"/>
      <c r="E2767" s="190">
        <v>4.2191000000000001</v>
      </c>
      <c r="F2767" s="187">
        <v>0.2</v>
      </c>
      <c r="G2767" s="190">
        <v>0.6</v>
      </c>
      <c r="H2767" s="199">
        <f t="shared" si="158"/>
        <v>0.50629199999999996</v>
      </c>
    </row>
    <row r="2768" spans="2:8">
      <c r="B2768" s="187" t="s">
        <v>778</v>
      </c>
      <c r="C2768" s="187">
        <v>1</v>
      </c>
      <c r="D2768" s="187"/>
      <c r="E2768" s="190">
        <v>2.75</v>
      </c>
      <c r="F2768" s="187">
        <v>0.2</v>
      </c>
      <c r="G2768" s="190">
        <v>0.6</v>
      </c>
      <c r="H2768" s="199">
        <f t="shared" si="158"/>
        <v>0.33</v>
      </c>
    </row>
    <row r="2769" spans="2:8">
      <c r="B2769" s="187" t="s">
        <v>779</v>
      </c>
      <c r="C2769" s="187">
        <v>1</v>
      </c>
      <c r="D2769" s="187"/>
      <c r="E2769" s="190">
        <v>2.786</v>
      </c>
      <c r="F2769" s="187">
        <v>0.2</v>
      </c>
      <c r="G2769" s="190">
        <v>0.6</v>
      </c>
      <c r="H2769" s="199">
        <f t="shared" si="158"/>
        <v>0.33432000000000001</v>
      </c>
    </row>
    <row r="2770" spans="2:8">
      <c r="B2770" s="187" t="s">
        <v>780</v>
      </c>
      <c r="C2770" s="187">
        <v>1</v>
      </c>
      <c r="D2770" s="187"/>
      <c r="E2770" s="190">
        <v>2.5369999999999999</v>
      </c>
      <c r="F2770" s="187">
        <v>0.2</v>
      </c>
      <c r="G2770" s="190">
        <v>0.6</v>
      </c>
      <c r="H2770" s="199">
        <f t="shared" si="158"/>
        <v>0.30443999999999999</v>
      </c>
    </row>
    <row r="2771" spans="2:8">
      <c r="B2771" s="187" t="s">
        <v>781</v>
      </c>
      <c r="C2771" s="187">
        <v>1</v>
      </c>
      <c r="D2771" s="187"/>
      <c r="E2771" s="190">
        <v>2.5369999999999999</v>
      </c>
      <c r="F2771" s="187">
        <v>0.2</v>
      </c>
      <c r="G2771" s="190">
        <v>0.6</v>
      </c>
      <c r="H2771" s="199">
        <f t="shared" si="158"/>
        <v>0.30443999999999999</v>
      </c>
    </row>
    <row r="2772" spans="2:8">
      <c r="B2772" s="187" t="s">
        <v>782</v>
      </c>
      <c r="C2772" s="187">
        <v>1</v>
      </c>
      <c r="D2772" s="187"/>
      <c r="E2772" s="190">
        <v>2.4409999999999998</v>
      </c>
      <c r="F2772" s="187">
        <v>0.2</v>
      </c>
      <c r="G2772" s="190">
        <v>0.6</v>
      </c>
      <c r="H2772" s="199">
        <f t="shared" si="158"/>
        <v>0.29291999999999996</v>
      </c>
    </row>
    <row r="2773" spans="2:8">
      <c r="B2773" s="187" t="s">
        <v>783</v>
      </c>
      <c r="C2773" s="187">
        <v>1</v>
      </c>
      <c r="D2773" s="187"/>
      <c r="E2773" s="190">
        <v>4.01</v>
      </c>
      <c r="F2773" s="187">
        <v>0.2</v>
      </c>
      <c r="G2773" s="190">
        <v>0.6</v>
      </c>
      <c r="H2773" s="199">
        <f t="shared" si="158"/>
        <v>0.48120000000000002</v>
      </c>
    </row>
    <row r="2774" spans="2:8">
      <c r="B2774" s="187" t="s">
        <v>780</v>
      </c>
      <c r="C2774" s="187">
        <v>1</v>
      </c>
      <c r="D2774" s="187"/>
      <c r="E2774" s="190">
        <v>1.8</v>
      </c>
      <c r="F2774" s="187">
        <v>0.2</v>
      </c>
      <c r="G2774" s="190">
        <v>0.6</v>
      </c>
      <c r="H2774" s="199">
        <f t="shared" si="158"/>
        <v>0.21600000000000003</v>
      </c>
    </row>
    <row r="2775" spans="2:8">
      <c r="B2775" s="187" t="s">
        <v>781</v>
      </c>
      <c r="C2775" s="187">
        <v>1</v>
      </c>
      <c r="D2775" s="187"/>
      <c r="E2775" s="190">
        <v>0.27</v>
      </c>
      <c r="F2775" s="187">
        <v>0.2</v>
      </c>
      <c r="G2775" s="190">
        <v>0.6</v>
      </c>
      <c r="H2775" s="199">
        <f t="shared" si="158"/>
        <v>3.2400000000000005E-2</v>
      </c>
    </row>
    <row r="2776" spans="2:8">
      <c r="B2776" s="187" t="s">
        <v>778</v>
      </c>
      <c r="C2776" s="187">
        <v>1</v>
      </c>
      <c r="D2776" s="187"/>
      <c r="E2776" s="190">
        <v>2.75</v>
      </c>
      <c r="F2776" s="187">
        <v>0.2</v>
      </c>
      <c r="G2776" s="190">
        <v>0.6</v>
      </c>
      <c r="H2776" s="199">
        <f t="shared" si="158"/>
        <v>0.33</v>
      </c>
    </row>
    <row r="2777" spans="2:8">
      <c r="B2777" s="187" t="s">
        <v>779</v>
      </c>
      <c r="C2777" s="187">
        <v>1</v>
      </c>
      <c r="D2777" s="187"/>
      <c r="E2777" s="190">
        <v>2.7749999999999999</v>
      </c>
      <c r="F2777" s="187">
        <v>0.2</v>
      </c>
      <c r="G2777" s="190">
        <v>0.6</v>
      </c>
      <c r="H2777" s="199">
        <f t="shared" si="158"/>
        <v>0.33300000000000002</v>
      </c>
    </row>
    <row r="2778" spans="2:8">
      <c r="B2778" s="187" t="s">
        <v>782</v>
      </c>
      <c r="C2778" s="187">
        <v>1</v>
      </c>
      <c r="D2778" s="187"/>
      <c r="E2778" s="190">
        <v>2.75</v>
      </c>
      <c r="F2778" s="187">
        <v>0.2</v>
      </c>
      <c r="G2778" s="190">
        <v>0.6</v>
      </c>
      <c r="H2778" s="199">
        <f t="shared" ref="H2778:H2809" si="159">+PRODUCT(C2778:G2778)</f>
        <v>0.33</v>
      </c>
    </row>
    <row r="2779" spans="2:8">
      <c r="B2779" s="187" t="s">
        <v>783</v>
      </c>
      <c r="C2779" s="187">
        <v>1</v>
      </c>
      <c r="D2779" s="187"/>
      <c r="E2779" s="190">
        <v>2.85</v>
      </c>
      <c r="F2779" s="187">
        <v>0.2</v>
      </c>
      <c r="G2779" s="190">
        <v>0.6</v>
      </c>
      <c r="H2779" s="199">
        <f t="shared" si="159"/>
        <v>0.34200000000000003</v>
      </c>
    </row>
    <row r="2780" spans="2:8">
      <c r="B2780" s="187" t="s">
        <v>784</v>
      </c>
      <c r="C2780" s="187">
        <v>1</v>
      </c>
      <c r="D2780" s="187"/>
      <c r="E2780" s="190">
        <v>2.85</v>
      </c>
      <c r="F2780" s="187">
        <v>0.2</v>
      </c>
      <c r="G2780" s="190">
        <v>0.6</v>
      </c>
      <c r="H2780" s="199">
        <f t="shared" si="159"/>
        <v>0.34200000000000003</v>
      </c>
    </row>
    <row r="2781" spans="2:8">
      <c r="B2781" s="187" t="s">
        <v>785</v>
      </c>
      <c r="C2781" s="187">
        <v>1</v>
      </c>
      <c r="D2781" s="187"/>
      <c r="E2781" s="190">
        <v>2.7749999999999999</v>
      </c>
      <c r="F2781" s="187">
        <v>0.2</v>
      </c>
      <c r="G2781" s="190">
        <v>0.6</v>
      </c>
      <c r="H2781" s="199">
        <f t="shared" si="159"/>
        <v>0.33300000000000002</v>
      </c>
    </row>
    <row r="2782" spans="2:8">
      <c r="B2782" s="187" t="s">
        <v>786</v>
      </c>
      <c r="C2782" s="187">
        <v>1</v>
      </c>
      <c r="D2782" s="187"/>
      <c r="E2782" s="190">
        <v>2.75</v>
      </c>
      <c r="F2782" s="187">
        <v>0.2</v>
      </c>
      <c r="G2782" s="190">
        <v>0.6</v>
      </c>
      <c r="H2782" s="199">
        <f t="shared" si="159"/>
        <v>0.33</v>
      </c>
    </row>
    <row r="2783" spans="2:8">
      <c r="B2783" s="187" t="s">
        <v>787</v>
      </c>
      <c r="C2783" s="187">
        <v>1</v>
      </c>
      <c r="D2783" s="187"/>
      <c r="E2783" s="190">
        <v>2.7749999999999999</v>
      </c>
      <c r="F2783" s="187">
        <v>0.2</v>
      </c>
      <c r="G2783" s="190">
        <v>0.6</v>
      </c>
      <c r="H2783" s="199">
        <f t="shared" si="159"/>
        <v>0.33300000000000002</v>
      </c>
    </row>
    <row r="2784" spans="2:8">
      <c r="B2784" s="187" t="s">
        <v>788</v>
      </c>
      <c r="C2784" s="187">
        <v>1</v>
      </c>
      <c r="D2784" s="187"/>
      <c r="E2784" s="190">
        <v>2.75</v>
      </c>
      <c r="F2784" s="187">
        <v>0.2</v>
      </c>
      <c r="G2784" s="190">
        <v>0.6</v>
      </c>
      <c r="H2784" s="199">
        <f t="shared" si="159"/>
        <v>0.33</v>
      </c>
    </row>
    <row r="2785" spans="2:8">
      <c r="B2785" s="187" t="s">
        <v>789</v>
      </c>
      <c r="C2785" s="187">
        <v>1</v>
      </c>
      <c r="D2785" s="187"/>
      <c r="E2785" s="190">
        <v>2.85</v>
      </c>
      <c r="F2785" s="187">
        <v>0.2</v>
      </c>
      <c r="G2785" s="190">
        <v>0.6</v>
      </c>
      <c r="H2785" s="199">
        <f t="shared" si="159"/>
        <v>0.34200000000000003</v>
      </c>
    </row>
    <row r="2786" spans="2:8">
      <c r="B2786" s="187" t="s">
        <v>790</v>
      </c>
      <c r="C2786" s="187">
        <v>1</v>
      </c>
      <c r="D2786" s="187"/>
      <c r="E2786" s="190">
        <v>2.85</v>
      </c>
      <c r="F2786" s="187">
        <v>0.2</v>
      </c>
      <c r="G2786" s="190">
        <v>0.6</v>
      </c>
      <c r="H2786" s="199">
        <f t="shared" si="159"/>
        <v>0.34200000000000003</v>
      </c>
    </row>
    <row r="2787" spans="2:8">
      <c r="B2787" s="187" t="s">
        <v>791</v>
      </c>
      <c r="C2787" s="187">
        <v>1</v>
      </c>
      <c r="D2787" s="187"/>
      <c r="E2787" s="190">
        <v>2.7749999999999999</v>
      </c>
      <c r="F2787" s="187">
        <v>0.2</v>
      </c>
      <c r="G2787" s="190">
        <v>0.6</v>
      </c>
      <c r="H2787" s="199">
        <f t="shared" si="159"/>
        <v>0.33300000000000002</v>
      </c>
    </row>
    <row r="2788" spans="2:8">
      <c r="B2788" s="187" t="s">
        <v>792</v>
      </c>
      <c r="C2788" s="187">
        <v>1</v>
      </c>
      <c r="D2788" s="187"/>
      <c r="E2788" s="190">
        <v>2.75</v>
      </c>
      <c r="F2788" s="187">
        <v>0.2</v>
      </c>
      <c r="G2788" s="190">
        <v>0.6</v>
      </c>
      <c r="H2788" s="199">
        <f t="shared" si="159"/>
        <v>0.33</v>
      </c>
    </row>
    <row r="2789" spans="2:8">
      <c r="B2789" s="187" t="s">
        <v>793</v>
      </c>
      <c r="C2789" s="187">
        <v>1</v>
      </c>
      <c r="D2789" s="187"/>
      <c r="E2789" s="190">
        <v>2.726</v>
      </c>
      <c r="F2789" s="187">
        <v>0.2</v>
      </c>
      <c r="G2789" s="190">
        <v>0.6</v>
      </c>
      <c r="H2789" s="199">
        <f t="shared" si="159"/>
        <v>0.32712000000000002</v>
      </c>
    </row>
    <row r="2790" spans="2:8">
      <c r="B2790" s="187" t="s">
        <v>794</v>
      </c>
      <c r="C2790" s="187">
        <v>1</v>
      </c>
      <c r="D2790" s="187"/>
      <c r="E2790" s="190">
        <v>2.7749999999999999</v>
      </c>
      <c r="F2790" s="187">
        <v>0.2</v>
      </c>
      <c r="G2790" s="190">
        <v>0.6</v>
      </c>
      <c r="H2790" s="199">
        <f t="shared" si="159"/>
        <v>0.33300000000000002</v>
      </c>
    </row>
    <row r="2791" spans="2:8">
      <c r="B2791" s="187" t="s">
        <v>795</v>
      </c>
      <c r="C2791" s="187">
        <v>1</v>
      </c>
      <c r="D2791" s="187"/>
      <c r="E2791" s="190">
        <v>2.85</v>
      </c>
      <c r="F2791" s="187">
        <v>0.2</v>
      </c>
      <c r="G2791" s="190">
        <v>0.6</v>
      </c>
      <c r="H2791" s="199">
        <f t="shared" si="159"/>
        <v>0.34200000000000003</v>
      </c>
    </row>
    <row r="2792" spans="2:8">
      <c r="B2792" s="187" t="s">
        <v>796</v>
      </c>
      <c r="C2792" s="187">
        <v>1</v>
      </c>
      <c r="D2792" s="187"/>
      <c r="E2792" s="190">
        <v>2.85</v>
      </c>
      <c r="F2792" s="187">
        <v>0.2</v>
      </c>
      <c r="G2792" s="190">
        <v>0.6</v>
      </c>
      <c r="H2792" s="199">
        <f t="shared" si="159"/>
        <v>0.34200000000000003</v>
      </c>
    </row>
    <row r="2793" spans="2:8">
      <c r="B2793" s="187" t="s">
        <v>797</v>
      </c>
      <c r="C2793" s="187">
        <v>1</v>
      </c>
      <c r="D2793" s="187"/>
      <c r="E2793" s="190">
        <v>2.7749999999999999</v>
      </c>
      <c r="F2793" s="187">
        <v>0.2</v>
      </c>
      <c r="G2793" s="190">
        <v>0.6</v>
      </c>
      <c r="H2793" s="199">
        <f t="shared" si="159"/>
        <v>0.33300000000000002</v>
      </c>
    </row>
    <row r="2794" spans="2:8">
      <c r="B2794" s="187" t="s">
        <v>798</v>
      </c>
      <c r="C2794" s="187">
        <v>1</v>
      </c>
      <c r="D2794" s="187"/>
      <c r="E2794" s="190">
        <v>2.77</v>
      </c>
      <c r="F2794" s="187">
        <v>0.2</v>
      </c>
      <c r="G2794" s="190">
        <v>0.6</v>
      </c>
      <c r="H2794" s="199">
        <f t="shared" si="159"/>
        <v>0.33240000000000003</v>
      </c>
    </row>
    <row r="2795" spans="2:8">
      <c r="B2795" s="187" t="s">
        <v>799</v>
      </c>
      <c r="C2795" s="187">
        <v>1</v>
      </c>
      <c r="D2795" s="187"/>
      <c r="E2795" s="190">
        <v>2.7749999999999999</v>
      </c>
      <c r="F2795" s="187">
        <v>0.2</v>
      </c>
      <c r="G2795" s="190">
        <v>0.6</v>
      </c>
      <c r="H2795" s="199">
        <f t="shared" si="159"/>
        <v>0.33300000000000002</v>
      </c>
    </row>
    <row r="2796" spans="2:8">
      <c r="B2796" s="187" t="s">
        <v>800</v>
      </c>
      <c r="C2796" s="187">
        <v>1</v>
      </c>
      <c r="D2796" s="187"/>
      <c r="E2796" s="190">
        <v>2.0499999999999998</v>
      </c>
      <c r="F2796" s="187">
        <v>0.2</v>
      </c>
      <c r="G2796" s="190">
        <v>0.6</v>
      </c>
      <c r="H2796" s="199">
        <f t="shared" si="159"/>
        <v>0.24599999999999997</v>
      </c>
    </row>
    <row r="2797" spans="2:8">
      <c r="B2797" s="187" t="s">
        <v>856</v>
      </c>
      <c r="C2797" s="187">
        <v>2</v>
      </c>
      <c r="D2797" s="187"/>
      <c r="E2797" s="190">
        <v>1.4</v>
      </c>
      <c r="F2797" s="187">
        <v>0.2</v>
      </c>
      <c r="G2797" s="190">
        <v>0.6</v>
      </c>
      <c r="H2797" s="199">
        <f t="shared" si="159"/>
        <v>0.33599999999999997</v>
      </c>
    </row>
    <row r="2798" spans="2:8">
      <c r="B2798" s="187" t="s">
        <v>801</v>
      </c>
      <c r="C2798" s="187">
        <v>1</v>
      </c>
      <c r="D2798" s="187"/>
      <c r="E2798" s="190">
        <v>3.2</v>
      </c>
      <c r="F2798" s="187">
        <v>0.2</v>
      </c>
      <c r="G2798" s="190">
        <v>0.6</v>
      </c>
      <c r="H2798" s="199">
        <f t="shared" si="159"/>
        <v>0.38400000000000006</v>
      </c>
    </row>
    <row r="2799" spans="2:8">
      <c r="B2799" s="187" t="s">
        <v>802</v>
      </c>
      <c r="C2799" s="187">
        <v>2</v>
      </c>
      <c r="D2799" s="187"/>
      <c r="E2799" s="190">
        <v>1.5</v>
      </c>
      <c r="F2799" s="187">
        <v>0.2</v>
      </c>
      <c r="G2799" s="190">
        <v>0.6</v>
      </c>
      <c r="H2799" s="199">
        <f t="shared" si="159"/>
        <v>0.36000000000000004</v>
      </c>
    </row>
    <row r="2800" spans="2:8">
      <c r="B2800" s="187" t="s">
        <v>857</v>
      </c>
      <c r="C2800" s="187">
        <v>2</v>
      </c>
      <c r="D2800" s="187"/>
      <c r="E2800" s="190">
        <v>1.4</v>
      </c>
      <c r="F2800" s="187">
        <v>0.2</v>
      </c>
      <c r="G2800" s="190">
        <v>0.6</v>
      </c>
      <c r="H2800" s="199">
        <f t="shared" si="159"/>
        <v>0.33599999999999997</v>
      </c>
    </row>
    <row r="2801" spans="2:8">
      <c r="B2801" s="187" t="s">
        <v>803</v>
      </c>
      <c r="C2801" s="187">
        <v>1</v>
      </c>
      <c r="D2801" s="187"/>
      <c r="E2801" s="190">
        <v>3.2</v>
      </c>
      <c r="F2801" s="187">
        <v>0.2</v>
      </c>
      <c r="G2801" s="190">
        <v>0.6</v>
      </c>
      <c r="H2801" s="199">
        <f t="shared" si="159"/>
        <v>0.38400000000000006</v>
      </c>
    </row>
    <row r="2802" spans="2:8">
      <c r="B2802" s="187" t="s">
        <v>858</v>
      </c>
      <c r="C2802" s="187">
        <v>3</v>
      </c>
      <c r="D2802" s="187"/>
      <c r="E2802" s="190">
        <v>1.4</v>
      </c>
      <c r="F2802" s="187">
        <v>0.2</v>
      </c>
      <c r="G2802" s="190">
        <v>0.6</v>
      </c>
      <c r="H2802" s="199">
        <f t="shared" si="159"/>
        <v>0.50399999999999989</v>
      </c>
    </row>
    <row r="2803" spans="2:8">
      <c r="B2803" s="187" t="s">
        <v>804</v>
      </c>
      <c r="C2803" s="187">
        <v>1</v>
      </c>
      <c r="D2803" s="187"/>
      <c r="E2803" s="190">
        <v>3.2</v>
      </c>
      <c r="F2803" s="187">
        <v>0.2</v>
      </c>
      <c r="G2803" s="190">
        <v>0.6</v>
      </c>
      <c r="H2803" s="199">
        <f t="shared" si="159"/>
        <v>0.38400000000000006</v>
      </c>
    </row>
    <row r="2804" spans="2:8">
      <c r="B2804" s="187" t="s">
        <v>805</v>
      </c>
      <c r="C2804" s="187">
        <v>1</v>
      </c>
      <c r="D2804" s="187"/>
      <c r="E2804" s="190">
        <v>4.6500000000000004</v>
      </c>
      <c r="F2804" s="187">
        <v>0.2</v>
      </c>
      <c r="G2804" s="190">
        <v>0.6</v>
      </c>
      <c r="H2804" s="199">
        <f t="shared" si="159"/>
        <v>0.55800000000000005</v>
      </c>
    </row>
    <row r="2805" spans="2:8">
      <c r="B2805" s="187" t="s">
        <v>859</v>
      </c>
      <c r="C2805" s="187">
        <v>1</v>
      </c>
      <c r="D2805" s="187"/>
      <c r="E2805" s="190">
        <v>1.73</v>
      </c>
      <c r="F2805" s="187">
        <v>0.2</v>
      </c>
      <c r="G2805" s="190">
        <v>0.6</v>
      </c>
      <c r="H2805" s="199">
        <f t="shared" si="159"/>
        <v>0.20760000000000001</v>
      </c>
    </row>
    <row r="2806" spans="2:8">
      <c r="B2806" s="187" t="s">
        <v>808</v>
      </c>
      <c r="C2806" s="187">
        <v>1</v>
      </c>
      <c r="D2806" s="187"/>
      <c r="E2806" s="190">
        <v>2.8460000000000001</v>
      </c>
      <c r="F2806" s="187">
        <v>0.2</v>
      </c>
      <c r="G2806" s="190">
        <v>0.6</v>
      </c>
      <c r="H2806" s="199">
        <f t="shared" si="159"/>
        <v>0.34151999999999999</v>
      </c>
    </row>
    <row r="2807" spans="2:8">
      <c r="B2807" s="187" t="s">
        <v>860</v>
      </c>
      <c r="C2807" s="187">
        <v>1</v>
      </c>
      <c r="D2807" s="187"/>
      <c r="E2807" s="190">
        <v>1.5309999999999999</v>
      </c>
      <c r="F2807" s="187">
        <v>0.2</v>
      </c>
      <c r="G2807" s="190">
        <v>0.6</v>
      </c>
      <c r="H2807" s="199">
        <f t="shared" si="159"/>
        <v>0.18372000000000002</v>
      </c>
    </row>
    <row r="2808" spans="2:8">
      <c r="B2808" s="187" t="s">
        <v>809</v>
      </c>
      <c r="C2808" s="187">
        <v>1</v>
      </c>
      <c r="D2808" s="187"/>
      <c r="E2808" s="190">
        <v>4.3460000000000001</v>
      </c>
      <c r="F2808" s="187">
        <v>0.2</v>
      </c>
      <c r="G2808" s="190">
        <v>0.6</v>
      </c>
      <c r="H2808" s="199">
        <f t="shared" si="159"/>
        <v>0.52151999999999998</v>
      </c>
    </row>
    <row r="2809" spans="2:8">
      <c r="B2809" s="187" t="s">
        <v>861</v>
      </c>
      <c r="C2809" s="187">
        <v>1</v>
      </c>
      <c r="D2809" s="187"/>
      <c r="E2809" s="190">
        <v>1.5309999999999999</v>
      </c>
      <c r="F2809" s="187">
        <v>0.2</v>
      </c>
      <c r="G2809" s="190">
        <v>0.6</v>
      </c>
      <c r="H2809" s="199">
        <f t="shared" si="159"/>
        <v>0.18372000000000002</v>
      </c>
    </row>
    <row r="2810" spans="2:8">
      <c r="B2810" s="187" t="s">
        <v>810</v>
      </c>
      <c r="C2810" s="187">
        <v>1</v>
      </c>
      <c r="D2810" s="187"/>
      <c r="E2810" s="190">
        <v>2.6459999999999999</v>
      </c>
      <c r="F2810" s="187">
        <v>0.2</v>
      </c>
      <c r="G2810" s="190">
        <v>0.6</v>
      </c>
      <c r="H2810" s="199">
        <f t="shared" ref="H2810:H2817" si="160">+PRODUCT(C2810:G2810)</f>
        <v>0.31751999999999997</v>
      </c>
    </row>
    <row r="2811" spans="2:8">
      <c r="B2811" s="187" t="s">
        <v>862</v>
      </c>
      <c r="C2811" s="187">
        <v>1</v>
      </c>
      <c r="D2811" s="187"/>
      <c r="E2811" s="190">
        <v>1.5309999999999999</v>
      </c>
      <c r="F2811" s="187">
        <v>0.2</v>
      </c>
      <c r="G2811" s="190">
        <v>0.6</v>
      </c>
      <c r="H2811" s="199">
        <f t="shared" si="160"/>
        <v>0.18372000000000002</v>
      </c>
    </row>
    <row r="2812" spans="2:8">
      <c r="B2812" s="187" t="s">
        <v>811</v>
      </c>
      <c r="C2812" s="187">
        <v>1</v>
      </c>
      <c r="D2812" s="187"/>
      <c r="E2812" s="190">
        <v>4.3460000000000001</v>
      </c>
      <c r="F2812" s="187">
        <v>0.2</v>
      </c>
      <c r="G2812" s="190">
        <v>0.6</v>
      </c>
      <c r="H2812" s="199">
        <f t="shared" si="160"/>
        <v>0.52151999999999998</v>
      </c>
    </row>
    <row r="2813" spans="2:8">
      <c r="B2813" s="187" t="s">
        <v>863</v>
      </c>
      <c r="C2813" s="187">
        <v>1</v>
      </c>
      <c r="D2813" s="187"/>
      <c r="E2813" s="190">
        <v>1.93</v>
      </c>
      <c r="F2813" s="187">
        <v>0.2</v>
      </c>
      <c r="G2813" s="190">
        <v>0.6</v>
      </c>
      <c r="H2813" s="199">
        <f t="shared" si="160"/>
        <v>0.2316</v>
      </c>
    </row>
    <row r="2814" spans="2:8">
      <c r="B2814" s="187" t="s">
        <v>812</v>
      </c>
      <c r="C2814" s="187">
        <v>1</v>
      </c>
      <c r="D2814" s="187"/>
      <c r="E2814" s="190">
        <v>4.3460000000000001</v>
      </c>
      <c r="F2814" s="187">
        <v>0.2</v>
      </c>
      <c r="G2814" s="190">
        <v>0.6</v>
      </c>
      <c r="H2814" s="199">
        <f t="shared" si="160"/>
        <v>0.52151999999999998</v>
      </c>
    </row>
    <row r="2815" spans="2:8">
      <c r="B2815" s="187" t="s">
        <v>813</v>
      </c>
      <c r="C2815" s="187">
        <v>2</v>
      </c>
      <c r="D2815" s="187"/>
      <c r="E2815" s="190">
        <v>6.05</v>
      </c>
      <c r="F2815" s="187">
        <v>0.2</v>
      </c>
      <c r="G2815" s="190">
        <v>0.6</v>
      </c>
      <c r="H2815" s="199">
        <f t="shared" si="160"/>
        <v>1.452</v>
      </c>
    </row>
    <row r="2816" spans="2:8">
      <c r="B2816" s="187" t="s">
        <v>802</v>
      </c>
      <c r="C2816" s="187">
        <v>2</v>
      </c>
      <c r="D2816" s="187"/>
      <c r="E2816" s="190">
        <v>1.5</v>
      </c>
      <c r="F2816" s="187">
        <v>0.2</v>
      </c>
      <c r="G2816" s="190">
        <v>0.6</v>
      </c>
      <c r="H2816" s="199">
        <f t="shared" si="160"/>
        <v>0.36000000000000004</v>
      </c>
    </row>
    <row r="2817" spans="2:8">
      <c r="B2817" s="187" t="s">
        <v>817</v>
      </c>
      <c r="C2817" s="187">
        <v>7</v>
      </c>
      <c r="D2817" s="187"/>
      <c r="E2817" s="190">
        <f>1.835+0.457+1.015</f>
        <v>3.3069999999999995</v>
      </c>
      <c r="F2817" s="187">
        <v>0.2</v>
      </c>
      <c r="G2817" s="190">
        <v>0.6</v>
      </c>
      <c r="H2817" s="199">
        <f t="shared" si="160"/>
        <v>2.7778799999999997</v>
      </c>
    </row>
    <row r="2818" spans="2:8">
      <c r="B2818" s="187"/>
      <c r="C2818" s="187"/>
      <c r="D2818" s="187"/>
      <c r="E2818" s="190"/>
      <c r="F2818" s="187"/>
      <c r="G2818" s="190"/>
      <c r="H2818" s="211">
        <f>SUM(H2699:H2817)</f>
        <v>57.202931999999976</v>
      </c>
    </row>
    <row r="2819" spans="2:8">
      <c r="B2819" s="188" t="s">
        <v>1016</v>
      </c>
      <c r="C2819" s="187"/>
      <c r="D2819" s="187"/>
      <c r="E2819" s="190"/>
      <c r="F2819" s="187"/>
      <c r="G2819" s="190"/>
      <c r="H2819" s="199"/>
    </row>
    <row r="2820" spans="2:8">
      <c r="B2820" s="187" t="s">
        <v>715</v>
      </c>
      <c r="C2820" s="187">
        <v>7</v>
      </c>
      <c r="D2820" s="187"/>
      <c r="E2820" s="190">
        <v>3.101</v>
      </c>
      <c r="F2820" s="187">
        <v>0.2</v>
      </c>
      <c r="G2820" s="190">
        <v>0.6</v>
      </c>
      <c r="H2820" s="199">
        <f t="shared" ref="H2820:H2851" si="161">+PRODUCT(C2820:G2820)</f>
        <v>2.6048399999999998</v>
      </c>
    </row>
    <row r="2821" spans="2:8">
      <c r="B2821" s="187" t="s">
        <v>716</v>
      </c>
      <c r="C2821" s="187">
        <v>7</v>
      </c>
      <c r="D2821" s="187"/>
      <c r="E2821" s="190">
        <v>1.125</v>
      </c>
      <c r="F2821" s="187">
        <v>0.2</v>
      </c>
      <c r="G2821" s="190">
        <v>0.6</v>
      </c>
      <c r="H2821" s="199">
        <f t="shared" si="161"/>
        <v>0.94500000000000006</v>
      </c>
    </row>
    <row r="2822" spans="2:8">
      <c r="B2822" s="187" t="s">
        <v>717</v>
      </c>
      <c r="C2822" s="187">
        <v>7</v>
      </c>
      <c r="D2822" s="187"/>
      <c r="E2822" s="190">
        <v>1.43</v>
      </c>
      <c r="F2822" s="187">
        <v>0.2</v>
      </c>
      <c r="G2822" s="190">
        <v>0.6</v>
      </c>
      <c r="H2822" s="199">
        <f t="shared" si="161"/>
        <v>1.2012</v>
      </c>
    </row>
    <row r="2823" spans="2:8">
      <c r="B2823" s="187" t="s">
        <v>718</v>
      </c>
      <c r="C2823" s="187">
        <v>7</v>
      </c>
      <c r="D2823" s="187"/>
      <c r="E2823" s="190">
        <v>0.42</v>
      </c>
      <c r="F2823" s="187">
        <v>0.2</v>
      </c>
      <c r="G2823" s="190">
        <v>0.6</v>
      </c>
      <c r="H2823" s="199">
        <f t="shared" si="161"/>
        <v>0.35279999999999995</v>
      </c>
    </row>
    <row r="2824" spans="2:8">
      <c r="B2824" s="187" t="s">
        <v>719</v>
      </c>
      <c r="C2824" s="187">
        <v>1</v>
      </c>
      <c r="D2824" s="187"/>
      <c r="E2824" s="190">
        <v>4.7649999999999997</v>
      </c>
      <c r="F2824" s="187">
        <v>0.2</v>
      </c>
      <c r="G2824" s="190">
        <v>0.6</v>
      </c>
      <c r="H2824" s="199">
        <f t="shared" si="161"/>
        <v>0.57179999999999997</v>
      </c>
    </row>
    <row r="2825" spans="2:8">
      <c r="B2825" s="187" t="s">
        <v>720</v>
      </c>
      <c r="C2825" s="187">
        <v>1</v>
      </c>
      <c r="D2825" s="187"/>
      <c r="E2825" s="190">
        <v>4.7649999999999997</v>
      </c>
      <c r="F2825" s="187">
        <v>0.2</v>
      </c>
      <c r="G2825" s="190">
        <v>0.6</v>
      </c>
      <c r="H2825" s="199">
        <f t="shared" si="161"/>
        <v>0.57179999999999997</v>
      </c>
    </row>
    <row r="2826" spans="2:8">
      <c r="B2826" s="187" t="s">
        <v>721</v>
      </c>
      <c r="C2826" s="187">
        <v>1</v>
      </c>
      <c r="D2826" s="187"/>
      <c r="E2826" s="190">
        <v>4.8150000000000004</v>
      </c>
      <c r="F2826" s="187">
        <v>0.2</v>
      </c>
      <c r="G2826" s="190">
        <v>0.6</v>
      </c>
      <c r="H2826" s="199">
        <f t="shared" si="161"/>
        <v>0.57779999999999998</v>
      </c>
    </row>
    <row r="2827" spans="2:8">
      <c r="B2827" s="187" t="s">
        <v>722</v>
      </c>
      <c r="C2827" s="187">
        <v>1</v>
      </c>
      <c r="D2827" s="187"/>
      <c r="E2827" s="190">
        <v>4.8150000000000004</v>
      </c>
      <c r="F2827" s="187">
        <v>0.2</v>
      </c>
      <c r="G2827" s="190">
        <v>0.6</v>
      </c>
      <c r="H2827" s="199">
        <f t="shared" si="161"/>
        <v>0.57779999999999998</v>
      </c>
    </row>
    <row r="2828" spans="2:8">
      <c r="B2828" s="187" t="s">
        <v>723</v>
      </c>
      <c r="C2828" s="187">
        <v>1</v>
      </c>
      <c r="D2828" s="187"/>
      <c r="E2828" s="190">
        <v>4.8150000000000004</v>
      </c>
      <c r="F2828" s="187">
        <v>0.2</v>
      </c>
      <c r="G2828" s="190">
        <v>0.6</v>
      </c>
      <c r="H2828" s="199">
        <f t="shared" si="161"/>
        <v>0.57779999999999998</v>
      </c>
    </row>
    <row r="2829" spans="2:8">
      <c r="B2829" s="187" t="s">
        <v>724</v>
      </c>
      <c r="C2829" s="187">
        <v>1</v>
      </c>
      <c r="D2829" s="187"/>
      <c r="E2829" s="190">
        <v>4.8150000000000004</v>
      </c>
      <c r="F2829" s="187">
        <v>0.2</v>
      </c>
      <c r="G2829" s="190">
        <v>0.6</v>
      </c>
      <c r="H2829" s="199">
        <f t="shared" si="161"/>
        <v>0.57779999999999998</v>
      </c>
    </row>
    <row r="2830" spans="2:8">
      <c r="B2830" s="187" t="s">
        <v>725</v>
      </c>
      <c r="C2830" s="187">
        <v>1</v>
      </c>
      <c r="D2830" s="187"/>
      <c r="E2830" s="190">
        <v>4.7649999999999997</v>
      </c>
      <c r="F2830" s="187">
        <v>0.2</v>
      </c>
      <c r="G2830" s="190">
        <v>0.6</v>
      </c>
      <c r="H2830" s="199">
        <f t="shared" si="161"/>
        <v>0.57179999999999997</v>
      </c>
    </row>
    <row r="2831" spans="2:8">
      <c r="B2831" s="187" t="s">
        <v>726</v>
      </c>
      <c r="C2831" s="187">
        <v>1</v>
      </c>
      <c r="D2831" s="187"/>
      <c r="E2831" s="190">
        <v>5.1950000000000003</v>
      </c>
      <c r="F2831" s="187">
        <v>0.2</v>
      </c>
      <c r="G2831" s="190">
        <v>0.6</v>
      </c>
      <c r="H2831" s="199">
        <f t="shared" si="161"/>
        <v>0.62340000000000007</v>
      </c>
    </row>
    <row r="2832" spans="2:8">
      <c r="B2832" s="187" t="s">
        <v>727</v>
      </c>
      <c r="C2832" s="187">
        <v>1</v>
      </c>
      <c r="D2832" s="187"/>
      <c r="E2832" s="190">
        <v>4.3650000000000002</v>
      </c>
      <c r="F2832" s="187">
        <v>0.2</v>
      </c>
      <c r="G2832" s="190">
        <v>0.6</v>
      </c>
      <c r="H2832" s="199">
        <f t="shared" si="161"/>
        <v>0.52380000000000004</v>
      </c>
    </row>
    <row r="2833" spans="2:8">
      <c r="B2833" s="187" t="s">
        <v>728</v>
      </c>
      <c r="C2833" s="187">
        <v>1</v>
      </c>
      <c r="D2833" s="187"/>
      <c r="E2833" s="190">
        <v>4.4400000000000004</v>
      </c>
      <c r="F2833" s="187">
        <v>0.2</v>
      </c>
      <c r="G2833" s="190">
        <v>0.6</v>
      </c>
      <c r="H2833" s="199">
        <f t="shared" si="161"/>
        <v>0.53280000000000005</v>
      </c>
    </row>
    <row r="2834" spans="2:8">
      <c r="B2834" s="187" t="s">
        <v>729</v>
      </c>
      <c r="C2834" s="187">
        <v>1</v>
      </c>
      <c r="D2834" s="187"/>
      <c r="E2834" s="190">
        <v>4.4400000000000004</v>
      </c>
      <c r="F2834" s="187">
        <v>0.2</v>
      </c>
      <c r="G2834" s="190">
        <v>0.6</v>
      </c>
      <c r="H2834" s="199">
        <f t="shared" si="161"/>
        <v>0.53280000000000005</v>
      </c>
    </row>
    <row r="2835" spans="2:8">
      <c r="B2835" s="187" t="s">
        <v>730</v>
      </c>
      <c r="C2835" s="187">
        <v>1</v>
      </c>
      <c r="D2835" s="187"/>
      <c r="E2835" s="190">
        <v>4.4400000000000004</v>
      </c>
      <c r="F2835" s="187">
        <v>0.2</v>
      </c>
      <c r="G2835" s="190">
        <v>0.6</v>
      </c>
      <c r="H2835" s="199">
        <f t="shared" si="161"/>
        <v>0.53280000000000005</v>
      </c>
    </row>
    <row r="2836" spans="2:8">
      <c r="B2836" s="187" t="s">
        <v>731</v>
      </c>
      <c r="C2836" s="187">
        <v>1</v>
      </c>
      <c r="D2836" s="187"/>
      <c r="E2836" s="190">
        <v>3.915</v>
      </c>
      <c r="F2836" s="187">
        <v>0.2</v>
      </c>
      <c r="G2836" s="190">
        <v>0.6</v>
      </c>
      <c r="H2836" s="199">
        <f t="shared" si="161"/>
        <v>0.4698</v>
      </c>
    </row>
    <row r="2837" spans="2:8">
      <c r="B2837" s="187" t="s">
        <v>732</v>
      </c>
      <c r="C2837" s="187">
        <v>1</v>
      </c>
      <c r="D2837" s="187"/>
      <c r="E2837" s="190">
        <v>4.4649999999999999</v>
      </c>
      <c r="F2837" s="187">
        <v>0.2</v>
      </c>
      <c r="G2837" s="190">
        <v>0.6</v>
      </c>
      <c r="H2837" s="199">
        <f t="shared" si="161"/>
        <v>0.53579999999999994</v>
      </c>
    </row>
    <row r="2838" spans="2:8">
      <c r="B2838" s="187" t="s">
        <v>733</v>
      </c>
      <c r="C2838" s="187">
        <v>1</v>
      </c>
      <c r="D2838" s="187"/>
      <c r="E2838" s="190">
        <v>4.3479999999999999</v>
      </c>
      <c r="F2838" s="187">
        <v>0.2</v>
      </c>
      <c r="G2838" s="190">
        <v>0.6</v>
      </c>
      <c r="H2838" s="199">
        <f t="shared" si="161"/>
        <v>0.52176</v>
      </c>
    </row>
    <row r="2839" spans="2:8">
      <c r="B2839" s="187" t="s">
        <v>734</v>
      </c>
      <c r="C2839" s="187">
        <v>1</v>
      </c>
      <c r="D2839" s="187"/>
      <c r="E2839" s="190">
        <v>1.544</v>
      </c>
      <c r="F2839" s="187">
        <v>0.2</v>
      </c>
      <c r="G2839" s="190">
        <v>0.6</v>
      </c>
      <c r="H2839" s="199">
        <f t="shared" si="161"/>
        <v>0.18528</v>
      </c>
    </row>
    <row r="2840" spans="2:8">
      <c r="B2840" s="187" t="s">
        <v>735</v>
      </c>
      <c r="C2840" s="187">
        <v>1</v>
      </c>
      <c r="D2840" s="187"/>
      <c r="E2840" s="190">
        <v>7.4859999999999998</v>
      </c>
      <c r="F2840" s="187">
        <v>0.2</v>
      </c>
      <c r="G2840" s="190">
        <v>0.6</v>
      </c>
      <c r="H2840" s="199">
        <f t="shared" si="161"/>
        <v>0.89832000000000001</v>
      </c>
    </row>
    <row r="2841" spans="2:8">
      <c r="B2841" s="187" t="s">
        <v>736</v>
      </c>
      <c r="C2841" s="187">
        <v>1</v>
      </c>
      <c r="D2841" s="187"/>
      <c r="E2841" s="190">
        <v>1.544</v>
      </c>
      <c r="F2841" s="187">
        <v>0.2</v>
      </c>
      <c r="G2841" s="190">
        <v>0.6</v>
      </c>
      <c r="H2841" s="199">
        <f t="shared" si="161"/>
        <v>0.18528</v>
      </c>
    </row>
    <row r="2842" spans="2:8">
      <c r="B2842" s="187" t="s">
        <v>737</v>
      </c>
      <c r="C2842" s="187">
        <v>1</v>
      </c>
      <c r="D2842" s="187"/>
      <c r="E2842" s="190">
        <v>7.4859999999999998</v>
      </c>
      <c r="F2842" s="187">
        <v>0.2</v>
      </c>
      <c r="G2842" s="190">
        <v>0.6</v>
      </c>
      <c r="H2842" s="199">
        <f t="shared" si="161"/>
        <v>0.89832000000000001</v>
      </c>
    </row>
    <row r="2843" spans="2:8">
      <c r="B2843" s="187" t="s">
        <v>738</v>
      </c>
      <c r="C2843" s="187">
        <v>1</v>
      </c>
      <c r="D2843" s="187"/>
      <c r="E2843" s="190">
        <v>1.544</v>
      </c>
      <c r="F2843" s="187">
        <v>0.2</v>
      </c>
      <c r="G2843" s="190">
        <v>0.6</v>
      </c>
      <c r="H2843" s="199">
        <f t="shared" si="161"/>
        <v>0.18528</v>
      </c>
    </row>
    <row r="2844" spans="2:8">
      <c r="B2844" s="187" t="s">
        <v>739</v>
      </c>
      <c r="C2844" s="187">
        <v>1</v>
      </c>
      <c r="D2844" s="187"/>
      <c r="E2844" s="190">
        <v>7.3360000000000003</v>
      </c>
      <c r="F2844" s="187">
        <v>0.2</v>
      </c>
      <c r="G2844" s="190">
        <v>0.6</v>
      </c>
      <c r="H2844" s="199">
        <f t="shared" si="161"/>
        <v>0.88031999999999999</v>
      </c>
    </row>
    <row r="2845" spans="2:8">
      <c r="B2845" s="187" t="s">
        <v>740</v>
      </c>
      <c r="C2845" s="187">
        <v>1</v>
      </c>
      <c r="D2845" s="187"/>
      <c r="E2845" s="190">
        <v>2.2719999999999998</v>
      </c>
      <c r="F2845" s="187">
        <v>0.2</v>
      </c>
      <c r="G2845" s="190">
        <v>0.6</v>
      </c>
      <c r="H2845" s="199">
        <f t="shared" si="161"/>
        <v>0.27263999999999999</v>
      </c>
    </row>
    <row r="2846" spans="2:8">
      <c r="B2846" s="187" t="s">
        <v>741</v>
      </c>
      <c r="C2846" s="187">
        <v>1</v>
      </c>
      <c r="D2846" s="187"/>
      <c r="E2846" s="190">
        <v>3.0489999999999999</v>
      </c>
      <c r="F2846" s="187">
        <v>0.2</v>
      </c>
      <c r="G2846" s="190">
        <v>0.6</v>
      </c>
      <c r="H2846" s="199">
        <f t="shared" si="161"/>
        <v>0.36587999999999998</v>
      </c>
    </row>
    <row r="2847" spans="2:8">
      <c r="B2847" s="187" t="s">
        <v>742</v>
      </c>
      <c r="C2847" s="187">
        <v>1</v>
      </c>
      <c r="D2847" s="187"/>
      <c r="E2847" s="190">
        <v>1.8</v>
      </c>
      <c r="F2847" s="187">
        <v>0.2</v>
      </c>
      <c r="G2847" s="190">
        <v>0.6</v>
      </c>
      <c r="H2847" s="199">
        <f t="shared" si="161"/>
        <v>0.21600000000000003</v>
      </c>
    </row>
    <row r="2848" spans="2:8">
      <c r="B2848" s="187" t="s">
        <v>743</v>
      </c>
      <c r="C2848" s="187">
        <v>1</v>
      </c>
      <c r="D2848" s="187"/>
      <c r="E2848" s="190">
        <v>7.93</v>
      </c>
      <c r="F2848" s="187">
        <v>0.2</v>
      </c>
      <c r="G2848" s="190">
        <v>0.6</v>
      </c>
      <c r="H2848" s="199">
        <f t="shared" si="161"/>
        <v>0.9516</v>
      </c>
    </row>
    <row r="2849" spans="2:8">
      <c r="B2849" s="187" t="s">
        <v>744</v>
      </c>
      <c r="C2849" s="187">
        <v>1</v>
      </c>
      <c r="D2849" s="187"/>
      <c r="E2849" s="190">
        <v>2.387</v>
      </c>
      <c r="F2849" s="187">
        <v>0.2</v>
      </c>
      <c r="G2849" s="190">
        <v>0.6</v>
      </c>
      <c r="H2849" s="199">
        <f t="shared" si="161"/>
        <v>0.28644000000000003</v>
      </c>
    </row>
    <row r="2850" spans="2:8">
      <c r="B2850" s="187" t="s">
        <v>745</v>
      </c>
      <c r="C2850" s="187">
        <v>1</v>
      </c>
      <c r="D2850" s="187"/>
      <c r="E2850" s="190">
        <v>5.8</v>
      </c>
      <c r="F2850" s="187">
        <v>0.2</v>
      </c>
      <c r="G2850" s="190">
        <v>0.6</v>
      </c>
      <c r="H2850" s="199">
        <f t="shared" si="161"/>
        <v>0.69599999999999995</v>
      </c>
    </row>
    <row r="2851" spans="2:8">
      <c r="B2851" s="187" t="s">
        <v>746</v>
      </c>
      <c r="C2851" s="187">
        <v>1</v>
      </c>
      <c r="D2851" s="187"/>
      <c r="E2851" s="190">
        <v>2.93</v>
      </c>
      <c r="F2851" s="187">
        <v>0.2</v>
      </c>
      <c r="G2851" s="190">
        <v>0.6</v>
      </c>
      <c r="H2851" s="199">
        <f t="shared" si="161"/>
        <v>0.35160000000000002</v>
      </c>
    </row>
    <row r="2852" spans="2:8">
      <c r="B2852" s="187" t="s">
        <v>747</v>
      </c>
      <c r="C2852" s="187">
        <v>1</v>
      </c>
      <c r="D2852" s="187"/>
      <c r="E2852" s="190">
        <v>5.8</v>
      </c>
      <c r="F2852" s="187">
        <v>0.2</v>
      </c>
      <c r="G2852" s="190">
        <v>0.6</v>
      </c>
      <c r="H2852" s="199">
        <f t="shared" ref="H2852:H2883" si="162">+PRODUCT(C2852:G2852)</f>
        <v>0.69599999999999995</v>
      </c>
    </row>
    <row r="2853" spans="2:8">
      <c r="B2853" s="187" t="s">
        <v>748</v>
      </c>
      <c r="C2853" s="187">
        <v>1</v>
      </c>
      <c r="D2853" s="187"/>
      <c r="E2853" s="190">
        <v>0.64300000000000002</v>
      </c>
      <c r="F2853" s="187">
        <v>0.2</v>
      </c>
      <c r="G2853" s="190">
        <v>0.6</v>
      </c>
      <c r="H2853" s="199">
        <f t="shared" si="162"/>
        <v>7.7160000000000006E-2</v>
      </c>
    </row>
    <row r="2854" spans="2:8">
      <c r="B2854" s="187" t="s">
        <v>749</v>
      </c>
      <c r="C2854" s="187">
        <v>1</v>
      </c>
      <c r="D2854" s="187"/>
      <c r="E2854" s="190">
        <v>3.25</v>
      </c>
      <c r="F2854" s="187">
        <v>0.2</v>
      </c>
      <c r="G2854" s="190">
        <v>0.6</v>
      </c>
      <c r="H2854" s="199">
        <f t="shared" si="162"/>
        <v>0.39</v>
      </c>
    </row>
    <row r="2855" spans="2:8">
      <c r="B2855" s="187" t="s">
        <v>852</v>
      </c>
      <c r="C2855" s="187">
        <v>1</v>
      </c>
      <c r="D2855" s="187"/>
      <c r="E2855" s="190">
        <v>8.2859999999999996</v>
      </c>
      <c r="F2855" s="187">
        <v>0.2</v>
      </c>
      <c r="G2855" s="190">
        <v>0.6</v>
      </c>
      <c r="H2855" s="199">
        <f t="shared" si="162"/>
        <v>0.99431999999999998</v>
      </c>
    </row>
    <row r="2856" spans="2:8">
      <c r="B2856" s="187" t="s">
        <v>853</v>
      </c>
      <c r="C2856" s="187">
        <v>1</v>
      </c>
      <c r="D2856" s="187"/>
      <c r="E2856" s="190">
        <v>8.2859999999999996</v>
      </c>
      <c r="F2856" s="187">
        <v>0.2</v>
      </c>
      <c r="G2856" s="190">
        <v>0.6</v>
      </c>
      <c r="H2856" s="199">
        <f t="shared" si="162"/>
        <v>0.99431999999999998</v>
      </c>
    </row>
    <row r="2857" spans="2:8">
      <c r="B2857" s="187" t="s">
        <v>751</v>
      </c>
      <c r="C2857" s="187">
        <v>1</v>
      </c>
      <c r="D2857" s="187"/>
      <c r="E2857" s="190">
        <v>1.544</v>
      </c>
      <c r="F2857" s="187">
        <v>0.2</v>
      </c>
      <c r="G2857" s="190">
        <v>0.6</v>
      </c>
      <c r="H2857" s="199">
        <f t="shared" si="162"/>
        <v>0.18528</v>
      </c>
    </row>
    <row r="2858" spans="2:8">
      <c r="B2858" s="187" t="s">
        <v>752</v>
      </c>
      <c r="C2858" s="187">
        <v>1</v>
      </c>
      <c r="D2858" s="187"/>
      <c r="E2858" s="190">
        <v>3.218</v>
      </c>
      <c r="F2858" s="187">
        <v>0.2</v>
      </c>
      <c r="G2858" s="190">
        <v>0.6</v>
      </c>
      <c r="H2858" s="199">
        <f t="shared" si="162"/>
        <v>0.38616</v>
      </c>
    </row>
    <row r="2859" spans="2:8">
      <c r="B2859" s="187" t="s">
        <v>753</v>
      </c>
      <c r="C2859" s="187">
        <v>1</v>
      </c>
      <c r="D2859" s="187"/>
      <c r="E2859" s="190">
        <v>3.0680000000000001</v>
      </c>
      <c r="F2859" s="187">
        <v>0.2</v>
      </c>
      <c r="G2859" s="190">
        <v>0.6</v>
      </c>
      <c r="H2859" s="199">
        <f t="shared" si="162"/>
        <v>0.36815999999999999</v>
      </c>
    </row>
    <row r="2860" spans="2:8">
      <c r="B2860" s="187" t="s">
        <v>754</v>
      </c>
      <c r="C2860" s="187">
        <v>1</v>
      </c>
      <c r="D2860" s="187"/>
      <c r="E2860" s="190">
        <v>1.544</v>
      </c>
      <c r="F2860" s="187">
        <v>0.2</v>
      </c>
      <c r="G2860" s="190">
        <v>0.6</v>
      </c>
      <c r="H2860" s="199">
        <f t="shared" si="162"/>
        <v>0.18528</v>
      </c>
    </row>
    <row r="2861" spans="2:8">
      <c r="B2861" s="187" t="s">
        <v>755</v>
      </c>
      <c r="C2861" s="187">
        <v>1</v>
      </c>
      <c r="D2861" s="187"/>
      <c r="E2861" s="190">
        <v>3.218</v>
      </c>
      <c r="F2861" s="187">
        <v>0.2</v>
      </c>
      <c r="G2861" s="190">
        <v>0.6</v>
      </c>
      <c r="H2861" s="199">
        <f t="shared" si="162"/>
        <v>0.38616</v>
      </c>
    </row>
    <row r="2862" spans="2:8">
      <c r="B2862" s="187" t="s">
        <v>756</v>
      </c>
      <c r="C2862" s="187">
        <v>1</v>
      </c>
      <c r="D2862" s="187"/>
      <c r="E2862" s="190">
        <v>3.3679999999999999</v>
      </c>
      <c r="F2862" s="187">
        <v>0.2</v>
      </c>
      <c r="G2862" s="190">
        <v>0.6</v>
      </c>
      <c r="H2862" s="199">
        <f t="shared" si="162"/>
        <v>0.40415999999999996</v>
      </c>
    </row>
    <row r="2863" spans="2:8">
      <c r="B2863" s="187" t="s">
        <v>757</v>
      </c>
      <c r="C2863" s="187">
        <v>1</v>
      </c>
      <c r="D2863" s="187"/>
      <c r="E2863" s="190">
        <v>2.1219999999999999</v>
      </c>
      <c r="F2863" s="187">
        <v>0.2</v>
      </c>
      <c r="G2863" s="190">
        <v>0.6</v>
      </c>
      <c r="H2863" s="199">
        <f t="shared" si="162"/>
        <v>0.25463999999999998</v>
      </c>
    </row>
    <row r="2864" spans="2:8">
      <c r="B2864" s="187" t="s">
        <v>760</v>
      </c>
      <c r="C2864" s="187">
        <v>1</v>
      </c>
      <c r="D2864" s="187"/>
      <c r="E2864" s="190">
        <v>5.1150000000000002</v>
      </c>
      <c r="F2864" s="187">
        <v>0.2</v>
      </c>
      <c r="G2864" s="190">
        <v>0.6</v>
      </c>
      <c r="H2864" s="199">
        <f t="shared" si="162"/>
        <v>0.61380000000000001</v>
      </c>
    </row>
    <row r="2865" spans="2:8">
      <c r="B2865" s="187" t="s">
        <v>761</v>
      </c>
      <c r="C2865" s="187">
        <v>1</v>
      </c>
      <c r="D2865" s="187"/>
      <c r="E2865" s="190">
        <v>4.8150000000000004</v>
      </c>
      <c r="F2865" s="187">
        <v>0.2</v>
      </c>
      <c r="G2865" s="190">
        <v>0.6</v>
      </c>
      <c r="H2865" s="199">
        <f t="shared" si="162"/>
        <v>0.57779999999999998</v>
      </c>
    </row>
    <row r="2866" spans="2:8">
      <c r="B2866" s="187" t="s">
        <v>762</v>
      </c>
      <c r="C2866" s="187">
        <v>1</v>
      </c>
      <c r="D2866" s="187"/>
      <c r="E2866" s="190">
        <v>5.1150000000000002</v>
      </c>
      <c r="F2866" s="187">
        <v>0.2</v>
      </c>
      <c r="G2866" s="190">
        <v>0.6</v>
      </c>
      <c r="H2866" s="199">
        <f t="shared" si="162"/>
        <v>0.61380000000000001</v>
      </c>
    </row>
    <row r="2867" spans="2:8">
      <c r="B2867" s="187" t="s">
        <v>763</v>
      </c>
      <c r="C2867" s="187">
        <v>1</v>
      </c>
      <c r="D2867" s="187"/>
      <c r="E2867" s="190">
        <v>4.915</v>
      </c>
      <c r="F2867" s="187">
        <v>0.2</v>
      </c>
      <c r="G2867" s="190">
        <v>0.6</v>
      </c>
      <c r="H2867" s="199">
        <f t="shared" si="162"/>
        <v>0.58979999999999999</v>
      </c>
    </row>
    <row r="2868" spans="2:8">
      <c r="B2868" s="187" t="s">
        <v>764</v>
      </c>
      <c r="C2868" s="187">
        <v>1</v>
      </c>
      <c r="D2868" s="187"/>
      <c r="E2868" s="190">
        <v>4.7649999999999997</v>
      </c>
      <c r="F2868" s="187">
        <v>0.2</v>
      </c>
      <c r="G2868" s="190">
        <v>0.6</v>
      </c>
      <c r="H2868" s="199">
        <f t="shared" si="162"/>
        <v>0.57179999999999997</v>
      </c>
    </row>
    <row r="2869" spans="2:8">
      <c r="B2869" s="187" t="s">
        <v>765</v>
      </c>
      <c r="C2869" s="187">
        <v>1</v>
      </c>
      <c r="D2869" s="187"/>
      <c r="E2869" s="190">
        <v>4.8150000000000004</v>
      </c>
      <c r="F2869" s="187">
        <v>0.2</v>
      </c>
      <c r="G2869" s="190">
        <v>0.6</v>
      </c>
      <c r="H2869" s="199">
        <f t="shared" si="162"/>
        <v>0.57779999999999998</v>
      </c>
    </row>
    <row r="2870" spans="2:8">
      <c r="B2870" s="187" t="s">
        <v>766</v>
      </c>
      <c r="C2870" s="187">
        <v>1</v>
      </c>
      <c r="D2870" s="187"/>
      <c r="E2870" s="190">
        <v>4.8150000000000004</v>
      </c>
      <c r="F2870" s="187">
        <v>0.2</v>
      </c>
      <c r="G2870" s="190">
        <v>0.6</v>
      </c>
      <c r="H2870" s="199">
        <f t="shared" si="162"/>
        <v>0.57779999999999998</v>
      </c>
    </row>
    <row r="2871" spans="2:8">
      <c r="B2871" s="187" t="s">
        <v>767</v>
      </c>
      <c r="C2871" s="187">
        <v>1</v>
      </c>
      <c r="D2871" s="187"/>
      <c r="E2871" s="190">
        <v>4.7649999999999997</v>
      </c>
      <c r="F2871" s="187">
        <v>0.2</v>
      </c>
      <c r="G2871" s="190">
        <v>0.6</v>
      </c>
      <c r="H2871" s="199">
        <f t="shared" si="162"/>
        <v>0.57179999999999997</v>
      </c>
    </row>
    <row r="2872" spans="2:8">
      <c r="B2872" s="187" t="s">
        <v>854</v>
      </c>
      <c r="C2872" s="187">
        <v>1</v>
      </c>
      <c r="D2872" s="187"/>
      <c r="E2872" s="190">
        <v>20.66</v>
      </c>
      <c r="F2872" s="187">
        <v>0.2</v>
      </c>
      <c r="G2872" s="190">
        <v>0.6</v>
      </c>
      <c r="H2872" s="199">
        <f t="shared" si="162"/>
        <v>2.4792000000000001</v>
      </c>
    </row>
    <row r="2873" spans="2:8">
      <c r="B2873" s="187" t="s">
        <v>772</v>
      </c>
      <c r="C2873" s="187">
        <v>1</v>
      </c>
      <c r="D2873" s="187"/>
      <c r="E2873" s="190">
        <v>1</v>
      </c>
      <c r="F2873" s="187">
        <v>0.2</v>
      </c>
      <c r="G2873" s="190">
        <v>0.6</v>
      </c>
      <c r="H2873" s="199">
        <f t="shared" si="162"/>
        <v>0.12</v>
      </c>
    </row>
    <row r="2874" spans="2:8">
      <c r="B2874" s="187" t="s">
        <v>773</v>
      </c>
      <c r="C2874" s="187">
        <v>1</v>
      </c>
      <c r="D2874" s="187"/>
      <c r="E2874" s="190">
        <v>0.7</v>
      </c>
      <c r="F2874" s="187">
        <v>0.2</v>
      </c>
      <c r="G2874" s="190">
        <v>0.6</v>
      </c>
      <c r="H2874" s="199">
        <f t="shared" si="162"/>
        <v>8.3999999999999991E-2</v>
      </c>
    </row>
    <row r="2875" spans="2:8">
      <c r="B2875" s="187" t="s">
        <v>773</v>
      </c>
      <c r="C2875" s="187">
        <v>1</v>
      </c>
      <c r="D2875" s="187"/>
      <c r="E2875" s="190">
        <v>2.85</v>
      </c>
      <c r="F2875" s="187">
        <v>0.2</v>
      </c>
      <c r="G2875" s="190">
        <v>0.6</v>
      </c>
      <c r="H2875" s="199">
        <f t="shared" si="162"/>
        <v>0.34200000000000003</v>
      </c>
    </row>
    <row r="2876" spans="2:8">
      <c r="B2876" s="187" t="s">
        <v>774</v>
      </c>
      <c r="C2876" s="187">
        <v>1</v>
      </c>
      <c r="D2876" s="187"/>
      <c r="E2876" s="190">
        <v>2.7749999999999999</v>
      </c>
      <c r="F2876" s="187">
        <v>0.2</v>
      </c>
      <c r="G2876" s="190">
        <v>0.6</v>
      </c>
      <c r="H2876" s="199">
        <f t="shared" si="162"/>
        <v>0.33300000000000002</v>
      </c>
    </row>
    <row r="2877" spans="2:8">
      <c r="B2877" s="187" t="s">
        <v>878</v>
      </c>
      <c r="C2877" s="187">
        <v>1</v>
      </c>
      <c r="D2877" s="187"/>
      <c r="E2877" s="190">
        <v>8.0229999999999997</v>
      </c>
      <c r="F2877" s="187">
        <v>0.2</v>
      </c>
      <c r="G2877" s="190">
        <v>0.6</v>
      </c>
      <c r="H2877" s="199">
        <f t="shared" si="162"/>
        <v>0.96275999999999995</v>
      </c>
    </row>
    <row r="2878" spans="2:8">
      <c r="B2878" s="187" t="s">
        <v>777</v>
      </c>
      <c r="C2878" s="187">
        <v>1</v>
      </c>
      <c r="D2878" s="187"/>
      <c r="E2878" s="190">
        <v>4.67</v>
      </c>
      <c r="F2878" s="187">
        <v>0.2</v>
      </c>
      <c r="G2878" s="190">
        <v>0.6</v>
      </c>
      <c r="H2878" s="199">
        <f t="shared" si="162"/>
        <v>0.56040000000000001</v>
      </c>
    </row>
    <row r="2879" spans="2:8">
      <c r="B2879" s="187" t="s">
        <v>777</v>
      </c>
      <c r="C2879" s="187">
        <v>1</v>
      </c>
      <c r="D2879" s="187"/>
      <c r="E2879" s="190">
        <v>1.8</v>
      </c>
      <c r="F2879" s="187">
        <v>0.2</v>
      </c>
      <c r="G2879" s="190">
        <v>0.6</v>
      </c>
      <c r="H2879" s="199">
        <f t="shared" si="162"/>
        <v>0.21600000000000003</v>
      </c>
    </row>
    <row r="2880" spans="2:8">
      <c r="B2880" s="187" t="s">
        <v>719</v>
      </c>
      <c r="C2880" s="187">
        <v>1</v>
      </c>
      <c r="D2880" s="187"/>
      <c r="E2880" s="190">
        <v>2.57</v>
      </c>
      <c r="F2880" s="187">
        <v>0.2</v>
      </c>
      <c r="G2880" s="190">
        <v>0.6</v>
      </c>
      <c r="H2880" s="199">
        <f t="shared" si="162"/>
        <v>0.30840000000000001</v>
      </c>
    </row>
    <row r="2881" spans="2:8">
      <c r="B2881" s="187" t="s">
        <v>778</v>
      </c>
      <c r="C2881" s="187">
        <v>1</v>
      </c>
      <c r="D2881" s="187"/>
      <c r="E2881" s="190">
        <v>2.75</v>
      </c>
      <c r="F2881" s="187">
        <v>0.2</v>
      </c>
      <c r="G2881" s="190">
        <v>0.6</v>
      </c>
      <c r="H2881" s="199">
        <f t="shared" si="162"/>
        <v>0.33</v>
      </c>
    </row>
    <row r="2882" spans="2:8">
      <c r="B2882" s="187" t="s">
        <v>779</v>
      </c>
      <c r="C2882" s="187">
        <v>1</v>
      </c>
      <c r="D2882" s="187"/>
      <c r="E2882" s="190">
        <v>2.7749999999999999</v>
      </c>
      <c r="F2882" s="187">
        <v>0.2</v>
      </c>
      <c r="G2882" s="190">
        <v>0.6</v>
      </c>
      <c r="H2882" s="199">
        <f t="shared" si="162"/>
        <v>0.33300000000000002</v>
      </c>
    </row>
    <row r="2883" spans="2:8">
      <c r="B2883" s="187" t="s">
        <v>780</v>
      </c>
      <c r="C2883" s="187">
        <v>1</v>
      </c>
      <c r="D2883" s="187"/>
      <c r="E2883" s="190">
        <v>1.8</v>
      </c>
      <c r="F2883" s="187">
        <v>0.2</v>
      </c>
      <c r="G2883" s="190">
        <v>0.6</v>
      </c>
      <c r="H2883" s="199">
        <f t="shared" si="162"/>
        <v>0.21600000000000003</v>
      </c>
    </row>
    <row r="2884" spans="2:8">
      <c r="B2884" s="187" t="s">
        <v>781</v>
      </c>
      <c r="C2884" s="187">
        <v>1</v>
      </c>
      <c r="D2884" s="187"/>
      <c r="E2884" s="190">
        <v>0.27</v>
      </c>
      <c r="F2884" s="187">
        <v>0.2</v>
      </c>
      <c r="G2884" s="190">
        <v>0.6</v>
      </c>
      <c r="H2884" s="199">
        <f t="shared" ref="H2884:H2909" si="163">+PRODUCT(C2884:G2884)</f>
        <v>3.2400000000000005E-2</v>
      </c>
    </row>
    <row r="2885" spans="2:8">
      <c r="B2885" s="187" t="s">
        <v>782</v>
      </c>
      <c r="C2885" s="187">
        <v>1</v>
      </c>
      <c r="D2885" s="187"/>
      <c r="E2885" s="190">
        <v>2.75</v>
      </c>
      <c r="F2885" s="187">
        <v>0.2</v>
      </c>
      <c r="G2885" s="190">
        <v>0.6</v>
      </c>
      <c r="H2885" s="199">
        <f t="shared" si="163"/>
        <v>0.33</v>
      </c>
    </row>
    <row r="2886" spans="2:8">
      <c r="B2886" s="187" t="s">
        <v>783</v>
      </c>
      <c r="C2886" s="187">
        <v>1</v>
      </c>
      <c r="D2886" s="187"/>
      <c r="E2886" s="190">
        <v>2.85</v>
      </c>
      <c r="F2886" s="187">
        <v>0.2</v>
      </c>
      <c r="G2886" s="190">
        <v>0.6</v>
      </c>
      <c r="H2886" s="199">
        <f t="shared" si="163"/>
        <v>0.34200000000000003</v>
      </c>
    </row>
    <row r="2887" spans="2:8">
      <c r="B2887" s="187" t="s">
        <v>784</v>
      </c>
      <c r="C2887" s="187">
        <v>1</v>
      </c>
      <c r="D2887" s="187"/>
      <c r="E2887" s="190">
        <v>2.85</v>
      </c>
      <c r="F2887" s="187">
        <v>0.2</v>
      </c>
      <c r="G2887" s="190">
        <v>0.6</v>
      </c>
      <c r="H2887" s="199">
        <f t="shared" si="163"/>
        <v>0.34200000000000003</v>
      </c>
    </row>
    <row r="2888" spans="2:8">
      <c r="B2888" s="187" t="s">
        <v>785</v>
      </c>
      <c r="C2888" s="187">
        <v>1</v>
      </c>
      <c r="D2888" s="187"/>
      <c r="E2888" s="190">
        <v>2.7749999999999999</v>
      </c>
      <c r="F2888" s="187">
        <v>0.2</v>
      </c>
      <c r="G2888" s="190">
        <v>0.6</v>
      </c>
      <c r="H2888" s="199">
        <f t="shared" si="163"/>
        <v>0.33300000000000002</v>
      </c>
    </row>
    <row r="2889" spans="2:8">
      <c r="B2889" s="187" t="s">
        <v>786</v>
      </c>
      <c r="C2889" s="187">
        <v>1</v>
      </c>
      <c r="D2889" s="187"/>
      <c r="E2889" s="190">
        <v>2.85</v>
      </c>
      <c r="F2889" s="187">
        <v>0.2</v>
      </c>
      <c r="G2889" s="190">
        <v>0.6</v>
      </c>
      <c r="H2889" s="199">
        <f t="shared" si="163"/>
        <v>0.34200000000000003</v>
      </c>
    </row>
    <row r="2890" spans="2:8">
      <c r="B2890" s="187" t="s">
        <v>787</v>
      </c>
      <c r="C2890" s="187">
        <v>1</v>
      </c>
      <c r="D2890" s="187"/>
      <c r="E2890" s="190">
        <v>2.7749999999999999</v>
      </c>
      <c r="F2890" s="187">
        <v>0.2</v>
      </c>
      <c r="G2890" s="190">
        <v>0.6</v>
      </c>
      <c r="H2890" s="199">
        <f t="shared" si="163"/>
        <v>0.33300000000000002</v>
      </c>
    </row>
    <row r="2891" spans="2:8">
      <c r="B2891" s="187" t="s">
        <v>788</v>
      </c>
      <c r="C2891" s="187">
        <v>1</v>
      </c>
      <c r="D2891" s="187"/>
      <c r="E2891" s="190">
        <v>2.85</v>
      </c>
      <c r="F2891" s="187">
        <v>0.2</v>
      </c>
      <c r="G2891" s="190">
        <v>0.6</v>
      </c>
      <c r="H2891" s="199">
        <f t="shared" si="163"/>
        <v>0.34200000000000003</v>
      </c>
    </row>
    <row r="2892" spans="2:8">
      <c r="B2892" s="187" t="s">
        <v>789</v>
      </c>
      <c r="C2892" s="187">
        <v>1</v>
      </c>
      <c r="D2892" s="187"/>
      <c r="E2892" s="190">
        <v>2.85</v>
      </c>
      <c r="F2892" s="187">
        <v>0.2</v>
      </c>
      <c r="G2892" s="190">
        <v>0.6</v>
      </c>
      <c r="H2892" s="199">
        <f t="shared" si="163"/>
        <v>0.34200000000000003</v>
      </c>
    </row>
    <row r="2893" spans="2:8">
      <c r="B2893" s="187" t="s">
        <v>790</v>
      </c>
      <c r="C2893" s="187">
        <v>1</v>
      </c>
      <c r="D2893" s="187"/>
      <c r="E2893" s="190">
        <v>2.85</v>
      </c>
      <c r="F2893" s="187">
        <v>0.2</v>
      </c>
      <c r="G2893" s="190">
        <v>0.6</v>
      </c>
      <c r="H2893" s="199">
        <f t="shared" si="163"/>
        <v>0.34200000000000003</v>
      </c>
    </row>
    <row r="2894" spans="2:8">
      <c r="B2894" s="187" t="s">
        <v>791</v>
      </c>
      <c r="C2894" s="187">
        <v>1</v>
      </c>
      <c r="D2894" s="187"/>
      <c r="E2894" s="190">
        <v>2.7749999999999999</v>
      </c>
      <c r="F2894" s="187">
        <v>0.2</v>
      </c>
      <c r="G2894" s="190">
        <v>0.6</v>
      </c>
      <c r="H2894" s="199">
        <f t="shared" si="163"/>
        <v>0.33300000000000002</v>
      </c>
    </row>
    <row r="2895" spans="2:8">
      <c r="B2895" s="187" t="s">
        <v>792</v>
      </c>
      <c r="C2895" s="187">
        <v>1</v>
      </c>
      <c r="D2895" s="187"/>
      <c r="E2895" s="190">
        <v>2.85</v>
      </c>
      <c r="F2895" s="187">
        <v>0.2</v>
      </c>
      <c r="G2895" s="190">
        <v>0.6</v>
      </c>
      <c r="H2895" s="199">
        <f t="shared" si="163"/>
        <v>0.34200000000000003</v>
      </c>
    </row>
    <row r="2896" spans="2:8">
      <c r="B2896" s="187" t="s">
        <v>793</v>
      </c>
      <c r="C2896" s="187">
        <v>1</v>
      </c>
      <c r="D2896" s="187"/>
      <c r="E2896" s="190">
        <v>2.85</v>
      </c>
      <c r="F2896" s="187">
        <v>0.2</v>
      </c>
      <c r="G2896" s="190">
        <v>0.6</v>
      </c>
      <c r="H2896" s="199">
        <f t="shared" si="163"/>
        <v>0.34200000000000003</v>
      </c>
    </row>
    <row r="2897" spans="2:8">
      <c r="B2897" s="187" t="s">
        <v>794</v>
      </c>
      <c r="C2897" s="187">
        <v>1</v>
      </c>
      <c r="D2897" s="187"/>
      <c r="E2897" s="190">
        <v>2.7749999999999999</v>
      </c>
      <c r="F2897" s="187">
        <v>0.2</v>
      </c>
      <c r="G2897" s="190">
        <v>0.6</v>
      </c>
      <c r="H2897" s="199">
        <f t="shared" si="163"/>
        <v>0.33300000000000002</v>
      </c>
    </row>
    <row r="2898" spans="2:8">
      <c r="B2898" s="187" t="s">
        <v>795</v>
      </c>
      <c r="C2898" s="187">
        <v>1</v>
      </c>
      <c r="D2898" s="187"/>
      <c r="E2898" s="190">
        <v>2.85</v>
      </c>
      <c r="F2898" s="187">
        <v>0.2</v>
      </c>
      <c r="G2898" s="190">
        <v>0.6</v>
      </c>
      <c r="H2898" s="199">
        <f t="shared" si="163"/>
        <v>0.34200000000000003</v>
      </c>
    </row>
    <row r="2899" spans="2:8">
      <c r="B2899" s="187" t="s">
        <v>796</v>
      </c>
      <c r="C2899" s="187">
        <v>1</v>
      </c>
      <c r="D2899" s="187"/>
      <c r="E2899" s="190">
        <v>2.85</v>
      </c>
      <c r="F2899" s="187">
        <v>0.2</v>
      </c>
      <c r="G2899" s="190">
        <v>0.6</v>
      </c>
      <c r="H2899" s="199">
        <f t="shared" si="163"/>
        <v>0.34200000000000003</v>
      </c>
    </row>
    <row r="2900" spans="2:8">
      <c r="B2900" s="187" t="s">
        <v>797</v>
      </c>
      <c r="C2900" s="187">
        <v>1</v>
      </c>
      <c r="D2900" s="187"/>
      <c r="E2900" s="190">
        <v>2.7749999999999999</v>
      </c>
      <c r="F2900" s="187">
        <v>0.2</v>
      </c>
      <c r="G2900" s="190">
        <v>0.6</v>
      </c>
      <c r="H2900" s="199">
        <f t="shared" si="163"/>
        <v>0.33300000000000002</v>
      </c>
    </row>
    <row r="2901" spans="2:8">
      <c r="B2901" s="187" t="s">
        <v>798</v>
      </c>
      <c r="C2901" s="187">
        <v>1</v>
      </c>
      <c r="D2901" s="187"/>
      <c r="E2901" s="190">
        <v>2.85</v>
      </c>
      <c r="F2901" s="187">
        <v>0.2</v>
      </c>
      <c r="G2901" s="190">
        <v>0.6</v>
      </c>
      <c r="H2901" s="199">
        <f t="shared" si="163"/>
        <v>0.34200000000000003</v>
      </c>
    </row>
    <row r="2902" spans="2:8">
      <c r="B2902" s="187" t="s">
        <v>799</v>
      </c>
      <c r="C2902" s="187">
        <v>1</v>
      </c>
      <c r="D2902" s="187"/>
      <c r="E2902" s="190">
        <v>2.7749999999999999</v>
      </c>
      <c r="F2902" s="187">
        <v>0.2</v>
      </c>
      <c r="G2902" s="190">
        <v>0.6</v>
      </c>
      <c r="H2902" s="199">
        <f t="shared" si="163"/>
        <v>0.33300000000000002</v>
      </c>
    </row>
    <row r="2903" spans="2:8">
      <c r="B2903" s="187" t="s">
        <v>800</v>
      </c>
      <c r="C2903" s="187">
        <v>1</v>
      </c>
      <c r="D2903" s="187"/>
      <c r="E2903" s="190">
        <v>2.0499999999999998</v>
      </c>
      <c r="F2903" s="187">
        <v>0.2</v>
      </c>
      <c r="G2903" s="190">
        <v>0.6</v>
      </c>
      <c r="H2903" s="199">
        <f t="shared" si="163"/>
        <v>0.24599999999999997</v>
      </c>
    </row>
    <row r="2904" spans="2:8">
      <c r="B2904" s="187" t="s">
        <v>856</v>
      </c>
      <c r="C2904" s="187">
        <v>1</v>
      </c>
      <c r="D2904" s="187"/>
      <c r="E2904" s="190">
        <v>1.4</v>
      </c>
      <c r="F2904" s="187">
        <v>0.2</v>
      </c>
      <c r="G2904" s="190">
        <v>0.6</v>
      </c>
      <c r="H2904" s="199">
        <f t="shared" si="163"/>
        <v>0.16799999999999998</v>
      </c>
    </row>
    <row r="2905" spans="2:8">
      <c r="B2905" s="187" t="s">
        <v>801</v>
      </c>
      <c r="C2905" s="187">
        <v>1</v>
      </c>
      <c r="D2905" s="187"/>
      <c r="E2905" s="190">
        <v>3.2</v>
      </c>
      <c r="F2905" s="187">
        <v>0.2</v>
      </c>
      <c r="G2905" s="190">
        <v>0.6</v>
      </c>
      <c r="H2905" s="199">
        <f t="shared" si="163"/>
        <v>0.38400000000000006</v>
      </c>
    </row>
    <row r="2906" spans="2:8">
      <c r="B2906" s="187" t="s">
        <v>879</v>
      </c>
      <c r="C2906" s="187">
        <v>4</v>
      </c>
      <c r="D2906" s="187"/>
      <c r="E2906" s="190">
        <v>1.5</v>
      </c>
      <c r="F2906" s="187">
        <v>0.2</v>
      </c>
      <c r="G2906" s="190">
        <v>0.6</v>
      </c>
      <c r="H2906" s="199">
        <f t="shared" si="163"/>
        <v>0.72000000000000008</v>
      </c>
    </row>
    <row r="2907" spans="2:8">
      <c r="B2907" s="187" t="s">
        <v>803</v>
      </c>
      <c r="C2907" s="187">
        <v>1</v>
      </c>
      <c r="D2907" s="187"/>
      <c r="E2907" s="190">
        <f>1.4+3.2</f>
        <v>4.5999999999999996</v>
      </c>
      <c r="F2907" s="187">
        <v>0.2</v>
      </c>
      <c r="G2907" s="190">
        <v>0.6</v>
      </c>
      <c r="H2907" s="199">
        <f t="shared" si="163"/>
        <v>0.55199999999999994</v>
      </c>
    </row>
    <row r="2908" spans="2:8">
      <c r="B2908" s="187" t="s">
        <v>804</v>
      </c>
      <c r="C2908" s="187">
        <v>1</v>
      </c>
      <c r="D2908" s="187"/>
      <c r="E2908" s="190">
        <f>1.4+3.2</f>
        <v>4.5999999999999996</v>
      </c>
      <c r="F2908" s="187">
        <v>0.2</v>
      </c>
      <c r="G2908" s="190">
        <v>0.6</v>
      </c>
      <c r="H2908" s="199">
        <f t="shared" si="163"/>
        <v>0.55199999999999994</v>
      </c>
    </row>
    <row r="2909" spans="2:8">
      <c r="B2909" s="187" t="s">
        <v>805</v>
      </c>
      <c r="C2909" s="187">
        <v>1</v>
      </c>
      <c r="D2909" s="187"/>
      <c r="E2909" s="190">
        <v>4.6500000000000004</v>
      </c>
      <c r="F2909" s="187">
        <v>0.2</v>
      </c>
      <c r="G2909" s="190">
        <v>0.6</v>
      </c>
      <c r="H2909" s="199">
        <f t="shared" si="163"/>
        <v>0.55800000000000005</v>
      </c>
    </row>
    <row r="2910" spans="2:8">
      <c r="B2910" s="187" t="s">
        <v>806</v>
      </c>
      <c r="C2910" s="187"/>
      <c r="D2910" s="187"/>
      <c r="E2910" s="190"/>
      <c r="F2910" s="187"/>
      <c r="G2910" s="190"/>
      <c r="H2910" s="199"/>
    </row>
    <row r="2911" spans="2:8">
      <c r="B2911" s="187" t="s">
        <v>807</v>
      </c>
      <c r="C2911" s="187"/>
      <c r="D2911" s="187"/>
      <c r="E2911" s="190"/>
      <c r="F2911" s="187"/>
      <c r="G2911" s="190"/>
      <c r="H2911" s="199"/>
    </row>
    <row r="2912" spans="2:8">
      <c r="B2912" s="187" t="s">
        <v>859</v>
      </c>
      <c r="C2912" s="187">
        <v>1</v>
      </c>
      <c r="D2912" s="187"/>
      <c r="E2912" s="190">
        <v>1.5289999999999999</v>
      </c>
      <c r="F2912" s="187">
        <v>0.2</v>
      </c>
      <c r="G2912" s="190">
        <v>0.6</v>
      </c>
      <c r="H2912" s="199">
        <f t="shared" ref="H2912:H2929" si="164">+PRODUCT(C2912:G2912)</f>
        <v>0.18348</v>
      </c>
    </row>
    <row r="2913" spans="2:8">
      <c r="B2913" s="187" t="s">
        <v>808</v>
      </c>
      <c r="C2913" s="187">
        <v>1</v>
      </c>
      <c r="D2913" s="187"/>
      <c r="E2913" s="190">
        <v>2.6459999999999999</v>
      </c>
      <c r="F2913" s="187">
        <v>0.2</v>
      </c>
      <c r="G2913" s="190">
        <v>0.6</v>
      </c>
      <c r="H2913" s="199">
        <f t="shared" si="164"/>
        <v>0.31751999999999997</v>
      </c>
    </row>
    <row r="2914" spans="2:8">
      <c r="B2914" s="187" t="s">
        <v>860</v>
      </c>
      <c r="C2914" s="187">
        <v>1</v>
      </c>
      <c r="D2914" s="187"/>
      <c r="E2914" s="190">
        <v>1.53</v>
      </c>
      <c r="F2914" s="187">
        <v>0.2</v>
      </c>
      <c r="G2914" s="190">
        <v>0.6</v>
      </c>
      <c r="H2914" s="199">
        <f t="shared" si="164"/>
        <v>0.18360000000000001</v>
      </c>
    </row>
    <row r="2915" spans="2:8">
      <c r="B2915" s="187" t="s">
        <v>809</v>
      </c>
      <c r="C2915" s="187">
        <v>1</v>
      </c>
      <c r="D2915" s="187"/>
      <c r="E2915" s="190">
        <v>4.3600000000000003</v>
      </c>
      <c r="F2915" s="187">
        <v>0.2</v>
      </c>
      <c r="G2915" s="190">
        <v>0.6</v>
      </c>
      <c r="H2915" s="199">
        <f t="shared" si="164"/>
        <v>0.5232</v>
      </c>
    </row>
    <row r="2916" spans="2:8">
      <c r="B2916" s="187" t="s">
        <v>861</v>
      </c>
      <c r="C2916" s="187">
        <v>1</v>
      </c>
      <c r="D2916" s="187"/>
      <c r="E2916" s="190">
        <v>1.53</v>
      </c>
      <c r="F2916" s="187">
        <v>0.2</v>
      </c>
      <c r="G2916" s="190">
        <v>0.6</v>
      </c>
      <c r="H2916" s="199">
        <f t="shared" si="164"/>
        <v>0.18360000000000001</v>
      </c>
    </row>
    <row r="2917" spans="2:8">
      <c r="B2917" s="187" t="s">
        <v>810</v>
      </c>
      <c r="C2917" s="187">
        <v>1</v>
      </c>
      <c r="D2917" s="187"/>
      <c r="E2917" s="190">
        <v>2.6459999999999999</v>
      </c>
      <c r="F2917" s="187">
        <v>0.2</v>
      </c>
      <c r="G2917" s="190">
        <v>0.6</v>
      </c>
      <c r="H2917" s="199">
        <f t="shared" si="164"/>
        <v>0.31751999999999997</v>
      </c>
    </row>
    <row r="2918" spans="2:8">
      <c r="B2918" s="187" t="s">
        <v>862</v>
      </c>
      <c r="C2918" s="187">
        <v>1</v>
      </c>
      <c r="D2918" s="187"/>
      <c r="E2918" s="190">
        <v>1.5209999999999999</v>
      </c>
      <c r="F2918" s="187">
        <v>0.2</v>
      </c>
      <c r="G2918" s="190">
        <v>0.6</v>
      </c>
      <c r="H2918" s="199">
        <f t="shared" si="164"/>
        <v>0.18252000000000002</v>
      </c>
    </row>
    <row r="2919" spans="2:8">
      <c r="B2919" s="187" t="s">
        <v>811</v>
      </c>
      <c r="C2919" s="187">
        <v>1</v>
      </c>
      <c r="D2919" s="187"/>
      <c r="E2919" s="190">
        <v>4.3460000000000001</v>
      </c>
      <c r="F2919" s="187">
        <v>0.2</v>
      </c>
      <c r="G2919" s="190">
        <v>0.6</v>
      </c>
      <c r="H2919" s="199">
        <f t="shared" si="164"/>
        <v>0.52151999999999998</v>
      </c>
    </row>
    <row r="2920" spans="2:8">
      <c r="B2920" s="187" t="s">
        <v>863</v>
      </c>
      <c r="C2920" s="187">
        <v>1</v>
      </c>
      <c r="D2920" s="187"/>
      <c r="E2920" s="190">
        <v>1.53</v>
      </c>
      <c r="F2920" s="187">
        <v>0.2</v>
      </c>
      <c r="G2920" s="190">
        <v>0.6</v>
      </c>
      <c r="H2920" s="199">
        <f t="shared" si="164"/>
        <v>0.18360000000000001</v>
      </c>
    </row>
    <row r="2921" spans="2:8">
      <c r="B2921" s="187" t="s">
        <v>812</v>
      </c>
      <c r="C2921" s="187">
        <v>1</v>
      </c>
      <c r="D2921" s="187"/>
      <c r="E2921" s="190">
        <v>4.3460000000000001</v>
      </c>
      <c r="F2921" s="187">
        <v>0.2</v>
      </c>
      <c r="G2921" s="190">
        <v>0.6</v>
      </c>
      <c r="H2921" s="199">
        <f t="shared" si="164"/>
        <v>0.52151999999999998</v>
      </c>
    </row>
    <row r="2922" spans="2:8">
      <c r="B2922" s="187" t="s">
        <v>813</v>
      </c>
      <c r="C2922" s="187">
        <v>1</v>
      </c>
      <c r="D2922" s="187"/>
      <c r="E2922" s="190">
        <v>6.35</v>
      </c>
      <c r="F2922" s="187">
        <v>0.2</v>
      </c>
      <c r="G2922" s="190">
        <v>0.6</v>
      </c>
      <c r="H2922" s="199">
        <f t="shared" si="164"/>
        <v>0.76200000000000001</v>
      </c>
    </row>
    <row r="2923" spans="2:8">
      <c r="B2923" s="187" t="s">
        <v>813</v>
      </c>
      <c r="C2923" s="187">
        <v>1</v>
      </c>
      <c r="D2923" s="187"/>
      <c r="E2923" s="190">
        <v>6.05</v>
      </c>
      <c r="F2923" s="187">
        <v>0.2</v>
      </c>
      <c r="G2923" s="190">
        <v>0.6</v>
      </c>
      <c r="H2923" s="199">
        <f t="shared" si="164"/>
        <v>0.72599999999999998</v>
      </c>
    </row>
    <row r="2924" spans="2:8">
      <c r="B2924" s="187" t="s">
        <v>814</v>
      </c>
      <c r="C2924" s="187">
        <v>1</v>
      </c>
      <c r="D2924" s="187"/>
      <c r="E2924" s="190">
        <v>3.05</v>
      </c>
      <c r="F2924" s="187">
        <v>0.2</v>
      </c>
      <c r="G2924" s="190">
        <v>0.6</v>
      </c>
      <c r="H2924" s="199">
        <f t="shared" si="164"/>
        <v>0.36599999999999999</v>
      </c>
    </row>
    <row r="2925" spans="2:8">
      <c r="B2925" s="187" t="s">
        <v>880</v>
      </c>
      <c r="C2925" s="187">
        <v>1</v>
      </c>
      <c r="D2925" s="187"/>
      <c r="E2925" s="190">
        <v>2.6480000000000001</v>
      </c>
      <c r="F2925" s="187">
        <v>0.2</v>
      </c>
      <c r="G2925" s="190">
        <v>0.6</v>
      </c>
      <c r="H2925" s="199">
        <f t="shared" si="164"/>
        <v>0.31776000000000004</v>
      </c>
    </row>
    <row r="2926" spans="2:8">
      <c r="B2926" s="187" t="s">
        <v>881</v>
      </c>
      <c r="C2926" s="187">
        <v>1</v>
      </c>
      <c r="D2926" s="187"/>
      <c r="E2926" s="190">
        <v>1.5</v>
      </c>
      <c r="F2926" s="187">
        <v>0.2</v>
      </c>
      <c r="G2926" s="190">
        <v>0.6</v>
      </c>
      <c r="H2926" s="199">
        <f t="shared" si="164"/>
        <v>0.18000000000000002</v>
      </c>
    </row>
    <row r="2927" spans="2:8">
      <c r="B2927" s="187" t="s">
        <v>777</v>
      </c>
      <c r="C2927" s="187">
        <v>1</v>
      </c>
      <c r="D2927" s="187"/>
      <c r="E2927" s="190">
        <v>4.01</v>
      </c>
      <c r="F2927" s="187">
        <v>0.2</v>
      </c>
      <c r="G2927" s="190">
        <v>0.6</v>
      </c>
      <c r="H2927" s="199">
        <f t="shared" si="164"/>
        <v>0.48120000000000002</v>
      </c>
    </row>
    <row r="2928" spans="2:8">
      <c r="B2928" s="187" t="s">
        <v>777</v>
      </c>
      <c r="C2928" s="187">
        <v>1</v>
      </c>
      <c r="D2928" s="187"/>
      <c r="E2928" s="190">
        <v>4.2910000000000004</v>
      </c>
      <c r="F2928" s="187">
        <v>0.2</v>
      </c>
      <c r="G2928" s="190">
        <v>0.6</v>
      </c>
      <c r="H2928" s="199">
        <f t="shared" si="164"/>
        <v>0.51492000000000004</v>
      </c>
    </row>
    <row r="2929" spans="2:8">
      <c r="B2929" s="187" t="s">
        <v>815</v>
      </c>
      <c r="C2929" s="187">
        <v>1</v>
      </c>
      <c r="D2929" s="187"/>
      <c r="E2929" s="190">
        <v>3.8730000000000002</v>
      </c>
      <c r="F2929" s="187">
        <v>0.2</v>
      </c>
      <c r="G2929" s="190">
        <v>0.6</v>
      </c>
      <c r="H2929" s="199">
        <f t="shared" si="164"/>
        <v>0.46476000000000001</v>
      </c>
    </row>
    <row r="2930" spans="2:8">
      <c r="B2930" s="187"/>
      <c r="C2930" s="187"/>
      <c r="D2930" s="187"/>
      <c r="E2930" s="190"/>
      <c r="F2930" s="187"/>
      <c r="G2930" s="190"/>
      <c r="H2930" s="211">
        <f>SUM(H2820:H2929)</f>
        <v>52.310279999999977</v>
      </c>
    </row>
    <row r="2931" spans="2:8">
      <c r="B2931" s="187"/>
      <c r="C2931" s="187"/>
      <c r="D2931" s="187"/>
      <c r="E2931" s="190"/>
      <c r="F2931" s="187"/>
      <c r="G2931" s="190"/>
      <c r="H2931" s="199"/>
    </row>
    <row r="2932" spans="2:8">
      <c r="B2932" s="194" t="s">
        <v>882</v>
      </c>
      <c r="C2932" s="187"/>
      <c r="D2932" s="187"/>
      <c r="E2932" s="190"/>
      <c r="F2932" s="187"/>
      <c r="G2932" s="190"/>
      <c r="H2932" s="199"/>
    </row>
    <row r="2933" spans="2:8">
      <c r="B2933" s="187" t="s">
        <v>715</v>
      </c>
      <c r="C2933" s="187">
        <v>7</v>
      </c>
      <c r="D2933" s="187"/>
      <c r="E2933" s="190">
        <v>3.101</v>
      </c>
      <c r="F2933" s="187">
        <v>0.2</v>
      </c>
      <c r="G2933" s="190">
        <v>0.6</v>
      </c>
      <c r="H2933" s="199">
        <f t="shared" ref="H2933:H2967" si="165">+PRODUCT(C2933:G2933)</f>
        <v>2.6048399999999998</v>
      </c>
    </row>
    <row r="2934" spans="2:8">
      <c r="B2934" s="187" t="s">
        <v>716</v>
      </c>
      <c r="C2934" s="187">
        <v>7</v>
      </c>
      <c r="D2934" s="187"/>
      <c r="E2934" s="190">
        <v>1.125</v>
      </c>
      <c r="F2934" s="187">
        <v>0.2</v>
      </c>
      <c r="G2934" s="190">
        <v>0.6</v>
      </c>
      <c r="H2934" s="199">
        <f t="shared" si="165"/>
        <v>0.94500000000000006</v>
      </c>
    </row>
    <row r="2935" spans="2:8">
      <c r="B2935" s="187" t="s">
        <v>717</v>
      </c>
      <c r="C2935" s="187">
        <v>7</v>
      </c>
      <c r="D2935" s="187"/>
      <c r="E2935" s="190">
        <v>1.43</v>
      </c>
      <c r="F2935" s="187">
        <v>0.2</v>
      </c>
      <c r="G2935" s="190">
        <v>0.6</v>
      </c>
      <c r="H2935" s="199">
        <f t="shared" si="165"/>
        <v>1.2012</v>
      </c>
    </row>
    <row r="2936" spans="2:8">
      <c r="B2936" s="187" t="s">
        <v>718</v>
      </c>
      <c r="C2936" s="187">
        <v>7</v>
      </c>
      <c r="D2936" s="187"/>
      <c r="E2936" s="190">
        <v>0.42</v>
      </c>
      <c r="F2936" s="187">
        <v>0.2</v>
      </c>
      <c r="G2936" s="190">
        <v>0.6</v>
      </c>
      <c r="H2936" s="199">
        <f t="shared" si="165"/>
        <v>0.35279999999999995</v>
      </c>
    </row>
    <row r="2937" spans="2:8">
      <c r="B2937" s="187" t="s">
        <v>719</v>
      </c>
      <c r="C2937" s="187">
        <v>1</v>
      </c>
      <c r="D2937" s="187"/>
      <c r="E2937" s="190">
        <v>4.7649999999999997</v>
      </c>
      <c r="F2937" s="187">
        <v>0.2</v>
      </c>
      <c r="G2937" s="190">
        <v>0.6</v>
      </c>
      <c r="H2937" s="199">
        <f t="shared" si="165"/>
        <v>0.57179999999999997</v>
      </c>
    </row>
    <row r="2938" spans="2:8">
      <c r="B2938" s="187" t="s">
        <v>720</v>
      </c>
      <c r="C2938" s="187">
        <v>1</v>
      </c>
      <c r="D2938" s="187"/>
      <c r="E2938" s="190">
        <v>4.7649999999999997</v>
      </c>
      <c r="F2938" s="187">
        <v>0.2</v>
      </c>
      <c r="G2938" s="190">
        <v>0.6</v>
      </c>
      <c r="H2938" s="199">
        <f t="shared" si="165"/>
        <v>0.57179999999999997</v>
      </c>
    </row>
    <row r="2939" spans="2:8">
      <c r="B2939" s="187" t="s">
        <v>721</v>
      </c>
      <c r="C2939" s="187">
        <v>1</v>
      </c>
      <c r="D2939" s="187"/>
      <c r="E2939" s="190">
        <v>4.8150000000000004</v>
      </c>
      <c r="F2939" s="187">
        <v>0.2</v>
      </c>
      <c r="G2939" s="190">
        <v>0.6</v>
      </c>
      <c r="H2939" s="199">
        <f t="shared" si="165"/>
        <v>0.57779999999999998</v>
      </c>
    </row>
    <row r="2940" spans="2:8">
      <c r="B2940" s="187" t="s">
        <v>722</v>
      </c>
      <c r="C2940" s="187">
        <v>1</v>
      </c>
      <c r="D2940" s="187"/>
      <c r="E2940" s="190">
        <v>4.8150000000000004</v>
      </c>
      <c r="F2940" s="187">
        <v>0.2</v>
      </c>
      <c r="G2940" s="190">
        <v>0.6</v>
      </c>
      <c r="H2940" s="199">
        <f t="shared" si="165"/>
        <v>0.57779999999999998</v>
      </c>
    </row>
    <row r="2941" spans="2:8">
      <c r="B2941" s="187" t="s">
        <v>723</v>
      </c>
      <c r="C2941" s="187">
        <v>1</v>
      </c>
      <c r="D2941" s="187"/>
      <c r="E2941" s="190">
        <v>4.8150000000000004</v>
      </c>
      <c r="F2941" s="187">
        <v>0.2</v>
      </c>
      <c r="G2941" s="190">
        <v>0.6</v>
      </c>
      <c r="H2941" s="199">
        <f t="shared" si="165"/>
        <v>0.57779999999999998</v>
      </c>
    </row>
    <row r="2942" spans="2:8">
      <c r="B2942" s="187" t="s">
        <v>724</v>
      </c>
      <c r="C2942" s="187">
        <v>1</v>
      </c>
      <c r="D2942" s="187"/>
      <c r="E2942" s="190">
        <v>4.8150000000000004</v>
      </c>
      <c r="F2942" s="187">
        <v>0.2</v>
      </c>
      <c r="G2942" s="190">
        <v>0.6</v>
      </c>
      <c r="H2942" s="199">
        <f t="shared" si="165"/>
        <v>0.57779999999999998</v>
      </c>
    </row>
    <row r="2943" spans="2:8">
      <c r="B2943" s="187" t="s">
        <v>725</v>
      </c>
      <c r="C2943" s="187">
        <v>1</v>
      </c>
      <c r="D2943" s="187"/>
      <c r="E2943" s="190">
        <v>4.7649999999999997</v>
      </c>
      <c r="F2943" s="187">
        <v>0.2</v>
      </c>
      <c r="G2943" s="190">
        <v>0.6</v>
      </c>
      <c r="H2943" s="199">
        <f t="shared" si="165"/>
        <v>0.57179999999999997</v>
      </c>
    </row>
    <row r="2944" spans="2:8">
      <c r="B2944" s="187" t="s">
        <v>726</v>
      </c>
      <c r="C2944" s="187">
        <v>1</v>
      </c>
      <c r="D2944" s="187"/>
      <c r="E2944" s="190">
        <v>5.1950000000000003</v>
      </c>
      <c r="F2944" s="187">
        <v>0.2</v>
      </c>
      <c r="G2944" s="190">
        <v>0.6</v>
      </c>
      <c r="H2944" s="199">
        <f t="shared" si="165"/>
        <v>0.62340000000000007</v>
      </c>
    </row>
    <row r="2945" spans="2:8">
      <c r="B2945" s="187" t="s">
        <v>727</v>
      </c>
      <c r="C2945" s="187">
        <v>1</v>
      </c>
      <c r="D2945" s="187"/>
      <c r="E2945" s="190">
        <v>4.3650000000000002</v>
      </c>
      <c r="F2945" s="187">
        <v>0.2</v>
      </c>
      <c r="G2945" s="190">
        <v>0.6</v>
      </c>
      <c r="H2945" s="199">
        <f t="shared" si="165"/>
        <v>0.52380000000000004</v>
      </c>
    </row>
    <row r="2946" spans="2:8">
      <c r="B2946" s="187" t="s">
        <v>728</v>
      </c>
      <c r="C2946" s="187">
        <v>1</v>
      </c>
      <c r="D2946" s="187"/>
      <c r="E2946" s="190">
        <v>4.4400000000000004</v>
      </c>
      <c r="F2946" s="187">
        <v>0.2</v>
      </c>
      <c r="G2946" s="190">
        <v>0.6</v>
      </c>
      <c r="H2946" s="199">
        <f t="shared" si="165"/>
        <v>0.53280000000000005</v>
      </c>
    </row>
    <row r="2947" spans="2:8">
      <c r="B2947" s="187" t="s">
        <v>729</v>
      </c>
      <c r="C2947" s="187">
        <v>1</v>
      </c>
      <c r="D2947" s="187"/>
      <c r="E2947" s="190">
        <v>4.4400000000000004</v>
      </c>
      <c r="F2947" s="187">
        <v>0.2</v>
      </c>
      <c r="G2947" s="190">
        <v>0.6</v>
      </c>
      <c r="H2947" s="199">
        <f t="shared" si="165"/>
        <v>0.53280000000000005</v>
      </c>
    </row>
    <row r="2948" spans="2:8">
      <c r="B2948" s="187" t="s">
        <v>730</v>
      </c>
      <c r="C2948" s="187">
        <v>1</v>
      </c>
      <c r="D2948" s="187"/>
      <c r="E2948" s="190">
        <v>4.4400000000000004</v>
      </c>
      <c r="F2948" s="187">
        <v>0.2</v>
      </c>
      <c r="G2948" s="190">
        <v>0.6</v>
      </c>
      <c r="H2948" s="199">
        <f t="shared" si="165"/>
        <v>0.53280000000000005</v>
      </c>
    </row>
    <row r="2949" spans="2:8">
      <c r="B2949" s="187" t="s">
        <v>731</v>
      </c>
      <c r="C2949" s="187">
        <v>1</v>
      </c>
      <c r="D2949" s="187"/>
      <c r="E2949" s="190">
        <v>3.915</v>
      </c>
      <c r="F2949" s="187">
        <v>0.2</v>
      </c>
      <c r="G2949" s="190">
        <v>0.6</v>
      </c>
      <c r="H2949" s="199">
        <f t="shared" si="165"/>
        <v>0.4698</v>
      </c>
    </row>
    <row r="2950" spans="2:8">
      <c r="B2950" s="187" t="s">
        <v>732</v>
      </c>
      <c r="C2950" s="187">
        <v>1</v>
      </c>
      <c r="D2950" s="187"/>
      <c r="E2950" s="190">
        <v>4.4649999999999999</v>
      </c>
      <c r="F2950" s="187">
        <v>0.2</v>
      </c>
      <c r="G2950" s="190">
        <v>0.6</v>
      </c>
      <c r="H2950" s="199">
        <f t="shared" si="165"/>
        <v>0.53579999999999994</v>
      </c>
    </row>
    <row r="2951" spans="2:8">
      <c r="B2951" s="187" t="s">
        <v>733</v>
      </c>
      <c r="C2951" s="187">
        <v>1</v>
      </c>
      <c r="D2951" s="187"/>
      <c r="E2951" s="190">
        <v>4.3479999999999999</v>
      </c>
      <c r="F2951" s="187">
        <v>0.2</v>
      </c>
      <c r="G2951" s="190">
        <v>0.6</v>
      </c>
      <c r="H2951" s="199">
        <f t="shared" si="165"/>
        <v>0.52176</v>
      </c>
    </row>
    <row r="2952" spans="2:8">
      <c r="B2952" s="187" t="s">
        <v>734</v>
      </c>
      <c r="C2952" s="187">
        <v>1</v>
      </c>
      <c r="D2952" s="187"/>
      <c r="E2952" s="190">
        <v>1.544</v>
      </c>
      <c r="F2952" s="187">
        <v>0.2</v>
      </c>
      <c r="G2952" s="190">
        <v>0.6</v>
      </c>
      <c r="H2952" s="199">
        <f t="shared" si="165"/>
        <v>0.18528</v>
      </c>
    </row>
    <row r="2953" spans="2:8">
      <c r="B2953" s="187" t="s">
        <v>735</v>
      </c>
      <c r="C2953" s="187">
        <v>1</v>
      </c>
      <c r="D2953" s="187"/>
      <c r="E2953" s="190">
        <v>7.4859999999999998</v>
      </c>
      <c r="F2953" s="187">
        <v>0.2</v>
      </c>
      <c r="G2953" s="190">
        <v>0.6</v>
      </c>
      <c r="H2953" s="199">
        <f t="shared" si="165"/>
        <v>0.89832000000000001</v>
      </c>
    </row>
    <row r="2954" spans="2:8">
      <c r="B2954" s="187" t="s">
        <v>736</v>
      </c>
      <c r="C2954" s="187">
        <v>1</v>
      </c>
      <c r="D2954" s="187"/>
      <c r="E2954" s="190">
        <v>1.544</v>
      </c>
      <c r="F2954" s="187">
        <v>0.2</v>
      </c>
      <c r="G2954" s="190">
        <v>0.6</v>
      </c>
      <c r="H2954" s="199">
        <f t="shared" si="165"/>
        <v>0.18528</v>
      </c>
    </row>
    <row r="2955" spans="2:8">
      <c r="B2955" s="187" t="s">
        <v>737</v>
      </c>
      <c r="C2955" s="187">
        <v>1</v>
      </c>
      <c r="D2955" s="187"/>
      <c r="E2955" s="190">
        <v>7.4859999999999998</v>
      </c>
      <c r="F2955" s="187">
        <v>0.2</v>
      </c>
      <c r="G2955" s="190">
        <v>0.6</v>
      </c>
      <c r="H2955" s="199">
        <f t="shared" si="165"/>
        <v>0.89832000000000001</v>
      </c>
    </row>
    <row r="2956" spans="2:8">
      <c r="B2956" s="187" t="s">
        <v>738</v>
      </c>
      <c r="C2956" s="187">
        <v>1</v>
      </c>
      <c r="D2956" s="187"/>
      <c r="E2956" s="190">
        <v>1.544</v>
      </c>
      <c r="F2956" s="187">
        <v>0.2</v>
      </c>
      <c r="G2956" s="190">
        <v>0.6</v>
      </c>
      <c r="H2956" s="199">
        <f t="shared" si="165"/>
        <v>0.18528</v>
      </c>
    </row>
    <row r="2957" spans="2:8">
      <c r="B2957" s="187" t="s">
        <v>739</v>
      </c>
      <c r="C2957" s="187">
        <v>1</v>
      </c>
      <c r="D2957" s="187"/>
      <c r="E2957" s="190">
        <v>7.3360000000000003</v>
      </c>
      <c r="F2957" s="187">
        <v>0.2</v>
      </c>
      <c r="G2957" s="190">
        <v>0.6</v>
      </c>
      <c r="H2957" s="199">
        <f t="shared" si="165"/>
        <v>0.88031999999999999</v>
      </c>
    </row>
    <row r="2958" spans="2:8">
      <c r="B2958" s="187" t="s">
        <v>740</v>
      </c>
      <c r="C2958" s="187">
        <v>1</v>
      </c>
      <c r="D2958" s="187"/>
      <c r="E2958" s="190">
        <v>2.2719999999999998</v>
      </c>
      <c r="F2958" s="187">
        <v>0.2</v>
      </c>
      <c r="G2958" s="190">
        <v>0.6</v>
      </c>
      <c r="H2958" s="199">
        <f t="shared" si="165"/>
        <v>0.27263999999999999</v>
      </c>
    </row>
    <row r="2959" spans="2:8">
      <c r="B2959" s="187" t="s">
        <v>741</v>
      </c>
      <c r="C2959" s="187">
        <v>1</v>
      </c>
      <c r="D2959" s="187"/>
      <c r="E2959" s="190">
        <v>3.0489999999999999</v>
      </c>
      <c r="F2959" s="187">
        <v>0.2</v>
      </c>
      <c r="G2959" s="190">
        <v>0.6</v>
      </c>
      <c r="H2959" s="199">
        <f t="shared" si="165"/>
        <v>0.36587999999999998</v>
      </c>
    </row>
    <row r="2960" spans="2:8">
      <c r="B2960" s="187" t="s">
        <v>742</v>
      </c>
      <c r="C2960" s="187">
        <v>1</v>
      </c>
      <c r="D2960" s="187"/>
      <c r="E2960" s="190">
        <v>1.8</v>
      </c>
      <c r="F2960" s="187">
        <v>0.2</v>
      </c>
      <c r="G2960" s="190">
        <v>0.6</v>
      </c>
      <c r="H2960" s="199">
        <f t="shared" si="165"/>
        <v>0.21600000000000003</v>
      </c>
    </row>
    <row r="2961" spans="2:8">
      <c r="B2961" s="187" t="s">
        <v>743</v>
      </c>
      <c r="C2961" s="187">
        <v>1</v>
      </c>
      <c r="D2961" s="187"/>
      <c r="E2961" s="190">
        <v>7.93</v>
      </c>
      <c r="F2961" s="187">
        <v>0.2</v>
      </c>
      <c r="G2961" s="190">
        <v>0.6</v>
      </c>
      <c r="H2961" s="199">
        <f t="shared" si="165"/>
        <v>0.9516</v>
      </c>
    </row>
    <row r="2962" spans="2:8">
      <c r="B2962" s="187" t="s">
        <v>744</v>
      </c>
      <c r="C2962" s="187">
        <v>1</v>
      </c>
      <c r="D2962" s="187"/>
      <c r="E2962" s="190">
        <v>2.387</v>
      </c>
      <c r="F2962" s="187">
        <v>0.2</v>
      </c>
      <c r="G2962" s="190">
        <v>0.6</v>
      </c>
      <c r="H2962" s="199">
        <f t="shared" si="165"/>
        <v>0.28644000000000003</v>
      </c>
    </row>
    <row r="2963" spans="2:8">
      <c r="B2963" s="187" t="s">
        <v>745</v>
      </c>
      <c r="C2963" s="187">
        <v>1</v>
      </c>
      <c r="D2963" s="187"/>
      <c r="E2963" s="190">
        <v>5.8</v>
      </c>
      <c r="F2963" s="187">
        <v>0.2</v>
      </c>
      <c r="G2963" s="190">
        <v>0.6</v>
      </c>
      <c r="H2963" s="199">
        <f t="shared" si="165"/>
        <v>0.69599999999999995</v>
      </c>
    </row>
    <row r="2964" spans="2:8">
      <c r="B2964" s="187" t="s">
        <v>746</v>
      </c>
      <c r="C2964" s="187">
        <v>1</v>
      </c>
      <c r="D2964" s="187"/>
      <c r="E2964" s="190">
        <v>2.93</v>
      </c>
      <c r="F2964" s="187">
        <v>0.2</v>
      </c>
      <c r="G2964" s="190">
        <v>0.6</v>
      </c>
      <c r="H2964" s="199">
        <f t="shared" si="165"/>
        <v>0.35160000000000002</v>
      </c>
    </row>
    <row r="2965" spans="2:8">
      <c r="B2965" s="187" t="s">
        <v>747</v>
      </c>
      <c r="C2965" s="187">
        <v>1</v>
      </c>
      <c r="D2965" s="187"/>
      <c r="E2965" s="190">
        <v>5.8</v>
      </c>
      <c r="F2965" s="187">
        <v>0.2</v>
      </c>
      <c r="G2965" s="190">
        <v>0.6</v>
      </c>
      <c r="H2965" s="199">
        <f t="shared" si="165"/>
        <v>0.69599999999999995</v>
      </c>
    </row>
    <row r="2966" spans="2:8">
      <c r="B2966" s="187" t="s">
        <v>748</v>
      </c>
      <c r="C2966" s="187">
        <v>1</v>
      </c>
      <c r="D2966" s="187"/>
      <c r="E2966" s="190">
        <v>3.1150000000000002</v>
      </c>
      <c r="F2966" s="187">
        <v>0.2</v>
      </c>
      <c r="G2966" s="190">
        <v>0.6</v>
      </c>
      <c r="H2966" s="199">
        <f t="shared" si="165"/>
        <v>0.37380000000000008</v>
      </c>
    </row>
    <row r="2967" spans="2:8">
      <c r="B2967" s="187" t="s">
        <v>883</v>
      </c>
      <c r="C2967" s="187">
        <v>1</v>
      </c>
      <c r="D2967" s="187"/>
      <c r="E2967" s="190">
        <v>3.05</v>
      </c>
      <c r="F2967" s="187">
        <v>0.2</v>
      </c>
      <c r="G2967" s="190">
        <v>0.6</v>
      </c>
      <c r="H2967" s="199">
        <f t="shared" si="165"/>
        <v>0.36599999999999999</v>
      </c>
    </row>
    <row r="2968" spans="2:8">
      <c r="B2968" s="187"/>
      <c r="C2968" s="187"/>
      <c r="D2968" s="187"/>
      <c r="E2968" s="190"/>
      <c r="F2968" s="187"/>
      <c r="G2968" s="190"/>
      <c r="H2968" s="199"/>
    </row>
    <row r="2969" spans="2:8">
      <c r="B2969" s="212" t="s">
        <v>884</v>
      </c>
      <c r="C2969" s="187">
        <v>1</v>
      </c>
      <c r="D2969" s="187"/>
      <c r="E2969" s="190">
        <v>3.05</v>
      </c>
      <c r="F2969" s="187">
        <v>0.2</v>
      </c>
      <c r="G2969" s="190">
        <v>0.6</v>
      </c>
      <c r="H2969" s="199">
        <f t="shared" ref="H2969:H2996" si="166">+PRODUCT(C2969:G2969)</f>
        <v>0.36599999999999999</v>
      </c>
    </row>
    <row r="2970" spans="2:8">
      <c r="B2970" s="187" t="s">
        <v>772</v>
      </c>
      <c r="C2970" s="187">
        <v>1</v>
      </c>
      <c r="D2970" s="187"/>
      <c r="E2970" s="190">
        <v>1</v>
      </c>
      <c r="F2970" s="187">
        <v>0.2</v>
      </c>
      <c r="G2970" s="190">
        <v>0.6</v>
      </c>
      <c r="H2970" s="199">
        <f t="shared" si="166"/>
        <v>0.12</v>
      </c>
    </row>
    <row r="2971" spans="2:8">
      <c r="B2971" s="187" t="s">
        <v>773</v>
      </c>
      <c r="C2971" s="187">
        <v>1</v>
      </c>
      <c r="D2971" s="187"/>
      <c r="E2971" s="190">
        <v>0.7</v>
      </c>
      <c r="F2971" s="187">
        <v>0.2</v>
      </c>
      <c r="G2971" s="190">
        <v>0.6</v>
      </c>
      <c r="H2971" s="199">
        <f t="shared" si="166"/>
        <v>8.3999999999999991E-2</v>
      </c>
    </row>
    <row r="2972" spans="2:8">
      <c r="B2972" s="187" t="s">
        <v>773</v>
      </c>
      <c r="C2972" s="187">
        <v>1</v>
      </c>
      <c r="D2972" s="187"/>
      <c r="E2972" s="190">
        <v>2.85</v>
      </c>
      <c r="F2972" s="187">
        <v>0.2</v>
      </c>
      <c r="G2972" s="190">
        <v>0.6</v>
      </c>
      <c r="H2972" s="199">
        <f t="shared" si="166"/>
        <v>0.34200000000000003</v>
      </c>
    </row>
    <row r="2973" spans="2:8">
      <c r="B2973" s="187" t="s">
        <v>777</v>
      </c>
      <c r="C2973" s="187">
        <v>1</v>
      </c>
      <c r="D2973" s="187"/>
      <c r="E2973" s="190">
        <v>1.8</v>
      </c>
      <c r="F2973" s="187">
        <v>0.2</v>
      </c>
      <c r="G2973" s="190">
        <v>0.6</v>
      </c>
      <c r="H2973" s="199">
        <f t="shared" si="166"/>
        <v>0.21600000000000003</v>
      </c>
    </row>
    <row r="2974" spans="2:8">
      <c r="B2974" s="187" t="s">
        <v>719</v>
      </c>
      <c r="C2974" s="187">
        <v>1</v>
      </c>
      <c r="D2974" s="187"/>
      <c r="E2974" s="190">
        <v>2.57</v>
      </c>
      <c r="F2974" s="187">
        <v>0.2</v>
      </c>
      <c r="G2974" s="190">
        <v>0.6</v>
      </c>
      <c r="H2974" s="199">
        <f t="shared" si="166"/>
        <v>0.30840000000000001</v>
      </c>
    </row>
    <row r="2975" spans="2:8">
      <c r="B2975" s="187" t="s">
        <v>778</v>
      </c>
      <c r="C2975" s="187">
        <v>1</v>
      </c>
      <c r="D2975" s="187"/>
      <c r="E2975" s="190">
        <v>2.75</v>
      </c>
      <c r="F2975" s="187">
        <v>0.2</v>
      </c>
      <c r="G2975" s="190">
        <v>0.6</v>
      </c>
      <c r="H2975" s="199">
        <f t="shared" si="166"/>
        <v>0.33</v>
      </c>
    </row>
    <row r="2976" spans="2:8">
      <c r="B2976" s="187" t="s">
        <v>779</v>
      </c>
      <c r="C2976" s="187">
        <v>1</v>
      </c>
      <c r="D2976" s="187"/>
      <c r="E2976" s="190">
        <v>2.7749999999999999</v>
      </c>
      <c r="F2976" s="187">
        <v>0.2</v>
      </c>
      <c r="G2976" s="190">
        <v>0.6</v>
      </c>
      <c r="H2976" s="199">
        <f t="shared" si="166"/>
        <v>0.33300000000000002</v>
      </c>
    </row>
    <row r="2977" spans="2:8">
      <c r="B2977" s="187" t="s">
        <v>780</v>
      </c>
      <c r="C2977" s="187">
        <v>1</v>
      </c>
      <c r="D2977" s="187"/>
      <c r="E2977" s="190">
        <v>1.8</v>
      </c>
      <c r="F2977" s="187">
        <v>0.2</v>
      </c>
      <c r="G2977" s="190">
        <v>0.6</v>
      </c>
      <c r="H2977" s="199">
        <f t="shared" si="166"/>
        <v>0.21600000000000003</v>
      </c>
    </row>
    <row r="2978" spans="2:8">
      <c r="B2978" s="187" t="s">
        <v>781</v>
      </c>
      <c r="C2978" s="187">
        <v>1</v>
      </c>
      <c r="D2978" s="187"/>
      <c r="E2978" s="190">
        <v>0.27</v>
      </c>
      <c r="F2978" s="187">
        <v>0.2</v>
      </c>
      <c r="G2978" s="190">
        <v>0.6</v>
      </c>
      <c r="H2978" s="199">
        <f t="shared" si="166"/>
        <v>3.2400000000000005E-2</v>
      </c>
    </row>
    <row r="2979" spans="2:8">
      <c r="B2979" s="187" t="s">
        <v>782</v>
      </c>
      <c r="C2979" s="187">
        <v>1</v>
      </c>
      <c r="D2979" s="187"/>
      <c r="E2979" s="190">
        <v>2.75</v>
      </c>
      <c r="F2979" s="187">
        <v>0.2</v>
      </c>
      <c r="G2979" s="190">
        <v>0.6</v>
      </c>
      <c r="H2979" s="199">
        <f t="shared" si="166"/>
        <v>0.33</v>
      </c>
    </row>
    <row r="2980" spans="2:8">
      <c r="B2980" s="187" t="s">
        <v>783</v>
      </c>
      <c r="C2980" s="187">
        <v>1</v>
      </c>
      <c r="D2980" s="187"/>
      <c r="E2980" s="190">
        <v>2.85</v>
      </c>
      <c r="F2980" s="187">
        <v>0.2</v>
      </c>
      <c r="G2980" s="190">
        <v>0.6</v>
      </c>
      <c r="H2980" s="199">
        <f t="shared" si="166"/>
        <v>0.34200000000000003</v>
      </c>
    </row>
    <row r="2981" spans="2:8">
      <c r="B2981" s="187" t="s">
        <v>784</v>
      </c>
      <c r="C2981" s="187">
        <v>1</v>
      </c>
      <c r="D2981" s="187"/>
      <c r="E2981" s="190">
        <v>2.85</v>
      </c>
      <c r="F2981" s="187">
        <v>0.2</v>
      </c>
      <c r="G2981" s="190">
        <v>0.6</v>
      </c>
      <c r="H2981" s="199">
        <f t="shared" si="166"/>
        <v>0.34200000000000003</v>
      </c>
    </row>
    <row r="2982" spans="2:8">
      <c r="B2982" s="187" t="s">
        <v>785</v>
      </c>
      <c r="C2982" s="187">
        <v>1</v>
      </c>
      <c r="D2982" s="187"/>
      <c r="E2982" s="190">
        <v>2.7749999999999999</v>
      </c>
      <c r="F2982" s="187">
        <v>0.2</v>
      </c>
      <c r="G2982" s="190">
        <v>0.6</v>
      </c>
      <c r="H2982" s="199">
        <f t="shared" si="166"/>
        <v>0.33300000000000002</v>
      </c>
    </row>
    <row r="2983" spans="2:8">
      <c r="B2983" s="187" t="s">
        <v>786</v>
      </c>
      <c r="C2983" s="187">
        <v>1</v>
      </c>
      <c r="D2983" s="187"/>
      <c r="E2983" s="190">
        <v>2.85</v>
      </c>
      <c r="F2983" s="187">
        <v>0.2</v>
      </c>
      <c r="G2983" s="190">
        <v>0.6</v>
      </c>
      <c r="H2983" s="199">
        <f t="shared" si="166"/>
        <v>0.34200000000000003</v>
      </c>
    </row>
    <row r="2984" spans="2:8">
      <c r="B2984" s="187" t="s">
        <v>787</v>
      </c>
      <c r="C2984" s="187">
        <v>1</v>
      </c>
      <c r="D2984" s="187"/>
      <c r="E2984" s="190">
        <v>2.7749999999999999</v>
      </c>
      <c r="F2984" s="187">
        <v>0.2</v>
      </c>
      <c r="G2984" s="190">
        <v>0.6</v>
      </c>
      <c r="H2984" s="199">
        <f t="shared" si="166"/>
        <v>0.33300000000000002</v>
      </c>
    </row>
    <row r="2985" spans="2:8">
      <c r="B2985" s="187" t="s">
        <v>788</v>
      </c>
      <c r="C2985" s="187">
        <v>1</v>
      </c>
      <c r="D2985" s="187"/>
      <c r="E2985" s="190">
        <v>2.85</v>
      </c>
      <c r="F2985" s="187">
        <v>0.2</v>
      </c>
      <c r="G2985" s="190">
        <v>0.6</v>
      </c>
      <c r="H2985" s="199">
        <f t="shared" si="166"/>
        <v>0.34200000000000003</v>
      </c>
    </row>
    <row r="2986" spans="2:8">
      <c r="B2986" s="187" t="s">
        <v>789</v>
      </c>
      <c r="C2986" s="187">
        <v>1</v>
      </c>
      <c r="D2986" s="187"/>
      <c r="E2986" s="190">
        <v>2.85</v>
      </c>
      <c r="F2986" s="187">
        <v>0.2</v>
      </c>
      <c r="G2986" s="190">
        <v>0.6</v>
      </c>
      <c r="H2986" s="199">
        <f t="shared" si="166"/>
        <v>0.34200000000000003</v>
      </c>
    </row>
    <row r="2987" spans="2:8">
      <c r="B2987" s="187" t="s">
        <v>790</v>
      </c>
      <c r="C2987" s="187">
        <v>1</v>
      </c>
      <c r="D2987" s="187"/>
      <c r="E2987" s="190">
        <v>2.85</v>
      </c>
      <c r="F2987" s="187">
        <v>0.2</v>
      </c>
      <c r="G2987" s="190">
        <v>0.6</v>
      </c>
      <c r="H2987" s="199">
        <f t="shared" si="166"/>
        <v>0.34200000000000003</v>
      </c>
    </row>
    <row r="2988" spans="2:8">
      <c r="B2988" s="187" t="s">
        <v>791</v>
      </c>
      <c r="C2988" s="187">
        <v>1</v>
      </c>
      <c r="D2988" s="187"/>
      <c r="E2988" s="190">
        <v>2.7749999999999999</v>
      </c>
      <c r="F2988" s="187">
        <v>0.2</v>
      </c>
      <c r="G2988" s="190">
        <v>0.6</v>
      </c>
      <c r="H2988" s="199">
        <f t="shared" si="166"/>
        <v>0.33300000000000002</v>
      </c>
    </row>
    <row r="2989" spans="2:8">
      <c r="B2989" s="187" t="s">
        <v>792</v>
      </c>
      <c r="C2989" s="187">
        <v>1</v>
      </c>
      <c r="D2989" s="187"/>
      <c r="E2989" s="190">
        <v>2.85</v>
      </c>
      <c r="F2989" s="187">
        <v>0.2</v>
      </c>
      <c r="G2989" s="190">
        <v>0.6</v>
      </c>
      <c r="H2989" s="199">
        <f t="shared" si="166"/>
        <v>0.34200000000000003</v>
      </c>
    </row>
    <row r="2990" spans="2:8">
      <c r="B2990" s="187" t="s">
        <v>793</v>
      </c>
      <c r="C2990" s="187">
        <v>1</v>
      </c>
      <c r="D2990" s="187"/>
      <c r="E2990" s="190">
        <v>2.85</v>
      </c>
      <c r="F2990" s="187">
        <v>0.2</v>
      </c>
      <c r="G2990" s="190">
        <v>0.6</v>
      </c>
      <c r="H2990" s="199">
        <f t="shared" si="166"/>
        <v>0.34200000000000003</v>
      </c>
    </row>
    <row r="2991" spans="2:8">
      <c r="B2991" s="187" t="s">
        <v>794</v>
      </c>
      <c r="C2991" s="187">
        <v>1</v>
      </c>
      <c r="D2991" s="187"/>
      <c r="E2991" s="190">
        <v>2.7749999999999999</v>
      </c>
      <c r="F2991" s="187">
        <v>0.2</v>
      </c>
      <c r="G2991" s="190">
        <v>0.6</v>
      </c>
      <c r="H2991" s="199">
        <f t="shared" si="166"/>
        <v>0.33300000000000002</v>
      </c>
    </row>
    <row r="2992" spans="2:8">
      <c r="B2992" s="187" t="s">
        <v>795</v>
      </c>
      <c r="C2992" s="187">
        <v>1</v>
      </c>
      <c r="D2992" s="187"/>
      <c r="E2992" s="190">
        <v>2.85</v>
      </c>
      <c r="F2992" s="187">
        <v>0.2</v>
      </c>
      <c r="G2992" s="190">
        <v>0.6</v>
      </c>
      <c r="H2992" s="199">
        <f t="shared" si="166"/>
        <v>0.34200000000000003</v>
      </c>
    </row>
    <row r="2993" spans="2:8">
      <c r="B2993" s="187" t="s">
        <v>796</v>
      </c>
      <c r="C2993" s="187">
        <v>1</v>
      </c>
      <c r="D2993" s="187"/>
      <c r="E2993" s="190">
        <v>2.85</v>
      </c>
      <c r="F2993" s="187">
        <v>0.2</v>
      </c>
      <c r="G2993" s="190">
        <v>0.6</v>
      </c>
      <c r="H2993" s="199">
        <f t="shared" si="166"/>
        <v>0.34200000000000003</v>
      </c>
    </row>
    <row r="2994" spans="2:8">
      <c r="B2994" s="187" t="s">
        <v>797</v>
      </c>
      <c r="C2994" s="187">
        <v>1</v>
      </c>
      <c r="D2994" s="187"/>
      <c r="E2994" s="190">
        <v>2.7749999999999999</v>
      </c>
      <c r="F2994" s="187">
        <v>0.2</v>
      </c>
      <c r="G2994" s="190">
        <v>0.6</v>
      </c>
      <c r="H2994" s="199">
        <f t="shared" si="166"/>
        <v>0.33300000000000002</v>
      </c>
    </row>
    <row r="2995" spans="2:8">
      <c r="B2995" s="187" t="s">
        <v>798</v>
      </c>
      <c r="C2995" s="187">
        <v>1</v>
      </c>
      <c r="D2995" s="187"/>
      <c r="E2995" s="190">
        <v>2.85</v>
      </c>
      <c r="F2995" s="187">
        <v>0.2</v>
      </c>
      <c r="G2995" s="190">
        <v>0.6</v>
      </c>
      <c r="H2995" s="199">
        <f t="shared" si="166"/>
        <v>0.34200000000000003</v>
      </c>
    </row>
    <row r="2996" spans="2:8">
      <c r="B2996" s="187" t="s">
        <v>799</v>
      </c>
      <c r="C2996" s="187">
        <v>1</v>
      </c>
      <c r="D2996" s="187"/>
      <c r="E2996" s="190">
        <v>2.7749999999999999</v>
      </c>
      <c r="F2996" s="187">
        <v>0.2</v>
      </c>
      <c r="G2996" s="190">
        <v>0.6</v>
      </c>
      <c r="H2996" s="199">
        <f t="shared" si="166"/>
        <v>0.33300000000000002</v>
      </c>
    </row>
    <row r="2997" spans="2:8">
      <c r="B2997" s="187"/>
      <c r="C2997" s="187"/>
      <c r="D2997" s="187"/>
      <c r="E2997" s="190"/>
      <c r="F2997" s="187"/>
      <c r="G2997" s="190"/>
      <c r="H2997" s="199"/>
    </row>
    <row r="2998" spans="2:8">
      <c r="B2998" s="187" t="s">
        <v>800</v>
      </c>
      <c r="C2998" s="187">
        <v>1</v>
      </c>
      <c r="D2998" s="187"/>
      <c r="E2998" s="190">
        <v>2.0499999999999998</v>
      </c>
      <c r="F2998" s="187">
        <v>0.2</v>
      </c>
      <c r="G2998" s="190">
        <v>0.6</v>
      </c>
      <c r="H2998" s="199">
        <f t="shared" ref="H2998:H3003" si="167">+PRODUCT(C2998:G2998)</f>
        <v>0.24599999999999997</v>
      </c>
    </row>
    <row r="2999" spans="2:8">
      <c r="B2999" s="187" t="s">
        <v>813</v>
      </c>
      <c r="C2999" s="187">
        <v>1</v>
      </c>
      <c r="D2999" s="187"/>
      <c r="E2999" s="190">
        <v>6.35</v>
      </c>
      <c r="F2999" s="187">
        <v>0.2</v>
      </c>
      <c r="G2999" s="190">
        <v>0.6</v>
      </c>
      <c r="H2999" s="199">
        <f t="shared" si="167"/>
        <v>0.76200000000000001</v>
      </c>
    </row>
    <row r="3000" spans="2:8">
      <c r="B3000" s="187" t="s">
        <v>813</v>
      </c>
      <c r="C3000" s="187">
        <v>1</v>
      </c>
      <c r="D3000" s="187"/>
      <c r="E3000" s="190">
        <v>6.05</v>
      </c>
      <c r="F3000" s="187">
        <v>0.2</v>
      </c>
      <c r="G3000" s="190">
        <v>0.6</v>
      </c>
      <c r="H3000" s="199">
        <f t="shared" si="167"/>
        <v>0.72599999999999998</v>
      </c>
    </row>
    <row r="3001" spans="2:8">
      <c r="B3001" s="187" t="s">
        <v>777</v>
      </c>
      <c r="C3001" s="187">
        <v>1</v>
      </c>
      <c r="D3001" s="187"/>
      <c r="E3001" s="190">
        <v>4.01</v>
      </c>
      <c r="F3001" s="187">
        <v>0.2</v>
      </c>
      <c r="G3001" s="190">
        <v>0.6</v>
      </c>
      <c r="H3001" s="199">
        <f t="shared" si="167"/>
        <v>0.48120000000000002</v>
      </c>
    </row>
    <row r="3002" spans="2:8">
      <c r="B3002" s="187" t="s">
        <v>777</v>
      </c>
      <c r="C3002" s="187">
        <v>1</v>
      </c>
      <c r="D3002" s="187"/>
      <c r="E3002" s="190">
        <v>4.2910000000000004</v>
      </c>
      <c r="F3002" s="187">
        <v>0.2</v>
      </c>
      <c r="G3002" s="190">
        <v>0.6</v>
      </c>
      <c r="H3002" s="199">
        <f t="shared" si="167"/>
        <v>0.51492000000000004</v>
      </c>
    </row>
    <row r="3003" spans="2:8">
      <c r="B3003" s="187" t="s">
        <v>815</v>
      </c>
      <c r="C3003" s="187">
        <v>1</v>
      </c>
      <c r="D3003" s="187"/>
      <c r="E3003" s="190">
        <v>3.8730000000000002</v>
      </c>
      <c r="F3003" s="187">
        <v>0.2</v>
      </c>
      <c r="G3003" s="190">
        <v>0.6</v>
      </c>
      <c r="H3003" s="199">
        <f t="shared" si="167"/>
        <v>0.46476000000000001</v>
      </c>
    </row>
    <row r="3004" spans="2:8">
      <c r="B3004" s="187"/>
      <c r="C3004" s="187"/>
      <c r="D3004" s="187"/>
      <c r="E3004" s="190"/>
      <c r="F3004" s="187"/>
      <c r="G3004" s="190"/>
      <c r="H3004" s="211">
        <f>SUM(H2933:H3003)</f>
        <v>32.844839999999969</v>
      </c>
    </row>
    <row r="3005" spans="2:8">
      <c r="B3005" s="187"/>
      <c r="C3005" s="187"/>
      <c r="D3005" s="187"/>
      <c r="E3005" s="190"/>
      <c r="F3005" s="187"/>
      <c r="G3005" s="190"/>
      <c r="H3005" s="199"/>
    </row>
    <row r="3006" spans="2:8">
      <c r="B3006" s="188" t="s">
        <v>98</v>
      </c>
      <c r="C3006" s="187"/>
      <c r="D3006" s="187"/>
      <c r="E3006" s="190"/>
      <c r="F3006" s="187"/>
      <c r="G3006" s="190"/>
      <c r="H3006" s="199"/>
    </row>
    <row r="3007" spans="2:8">
      <c r="B3007" s="187" t="s">
        <v>715</v>
      </c>
      <c r="C3007" s="187">
        <v>1</v>
      </c>
      <c r="D3007" s="187"/>
      <c r="E3007" s="190">
        <v>7.93</v>
      </c>
      <c r="F3007" s="187">
        <v>0.2</v>
      </c>
      <c r="G3007" s="190">
        <v>0.6</v>
      </c>
      <c r="H3007" s="199">
        <f t="shared" ref="H3007:H3013" si="168">+PRODUCT(C3007:G3007)</f>
        <v>0.9516</v>
      </c>
    </row>
    <row r="3008" spans="2:8">
      <c r="B3008" s="187" t="s">
        <v>716</v>
      </c>
      <c r="C3008" s="187">
        <v>1</v>
      </c>
      <c r="D3008" s="187"/>
      <c r="E3008" s="190">
        <v>4.0999999999999996</v>
      </c>
      <c r="F3008" s="187">
        <v>0.2</v>
      </c>
      <c r="G3008" s="190">
        <v>0.6</v>
      </c>
      <c r="H3008" s="199">
        <f t="shared" si="168"/>
        <v>0.49199999999999994</v>
      </c>
    </row>
    <row r="3009" spans="2:8">
      <c r="B3009" s="187" t="s">
        <v>719</v>
      </c>
      <c r="C3009" s="187">
        <v>1</v>
      </c>
      <c r="D3009" s="187"/>
      <c r="E3009" s="190">
        <v>4.2910000000000004</v>
      </c>
      <c r="F3009" s="187">
        <v>0.2</v>
      </c>
      <c r="G3009" s="190">
        <v>0.6</v>
      </c>
      <c r="H3009" s="199">
        <f t="shared" si="168"/>
        <v>0.51492000000000004</v>
      </c>
    </row>
    <row r="3010" spans="2:8">
      <c r="B3010" s="187" t="s">
        <v>720</v>
      </c>
      <c r="C3010" s="187">
        <v>1</v>
      </c>
      <c r="D3010" s="187"/>
      <c r="E3010" s="190">
        <v>2.37</v>
      </c>
      <c r="F3010" s="187">
        <v>0.2</v>
      </c>
      <c r="G3010" s="190">
        <v>0.6</v>
      </c>
      <c r="H3010" s="199">
        <f t="shared" si="168"/>
        <v>0.28439999999999999</v>
      </c>
    </row>
    <row r="3011" spans="2:8">
      <c r="B3011" s="187" t="s">
        <v>721</v>
      </c>
      <c r="C3011" s="187">
        <v>1</v>
      </c>
      <c r="D3011" s="187"/>
      <c r="E3011" s="190">
        <v>1.1200000000000001</v>
      </c>
      <c r="F3011" s="187">
        <v>0.2</v>
      </c>
      <c r="G3011" s="190">
        <v>0.6</v>
      </c>
      <c r="H3011" s="199">
        <f t="shared" si="168"/>
        <v>0.13440000000000002</v>
      </c>
    </row>
    <row r="3012" spans="2:8">
      <c r="B3012" s="187" t="s">
        <v>722</v>
      </c>
      <c r="C3012" s="187">
        <v>1</v>
      </c>
      <c r="D3012" s="187"/>
      <c r="E3012" s="190">
        <v>2.0499999999999998</v>
      </c>
      <c r="F3012" s="187">
        <v>0.2</v>
      </c>
      <c r="G3012" s="190">
        <v>0.6</v>
      </c>
      <c r="H3012" s="199">
        <f t="shared" si="168"/>
        <v>0.24599999999999997</v>
      </c>
    </row>
    <row r="3013" spans="2:8">
      <c r="B3013" s="187" t="s">
        <v>723</v>
      </c>
      <c r="C3013" s="187">
        <v>1</v>
      </c>
      <c r="D3013" s="187"/>
      <c r="E3013" s="190">
        <v>7.93</v>
      </c>
      <c r="F3013" s="187">
        <v>0.2</v>
      </c>
      <c r="G3013" s="190">
        <v>0.6</v>
      </c>
      <c r="H3013" s="199">
        <f t="shared" si="168"/>
        <v>0.9516</v>
      </c>
    </row>
    <row r="3014" spans="2:8">
      <c r="B3014" s="187"/>
      <c r="C3014" s="187"/>
      <c r="D3014" s="187"/>
      <c r="E3014" s="190"/>
      <c r="F3014" s="187"/>
      <c r="G3014" s="190"/>
      <c r="H3014" s="189">
        <f>SUM(H3007:H3013)</f>
        <v>3.5749199999999997</v>
      </c>
    </row>
    <row r="3015" spans="2:8">
      <c r="B3015" s="187"/>
      <c r="C3015" s="187"/>
      <c r="D3015" s="187"/>
      <c r="E3015" s="190"/>
      <c r="F3015" s="187"/>
      <c r="G3015" s="190"/>
      <c r="H3015" s="189">
        <f>+H3014+H3004+H2930+H2818+H2697</f>
        <v>252.79564399999987</v>
      </c>
    </row>
    <row r="3016" spans="2:8">
      <c r="B3016" s="188" t="s">
        <v>14</v>
      </c>
      <c r="C3016" s="187"/>
      <c r="D3016" s="187"/>
      <c r="E3016" s="190"/>
      <c r="F3016" s="187"/>
      <c r="G3016" s="190"/>
      <c r="H3016" s="190"/>
    </row>
    <row r="3017" spans="2:8">
      <c r="B3017" s="188" t="s">
        <v>1209</v>
      </c>
      <c r="C3017" s="187"/>
      <c r="D3017" s="187"/>
      <c r="E3017" s="190"/>
      <c r="F3017" s="187"/>
      <c r="G3017" s="190"/>
      <c r="H3017" s="190"/>
    </row>
    <row r="3018" spans="2:8">
      <c r="B3018" s="187" t="s">
        <v>661</v>
      </c>
      <c r="C3018" s="187">
        <v>1</v>
      </c>
      <c r="D3018" s="187"/>
      <c r="E3018" s="190">
        <v>0.94099999999999995</v>
      </c>
      <c r="F3018" s="187">
        <v>0.2</v>
      </c>
      <c r="G3018" s="190">
        <v>0.6</v>
      </c>
      <c r="H3018" s="199">
        <f t="shared" ref="H3018:H3049" si="169">+PRODUCT(C3018:G3018)</f>
        <v>0.11291999999999999</v>
      </c>
    </row>
    <row r="3019" spans="2:8">
      <c r="B3019" s="187" t="s">
        <v>662</v>
      </c>
      <c r="C3019" s="187">
        <v>1</v>
      </c>
      <c r="D3019" s="187"/>
      <c r="E3019" s="190">
        <v>3.3540000000000001</v>
      </c>
      <c r="F3019" s="187">
        <v>0.2</v>
      </c>
      <c r="G3019" s="190">
        <v>0.6</v>
      </c>
      <c r="H3019" s="199">
        <f t="shared" si="169"/>
        <v>0.40248</v>
      </c>
    </row>
    <row r="3020" spans="2:8">
      <c r="B3020" s="187" t="s">
        <v>663</v>
      </c>
      <c r="C3020" s="187">
        <v>1</v>
      </c>
      <c r="D3020" s="187"/>
      <c r="E3020" s="190">
        <v>5.8179999999999996</v>
      </c>
      <c r="F3020" s="187">
        <v>0.2</v>
      </c>
      <c r="G3020" s="190">
        <v>0.6</v>
      </c>
      <c r="H3020" s="199">
        <f t="shared" si="169"/>
        <v>0.69816</v>
      </c>
    </row>
    <row r="3021" spans="2:8">
      <c r="B3021" s="187" t="s">
        <v>664</v>
      </c>
      <c r="C3021" s="187">
        <v>1</v>
      </c>
      <c r="D3021" s="187"/>
      <c r="E3021" s="190">
        <v>2.2429999999999999</v>
      </c>
      <c r="F3021" s="187">
        <v>0.2</v>
      </c>
      <c r="G3021" s="190">
        <v>0.6</v>
      </c>
      <c r="H3021" s="199">
        <f t="shared" si="169"/>
        <v>0.26916000000000001</v>
      </c>
    </row>
    <row r="3022" spans="2:8">
      <c r="B3022" s="187" t="s">
        <v>665</v>
      </c>
      <c r="C3022" s="187">
        <v>1</v>
      </c>
      <c r="D3022" s="187"/>
      <c r="E3022" s="190">
        <v>3.657</v>
      </c>
      <c r="F3022" s="187">
        <v>0.2</v>
      </c>
      <c r="G3022" s="190">
        <v>0.6</v>
      </c>
      <c r="H3022" s="199">
        <f t="shared" si="169"/>
        <v>0.43884000000000001</v>
      </c>
    </row>
    <row r="3023" spans="2:8">
      <c r="B3023" s="187" t="s">
        <v>666</v>
      </c>
      <c r="C3023" s="187">
        <v>1</v>
      </c>
      <c r="D3023" s="187"/>
      <c r="E3023" s="190">
        <v>2.0430000000000001</v>
      </c>
      <c r="F3023" s="187">
        <v>0.2</v>
      </c>
      <c r="G3023" s="190">
        <v>0.6</v>
      </c>
      <c r="H3023" s="199">
        <f t="shared" si="169"/>
        <v>0.24516000000000004</v>
      </c>
    </row>
    <row r="3024" spans="2:8">
      <c r="B3024" s="187" t="s">
        <v>667</v>
      </c>
      <c r="C3024" s="187">
        <v>1</v>
      </c>
      <c r="D3024" s="187"/>
      <c r="E3024" s="190">
        <v>3.5569999999999999</v>
      </c>
      <c r="F3024" s="187">
        <v>0.2</v>
      </c>
      <c r="G3024" s="190">
        <v>0.6</v>
      </c>
      <c r="H3024" s="199">
        <f t="shared" si="169"/>
        <v>0.42684</v>
      </c>
    </row>
    <row r="3025" spans="2:8">
      <c r="B3025" s="187" t="s">
        <v>668</v>
      </c>
      <c r="C3025" s="187">
        <v>1</v>
      </c>
      <c r="D3025" s="187"/>
      <c r="E3025" s="190">
        <v>4.2990000000000004</v>
      </c>
      <c r="F3025" s="187">
        <v>0.2</v>
      </c>
      <c r="G3025" s="190">
        <v>0.6</v>
      </c>
      <c r="H3025" s="199">
        <f t="shared" si="169"/>
        <v>0.51588000000000001</v>
      </c>
    </row>
    <row r="3026" spans="2:8">
      <c r="B3026" s="187" t="s">
        <v>669</v>
      </c>
      <c r="C3026" s="187">
        <v>1</v>
      </c>
      <c r="D3026" s="187"/>
      <c r="E3026" s="190">
        <v>4.21</v>
      </c>
      <c r="F3026" s="187">
        <v>0.2</v>
      </c>
      <c r="G3026" s="190">
        <v>0.6</v>
      </c>
      <c r="H3026" s="199">
        <f t="shared" si="169"/>
        <v>0.50519999999999998</v>
      </c>
    </row>
    <row r="3027" spans="2:8">
      <c r="B3027" s="187" t="s">
        <v>670</v>
      </c>
      <c r="C3027" s="187">
        <v>1</v>
      </c>
      <c r="D3027" s="187"/>
      <c r="E3027" s="190">
        <v>6.3</v>
      </c>
      <c r="F3027" s="187">
        <v>0.2</v>
      </c>
      <c r="G3027" s="190">
        <v>0.6</v>
      </c>
      <c r="H3027" s="199">
        <f t="shared" si="169"/>
        <v>0.75600000000000001</v>
      </c>
    </row>
    <row r="3028" spans="2:8">
      <c r="B3028" s="187" t="s">
        <v>671</v>
      </c>
      <c r="C3028" s="187">
        <v>1</v>
      </c>
      <c r="D3028" s="187"/>
      <c r="E3028" s="190">
        <v>2.7450000000000001</v>
      </c>
      <c r="F3028" s="187">
        <v>0.2</v>
      </c>
      <c r="G3028" s="190">
        <v>0.6</v>
      </c>
      <c r="H3028" s="199">
        <f t="shared" si="169"/>
        <v>0.32940000000000003</v>
      </c>
    </row>
    <row r="3029" spans="2:8">
      <c r="B3029" s="187" t="s">
        <v>672</v>
      </c>
      <c r="C3029" s="187">
        <v>1</v>
      </c>
      <c r="D3029" s="187"/>
      <c r="E3029" s="190">
        <v>2.7450000000000001</v>
      </c>
      <c r="F3029" s="187">
        <v>0.2</v>
      </c>
      <c r="G3029" s="190">
        <v>0.6</v>
      </c>
      <c r="H3029" s="199">
        <f t="shared" si="169"/>
        <v>0.32940000000000003</v>
      </c>
    </row>
    <row r="3030" spans="2:8">
      <c r="B3030" s="187" t="s">
        <v>673</v>
      </c>
      <c r="C3030" s="187">
        <v>1</v>
      </c>
      <c r="D3030" s="187"/>
      <c r="E3030" s="190">
        <v>2.7450000000000001</v>
      </c>
      <c r="F3030" s="187">
        <v>0.2</v>
      </c>
      <c r="G3030" s="190">
        <v>0.6</v>
      </c>
      <c r="H3030" s="199">
        <f t="shared" si="169"/>
        <v>0.32940000000000003</v>
      </c>
    </row>
    <row r="3031" spans="2:8">
      <c r="B3031" s="187" t="s">
        <v>674</v>
      </c>
      <c r="C3031" s="187">
        <v>1</v>
      </c>
      <c r="D3031" s="187"/>
      <c r="E3031" s="190">
        <v>4.5999999999999996</v>
      </c>
      <c r="F3031" s="187">
        <v>0.2</v>
      </c>
      <c r="G3031" s="190">
        <v>0.6</v>
      </c>
      <c r="H3031" s="199">
        <f t="shared" si="169"/>
        <v>0.55199999999999994</v>
      </c>
    </row>
    <row r="3032" spans="2:8">
      <c r="B3032" s="187"/>
      <c r="C3032" s="187">
        <v>1</v>
      </c>
      <c r="D3032" s="187"/>
      <c r="E3032" s="190">
        <v>4.8</v>
      </c>
      <c r="F3032" s="187">
        <v>0.2</v>
      </c>
      <c r="G3032" s="190">
        <v>0.6</v>
      </c>
      <c r="H3032" s="199">
        <f t="shared" si="169"/>
        <v>0.57599999999999996</v>
      </c>
    </row>
    <row r="3033" spans="2:8">
      <c r="B3033" s="187" t="s">
        <v>675</v>
      </c>
      <c r="C3033" s="187">
        <v>1</v>
      </c>
      <c r="D3033" s="187"/>
      <c r="E3033" s="190">
        <v>10.945</v>
      </c>
      <c r="F3033" s="187">
        <v>0.2</v>
      </c>
      <c r="G3033" s="190">
        <v>0.6</v>
      </c>
      <c r="H3033" s="199">
        <f t="shared" si="169"/>
        <v>1.3133999999999999</v>
      </c>
    </row>
    <row r="3034" spans="2:8">
      <c r="B3034" s="187" t="s">
        <v>676</v>
      </c>
      <c r="C3034" s="187">
        <v>1</v>
      </c>
      <c r="D3034" s="187"/>
      <c r="E3034" s="190">
        <v>1.974</v>
      </c>
      <c r="F3034" s="187">
        <v>0.2</v>
      </c>
      <c r="G3034" s="190">
        <v>0.6</v>
      </c>
      <c r="H3034" s="199">
        <f t="shared" si="169"/>
        <v>0.23688000000000001</v>
      </c>
    </row>
    <row r="3035" spans="2:8">
      <c r="B3035" s="187" t="s">
        <v>677</v>
      </c>
      <c r="C3035" s="187">
        <v>1</v>
      </c>
      <c r="D3035" s="187"/>
      <c r="E3035" s="190">
        <v>0.94099999999999995</v>
      </c>
      <c r="F3035" s="187">
        <v>0.2</v>
      </c>
      <c r="G3035" s="190">
        <v>0.6</v>
      </c>
      <c r="H3035" s="199">
        <f t="shared" si="169"/>
        <v>0.11291999999999999</v>
      </c>
    </row>
    <row r="3036" spans="2:8">
      <c r="B3036" s="187" t="s">
        <v>678</v>
      </c>
      <c r="C3036" s="187">
        <v>1</v>
      </c>
      <c r="D3036" s="187"/>
      <c r="E3036" s="190">
        <v>3.9470000000000001</v>
      </c>
      <c r="F3036" s="187">
        <v>0.2</v>
      </c>
      <c r="G3036" s="190">
        <v>0.6</v>
      </c>
      <c r="H3036" s="199">
        <f t="shared" si="169"/>
        <v>0.47364000000000006</v>
      </c>
    </row>
    <row r="3037" spans="2:8">
      <c r="B3037" s="187" t="s">
        <v>679</v>
      </c>
      <c r="C3037" s="187">
        <v>1</v>
      </c>
      <c r="D3037" s="187"/>
      <c r="E3037" s="190">
        <v>3.9470000000000001</v>
      </c>
      <c r="F3037" s="187">
        <v>0.2</v>
      </c>
      <c r="G3037" s="190">
        <v>0.6</v>
      </c>
      <c r="H3037" s="199">
        <f t="shared" si="169"/>
        <v>0.47364000000000006</v>
      </c>
    </row>
    <row r="3038" spans="2:8">
      <c r="B3038" s="187" t="s">
        <v>680</v>
      </c>
      <c r="C3038" s="187">
        <v>1</v>
      </c>
      <c r="D3038" s="187"/>
      <c r="E3038" s="190">
        <v>3.9470000000000001</v>
      </c>
      <c r="F3038" s="187">
        <v>0.2</v>
      </c>
      <c r="G3038" s="190">
        <v>0.6</v>
      </c>
      <c r="H3038" s="199">
        <f t="shared" si="169"/>
        <v>0.47364000000000006</v>
      </c>
    </row>
    <row r="3039" spans="2:8">
      <c r="B3039" s="187" t="s">
        <v>681</v>
      </c>
      <c r="C3039" s="187">
        <v>1</v>
      </c>
      <c r="D3039" s="187"/>
      <c r="E3039" s="190">
        <v>3.9470000000000001</v>
      </c>
      <c r="F3039" s="187">
        <v>0.2</v>
      </c>
      <c r="G3039" s="190">
        <v>0.6</v>
      </c>
      <c r="H3039" s="199">
        <f t="shared" si="169"/>
        <v>0.47364000000000006</v>
      </c>
    </row>
    <row r="3040" spans="2:8">
      <c r="B3040" s="187" t="s">
        <v>682</v>
      </c>
      <c r="C3040" s="187">
        <v>1</v>
      </c>
      <c r="D3040" s="187"/>
      <c r="E3040" s="190">
        <v>3.3359999999999999</v>
      </c>
      <c r="F3040" s="187">
        <v>0.2</v>
      </c>
      <c r="G3040" s="190">
        <v>0.6</v>
      </c>
      <c r="H3040" s="199">
        <f t="shared" si="169"/>
        <v>0.40032000000000001</v>
      </c>
    </row>
    <row r="3041" spans="2:8">
      <c r="B3041" s="187" t="s">
        <v>683</v>
      </c>
      <c r="C3041" s="187">
        <v>1</v>
      </c>
      <c r="D3041" s="187"/>
      <c r="E3041" s="190">
        <v>6.859</v>
      </c>
      <c r="F3041" s="187">
        <v>0.2</v>
      </c>
      <c r="G3041" s="190">
        <v>0.6</v>
      </c>
      <c r="H3041" s="199">
        <f t="shared" si="169"/>
        <v>0.82308000000000003</v>
      </c>
    </row>
    <row r="3042" spans="2:8">
      <c r="B3042" s="187" t="s">
        <v>684</v>
      </c>
      <c r="C3042" s="187">
        <v>1</v>
      </c>
      <c r="D3042" s="187"/>
      <c r="E3042" s="190">
        <v>5.1589999999999998</v>
      </c>
      <c r="F3042" s="187">
        <v>0.2</v>
      </c>
      <c r="G3042" s="190">
        <v>0.6</v>
      </c>
      <c r="H3042" s="199">
        <f t="shared" si="169"/>
        <v>0.61907999999999996</v>
      </c>
    </row>
    <row r="3043" spans="2:8">
      <c r="B3043" s="187" t="s">
        <v>685</v>
      </c>
      <c r="C3043" s="187">
        <v>1</v>
      </c>
      <c r="D3043" s="187"/>
      <c r="E3043" s="190">
        <v>5.0970000000000004</v>
      </c>
      <c r="F3043" s="187">
        <v>0.2</v>
      </c>
      <c r="G3043" s="190">
        <v>0.6</v>
      </c>
      <c r="H3043" s="199">
        <f t="shared" si="169"/>
        <v>0.61164000000000007</v>
      </c>
    </row>
    <row r="3044" spans="2:8">
      <c r="B3044" s="187" t="s">
        <v>686</v>
      </c>
      <c r="C3044" s="187">
        <v>1</v>
      </c>
      <c r="D3044" s="187"/>
      <c r="E3044" s="190">
        <v>3.3359999999999999</v>
      </c>
      <c r="F3044" s="187">
        <v>0.2</v>
      </c>
      <c r="G3044" s="190">
        <v>0.6</v>
      </c>
      <c r="H3044" s="199">
        <f t="shared" si="169"/>
        <v>0.40032000000000001</v>
      </c>
    </row>
    <row r="3045" spans="2:8">
      <c r="B3045" s="187" t="s">
        <v>687</v>
      </c>
      <c r="C3045" s="187">
        <v>1</v>
      </c>
      <c r="D3045" s="187"/>
      <c r="E3045" s="190">
        <v>6.859</v>
      </c>
      <c r="F3045" s="187">
        <v>0.2</v>
      </c>
      <c r="G3045" s="190">
        <v>0.6</v>
      </c>
      <c r="H3045" s="199">
        <f t="shared" si="169"/>
        <v>0.82308000000000003</v>
      </c>
    </row>
    <row r="3046" spans="2:8">
      <c r="B3046" s="187" t="s">
        <v>688</v>
      </c>
      <c r="C3046" s="187">
        <v>1</v>
      </c>
      <c r="D3046" s="187"/>
      <c r="E3046" s="190">
        <v>3.9470000000000001</v>
      </c>
      <c r="F3046" s="187">
        <v>0.2</v>
      </c>
      <c r="G3046" s="190">
        <v>0.6</v>
      </c>
      <c r="H3046" s="199">
        <f t="shared" si="169"/>
        <v>0.47364000000000006</v>
      </c>
    </row>
    <row r="3047" spans="2:8">
      <c r="B3047" s="187" t="s">
        <v>689</v>
      </c>
      <c r="C3047" s="187">
        <v>1</v>
      </c>
      <c r="D3047" s="187"/>
      <c r="E3047" s="190">
        <v>3.9470000000000001</v>
      </c>
      <c r="F3047" s="187">
        <v>0.2</v>
      </c>
      <c r="G3047" s="190">
        <v>0.6</v>
      </c>
      <c r="H3047" s="199">
        <f t="shared" si="169"/>
        <v>0.47364000000000006</v>
      </c>
    </row>
    <row r="3048" spans="2:8">
      <c r="B3048" s="187" t="s">
        <v>690</v>
      </c>
      <c r="C3048" s="187">
        <v>1</v>
      </c>
      <c r="D3048" s="187"/>
      <c r="E3048" s="190">
        <v>3.9470000000000001</v>
      </c>
      <c r="F3048" s="187">
        <v>0.2</v>
      </c>
      <c r="G3048" s="190">
        <v>0.6</v>
      </c>
      <c r="H3048" s="199">
        <f t="shared" si="169"/>
        <v>0.47364000000000006</v>
      </c>
    </row>
    <row r="3049" spans="2:8">
      <c r="B3049" s="187" t="s">
        <v>691</v>
      </c>
      <c r="C3049" s="187">
        <v>1</v>
      </c>
      <c r="D3049" s="187"/>
      <c r="E3049" s="190">
        <v>3.9470000000000001</v>
      </c>
      <c r="F3049" s="187">
        <v>0.2</v>
      </c>
      <c r="G3049" s="190">
        <v>0.6</v>
      </c>
      <c r="H3049" s="199">
        <f t="shared" si="169"/>
        <v>0.47364000000000006</v>
      </c>
    </row>
    <row r="3050" spans="2:8">
      <c r="B3050" s="187" t="s">
        <v>692</v>
      </c>
      <c r="C3050" s="187">
        <v>1</v>
      </c>
      <c r="D3050" s="187"/>
      <c r="E3050" s="190">
        <v>3.9470000000000001</v>
      </c>
      <c r="F3050" s="187">
        <v>0.2</v>
      </c>
      <c r="G3050" s="190">
        <v>0.6</v>
      </c>
      <c r="H3050" s="199">
        <f t="shared" ref="H3050:H3078" si="170">+PRODUCT(C3050:G3050)</f>
        <v>0.47364000000000006</v>
      </c>
    </row>
    <row r="3051" spans="2:8">
      <c r="B3051" s="187" t="s">
        <v>693</v>
      </c>
      <c r="C3051" s="187">
        <v>1</v>
      </c>
      <c r="D3051" s="187"/>
      <c r="E3051" s="190">
        <v>25.347000000000001</v>
      </c>
      <c r="F3051" s="187">
        <v>0.2</v>
      </c>
      <c r="G3051" s="190">
        <v>0.6</v>
      </c>
      <c r="H3051" s="199">
        <f t="shared" si="170"/>
        <v>3.0416400000000006</v>
      </c>
    </row>
    <row r="3052" spans="2:8">
      <c r="B3052" s="187" t="s">
        <v>694</v>
      </c>
      <c r="C3052" s="187">
        <v>1</v>
      </c>
      <c r="D3052" s="187"/>
      <c r="E3052" s="190">
        <v>7.1340000000000003</v>
      </c>
      <c r="F3052" s="187">
        <v>0.2</v>
      </c>
      <c r="G3052" s="190">
        <v>0.6</v>
      </c>
      <c r="H3052" s="199">
        <f t="shared" si="170"/>
        <v>0.85608000000000006</v>
      </c>
    </row>
    <row r="3053" spans="2:8">
      <c r="B3053" s="187" t="s">
        <v>695</v>
      </c>
      <c r="C3053" s="187">
        <v>1</v>
      </c>
      <c r="D3053" s="187"/>
      <c r="E3053" s="190">
        <v>7.2359999999999998</v>
      </c>
      <c r="F3053" s="187">
        <v>0.2</v>
      </c>
      <c r="G3053" s="190">
        <v>0.6</v>
      </c>
      <c r="H3053" s="199">
        <f t="shared" si="170"/>
        <v>0.86831999999999998</v>
      </c>
    </row>
    <row r="3054" spans="2:8">
      <c r="B3054" s="187" t="s">
        <v>658</v>
      </c>
      <c r="C3054" s="187">
        <v>4</v>
      </c>
      <c r="D3054" s="187"/>
      <c r="E3054" s="190">
        <v>1.5</v>
      </c>
      <c r="F3054" s="187">
        <v>0.2</v>
      </c>
      <c r="G3054" s="190">
        <v>0.6</v>
      </c>
      <c r="H3054" s="199">
        <f t="shared" si="170"/>
        <v>0.72000000000000008</v>
      </c>
    </row>
    <row r="3055" spans="2:8">
      <c r="B3055" s="187" t="s">
        <v>696</v>
      </c>
      <c r="C3055" s="187">
        <v>1</v>
      </c>
      <c r="D3055" s="187"/>
      <c r="E3055" s="190">
        <v>3.02</v>
      </c>
      <c r="F3055" s="187">
        <v>0.2</v>
      </c>
      <c r="G3055" s="190">
        <v>0.6</v>
      </c>
      <c r="H3055" s="199">
        <f t="shared" si="170"/>
        <v>0.36240000000000006</v>
      </c>
    </row>
    <row r="3056" spans="2:8">
      <c r="B3056" s="187" t="s">
        <v>697</v>
      </c>
      <c r="C3056" s="187">
        <v>1</v>
      </c>
      <c r="D3056" s="187"/>
      <c r="E3056" s="190">
        <v>5.19</v>
      </c>
      <c r="F3056" s="187">
        <v>0.2</v>
      </c>
      <c r="G3056" s="190">
        <v>0.6</v>
      </c>
      <c r="H3056" s="199">
        <f t="shared" si="170"/>
        <v>0.62280000000000002</v>
      </c>
    </row>
    <row r="3057" spans="2:8">
      <c r="B3057" s="187" t="s">
        <v>698</v>
      </c>
      <c r="C3057" s="187">
        <v>1</v>
      </c>
      <c r="D3057" s="187"/>
      <c r="E3057" s="190">
        <v>2.1869999999999998</v>
      </c>
      <c r="F3057" s="187">
        <v>0.2</v>
      </c>
      <c r="G3057" s="190">
        <v>0.6</v>
      </c>
      <c r="H3057" s="199">
        <f t="shared" si="170"/>
        <v>0.26244000000000001</v>
      </c>
    </row>
    <row r="3058" spans="2:8">
      <c r="B3058" s="187" t="s">
        <v>699</v>
      </c>
      <c r="C3058" s="187">
        <v>1</v>
      </c>
      <c r="D3058" s="187"/>
      <c r="E3058" s="190">
        <v>1.1000000000000001</v>
      </c>
      <c r="F3058" s="187">
        <v>0.2</v>
      </c>
      <c r="G3058" s="190">
        <v>0.6</v>
      </c>
      <c r="H3058" s="199">
        <f t="shared" si="170"/>
        <v>0.13200000000000001</v>
      </c>
    </row>
    <row r="3059" spans="2:8">
      <c r="B3059" s="187" t="s">
        <v>700</v>
      </c>
      <c r="C3059" s="187">
        <v>1</v>
      </c>
      <c r="D3059" s="187"/>
      <c r="E3059" s="190">
        <v>1.5</v>
      </c>
      <c r="F3059" s="187">
        <v>0.2</v>
      </c>
      <c r="G3059" s="190">
        <v>0.6</v>
      </c>
      <c r="H3059" s="199">
        <f t="shared" si="170"/>
        <v>0.18000000000000002</v>
      </c>
    </row>
    <row r="3060" spans="2:8">
      <c r="B3060" s="187" t="s">
        <v>701</v>
      </c>
      <c r="C3060" s="187">
        <v>1</v>
      </c>
      <c r="D3060" s="187"/>
      <c r="E3060" s="190">
        <v>4.41</v>
      </c>
      <c r="F3060" s="187">
        <v>0.2</v>
      </c>
      <c r="G3060" s="190">
        <v>0.6</v>
      </c>
      <c r="H3060" s="199">
        <f t="shared" si="170"/>
        <v>0.5292</v>
      </c>
    </row>
    <row r="3061" spans="2:8">
      <c r="B3061" s="187" t="s">
        <v>702</v>
      </c>
      <c r="C3061" s="187">
        <v>1</v>
      </c>
      <c r="D3061" s="187"/>
      <c r="E3061" s="190">
        <v>3.2</v>
      </c>
      <c r="F3061" s="187">
        <v>0.2</v>
      </c>
      <c r="G3061" s="190">
        <v>0.6</v>
      </c>
      <c r="H3061" s="199">
        <f t="shared" si="170"/>
        <v>0.38400000000000006</v>
      </c>
    </row>
    <row r="3062" spans="2:8">
      <c r="B3062" s="187" t="s">
        <v>703</v>
      </c>
      <c r="C3062" s="187">
        <v>1</v>
      </c>
      <c r="D3062" s="187"/>
      <c r="E3062" s="190">
        <v>2.0699999999999998</v>
      </c>
      <c r="F3062" s="187">
        <v>0.2</v>
      </c>
      <c r="G3062" s="190">
        <v>0.6</v>
      </c>
      <c r="H3062" s="199">
        <f t="shared" si="170"/>
        <v>0.24839999999999998</v>
      </c>
    </row>
    <row r="3063" spans="2:8">
      <c r="B3063" s="187" t="s">
        <v>704</v>
      </c>
      <c r="C3063" s="187">
        <v>1</v>
      </c>
      <c r="D3063" s="187"/>
      <c r="E3063" s="190">
        <v>4.7949999999999999</v>
      </c>
      <c r="F3063" s="187">
        <v>0.2</v>
      </c>
      <c r="G3063" s="190">
        <v>0.6</v>
      </c>
      <c r="H3063" s="199">
        <f t="shared" si="170"/>
        <v>0.57540000000000002</v>
      </c>
    </row>
    <row r="3064" spans="2:8">
      <c r="B3064" s="187" t="s">
        <v>705</v>
      </c>
      <c r="C3064" s="187">
        <v>1</v>
      </c>
      <c r="D3064" s="187"/>
      <c r="E3064" s="190">
        <v>3.2869999999999999</v>
      </c>
      <c r="F3064" s="187">
        <v>0.2</v>
      </c>
      <c r="G3064" s="190">
        <v>0.6</v>
      </c>
      <c r="H3064" s="199">
        <f t="shared" si="170"/>
        <v>0.39443999999999996</v>
      </c>
    </row>
    <row r="3065" spans="2:8">
      <c r="B3065" s="187" t="s">
        <v>706</v>
      </c>
      <c r="C3065" s="187">
        <v>1</v>
      </c>
      <c r="D3065" s="187"/>
      <c r="E3065" s="190">
        <v>4.1239999999999997</v>
      </c>
      <c r="F3065" s="187">
        <v>0.2</v>
      </c>
      <c r="G3065" s="190">
        <v>0.6</v>
      </c>
      <c r="H3065" s="199">
        <f t="shared" si="170"/>
        <v>0.49487999999999999</v>
      </c>
    </row>
    <row r="3066" spans="2:8">
      <c r="B3066" s="187" t="s">
        <v>707</v>
      </c>
      <c r="C3066" s="187">
        <v>1</v>
      </c>
      <c r="D3066" s="187"/>
      <c r="E3066" s="190">
        <v>3.8359999999999999</v>
      </c>
      <c r="F3066" s="187">
        <v>0.2</v>
      </c>
      <c r="G3066" s="190">
        <v>0.6</v>
      </c>
      <c r="H3066" s="199">
        <f t="shared" si="170"/>
        <v>0.46031999999999995</v>
      </c>
    </row>
    <row r="3067" spans="2:8">
      <c r="B3067" s="187" t="s">
        <v>708</v>
      </c>
      <c r="C3067" s="187">
        <v>1</v>
      </c>
      <c r="D3067" s="187"/>
      <c r="E3067" s="190">
        <v>0.216</v>
      </c>
      <c r="F3067" s="187">
        <v>0.2</v>
      </c>
      <c r="G3067" s="190">
        <v>0.6</v>
      </c>
      <c r="H3067" s="199">
        <f t="shared" si="170"/>
        <v>2.5920000000000002E-2</v>
      </c>
    </row>
    <row r="3068" spans="2:8">
      <c r="B3068" s="187" t="s">
        <v>709</v>
      </c>
      <c r="C3068" s="187">
        <v>1</v>
      </c>
      <c r="D3068" s="187"/>
      <c r="E3068" s="190">
        <v>12.092000000000001</v>
      </c>
      <c r="F3068" s="187">
        <v>0.2</v>
      </c>
      <c r="G3068" s="190">
        <v>0.6</v>
      </c>
      <c r="H3068" s="199">
        <f t="shared" si="170"/>
        <v>1.4510400000000001</v>
      </c>
    </row>
    <row r="3069" spans="2:8">
      <c r="B3069" s="187" t="s">
        <v>710</v>
      </c>
      <c r="C3069" s="187">
        <v>1</v>
      </c>
      <c r="D3069" s="187"/>
      <c r="E3069" s="190">
        <v>3.1459999999999999</v>
      </c>
      <c r="F3069" s="187">
        <v>0.2</v>
      </c>
      <c r="G3069" s="190">
        <v>0.6</v>
      </c>
      <c r="H3069" s="199">
        <f t="shared" si="170"/>
        <v>0.37751999999999997</v>
      </c>
    </row>
    <row r="3070" spans="2:8">
      <c r="B3070" s="187" t="s">
        <v>711</v>
      </c>
      <c r="C3070" s="187">
        <v>1</v>
      </c>
      <c r="D3070" s="187"/>
      <c r="E3070" s="190">
        <v>5.2530000000000001</v>
      </c>
      <c r="F3070" s="187">
        <v>0.2</v>
      </c>
      <c r="G3070" s="190">
        <v>0.6</v>
      </c>
      <c r="H3070" s="199">
        <f t="shared" si="170"/>
        <v>0.63035999999999992</v>
      </c>
    </row>
    <row r="3071" spans="2:8">
      <c r="B3071" s="187" t="s">
        <v>712</v>
      </c>
      <c r="C3071" s="187">
        <v>1</v>
      </c>
      <c r="D3071" s="187"/>
      <c r="E3071" s="190">
        <v>9.6560000000000006</v>
      </c>
      <c r="F3071" s="187">
        <v>0.2</v>
      </c>
      <c r="G3071" s="190">
        <v>0.6</v>
      </c>
      <c r="H3071" s="199">
        <f t="shared" si="170"/>
        <v>1.1587200000000002</v>
      </c>
    </row>
    <row r="3072" spans="2:8">
      <c r="B3072" s="187" t="s">
        <v>713</v>
      </c>
      <c r="C3072" s="187">
        <v>3</v>
      </c>
      <c r="D3072" s="187"/>
      <c r="E3072" s="190">
        <v>12.192</v>
      </c>
      <c r="F3072" s="187">
        <v>0.2</v>
      </c>
      <c r="G3072" s="190">
        <v>0.6</v>
      </c>
      <c r="H3072" s="199">
        <f t="shared" si="170"/>
        <v>4.3891200000000001</v>
      </c>
    </row>
    <row r="3073" spans="2:8">
      <c r="B3073" s="187" t="s">
        <v>623</v>
      </c>
      <c r="C3073" s="187">
        <v>1</v>
      </c>
      <c r="D3073" s="187"/>
      <c r="E3073" s="190">
        <f>0.566+3.614</f>
        <v>4.18</v>
      </c>
      <c r="F3073" s="187">
        <v>0.2</v>
      </c>
      <c r="G3073" s="190">
        <v>0.6</v>
      </c>
      <c r="H3073" s="199">
        <f t="shared" si="170"/>
        <v>0.50159999999999993</v>
      </c>
    </row>
    <row r="3074" spans="2:8">
      <c r="B3074" s="187"/>
      <c r="C3074" s="187">
        <v>1</v>
      </c>
      <c r="D3074" s="187"/>
      <c r="E3074" s="190">
        <v>3.1640000000000001</v>
      </c>
      <c r="F3074" s="187">
        <v>0.2</v>
      </c>
      <c r="G3074" s="190">
        <v>0.6</v>
      </c>
      <c r="H3074" s="199">
        <f t="shared" si="170"/>
        <v>0.37968000000000002</v>
      </c>
    </row>
    <row r="3075" spans="2:8">
      <c r="B3075" s="187"/>
      <c r="C3075" s="187">
        <v>1</v>
      </c>
      <c r="D3075" s="187"/>
      <c r="E3075" s="190">
        <v>3.6139999999999999</v>
      </c>
      <c r="F3075" s="187">
        <v>0.2</v>
      </c>
      <c r="G3075" s="190">
        <v>0.6</v>
      </c>
      <c r="H3075" s="199">
        <f t="shared" si="170"/>
        <v>0.43368000000000001</v>
      </c>
    </row>
    <row r="3076" spans="2:8">
      <c r="B3076" s="187" t="s">
        <v>714</v>
      </c>
      <c r="C3076" s="187">
        <v>1</v>
      </c>
      <c r="D3076" s="187"/>
      <c r="E3076" s="190">
        <v>6.6429999999999998</v>
      </c>
      <c r="F3076" s="187">
        <v>0.2</v>
      </c>
      <c r="G3076" s="190">
        <v>0.6</v>
      </c>
      <c r="H3076" s="199">
        <f t="shared" si="170"/>
        <v>0.79715999999999998</v>
      </c>
    </row>
    <row r="3077" spans="2:8">
      <c r="B3077" s="187"/>
      <c r="C3077" s="187">
        <v>1</v>
      </c>
      <c r="D3077" s="187"/>
      <c r="E3077" s="190">
        <v>5.4359999999999999</v>
      </c>
      <c r="F3077" s="187">
        <v>0.2</v>
      </c>
      <c r="G3077" s="190">
        <v>0.6</v>
      </c>
      <c r="H3077" s="199">
        <f t="shared" si="170"/>
        <v>0.6523199999999999</v>
      </c>
    </row>
    <row r="3078" spans="2:8">
      <c r="B3078" s="187"/>
      <c r="C3078" s="187">
        <v>1</v>
      </c>
      <c r="D3078" s="187"/>
      <c r="E3078" s="190">
        <v>8.1969999999999992</v>
      </c>
      <c r="F3078" s="187">
        <v>0.2</v>
      </c>
      <c r="G3078" s="190">
        <v>0.6</v>
      </c>
      <c r="H3078" s="199">
        <f t="shared" si="170"/>
        <v>0.98363999999999996</v>
      </c>
    </row>
    <row r="3079" spans="2:8">
      <c r="B3079" s="187"/>
      <c r="C3079" s="187"/>
      <c r="D3079" s="187"/>
      <c r="E3079" s="190"/>
      <c r="F3079" s="187"/>
      <c r="G3079" s="190"/>
      <c r="H3079" s="211">
        <f>SUM(H3018:H3078)</f>
        <v>38.003399999999999</v>
      </c>
    </row>
    <row r="3080" spans="2:8">
      <c r="B3080" s="187"/>
      <c r="C3080" s="187"/>
      <c r="D3080" s="187"/>
      <c r="E3080" s="190"/>
      <c r="F3080" s="187"/>
      <c r="G3080" s="190"/>
      <c r="H3080" s="199"/>
    </row>
    <row r="3081" spans="2:8">
      <c r="B3081" s="188" t="s">
        <v>1016</v>
      </c>
      <c r="C3081" s="187"/>
      <c r="D3081" s="187"/>
      <c r="E3081" s="190"/>
      <c r="F3081" s="187"/>
      <c r="G3081" s="190"/>
      <c r="H3081" s="199"/>
    </row>
    <row r="3082" spans="2:8">
      <c r="B3082" s="187" t="s">
        <v>635</v>
      </c>
      <c r="C3082" s="187">
        <v>1</v>
      </c>
      <c r="D3082" s="187"/>
      <c r="E3082" s="190">
        <v>12.573</v>
      </c>
      <c r="F3082" s="187">
        <v>0.2</v>
      </c>
      <c r="G3082" s="190">
        <v>0.6</v>
      </c>
      <c r="H3082" s="199">
        <f t="shared" ref="H3082:H3097" si="171">+PRODUCT(C3082:G3082)</f>
        <v>1.5087600000000001</v>
      </c>
    </row>
    <row r="3083" spans="2:8">
      <c r="B3083" s="187" t="s">
        <v>638</v>
      </c>
      <c r="C3083" s="187">
        <v>1</v>
      </c>
      <c r="D3083" s="187"/>
      <c r="E3083" s="190">
        <v>12.573</v>
      </c>
      <c r="F3083" s="187">
        <v>0.2</v>
      </c>
      <c r="G3083" s="190">
        <v>0.6</v>
      </c>
      <c r="H3083" s="199">
        <f t="shared" si="171"/>
        <v>1.5087600000000001</v>
      </c>
    </row>
    <row r="3084" spans="2:8">
      <c r="B3084" s="187" t="s">
        <v>639</v>
      </c>
      <c r="C3084" s="187">
        <v>1</v>
      </c>
      <c r="D3084" s="187"/>
      <c r="E3084" s="190">
        <v>12.503</v>
      </c>
      <c r="F3084" s="187">
        <v>0.2</v>
      </c>
      <c r="G3084" s="190">
        <v>0.6</v>
      </c>
      <c r="H3084" s="199">
        <f t="shared" si="171"/>
        <v>1.5003600000000001</v>
      </c>
    </row>
    <row r="3085" spans="2:8">
      <c r="B3085" s="187" t="s">
        <v>640</v>
      </c>
      <c r="C3085" s="187">
        <v>1</v>
      </c>
      <c r="D3085" s="187"/>
      <c r="E3085" s="190">
        <f>6.046+5.976</f>
        <v>12.022</v>
      </c>
      <c r="F3085" s="187">
        <v>0.2</v>
      </c>
      <c r="G3085" s="190">
        <v>0.6</v>
      </c>
      <c r="H3085" s="199">
        <f t="shared" si="171"/>
        <v>1.4426400000000001</v>
      </c>
    </row>
    <row r="3086" spans="2:8">
      <c r="B3086" s="187" t="s">
        <v>623</v>
      </c>
      <c r="C3086" s="187">
        <v>1</v>
      </c>
      <c r="D3086" s="187"/>
      <c r="E3086" s="190">
        <v>12.573</v>
      </c>
      <c r="F3086" s="187">
        <v>0.2</v>
      </c>
      <c r="G3086" s="190">
        <v>0.6</v>
      </c>
      <c r="H3086" s="199">
        <f t="shared" si="171"/>
        <v>1.5087600000000001</v>
      </c>
    </row>
    <row r="3087" spans="2:8">
      <c r="B3087" s="187" t="s">
        <v>647</v>
      </c>
      <c r="C3087" s="187">
        <v>1</v>
      </c>
      <c r="D3087" s="187"/>
      <c r="E3087" s="190">
        <v>0.66600000000000004</v>
      </c>
      <c r="F3087" s="187">
        <v>0.2</v>
      </c>
      <c r="G3087" s="190">
        <v>0.6</v>
      </c>
      <c r="H3087" s="199">
        <f t="shared" si="171"/>
        <v>7.9920000000000005E-2</v>
      </c>
    </row>
    <row r="3088" spans="2:8">
      <c r="B3088" s="187" t="s">
        <v>648</v>
      </c>
      <c r="C3088" s="187">
        <v>1</v>
      </c>
      <c r="D3088" s="187"/>
      <c r="E3088" s="190">
        <v>3.6349999999999998</v>
      </c>
      <c r="F3088" s="187">
        <v>0.2</v>
      </c>
      <c r="G3088" s="190">
        <v>0.6</v>
      </c>
      <c r="H3088" s="199">
        <f t="shared" si="171"/>
        <v>0.43619999999999998</v>
      </c>
    </row>
    <row r="3089" spans="2:8">
      <c r="B3089" s="187" t="s">
        <v>649</v>
      </c>
      <c r="C3089" s="187">
        <v>1</v>
      </c>
      <c r="D3089" s="187"/>
      <c r="E3089" s="190">
        <v>3.89</v>
      </c>
      <c r="F3089" s="187">
        <v>0.2</v>
      </c>
      <c r="G3089" s="190">
        <v>0.6</v>
      </c>
      <c r="H3089" s="199">
        <f t="shared" si="171"/>
        <v>0.46679999999999999</v>
      </c>
    </row>
    <row r="3090" spans="2:8">
      <c r="B3090" s="187" t="s">
        <v>650</v>
      </c>
      <c r="C3090" s="187">
        <v>1</v>
      </c>
      <c r="D3090" s="187"/>
      <c r="E3090" s="190">
        <v>3.8849999999999998</v>
      </c>
      <c r="F3090" s="187">
        <v>0.2</v>
      </c>
      <c r="G3090" s="190">
        <v>0.6</v>
      </c>
      <c r="H3090" s="199">
        <f t="shared" si="171"/>
        <v>0.4662</v>
      </c>
    </row>
    <row r="3091" spans="2:8">
      <c r="B3091" s="187" t="s">
        <v>654</v>
      </c>
      <c r="C3091" s="187">
        <v>1</v>
      </c>
      <c r="D3091" s="187"/>
      <c r="E3091" s="190">
        <v>6.5970000000000004</v>
      </c>
      <c r="F3091" s="187">
        <v>0.2</v>
      </c>
      <c r="G3091" s="190">
        <v>0.6</v>
      </c>
      <c r="H3091" s="199">
        <f t="shared" si="171"/>
        <v>0.79164000000000001</v>
      </c>
    </row>
    <row r="3092" spans="2:8">
      <c r="B3092" s="187" t="s">
        <v>655</v>
      </c>
      <c r="C3092" s="187">
        <v>1</v>
      </c>
      <c r="D3092" s="187"/>
      <c r="E3092" s="190">
        <v>1.466</v>
      </c>
      <c r="F3092" s="187">
        <v>0.2</v>
      </c>
      <c r="G3092" s="190">
        <v>0.6</v>
      </c>
      <c r="H3092" s="199">
        <f t="shared" si="171"/>
        <v>0.17591999999999999</v>
      </c>
    </row>
    <row r="3093" spans="2:8">
      <c r="B3093" s="187" t="s">
        <v>654</v>
      </c>
      <c r="C3093" s="187">
        <v>1</v>
      </c>
      <c r="D3093" s="187"/>
      <c r="E3093" s="190">
        <v>3.633</v>
      </c>
      <c r="F3093" s="187">
        <v>0.2</v>
      </c>
      <c r="G3093" s="190">
        <v>0.6</v>
      </c>
      <c r="H3093" s="199">
        <f t="shared" si="171"/>
        <v>0.43596000000000001</v>
      </c>
    </row>
    <row r="3094" spans="2:8">
      <c r="B3094" s="187" t="s">
        <v>656</v>
      </c>
      <c r="C3094" s="187">
        <v>1</v>
      </c>
      <c r="D3094" s="187"/>
      <c r="E3094" s="190">
        <v>3.8860000000000001</v>
      </c>
      <c r="F3094" s="187">
        <v>0.2</v>
      </c>
      <c r="G3094" s="190">
        <v>0.6</v>
      </c>
      <c r="H3094" s="199">
        <f t="shared" si="171"/>
        <v>0.46632000000000007</v>
      </c>
    </row>
    <row r="3095" spans="2:8">
      <c r="B3095" s="187" t="s">
        <v>657</v>
      </c>
      <c r="C3095" s="187">
        <v>1</v>
      </c>
      <c r="D3095" s="187"/>
      <c r="E3095" s="190">
        <v>3.8849999999999998</v>
      </c>
      <c r="F3095" s="187">
        <v>0.2</v>
      </c>
      <c r="G3095" s="190">
        <v>0.6</v>
      </c>
      <c r="H3095" s="199">
        <f t="shared" si="171"/>
        <v>0.4662</v>
      </c>
    </row>
    <row r="3096" spans="2:8">
      <c r="B3096" s="187" t="s">
        <v>658</v>
      </c>
      <c r="C3096" s="187">
        <v>1</v>
      </c>
      <c r="D3096" s="187"/>
      <c r="E3096" s="190">
        <v>3.8849999999999998</v>
      </c>
      <c r="F3096" s="187">
        <v>0.2</v>
      </c>
      <c r="G3096" s="190">
        <v>0.6</v>
      </c>
      <c r="H3096" s="199">
        <f t="shared" si="171"/>
        <v>0.4662</v>
      </c>
    </row>
    <row r="3097" spans="2:8">
      <c r="B3097" s="187" t="s">
        <v>659</v>
      </c>
      <c r="C3097" s="187">
        <v>1</v>
      </c>
      <c r="D3097" s="187"/>
      <c r="E3097" s="190">
        <v>3.8849999999999998</v>
      </c>
      <c r="F3097" s="187">
        <v>0.2</v>
      </c>
      <c r="G3097" s="190">
        <v>0.6</v>
      </c>
      <c r="H3097" s="199">
        <f t="shared" si="171"/>
        <v>0.4662</v>
      </c>
    </row>
    <row r="3098" spans="2:8">
      <c r="B3098" s="187"/>
      <c r="C3098" s="187"/>
      <c r="D3098" s="187"/>
      <c r="E3098" s="190"/>
      <c r="F3098" s="187"/>
      <c r="G3098" s="190"/>
      <c r="H3098" s="199"/>
    </row>
    <row r="3099" spans="2:8">
      <c r="B3099" s="187" t="s">
        <v>661</v>
      </c>
      <c r="C3099" s="187">
        <v>1</v>
      </c>
      <c r="D3099" s="187"/>
      <c r="E3099" s="190">
        <v>0.94099999999999995</v>
      </c>
      <c r="F3099" s="187">
        <v>0.2</v>
      </c>
      <c r="G3099" s="190">
        <v>0.6</v>
      </c>
      <c r="H3099" s="199">
        <f t="shared" ref="H3099:H3105" si="172">+PRODUCT(C3099:G3099)</f>
        <v>0.11291999999999999</v>
      </c>
    </row>
    <row r="3100" spans="2:8">
      <c r="B3100" s="187" t="s">
        <v>662</v>
      </c>
      <c r="C3100" s="187">
        <v>1</v>
      </c>
      <c r="D3100" s="187"/>
      <c r="E3100" s="190">
        <v>3.3540000000000001</v>
      </c>
      <c r="F3100" s="187">
        <v>0.2</v>
      </c>
      <c r="G3100" s="190">
        <v>0.6</v>
      </c>
      <c r="H3100" s="199">
        <f t="shared" si="172"/>
        <v>0.40248</v>
      </c>
    </row>
    <row r="3101" spans="2:8">
      <c r="B3101" s="187" t="s">
        <v>663</v>
      </c>
      <c r="C3101" s="187">
        <v>1</v>
      </c>
      <c r="D3101" s="187"/>
      <c r="E3101" s="190">
        <v>5.8179999999999996</v>
      </c>
      <c r="F3101" s="187">
        <v>0.2</v>
      </c>
      <c r="G3101" s="190">
        <v>0.6</v>
      </c>
      <c r="H3101" s="199">
        <f t="shared" si="172"/>
        <v>0.69816</v>
      </c>
    </row>
    <row r="3102" spans="2:8">
      <c r="B3102" s="187" t="s">
        <v>664</v>
      </c>
      <c r="C3102" s="187">
        <v>1</v>
      </c>
      <c r="D3102" s="187"/>
      <c r="E3102" s="190">
        <v>2.2429999999999999</v>
      </c>
      <c r="F3102" s="187">
        <v>0.2</v>
      </c>
      <c r="G3102" s="190">
        <v>0.6</v>
      </c>
      <c r="H3102" s="199">
        <f t="shared" si="172"/>
        <v>0.26916000000000001</v>
      </c>
    </row>
    <row r="3103" spans="2:8">
      <c r="B3103" s="187" t="s">
        <v>665</v>
      </c>
      <c r="C3103" s="187">
        <v>1</v>
      </c>
      <c r="D3103" s="187"/>
      <c r="E3103" s="190">
        <v>3.657</v>
      </c>
      <c r="F3103" s="187">
        <v>0.2</v>
      </c>
      <c r="G3103" s="190">
        <v>0.6</v>
      </c>
      <c r="H3103" s="199">
        <f t="shared" si="172"/>
        <v>0.43884000000000001</v>
      </c>
    </row>
    <row r="3104" spans="2:8">
      <c r="B3104" s="187" t="s">
        <v>666</v>
      </c>
      <c r="C3104" s="187">
        <v>1</v>
      </c>
      <c r="D3104" s="187"/>
      <c r="E3104" s="190">
        <v>2.0430000000000001</v>
      </c>
      <c r="F3104" s="187">
        <v>0.2</v>
      </c>
      <c r="G3104" s="190">
        <v>0.6</v>
      </c>
      <c r="H3104" s="199">
        <f t="shared" si="172"/>
        <v>0.24516000000000004</v>
      </c>
    </row>
    <row r="3105" spans="2:8">
      <c r="B3105" s="187" t="s">
        <v>667</v>
      </c>
      <c r="C3105" s="187">
        <v>1</v>
      </c>
      <c r="D3105" s="187"/>
      <c r="E3105" s="190">
        <v>3.5569999999999999</v>
      </c>
      <c r="F3105" s="187">
        <v>0.2</v>
      </c>
      <c r="G3105" s="190">
        <v>0.6</v>
      </c>
      <c r="H3105" s="199">
        <f t="shared" si="172"/>
        <v>0.42684</v>
      </c>
    </row>
    <row r="3106" spans="2:8">
      <c r="B3106" s="187" t="s">
        <v>668</v>
      </c>
      <c r="C3106" s="187"/>
      <c r="D3106" s="187"/>
      <c r="E3106" s="190"/>
      <c r="F3106" s="187"/>
      <c r="G3106" s="190"/>
      <c r="H3106" s="199"/>
    </row>
    <row r="3107" spans="2:8">
      <c r="B3107" s="187" t="s">
        <v>669</v>
      </c>
      <c r="C3107" s="187">
        <v>1</v>
      </c>
      <c r="D3107" s="187"/>
      <c r="E3107" s="190">
        <v>4.2130000000000001</v>
      </c>
      <c r="F3107" s="187">
        <v>0.2</v>
      </c>
      <c r="G3107" s="190">
        <v>0.6</v>
      </c>
      <c r="H3107" s="199">
        <f t="shared" ref="H3107:H3141" si="173">+PRODUCT(C3107:G3107)</f>
        <v>0.50556000000000001</v>
      </c>
    </row>
    <row r="3108" spans="2:8">
      <c r="B3108" s="187" t="s">
        <v>670</v>
      </c>
      <c r="C3108" s="187">
        <v>1</v>
      </c>
      <c r="D3108" s="187"/>
      <c r="E3108" s="190">
        <v>6.2629999999999999</v>
      </c>
      <c r="F3108" s="187">
        <v>0.2</v>
      </c>
      <c r="G3108" s="190">
        <v>0.6</v>
      </c>
      <c r="H3108" s="199">
        <f t="shared" si="173"/>
        <v>0.75156000000000012</v>
      </c>
    </row>
    <row r="3109" spans="2:8">
      <c r="B3109" s="187" t="s">
        <v>671</v>
      </c>
      <c r="C3109" s="187">
        <v>1</v>
      </c>
      <c r="D3109" s="187"/>
      <c r="E3109" s="190">
        <v>2.7450000000000001</v>
      </c>
      <c r="F3109" s="187">
        <v>0.2</v>
      </c>
      <c r="G3109" s="190">
        <v>0.6</v>
      </c>
      <c r="H3109" s="199">
        <f t="shared" si="173"/>
        <v>0.32940000000000003</v>
      </c>
    </row>
    <row r="3110" spans="2:8">
      <c r="B3110" s="187" t="s">
        <v>672</v>
      </c>
      <c r="C3110" s="187">
        <v>1</v>
      </c>
      <c r="D3110" s="187"/>
      <c r="E3110" s="190">
        <v>2.7450000000000001</v>
      </c>
      <c r="F3110" s="187">
        <v>0.2</v>
      </c>
      <c r="G3110" s="190">
        <v>0.6</v>
      </c>
      <c r="H3110" s="199">
        <f t="shared" si="173"/>
        <v>0.32940000000000003</v>
      </c>
    </row>
    <row r="3111" spans="2:8">
      <c r="B3111" s="187" t="s">
        <v>850</v>
      </c>
      <c r="C3111" s="187">
        <v>1</v>
      </c>
      <c r="D3111" s="187"/>
      <c r="E3111" s="190">
        <v>10.945</v>
      </c>
      <c r="F3111" s="187">
        <v>0.2</v>
      </c>
      <c r="G3111" s="190">
        <v>0.6</v>
      </c>
      <c r="H3111" s="199">
        <f t="shared" si="173"/>
        <v>1.3133999999999999</v>
      </c>
    </row>
    <row r="3112" spans="2:8">
      <c r="B3112" s="187" t="s">
        <v>675</v>
      </c>
      <c r="C3112" s="187">
        <v>1</v>
      </c>
      <c r="D3112" s="187"/>
      <c r="E3112" s="190">
        <v>10.945</v>
      </c>
      <c r="F3112" s="187">
        <v>0.2</v>
      </c>
      <c r="G3112" s="190">
        <v>0.6</v>
      </c>
      <c r="H3112" s="199">
        <f t="shared" si="173"/>
        <v>1.3133999999999999</v>
      </c>
    </row>
    <row r="3113" spans="2:8">
      <c r="B3113" s="187" t="s">
        <v>851</v>
      </c>
      <c r="C3113" s="187">
        <v>1</v>
      </c>
      <c r="D3113" s="187"/>
      <c r="E3113" s="190">
        <v>10.945</v>
      </c>
      <c r="F3113" s="187">
        <v>0.2</v>
      </c>
      <c r="G3113" s="190">
        <v>0.6</v>
      </c>
      <c r="H3113" s="199">
        <f t="shared" si="173"/>
        <v>1.3133999999999999</v>
      </c>
    </row>
    <row r="3114" spans="2:8">
      <c r="B3114" s="187" t="s">
        <v>676</v>
      </c>
      <c r="C3114" s="187">
        <v>1</v>
      </c>
      <c r="D3114" s="187"/>
      <c r="E3114" s="190">
        <v>1.956</v>
      </c>
      <c r="F3114" s="187">
        <v>0.2</v>
      </c>
      <c r="G3114" s="190">
        <v>0.6</v>
      </c>
      <c r="H3114" s="199">
        <f t="shared" si="173"/>
        <v>0.23471999999999998</v>
      </c>
    </row>
    <row r="3115" spans="2:8">
      <c r="B3115" s="187" t="s">
        <v>677</v>
      </c>
      <c r="C3115" s="187">
        <v>1</v>
      </c>
      <c r="D3115" s="187"/>
      <c r="E3115" s="190">
        <v>0.94099999999999995</v>
      </c>
      <c r="F3115" s="187">
        <v>0.2</v>
      </c>
      <c r="G3115" s="190">
        <v>0.6</v>
      </c>
      <c r="H3115" s="199">
        <f t="shared" si="173"/>
        <v>0.11291999999999999</v>
      </c>
    </row>
    <row r="3116" spans="2:8">
      <c r="B3116" s="187" t="s">
        <v>678</v>
      </c>
      <c r="C3116" s="187">
        <v>1</v>
      </c>
      <c r="D3116" s="187"/>
      <c r="E3116" s="190">
        <v>3.9470000000000001</v>
      </c>
      <c r="F3116" s="187">
        <v>0.2</v>
      </c>
      <c r="G3116" s="190">
        <v>0.6</v>
      </c>
      <c r="H3116" s="199">
        <f t="shared" si="173"/>
        <v>0.47364000000000006</v>
      </c>
    </row>
    <row r="3117" spans="2:8">
      <c r="B3117" s="187" t="s">
        <v>679</v>
      </c>
      <c r="C3117" s="187">
        <v>1</v>
      </c>
      <c r="D3117" s="187"/>
      <c r="E3117" s="190">
        <v>3.9470000000000001</v>
      </c>
      <c r="F3117" s="187">
        <v>0.2</v>
      </c>
      <c r="G3117" s="190">
        <v>0.6</v>
      </c>
      <c r="H3117" s="199">
        <f t="shared" si="173"/>
        <v>0.47364000000000006</v>
      </c>
    </row>
    <row r="3118" spans="2:8">
      <c r="B3118" s="187" t="s">
        <v>680</v>
      </c>
      <c r="C3118" s="187">
        <v>1</v>
      </c>
      <c r="D3118" s="187"/>
      <c r="E3118" s="190">
        <v>3.9470000000000001</v>
      </c>
      <c r="F3118" s="187">
        <v>0.2</v>
      </c>
      <c r="G3118" s="190">
        <v>0.6</v>
      </c>
      <c r="H3118" s="199">
        <f t="shared" si="173"/>
        <v>0.47364000000000006</v>
      </c>
    </row>
    <row r="3119" spans="2:8">
      <c r="B3119" s="187" t="s">
        <v>681</v>
      </c>
      <c r="C3119" s="187">
        <v>1</v>
      </c>
      <c r="D3119" s="187"/>
      <c r="E3119" s="190">
        <v>3.9470000000000001</v>
      </c>
      <c r="F3119" s="187">
        <v>0.2</v>
      </c>
      <c r="G3119" s="190">
        <v>0.6</v>
      </c>
      <c r="H3119" s="199">
        <f t="shared" si="173"/>
        <v>0.47364000000000006</v>
      </c>
    </row>
    <row r="3120" spans="2:8">
      <c r="B3120" s="187" t="s">
        <v>688</v>
      </c>
      <c r="C3120" s="187">
        <v>1</v>
      </c>
      <c r="D3120" s="187"/>
      <c r="E3120" s="190">
        <v>3.9470000000000001</v>
      </c>
      <c r="F3120" s="187">
        <v>0.2</v>
      </c>
      <c r="G3120" s="190">
        <v>0.6</v>
      </c>
      <c r="H3120" s="199">
        <f t="shared" si="173"/>
        <v>0.47364000000000006</v>
      </c>
    </row>
    <row r="3121" spans="2:8">
      <c r="B3121" s="187" t="s">
        <v>689</v>
      </c>
      <c r="C3121" s="187">
        <v>1</v>
      </c>
      <c r="D3121" s="187"/>
      <c r="E3121" s="190">
        <v>3.9470000000000001</v>
      </c>
      <c r="F3121" s="187">
        <v>0.2</v>
      </c>
      <c r="G3121" s="190">
        <v>0.6</v>
      </c>
      <c r="H3121" s="199">
        <f t="shared" si="173"/>
        <v>0.47364000000000006</v>
      </c>
    </row>
    <row r="3122" spans="2:8">
      <c r="B3122" s="187" t="s">
        <v>690</v>
      </c>
      <c r="C3122" s="187">
        <v>1</v>
      </c>
      <c r="D3122" s="187"/>
      <c r="E3122" s="190">
        <v>3.9470000000000001</v>
      </c>
      <c r="F3122" s="187">
        <v>0.2</v>
      </c>
      <c r="G3122" s="190">
        <v>0.6</v>
      </c>
      <c r="H3122" s="199">
        <f t="shared" si="173"/>
        <v>0.47364000000000006</v>
      </c>
    </row>
    <row r="3123" spans="2:8">
      <c r="B3123" s="187" t="s">
        <v>691</v>
      </c>
      <c r="C3123" s="187">
        <v>1</v>
      </c>
      <c r="D3123" s="187"/>
      <c r="E3123" s="190">
        <v>3.9470000000000001</v>
      </c>
      <c r="F3123" s="187">
        <v>0.2</v>
      </c>
      <c r="G3123" s="190">
        <v>0.6</v>
      </c>
      <c r="H3123" s="199">
        <f t="shared" si="173"/>
        <v>0.47364000000000006</v>
      </c>
    </row>
    <row r="3124" spans="2:8">
      <c r="B3124" s="187" t="s">
        <v>692</v>
      </c>
      <c r="C3124" s="187">
        <v>1</v>
      </c>
      <c r="D3124" s="187"/>
      <c r="E3124" s="190">
        <v>3.9470000000000001</v>
      </c>
      <c r="F3124" s="187">
        <v>0.2</v>
      </c>
      <c r="G3124" s="190">
        <v>0.6</v>
      </c>
      <c r="H3124" s="199">
        <f t="shared" si="173"/>
        <v>0.47364000000000006</v>
      </c>
    </row>
    <row r="3125" spans="2:8">
      <c r="B3125" s="187" t="s">
        <v>693</v>
      </c>
      <c r="C3125" s="187">
        <v>1</v>
      </c>
      <c r="D3125" s="187"/>
      <c r="E3125" s="190">
        <v>25.347000000000001</v>
      </c>
      <c r="F3125" s="187">
        <v>0.2</v>
      </c>
      <c r="G3125" s="190">
        <v>0.6</v>
      </c>
      <c r="H3125" s="199">
        <f t="shared" si="173"/>
        <v>3.0416400000000006</v>
      </c>
    </row>
    <row r="3126" spans="2:8">
      <c r="B3126" s="187" t="s">
        <v>696</v>
      </c>
      <c r="C3126" s="187">
        <v>1</v>
      </c>
      <c r="D3126" s="187"/>
      <c r="E3126" s="190">
        <v>3.02</v>
      </c>
      <c r="F3126" s="187">
        <v>0.2</v>
      </c>
      <c r="G3126" s="190">
        <v>0.6</v>
      </c>
      <c r="H3126" s="199">
        <f t="shared" si="173"/>
        <v>0.36240000000000006</v>
      </c>
    </row>
    <row r="3127" spans="2:8">
      <c r="B3127" s="187" t="s">
        <v>697</v>
      </c>
      <c r="C3127" s="187">
        <v>1</v>
      </c>
      <c r="D3127" s="187"/>
      <c r="E3127" s="190">
        <v>5.19</v>
      </c>
      <c r="F3127" s="187">
        <v>0.2</v>
      </c>
      <c r="G3127" s="190">
        <v>0.6</v>
      </c>
      <c r="H3127" s="199">
        <f t="shared" si="173"/>
        <v>0.62280000000000002</v>
      </c>
    </row>
    <row r="3128" spans="2:8">
      <c r="B3128" s="187" t="s">
        <v>698</v>
      </c>
      <c r="C3128" s="187">
        <v>1</v>
      </c>
      <c r="D3128" s="187"/>
      <c r="E3128" s="190">
        <v>1.9870000000000001</v>
      </c>
      <c r="F3128" s="187">
        <v>0.2</v>
      </c>
      <c r="G3128" s="190">
        <v>0.6</v>
      </c>
      <c r="H3128" s="199">
        <f t="shared" si="173"/>
        <v>0.23844000000000001</v>
      </c>
    </row>
    <row r="3129" spans="2:8">
      <c r="B3129" s="187" t="s">
        <v>699</v>
      </c>
      <c r="C3129" s="187">
        <v>1</v>
      </c>
      <c r="D3129" s="187"/>
      <c r="E3129" s="190">
        <v>1</v>
      </c>
      <c r="F3129" s="187">
        <v>0.2</v>
      </c>
      <c r="G3129" s="190">
        <v>0.6</v>
      </c>
      <c r="H3129" s="199">
        <f t="shared" si="173"/>
        <v>0.12</v>
      </c>
    </row>
    <row r="3130" spans="2:8">
      <c r="B3130" s="187" t="s">
        <v>700</v>
      </c>
      <c r="C3130" s="187">
        <v>1</v>
      </c>
      <c r="D3130" s="187"/>
      <c r="E3130" s="190">
        <v>1.5</v>
      </c>
      <c r="F3130" s="187">
        <v>0.2</v>
      </c>
      <c r="G3130" s="190">
        <v>0.6</v>
      </c>
      <c r="H3130" s="199">
        <f t="shared" si="173"/>
        <v>0.18000000000000002</v>
      </c>
    </row>
    <row r="3131" spans="2:8">
      <c r="B3131" s="187" t="s">
        <v>703</v>
      </c>
      <c r="C3131" s="187">
        <v>1</v>
      </c>
      <c r="D3131" s="187"/>
      <c r="E3131" s="190">
        <v>2.0699999999999998</v>
      </c>
      <c r="F3131" s="187">
        <v>0.2</v>
      </c>
      <c r="G3131" s="190">
        <v>0.6</v>
      </c>
      <c r="H3131" s="199">
        <f t="shared" si="173"/>
        <v>0.24839999999999998</v>
      </c>
    </row>
    <row r="3132" spans="2:8">
      <c r="B3132" s="187" t="s">
        <v>704</v>
      </c>
      <c r="C3132" s="187">
        <v>1</v>
      </c>
      <c r="D3132" s="187"/>
      <c r="E3132" s="190">
        <v>4.7949999999999999</v>
      </c>
      <c r="F3132" s="187">
        <v>0.2</v>
      </c>
      <c r="G3132" s="190">
        <v>0.6</v>
      </c>
      <c r="H3132" s="199">
        <f t="shared" si="173"/>
        <v>0.57540000000000002</v>
      </c>
    </row>
    <row r="3133" spans="2:8">
      <c r="B3133" s="187" t="s">
        <v>705</v>
      </c>
      <c r="C3133" s="187">
        <v>1</v>
      </c>
      <c r="D3133" s="187"/>
      <c r="E3133" s="190">
        <v>3.2869999999999999</v>
      </c>
      <c r="F3133" s="187">
        <v>0.2</v>
      </c>
      <c r="G3133" s="190">
        <v>0.6</v>
      </c>
      <c r="H3133" s="199">
        <f t="shared" si="173"/>
        <v>0.39443999999999996</v>
      </c>
    </row>
    <row r="3134" spans="2:8">
      <c r="B3134" s="187" t="s">
        <v>708</v>
      </c>
      <c r="C3134" s="187">
        <v>1</v>
      </c>
      <c r="D3134" s="187"/>
      <c r="E3134" s="190">
        <v>0.216</v>
      </c>
      <c r="F3134" s="187">
        <v>0.2</v>
      </c>
      <c r="G3134" s="190">
        <v>0.6</v>
      </c>
      <c r="H3134" s="199">
        <f t="shared" si="173"/>
        <v>2.5920000000000002E-2</v>
      </c>
    </row>
    <row r="3135" spans="2:8">
      <c r="B3135" s="187" t="s">
        <v>709</v>
      </c>
      <c r="C3135" s="187">
        <v>1</v>
      </c>
      <c r="D3135" s="187"/>
      <c r="E3135" s="190">
        <v>12.092000000000001</v>
      </c>
      <c r="F3135" s="187">
        <v>0.2</v>
      </c>
      <c r="G3135" s="190">
        <v>0.6</v>
      </c>
      <c r="H3135" s="199">
        <f t="shared" si="173"/>
        <v>1.4510400000000001</v>
      </c>
    </row>
    <row r="3136" spans="2:8">
      <c r="B3136" s="187" t="s">
        <v>710</v>
      </c>
      <c r="C3136" s="187">
        <v>1</v>
      </c>
      <c r="D3136" s="187"/>
      <c r="E3136" s="190">
        <v>3.1459999999999999</v>
      </c>
      <c r="F3136" s="187">
        <v>0.2</v>
      </c>
      <c r="G3136" s="190">
        <v>0.6</v>
      </c>
      <c r="H3136" s="199">
        <f t="shared" si="173"/>
        <v>0.37751999999999997</v>
      </c>
    </row>
    <row r="3137" spans="2:8">
      <c r="B3137" s="187" t="s">
        <v>712</v>
      </c>
      <c r="C3137" s="187">
        <v>1</v>
      </c>
      <c r="D3137" s="187"/>
      <c r="E3137" s="190">
        <v>9.6560000000000006</v>
      </c>
      <c r="F3137" s="187">
        <v>0.2</v>
      </c>
      <c r="G3137" s="190">
        <v>0.6</v>
      </c>
      <c r="H3137" s="199">
        <f t="shared" si="173"/>
        <v>1.1587200000000002</v>
      </c>
    </row>
    <row r="3138" spans="2:8">
      <c r="B3138" s="187" t="s">
        <v>713</v>
      </c>
      <c r="C3138" s="187">
        <v>4</v>
      </c>
      <c r="D3138" s="187"/>
      <c r="E3138" s="190">
        <v>12.192</v>
      </c>
      <c r="F3138" s="187">
        <v>0.2</v>
      </c>
      <c r="G3138" s="190">
        <v>0.6</v>
      </c>
      <c r="H3138" s="199">
        <f t="shared" si="173"/>
        <v>5.8521600000000005</v>
      </c>
    </row>
    <row r="3139" spans="2:8">
      <c r="B3139" s="187" t="s">
        <v>623</v>
      </c>
      <c r="C3139" s="187">
        <v>1</v>
      </c>
      <c r="D3139" s="187"/>
      <c r="E3139" s="190">
        <f>0.566+3.614</f>
        <v>4.18</v>
      </c>
      <c r="F3139" s="187">
        <v>0.2</v>
      </c>
      <c r="G3139" s="190">
        <v>0.6</v>
      </c>
      <c r="H3139" s="199">
        <f t="shared" si="173"/>
        <v>0.50159999999999993</v>
      </c>
    </row>
    <row r="3140" spans="2:8">
      <c r="B3140" s="187"/>
      <c r="C3140" s="187">
        <v>1</v>
      </c>
      <c r="D3140" s="187"/>
      <c r="E3140" s="190">
        <v>3.1640000000000001</v>
      </c>
      <c r="F3140" s="187">
        <v>0.2</v>
      </c>
      <c r="G3140" s="190">
        <v>0.6</v>
      </c>
      <c r="H3140" s="199">
        <f t="shared" si="173"/>
        <v>0.37968000000000002</v>
      </c>
    </row>
    <row r="3141" spans="2:8">
      <c r="B3141" s="187"/>
      <c r="C3141" s="187">
        <v>1</v>
      </c>
      <c r="D3141" s="187"/>
      <c r="E3141" s="190">
        <v>3.6139999999999999</v>
      </c>
      <c r="F3141" s="187">
        <v>0.2</v>
      </c>
      <c r="G3141" s="190">
        <v>0.6</v>
      </c>
      <c r="H3141" s="199">
        <f t="shared" si="173"/>
        <v>0.43368000000000001</v>
      </c>
    </row>
    <row r="3142" spans="2:8">
      <c r="B3142" s="187"/>
      <c r="C3142" s="187"/>
      <c r="D3142" s="187"/>
      <c r="E3142" s="190"/>
      <c r="F3142" s="187"/>
      <c r="G3142" s="190"/>
      <c r="H3142" s="211">
        <f>SUM(H3082:H3141)</f>
        <v>41.210760000000008</v>
      </c>
    </row>
    <row r="3143" spans="2:8">
      <c r="B3143" s="187"/>
      <c r="C3143" s="187"/>
      <c r="D3143" s="187"/>
      <c r="E3143" s="190"/>
      <c r="F3143" s="187"/>
      <c r="G3143" s="190"/>
      <c r="H3143" s="211">
        <f>+H3142+H3079</f>
        <v>79.214160000000007</v>
      </c>
    </row>
    <row r="3144" spans="2:8">
      <c r="B3144" s="188" t="s">
        <v>904</v>
      </c>
      <c r="C3144" s="187"/>
      <c r="D3144" s="187"/>
      <c r="E3144" s="190"/>
      <c r="F3144" s="187"/>
      <c r="G3144" s="190"/>
      <c r="H3144" s="190"/>
    </row>
    <row r="3145" spans="2:8">
      <c r="B3145" s="188" t="s">
        <v>1518</v>
      </c>
      <c r="C3145" s="187"/>
      <c r="D3145" s="187"/>
      <c r="E3145" s="187"/>
      <c r="F3145" s="187"/>
      <c r="G3145" s="187"/>
      <c r="H3145" s="190"/>
    </row>
    <row r="3146" spans="2:8">
      <c r="B3146" s="187" t="s">
        <v>1519</v>
      </c>
      <c r="C3146" s="187"/>
      <c r="D3146" s="187"/>
      <c r="E3146" s="187"/>
      <c r="F3146" s="187"/>
      <c r="G3146" s="187"/>
      <c r="H3146" s="190"/>
    </row>
    <row r="3147" spans="2:8">
      <c r="B3147" s="187" t="s">
        <v>1520</v>
      </c>
      <c r="C3147" s="187">
        <v>7</v>
      </c>
      <c r="D3147" s="187"/>
      <c r="E3147" s="187">
        <v>0.75</v>
      </c>
      <c r="F3147" s="187">
        <v>0.2</v>
      </c>
      <c r="G3147" s="187">
        <v>0.3</v>
      </c>
      <c r="H3147" s="199">
        <f t="shared" ref="H3147:H3157" si="174">+PRODUCT(C3147:G3147)</f>
        <v>0.315</v>
      </c>
    </row>
    <row r="3148" spans="2:8">
      <c r="B3148" s="187"/>
      <c r="C3148" s="187">
        <v>7</v>
      </c>
      <c r="D3148" s="187"/>
      <c r="E3148" s="187">
        <v>0.86499999999999999</v>
      </c>
      <c r="F3148" s="187">
        <v>0.2</v>
      </c>
      <c r="G3148" s="187">
        <v>0.3</v>
      </c>
      <c r="H3148" s="199">
        <f t="shared" si="174"/>
        <v>0.36330000000000001</v>
      </c>
    </row>
    <row r="3149" spans="2:8">
      <c r="B3149" s="187"/>
      <c r="C3149" s="187">
        <v>7</v>
      </c>
      <c r="D3149" s="187"/>
      <c r="E3149" s="187">
        <v>1.075</v>
      </c>
      <c r="F3149" s="187">
        <v>0.2</v>
      </c>
      <c r="G3149" s="187">
        <v>0.3</v>
      </c>
      <c r="H3149" s="199">
        <f t="shared" si="174"/>
        <v>0.45149999999999996</v>
      </c>
    </row>
    <row r="3150" spans="2:8">
      <c r="B3150" s="187"/>
      <c r="C3150" s="187">
        <v>7</v>
      </c>
      <c r="D3150" s="187"/>
      <c r="E3150" s="187">
        <v>0.73299999999999998</v>
      </c>
      <c r="F3150" s="187">
        <v>0.2</v>
      </c>
      <c r="G3150" s="187">
        <v>0.3</v>
      </c>
      <c r="H3150" s="199">
        <f t="shared" si="174"/>
        <v>0.30785999999999997</v>
      </c>
    </row>
    <row r="3151" spans="2:8">
      <c r="B3151" s="187"/>
      <c r="C3151" s="187">
        <v>7</v>
      </c>
      <c r="D3151" s="187"/>
      <c r="E3151" s="187">
        <v>0.71299999999999997</v>
      </c>
      <c r="F3151" s="187">
        <v>0.2</v>
      </c>
      <c r="G3151" s="187">
        <v>0.3</v>
      </c>
      <c r="H3151" s="199">
        <f t="shared" si="174"/>
        <v>0.29946</v>
      </c>
    </row>
    <row r="3152" spans="2:8">
      <c r="B3152" s="187"/>
      <c r="C3152" s="187">
        <v>7</v>
      </c>
      <c r="D3152" s="187"/>
      <c r="E3152" s="187">
        <v>0.9</v>
      </c>
      <c r="F3152" s="187">
        <v>0.2</v>
      </c>
      <c r="G3152" s="187">
        <v>0.3</v>
      </c>
      <c r="H3152" s="199">
        <f t="shared" si="174"/>
        <v>0.378</v>
      </c>
    </row>
    <row r="3153" spans="2:8">
      <c r="B3153" s="187" t="s">
        <v>1521</v>
      </c>
      <c r="C3153" s="187">
        <v>14</v>
      </c>
      <c r="D3153" s="187"/>
      <c r="E3153" s="187">
        <v>1</v>
      </c>
      <c r="F3153" s="187">
        <v>0.2</v>
      </c>
      <c r="G3153" s="187">
        <v>0.3</v>
      </c>
      <c r="H3153" s="199">
        <f t="shared" si="174"/>
        <v>0.84000000000000008</v>
      </c>
    </row>
    <row r="3154" spans="2:8">
      <c r="B3154" s="187"/>
      <c r="C3154" s="187">
        <v>1</v>
      </c>
      <c r="D3154" s="187"/>
      <c r="E3154" s="187">
        <v>0.75</v>
      </c>
      <c r="F3154" s="187">
        <v>0.2</v>
      </c>
      <c r="G3154" s="187">
        <v>0.3</v>
      </c>
      <c r="H3154" s="199">
        <f t="shared" si="174"/>
        <v>4.5000000000000005E-2</v>
      </c>
    </row>
    <row r="3155" spans="2:8">
      <c r="B3155" s="187"/>
      <c r="C3155" s="187">
        <v>1</v>
      </c>
      <c r="D3155" s="187"/>
      <c r="E3155" s="187">
        <v>0.98799999999999999</v>
      </c>
      <c r="F3155" s="187">
        <v>0.2</v>
      </c>
      <c r="G3155" s="187">
        <v>0.3</v>
      </c>
      <c r="H3155" s="199">
        <f t="shared" si="174"/>
        <v>5.9279999999999999E-2</v>
      </c>
    </row>
    <row r="3156" spans="2:8">
      <c r="B3156" s="187"/>
      <c r="C3156" s="187">
        <v>1</v>
      </c>
      <c r="D3156" s="187"/>
      <c r="E3156" s="187">
        <v>0.9</v>
      </c>
      <c r="F3156" s="187">
        <v>0.2</v>
      </c>
      <c r="G3156" s="187">
        <v>0.3</v>
      </c>
      <c r="H3156" s="199">
        <f t="shared" si="174"/>
        <v>5.4000000000000006E-2</v>
      </c>
    </row>
    <row r="3157" spans="2:8">
      <c r="B3157" s="187"/>
      <c r="C3157" s="187">
        <v>1</v>
      </c>
      <c r="D3157" s="187"/>
      <c r="E3157" s="187">
        <v>0.9</v>
      </c>
      <c r="F3157" s="187">
        <v>0.2</v>
      </c>
      <c r="G3157" s="187">
        <v>0.3</v>
      </c>
      <c r="H3157" s="199">
        <f t="shared" si="174"/>
        <v>5.4000000000000006E-2</v>
      </c>
    </row>
    <row r="3158" spans="2:8">
      <c r="B3158" s="187"/>
      <c r="C3158" s="187"/>
      <c r="D3158" s="187"/>
      <c r="E3158" s="187"/>
      <c r="F3158" s="187"/>
      <c r="G3158" s="187"/>
      <c r="H3158" s="190"/>
    </row>
    <row r="3159" spans="2:8">
      <c r="B3159" s="187" t="s">
        <v>1522</v>
      </c>
      <c r="C3159" s="187">
        <v>1</v>
      </c>
      <c r="D3159" s="187"/>
      <c r="E3159" s="187">
        <v>1.2</v>
      </c>
      <c r="F3159" s="187">
        <v>0.2</v>
      </c>
      <c r="G3159" s="187">
        <v>0.3</v>
      </c>
      <c r="H3159" s="199">
        <f>+PRODUCT(C3159:G3159)</f>
        <v>7.1999999999999995E-2</v>
      </c>
    </row>
    <row r="3160" spans="2:8">
      <c r="B3160" s="187" t="s">
        <v>1523</v>
      </c>
      <c r="C3160" s="187">
        <v>1</v>
      </c>
      <c r="D3160" s="187"/>
      <c r="E3160" s="187">
        <v>1.7</v>
      </c>
      <c r="F3160" s="187">
        <v>0.2</v>
      </c>
      <c r="G3160" s="187">
        <v>0.3</v>
      </c>
      <c r="H3160" s="199">
        <f>+PRODUCT(C3160:G3160)</f>
        <v>0.10200000000000001</v>
      </c>
    </row>
    <row r="3161" spans="2:8">
      <c r="B3161" s="187" t="s">
        <v>1180</v>
      </c>
      <c r="C3161" s="187">
        <v>1</v>
      </c>
      <c r="D3161" s="187"/>
      <c r="E3161" s="187">
        <v>1.05</v>
      </c>
      <c r="F3161" s="187">
        <v>0.2</v>
      </c>
      <c r="G3161" s="187">
        <v>0.3</v>
      </c>
      <c r="H3161" s="199">
        <f>+PRODUCT(C3161:G3161)</f>
        <v>6.3E-2</v>
      </c>
    </row>
    <row r="3162" spans="2:8">
      <c r="B3162" s="187" t="s">
        <v>971</v>
      </c>
      <c r="C3162" s="187">
        <v>1</v>
      </c>
      <c r="D3162" s="187"/>
      <c r="E3162" s="187">
        <v>2.7</v>
      </c>
      <c r="F3162" s="187">
        <v>0.2</v>
      </c>
      <c r="G3162" s="187">
        <v>0.3</v>
      </c>
      <c r="H3162" s="199">
        <f>+PRODUCT(C3162:G3162)</f>
        <v>0.16200000000000001</v>
      </c>
    </row>
    <row r="3163" spans="2:8">
      <c r="B3163" s="187"/>
      <c r="C3163" s="187"/>
      <c r="D3163" s="187"/>
      <c r="E3163" s="187"/>
      <c r="F3163" s="187">
        <v>0.2</v>
      </c>
      <c r="G3163" s="187">
        <v>0.3</v>
      </c>
      <c r="H3163" s="190"/>
    </row>
    <row r="3164" spans="2:8">
      <c r="B3164" s="187" t="s">
        <v>1524</v>
      </c>
      <c r="C3164" s="187">
        <v>2</v>
      </c>
      <c r="D3164" s="187"/>
      <c r="E3164" s="187">
        <v>1.4570000000000001</v>
      </c>
      <c r="F3164" s="187">
        <v>0.2</v>
      </c>
      <c r="G3164" s="187">
        <v>0.3</v>
      </c>
      <c r="H3164" s="199">
        <f t="shared" ref="H3164:H3174" si="175">+PRODUCT(C3164:G3164)</f>
        <v>0.17484000000000002</v>
      </c>
    </row>
    <row r="3165" spans="2:8">
      <c r="B3165" s="187"/>
      <c r="C3165" s="187">
        <v>3</v>
      </c>
      <c r="D3165" s="187"/>
      <c r="E3165" s="187">
        <v>2.7149999999999999</v>
      </c>
      <c r="F3165" s="187">
        <v>0.2</v>
      </c>
      <c r="G3165" s="187">
        <v>0.3</v>
      </c>
      <c r="H3165" s="199">
        <f t="shared" si="175"/>
        <v>0.48869999999999997</v>
      </c>
    </row>
    <row r="3166" spans="2:8">
      <c r="B3166" s="187"/>
      <c r="C3166" s="187">
        <v>1</v>
      </c>
      <c r="D3166" s="187"/>
      <c r="E3166" s="187">
        <v>1.3</v>
      </c>
      <c r="F3166" s="187">
        <v>0.2</v>
      </c>
      <c r="G3166" s="187">
        <v>0.3</v>
      </c>
      <c r="H3166" s="199">
        <f t="shared" si="175"/>
        <v>7.8E-2</v>
      </c>
    </row>
    <row r="3167" spans="2:8">
      <c r="B3167" s="187"/>
      <c r="C3167" s="187">
        <v>4</v>
      </c>
      <c r="D3167" s="187"/>
      <c r="E3167" s="187">
        <v>1.1000000000000001</v>
      </c>
      <c r="F3167" s="187">
        <v>0.2</v>
      </c>
      <c r="G3167" s="187">
        <v>0.3</v>
      </c>
      <c r="H3167" s="199">
        <f t="shared" si="175"/>
        <v>0.26400000000000001</v>
      </c>
    </row>
    <row r="3168" spans="2:8">
      <c r="B3168" s="187"/>
      <c r="C3168" s="187">
        <v>2</v>
      </c>
      <c r="D3168" s="187"/>
      <c r="E3168" s="187">
        <v>1.7</v>
      </c>
      <c r="F3168" s="187">
        <v>0.2</v>
      </c>
      <c r="G3168" s="187">
        <v>0.3</v>
      </c>
      <c r="H3168" s="199">
        <f t="shared" si="175"/>
        <v>0.20400000000000001</v>
      </c>
    </row>
    <row r="3169" spans="2:8">
      <c r="B3169" s="187"/>
      <c r="C3169" s="187">
        <v>1</v>
      </c>
      <c r="D3169" s="187"/>
      <c r="E3169" s="187">
        <v>2.4</v>
      </c>
      <c r="F3169" s="187">
        <v>0.2</v>
      </c>
      <c r="G3169" s="187">
        <v>0.3</v>
      </c>
      <c r="H3169" s="199">
        <f t="shared" si="175"/>
        <v>0.14399999999999999</v>
      </c>
    </row>
    <row r="3170" spans="2:8">
      <c r="B3170" s="187"/>
      <c r="C3170" s="187">
        <v>1</v>
      </c>
      <c r="D3170" s="187"/>
      <c r="E3170" s="187">
        <v>1.2</v>
      </c>
      <c r="F3170" s="187">
        <v>0.2</v>
      </c>
      <c r="G3170" s="187">
        <v>0.3</v>
      </c>
      <c r="H3170" s="199">
        <f t="shared" si="175"/>
        <v>7.1999999999999995E-2</v>
      </c>
    </row>
    <row r="3171" spans="2:8">
      <c r="B3171" s="187"/>
      <c r="C3171" s="187">
        <v>1</v>
      </c>
      <c r="D3171" s="187"/>
      <c r="E3171" s="187">
        <v>1.4</v>
      </c>
      <c r="F3171" s="187">
        <v>0.2</v>
      </c>
      <c r="G3171" s="187">
        <v>0.3</v>
      </c>
      <c r="H3171" s="199">
        <f t="shared" si="175"/>
        <v>8.3999999999999991E-2</v>
      </c>
    </row>
    <row r="3172" spans="2:8">
      <c r="B3172" s="187"/>
      <c r="C3172" s="187">
        <v>3</v>
      </c>
      <c r="D3172" s="187"/>
      <c r="E3172" s="187">
        <v>1</v>
      </c>
      <c r="F3172" s="187">
        <v>0.2</v>
      </c>
      <c r="G3172" s="187">
        <v>0.3</v>
      </c>
      <c r="H3172" s="199">
        <f t="shared" si="175"/>
        <v>0.18000000000000002</v>
      </c>
    </row>
    <row r="3173" spans="2:8">
      <c r="B3173" s="187"/>
      <c r="C3173" s="187">
        <v>1</v>
      </c>
      <c r="D3173" s="187"/>
      <c r="E3173" s="187">
        <v>1.4359999999999999</v>
      </c>
      <c r="F3173" s="187">
        <v>0.2</v>
      </c>
      <c r="G3173" s="187">
        <v>0.3</v>
      </c>
      <c r="H3173" s="199">
        <f t="shared" si="175"/>
        <v>8.616E-2</v>
      </c>
    </row>
    <row r="3174" spans="2:8">
      <c r="B3174" s="187"/>
      <c r="C3174" s="187">
        <v>1</v>
      </c>
      <c r="D3174" s="187"/>
      <c r="E3174" s="187">
        <v>1.7</v>
      </c>
      <c r="F3174" s="187">
        <v>0.2</v>
      </c>
      <c r="G3174" s="187">
        <v>0.3</v>
      </c>
      <c r="H3174" s="199">
        <f t="shared" si="175"/>
        <v>0.10200000000000001</v>
      </c>
    </row>
    <row r="3175" spans="2:8">
      <c r="B3175" s="187"/>
      <c r="C3175" s="187"/>
      <c r="D3175" s="187"/>
      <c r="E3175" s="187"/>
      <c r="F3175" s="187"/>
      <c r="G3175" s="187"/>
      <c r="H3175" s="190"/>
    </row>
    <row r="3176" spans="2:8">
      <c r="B3176" s="188" t="s">
        <v>1525</v>
      </c>
      <c r="C3176" s="187"/>
      <c r="D3176" s="187"/>
      <c r="E3176" s="187"/>
      <c r="F3176" s="187"/>
      <c r="G3176" s="187"/>
      <c r="H3176" s="190"/>
    </row>
    <row r="3177" spans="2:8">
      <c r="B3177" s="187"/>
      <c r="C3177" s="187">
        <v>1</v>
      </c>
      <c r="D3177" s="187"/>
      <c r="E3177" s="187">
        <v>0.75</v>
      </c>
      <c r="F3177" s="187">
        <v>0.2</v>
      </c>
      <c r="G3177" s="187">
        <v>0.3</v>
      </c>
      <c r="H3177" s="199">
        <f t="shared" ref="H3177:H3187" si="176">+PRODUCT(C3177:G3177)</f>
        <v>4.5000000000000005E-2</v>
      </c>
    </row>
    <row r="3178" spans="2:8">
      <c r="B3178" s="187"/>
      <c r="C3178" s="187">
        <v>7</v>
      </c>
      <c r="D3178" s="187"/>
      <c r="E3178" s="187">
        <v>0.86399999999999999</v>
      </c>
      <c r="F3178" s="187">
        <v>0.2</v>
      </c>
      <c r="G3178" s="187">
        <v>0.3</v>
      </c>
      <c r="H3178" s="199">
        <f t="shared" si="176"/>
        <v>0.36287999999999998</v>
      </c>
    </row>
    <row r="3179" spans="2:8">
      <c r="B3179" s="187"/>
      <c r="C3179" s="187">
        <v>7</v>
      </c>
      <c r="D3179" s="187"/>
      <c r="E3179" s="187">
        <v>1.075</v>
      </c>
      <c r="F3179" s="187">
        <v>0.2</v>
      </c>
      <c r="G3179" s="187">
        <v>0.3</v>
      </c>
      <c r="H3179" s="199">
        <f t="shared" si="176"/>
        <v>0.45149999999999996</v>
      </c>
    </row>
    <row r="3180" spans="2:8">
      <c r="B3180" s="187"/>
      <c r="C3180" s="187">
        <v>7</v>
      </c>
      <c r="D3180" s="187"/>
      <c r="E3180" s="187">
        <v>0.73299999999999998</v>
      </c>
      <c r="F3180" s="187">
        <v>0.2</v>
      </c>
      <c r="G3180" s="187">
        <v>0.3</v>
      </c>
      <c r="H3180" s="199">
        <f t="shared" si="176"/>
        <v>0.30785999999999997</v>
      </c>
    </row>
    <row r="3181" spans="2:8">
      <c r="B3181" s="187"/>
      <c r="C3181" s="187">
        <v>7</v>
      </c>
      <c r="D3181" s="187"/>
      <c r="E3181" s="187">
        <v>0.71399999999999997</v>
      </c>
      <c r="F3181" s="187">
        <v>0.2</v>
      </c>
      <c r="G3181" s="187">
        <v>0.3</v>
      </c>
      <c r="H3181" s="199">
        <f t="shared" si="176"/>
        <v>0.29987999999999998</v>
      </c>
    </row>
    <row r="3182" spans="2:8">
      <c r="B3182" s="187"/>
      <c r="C3182" s="187">
        <v>14</v>
      </c>
      <c r="D3182" s="187"/>
      <c r="E3182" s="187">
        <v>1</v>
      </c>
      <c r="F3182" s="187">
        <v>0.2</v>
      </c>
      <c r="G3182" s="187">
        <v>0.3</v>
      </c>
      <c r="H3182" s="199">
        <f t="shared" si="176"/>
        <v>0.84000000000000008</v>
      </c>
    </row>
    <row r="3183" spans="2:8">
      <c r="B3183" s="187"/>
      <c r="C3183" s="187">
        <v>7</v>
      </c>
      <c r="D3183" s="187"/>
      <c r="E3183" s="187">
        <v>0.9</v>
      </c>
      <c r="F3183" s="187">
        <v>0.2</v>
      </c>
      <c r="G3183" s="187">
        <v>0.3</v>
      </c>
      <c r="H3183" s="199">
        <f t="shared" si="176"/>
        <v>0.378</v>
      </c>
    </row>
    <row r="3184" spans="2:8">
      <c r="B3184" s="187"/>
      <c r="C3184" s="187">
        <v>1</v>
      </c>
      <c r="D3184" s="187"/>
      <c r="E3184" s="187">
        <v>0.98799999999999999</v>
      </c>
      <c r="F3184" s="187">
        <v>0.2</v>
      </c>
      <c r="G3184" s="187">
        <v>0.3</v>
      </c>
      <c r="H3184" s="199">
        <f t="shared" si="176"/>
        <v>5.9279999999999999E-2</v>
      </c>
    </row>
    <row r="3185" spans="2:8">
      <c r="B3185" s="187"/>
      <c r="C3185" s="187">
        <v>2</v>
      </c>
      <c r="D3185" s="187"/>
      <c r="E3185" s="187">
        <v>1.05</v>
      </c>
      <c r="F3185" s="187">
        <v>0.2</v>
      </c>
      <c r="G3185" s="187">
        <v>0.3</v>
      </c>
      <c r="H3185" s="199">
        <f t="shared" si="176"/>
        <v>0.126</v>
      </c>
    </row>
    <row r="3186" spans="2:8">
      <c r="B3186" s="187" t="s">
        <v>1526</v>
      </c>
      <c r="C3186" s="187">
        <v>1</v>
      </c>
      <c r="D3186" s="187"/>
      <c r="E3186" s="187">
        <v>1.9</v>
      </c>
      <c r="F3186" s="187">
        <v>0.2</v>
      </c>
      <c r="G3186" s="187">
        <v>0.3</v>
      </c>
      <c r="H3186" s="199">
        <f t="shared" si="176"/>
        <v>0.11399999999999999</v>
      </c>
    </row>
    <row r="3187" spans="2:8">
      <c r="B3187" s="187" t="s">
        <v>1527</v>
      </c>
      <c r="C3187" s="187">
        <v>1</v>
      </c>
      <c r="D3187" s="187"/>
      <c r="E3187" s="187">
        <v>1.4510000000000001</v>
      </c>
      <c r="F3187" s="187">
        <v>0.2</v>
      </c>
      <c r="G3187" s="187">
        <v>0.3</v>
      </c>
      <c r="H3187" s="199">
        <f t="shared" si="176"/>
        <v>8.7059999999999998E-2</v>
      </c>
    </row>
    <row r="3188" spans="2:8">
      <c r="B3188" s="187"/>
      <c r="C3188" s="187"/>
      <c r="D3188" s="187"/>
      <c r="E3188" s="187"/>
      <c r="F3188" s="187"/>
      <c r="G3188" s="187"/>
      <c r="H3188" s="190"/>
    </row>
    <row r="3189" spans="2:8">
      <c r="B3189" s="187" t="s">
        <v>1526</v>
      </c>
      <c r="C3189" s="187">
        <v>1</v>
      </c>
      <c r="D3189" s="187"/>
      <c r="E3189" s="187">
        <v>1.7</v>
      </c>
      <c r="F3189" s="187">
        <v>0.2</v>
      </c>
      <c r="G3189" s="187">
        <v>0.3</v>
      </c>
      <c r="H3189" s="199">
        <f t="shared" ref="H3189:H3199" si="177">+PRODUCT(C3189:G3189)</f>
        <v>0.10200000000000001</v>
      </c>
    </row>
    <row r="3190" spans="2:8">
      <c r="B3190" s="187" t="s">
        <v>1528</v>
      </c>
      <c r="C3190" s="187">
        <v>1</v>
      </c>
      <c r="D3190" s="187"/>
      <c r="E3190" s="187">
        <v>2.75</v>
      </c>
      <c r="F3190" s="187">
        <v>0.2</v>
      </c>
      <c r="G3190" s="187">
        <v>0.3</v>
      </c>
      <c r="H3190" s="199">
        <f t="shared" si="177"/>
        <v>0.16500000000000001</v>
      </c>
    </row>
    <row r="3191" spans="2:8">
      <c r="B3191" s="187" t="s">
        <v>1520</v>
      </c>
      <c r="C3191" s="187">
        <v>1</v>
      </c>
      <c r="D3191" s="187"/>
      <c r="E3191" s="187">
        <v>1.2</v>
      </c>
      <c r="F3191" s="187">
        <v>0.2</v>
      </c>
      <c r="G3191" s="187">
        <v>0.3</v>
      </c>
      <c r="H3191" s="199">
        <f t="shared" si="177"/>
        <v>7.1999999999999995E-2</v>
      </c>
    </row>
    <row r="3192" spans="2:8">
      <c r="B3192" s="187" t="s">
        <v>1526</v>
      </c>
      <c r="C3192" s="187">
        <v>1</v>
      </c>
      <c r="D3192" s="187"/>
      <c r="E3192" s="187">
        <v>1.7</v>
      </c>
      <c r="F3192" s="187">
        <v>0.2</v>
      </c>
      <c r="G3192" s="187">
        <v>0.3</v>
      </c>
      <c r="H3192" s="199">
        <f t="shared" si="177"/>
        <v>0.10200000000000001</v>
      </c>
    </row>
    <row r="3193" spans="2:8">
      <c r="B3193" s="187"/>
      <c r="C3193" s="187">
        <v>4</v>
      </c>
      <c r="D3193" s="187"/>
      <c r="E3193" s="187">
        <v>0.95</v>
      </c>
      <c r="F3193" s="187">
        <v>0.2</v>
      </c>
      <c r="G3193" s="187">
        <v>0.3</v>
      </c>
      <c r="H3193" s="199">
        <f t="shared" si="177"/>
        <v>0.22799999999999998</v>
      </c>
    </row>
    <row r="3194" spans="2:8">
      <c r="B3194" s="187"/>
      <c r="C3194" s="187">
        <v>2</v>
      </c>
      <c r="D3194" s="187"/>
      <c r="E3194" s="187">
        <v>0.9</v>
      </c>
      <c r="F3194" s="187">
        <v>0.2</v>
      </c>
      <c r="G3194" s="187">
        <v>0.3</v>
      </c>
      <c r="H3194" s="199">
        <f t="shared" si="177"/>
        <v>0.10800000000000001</v>
      </c>
    </row>
    <row r="3195" spans="2:8">
      <c r="B3195" s="187"/>
      <c r="C3195" s="187">
        <v>4</v>
      </c>
      <c r="D3195" s="187"/>
      <c r="E3195" s="187">
        <v>1.1000000000000001</v>
      </c>
      <c r="F3195" s="187">
        <v>0.2</v>
      </c>
      <c r="G3195" s="187">
        <v>0.3</v>
      </c>
      <c r="H3195" s="199">
        <f t="shared" si="177"/>
        <v>0.26400000000000001</v>
      </c>
    </row>
    <row r="3196" spans="2:8">
      <c r="B3196" s="187"/>
      <c r="C3196" s="187">
        <v>4</v>
      </c>
      <c r="D3196" s="187"/>
      <c r="E3196" s="187">
        <v>1.05</v>
      </c>
      <c r="F3196" s="187">
        <v>0.2</v>
      </c>
      <c r="G3196" s="187">
        <v>0.3</v>
      </c>
      <c r="H3196" s="199">
        <f t="shared" si="177"/>
        <v>0.252</v>
      </c>
    </row>
    <row r="3197" spans="2:8">
      <c r="B3197" s="187" t="s">
        <v>1529</v>
      </c>
      <c r="C3197" s="187">
        <v>2</v>
      </c>
      <c r="D3197" s="187"/>
      <c r="E3197" s="187">
        <v>1.1579999999999999</v>
      </c>
      <c r="F3197" s="187">
        <v>0.2</v>
      </c>
      <c r="G3197" s="187">
        <v>0.3</v>
      </c>
      <c r="H3197" s="199">
        <f t="shared" si="177"/>
        <v>0.13896</v>
      </c>
    </row>
    <row r="3198" spans="2:8">
      <c r="B3198" s="187"/>
      <c r="C3198" s="187">
        <v>6</v>
      </c>
      <c r="D3198" s="187"/>
      <c r="E3198" s="187">
        <v>1.208</v>
      </c>
      <c r="F3198" s="187">
        <v>0.2</v>
      </c>
      <c r="G3198" s="187">
        <v>0.3</v>
      </c>
      <c r="H3198" s="199">
        <f t="shared" si="177"/>
        <v>0.43487999999999999</v>
      </c>
    </row>
    <row r="3199" spans="2:8">
      <c r="B3199" s="187"/>
      <c r="C3199" s="187">
        <v>1</v>
      </c>
      <c r="D3199" s="187"/>
      <c r="E3199" s="187">
        <v>3.05</v>
      </c>
      <c r="F3199" s="187">
        <v>0.2</v>
      </c>
      <c r="G3199" s="187">
        <v>0.3</v>
      </c>
      <c r="H3199" s="199">
        <f t="shared" si="177"/>
        <v>0.183</v>
      </c>
    </row>
    <row r="3200" spans="2:8">
      <c r="B3200" s="188" t="s">
        <v>91</v>
      </c>
      <c r="C3200" s="187"/>
      <c r="D3200" s="187"/>
      <c r="E3200" s="187"/>
      <c r="F3200" s="187"/>
      <c r="G3200" s="187"/>
      <c r="H3200" s="190"/>
    </row>
    <row r="3201" spans="2:8">
      <c r="B3201" s="187"/>
      <c r="C3201" s="187">
        <v>1</v>
      </c>
      <c r="D3201" s="187"/>
      <c r="E3201" s="187">
        <v>0.75</v>
      </c>
      <c r="F3201" s="187">
        <v>0.2</v>
      </c>
      <c r="G3201" s="187">
        <v>0.3</v>
      </c>
      <c r="H3201" s="199">
        <f t="shared" ref="H3201:H3216" si="178">+PRODUCT(C3201:G3201)</f>
        <v>4.5000000000000005E-2</v>
      </c>
    </row>
    <row r="3202" spans="2:8">
      <c r="B3202" s="187"/>
      <c r="C3202" s="187">
        <v>7</v>
      </c>
      <c r="D3202" s="187"/>
      <c r="E3202" s="187">
        <v>0.65700000000000003</v>
      </c>
      <c r="F3202" s="187">
        <v>0.2</v>
      </c>
      <c r="G3202" s="187">
        <v>0.3</v>
      </c>
      <c r="H3202" s="199">
        <f t="shared" si="178"/>
        <v>0.27594000000000002</v>
      </c>
    </row>
    <row r="3203" spans="2:8">
      <c r="B3203" s="187"/>
      <c r="C3203" s="187">
        <v>7</v>
      </c>
      <c r="D3203" s="187"/>
      <c r="E3203" s="187">
        <v>1.282</v>
      </c>
      <c r="F3203" s="187">
        <v>0.2</v>
      </c>
      <c r="G3203" s="187">
        <v>0.3</v>
      </c>
      <c r="H3203" s="199">
        <f t="shared" si="178"/>
        <v>0.53844000000000003</v>
      </c>
    </row>
    <row r="3204" spans="2:8">
      <c r="B3204" s="187"/>
      <c r="C3204" s="187">
        <v>7</v>
      </c>
      <c r="D3204" s="187"/>
      <c r="E3204" s="187">
        <v>0.73299999999999998</v>
      </c>
      <c r="F3204" s="187">
        <v>0.2</v>
      </c>
      <c r="G3204" s="187">
        <v>0.3</v>
      </c>
      <c r="H3204" s="199">
        <f t="shared" si="178"/>
        <v>0.30785999999999997</v>
      </c>
    </row>
    <row r="3205" spans="2:8">
      <c r="B3205" s="187"/>
      <c r="C3205" s="187">
        <v>7</v>
      </c>
      <c r="D3205" s="187"/>
      <c r="E3205" s="187">
        <v>0.71399999999999997</v>
      </c>
      <c r="F3205" s="187">
        <v>0.2</v>
      </c>
      <c r="G3205" s="187">
        <v>0.3</v>
      </c>
      <c r="H3205" s="199">
        <f t="shared" si="178"/>
        <v>0.29987999999999998</v>
      </c>
    </row>
    <row r="3206" spans="2:8">
      <c r="B3206" s="187"/>
      <c r="C3206" s="187">
        <v>14</v>
      </c>
      <c r="D3206" s="187"/>
      <c r="E3206" s="187">
        <v>1</v>
      </c>
      <c r="F3206" s="187">
        <v>0.2</v>
      </c>
      <c r="G3206" s="187">
        <v>0.3</v>
      </c>
      <c r="H3206" s="199">
        <f t="shared" si="178"/>
        <v>0.84000000000000008</v>
      </c>
    </row>
    <row r="3207" spans="2:8">
      <c r="B3207" s="187"/>
      <c r="C3207" s="187">
        <v>7</v>
      </c>
      <c r="D3207" s="187"/>
      <c r="E3207" s="187">
        <v>0.9</v>
      </c>
      <c r="F3207" s="187">
        <v>0.2</v>
      </c>
      <c r="G3207" s="187">
        <v>0.3</v>
      </c>
      <c r="H3207" s="199">
        <f t="shared" si="178"/>
        <v>0.378</v>
      </c>
    </row>
    <row r="3208" spans="2:8">
      <c r="B3208" s="187"/>
      <c r="C3208" s="187">
        <v>3</v>
      </c>
      <c r="D3208" s="187"/>
      <c r="E3208" s="187">
        <v>0.9</v>
      </c>
      <c r="F3208" s="187">
        <v>0.2</v>
      </c>
      <c r="G3208" s="187">
        <v>0.3</v>
      </c>
      <c r="H3208" s="199">
        <f t="shared" si="178"/>
        <v>0.16200000000000001</v>
      </c>
    </row>
    <row r="3209" spans="2:8">
      <c r="B3209" s="187"/>
      <c r="C3209" s="187">
        <v>1</v>
      </c>
      <c r="D3209" s="187"/>
      <c r="E3209" s="187">
        <v>0.98799999999999999</v>
      </c>
      <c r="F3209" s="187">
        <v>0.2</v>
      </c>
      <c r="G3209" s="187">
        <v>0.3</v>
      </c>
      <c r="H3209" s="199">
        <f t="shared" si="178"/>
        <v>5.9279999999999999E-2</v>
      </c>
    </row>
    <row r="3210" spans="2:8">
      <c r="B3210" s="187"/>
      <c r="C3210" s="187">
        <v>2</v>
      </c>
      <c r="D3210" s="187"/>
      <c r="E3210" s="187">
        <v>1.05</v>
      </c>
      <c r="F3210" s="187">
        <v>0.2</v>
      </c>
      <c r="G3210" s="187">
        <v>0.3</v>
      </c>
      <c r="H3210" s="199">
        <f t="shared" si="178"/>
        <v>0.126</v>
      </c>
    </row>
    <row r="3211" spans="2:8">
      <c r="B3211" s="187" t="s">
        <v>1526</v>
      </c>
      <c r="C3211" s="187">
        <v>1</v>
      </c>
      <c r="D3211" s="187"/>
      <c r="E3211" s="187">
        <v>1.9</v>
      </c>
      <c r="F3211" s="187">
        <v>0.2</v>
      </c>
      <c r="G3211" s="187">
        <v>0.3</v>
      </c>
      <c r="H3211" s="199">
        <f t="shared" si="178"/>
        <v>0.11399999999999999</v>
      </c>
    </row>
    <row r="3212" spans="2:8">
      <c r="B3212" s="187" t="s">
        <v>1527</v>
      </c>
      <c r="C3212" s="187">
        <v>1</v>
      </c>
      <c r="D3212" s="187"/>
      <c r="E3212" s="187">
        <v>1.4510000000000001</v>
      </c>
      <c r="F3212" s="187">
        <v>0.2</v>
      </c>
      <c r="G3212" s="187">
        <v>0.3</v>
      </c>
      <c r="H3212" s="199">
        <f t="shared" si="178"/>
        <v>8.7059999999999998E-2</v>
      </c>
    </row>
    <row r="3213" spans="2:8">
      <c r="B3213" s="187"/>
      <c r="C3213" s="187">
        <v>1</v>
      </c>
      <c r="D3213" s="187"/>
      <c r="E3213" s="187">
        <v>3.05</v>
      </c>
      <c r="F3213" s="187">
        <v>0.2</v>
      </c>
      <c r="G3213" s="187">
        <v>0.3</v>
      </c>
      <c r="H3213" s="199">
        <f t="shared" si="178"/>
        <v>0.183</v>
      </c>
    </row>
    <row r="3214" spans="2:8">
      <c r="B3214" s="187"/>
      <c r="C3214" s="187">
        <v>4</v>
      </c>
      <c r="D3214" s="187"/>
      <c r="E3214" s="187">
        <v>0.98699999999999999</v>
      </c>
      <c r="F3214" s="187">
        <v>0.2</v>
      </c>
      <c r="G3214" s="187">
        <v>0.3</v>
      </c>
      <c r="H3214" s="199">
        <f t="shared" si="178"/>
        <v>0.23688000000000001</v>
      </c>
    </row>
    <row r="3215" spans="2:8">
      <c r="B3215" s="187" t="s">
        <v>1522</v>
      </c>
      <c r="C3215" s="187">
        <v>1</v>
      </c>
      <c r="D3215" s="187"/>
      <c r="E3215" s="187">
        <v>1.2</v>
      </c>
      <c r="F3215" s="187">
        <v>0.2</v>
      </c>
      <c r="G3215" s="187">
        <v>0.3</v>
      </c>
      <c r="H3215" s="199">
        <f t="shared" si="178"/>
        <v>7.1999999999999995E-2</v>
      </c>
    </row>
    <row r="3216" spans="2:8">
      <c r="B3216" s="187" t="s">
        <v>1523</v>
      </c>
      <c r="C3216" s="187">
        <v>1</v>
      </c>
      <c r="D3216" s="187"/>
      <c r="E3216" s="187">
        <v>1.7</v>
      </c>
      <c r="F3216" s="187">
        <v>0.2</v>
      </c>
      <c r="G3216" s="187">
        <v>0.3</v>
      </c>
      <c r="H3216" s="199">
        <f t="shared" si="178"/>
        <v>0.10200000000000001</v>
      </c>
    </row>
    <row r="3218" spans="2:8">
      <c r="B3218" s="188" t="s">
        <v>96</v>
      </c>
      <c r="C3218" s="187"/>
      <c r="D3218" s="187"/>
      <c r="E3218" s="187"/>
      <c r="F3218" s="187"/>
      <c r="G3218" s="187"/>
      <c r="H3218" s="190"/>
    </row>
    <row r="3219" spans="2:8">
      <c r="B3219" s="187"/>
      <c r="C3219" s="187">
        <v>1</v>
      </c>
      <c r="D3219" s="187"/>
      <c r="E3219" s="187">
        <v>0.75</v>
      </c>
      <c r="F3219" s="187">
        <v>0.2</v>
      </c>
      <c r="G3219" s="187">
        <v>0.3</v>
      </c>
      <c r="H3219" s="199">
        <f t="shared" ref="H3219:H3232" si="179">+PRODUCT(C3219:G3219)</f>
        <v>4.5000000000000005E-2</v>
      </c>
    </row>
    <row r="3220" spans="2:8">
      <c r="B3220" s="187"/>
      <c r="C3220" s="187">
        <v>7</v>
      </c>
      <c r="D3220" s="187"/>
      <c r="E3220" s="187">
        <v>0.65700000000000003</v>
      </c>
      <c r="F3220" s="187">
        <v>0.2</v>
      </c>
      <c r="G3220" s="187">
        <v>0.3</v>
      </c>
      <c r="H3220" s="199">
        <f t="shared" si="179"/>
        <v>0.27594000000000002</v>
      </c>
    </row>
    <row r="3221" spans="2:8">
      <c r="B3221" s="187"/>
      <c r="C3221" s="187">
        <v>7</v>
      </c>
      <c r="D3221" s="187"/>
      <c r="E3221" s="187">
        <v>1.282</v>
      </c>
      <c r="F3221" s="187">
        <v>0.2</v>
      </c>
      <c r="G3221" s="187">
        <v>0.3</v>
      </c>
      <c r="H3221" s="199">
        <f t="shared" si="179"/>
        <v>0.53844000000000003</v>
      </c>
    </row>
    <row r="3222" spans="2:8">
      <c r="B3222" s="187"/>
      <c r="C3222" s="187">
        <v>7</v>
      </c>
      <c r="D3222" s="187"/>
      <c r="E3222" s="187">
        <v>0.73299999999999998</v>
      </c>
      <c r="F3222" s="187">
        <v>0.2</v>
      </c>
      <c r="G3222" s="187">
        <v>0.3</v>
      </c>
      <c r="H3222" s="199">
        <f t="shared" si="179"/>
        <v>0.30785999999999997</v>
      </c>
    </row>
    <row r="3223" spans="2:8">
      <c r="B3223" s="187"/>
      <c r="C3223" s="187">
        <v>7</v>
      </c>
      <c r="D3223" s="187"/>
      <c r="E3223" s="187">
        <v>0.71399999999999997</v>
      </c>
      <c r="F3223" s="187">
        <v>0.2</v>
      </c>
      <c r="G3223" s="187">
        <v>0.3</v>
      </c>
      <c r="H3223" s="199">
        <f t="shared" si="179"/>
        <v>0.29987999999999998</v>
      </c>
    </row>
    <row r="3224" spans="2:8">
      <c r="B3224" s="187"/>
      <c r="C3224" s="187">
        <v>14</v>
      </c>
      <c r="D3224" s="187"/>
      <c r="E3224" s="187">
        <v>1</v>
      </c>
      <c r="F3224" s="187">
        <v>0.2</v>
      </c>
      <c r="G3224" s="187">
        <v>0.3</v>
      </c>
      <c r="H3224" s="199">
        <f t="shared" si="179"/>
        <v>0.84000000000000008</v>
      </c>
    </row>
    <row r="3225" spans="2:8">
      <c r="B3225" s="187"/>
      <c r="C3225" s="187">
        <v>7</v>
      </c>
      <c r="D3225" s="187"/>
      <c r="E3225" s="187">
        <v>0.9</v>
      </c>
      <c r="F3225" s="187">
        <v>0.2</v>
      </c>
      <c r="G3225" s="187">
        <v>0.3</v>
      </c>
      <c r="H3225" s="199">
        <f t="shared" si="179"/>
        <v>0.378</v>
      </c>
    </row>
    <row r="3226" spans="2:8">
      <c r="B3226" s="187"/>
      <c r="C3226" s="187">
        <v>1</v>
      </c>
      <c r="D3226" s="187"/>
      <c r="E3226" s="187">
        <v>0.98799999999999999</v>
      </c>
      <c r="F3226" s="187">
        <v>0.2</v>
      </c>
      <c r="G3226" s="187">
        <v>0.3</v>
      </c>
      <c r="H3226" s="199">
        <f t="shared" si="179"/>
        <v>5.9279999999999999E-2</v>
      </c>
    </row>
    <row r="3227" spans="2:8">
      <c r="B3227" s="187" t="s">
        <v>1522</v>
      </c>
      <c r="C3227" s="187">
        <v>1</v>
      </c>
      <c r="D3227" s="187"/>
      <c r="E3227" s="187">
        <v>1.2</v>
      </c>
      <c r="F3227" s="187">
        <v>0.2</v>
      </c>
      <c r="G3227" s="187">
        <v>0.3</v>
      </c>
      <c r="H3227" s="199">
        <f t="shared" si="179"/>
        <v>7.1999999999999995E-2</v>
      </c>
    </row>
    <row r="3228" spans="2:8">
      <c r="B3228" s="187" t="s">
        <v>1523</v>
      </c>
      <c r="C3228" s="187">
        <v>1</v>
      </c>
      <c r="D3228" s="187"/>
      <c r="E3228" s="187">
        <v>1.7</v>
      </c>
      <c r="F3228" s="187">
        <v>0.2</v>
      </c>
      <c r="G3228" s="187">
        <v>0.3</v>
      </c>
      <c r="H3228" s="199">
        <f t="shared" si="179"/>
        <v>0.10200000000000001</v>
      </c>
    </row>
    <row r="3229" spans="2:8">
      <c r="B3229" s="187" t="s">
        <v>1526</v>
      </c>
      <c r="C3229" s="187">
        <v>1</v>
      </c>
      <c r="D3229" s="187"/>
      <c r="E3229" s="187">
        <v>1.7</v>
      </c>
      <c r="F3229" s="187">
        <v>0.2</v>
      </c>
      <c r="G3229" s="187">
        <v>0.3</v>
      </c>
      <c r="H3229" s="199">
        <f t="shared" si="179"/>
        <v>0.10200000000000001</v>
      </c>
    </row>
    <row r="3230" spans="2:8">
      <c r="B3230" s="187" t="s">
        <v>1527</v>
      </c>
      <c r="C3230" s="187">
        <v>1</v>
      </c>
      <c r="D3230" s="187"/>
      <c r="E3230" s="187">
        <v>1.65</v>
      </c>
      <c r="F3230" s="187">
        <v>0.2</v>
      </c>
      <c r="G3230" s="187">
        <v>0.3</v>
      </c>
      <c r="H3230" s="199">
        <f t="shared" si="179"/>
        <v>9.9000000000000005E-2</v>
      </c>
    </row>
    <row r="3231" spans="2:8">
      <c r="B3231" s="187" t="s">
        <v>1530</v>
      </c>
      <c r="C3231" s="187">
        <v>2</v>
      </c>
      <c r="D3231" s="187"/>
      <c r="E3231" s="187">
        <v>1.05</v>
      </c>
      <c r="F3231" s="187">
        <v>0.2</v>
      </c>
      <c r="G3231" s="187">
        <v>0.3</v>
      </c>
      <c r="H3231" s="199">
        <f t="shared" si="179"/>
        <v>0.126</v>
      </c>
    </row>
    <row r="3232" spans="2:8">
      <c r="B3232" s="187"/>
      <c r="C3232" s="187">
        <v>1</v>
      </c>
      <c r="D3232" s="187"/>
      <c r="E3232" s="187">
        <v>3.05</v>
      </c>
      <c r="F3232" s="187">
        <v>0.2</v>
      </c>
      <c r="G3232" s="187">
        <v>0.3</v>
      </c>
      <c r="H3232" s="199">
        <f t="shared" si="179"/>
        <v>0.183</v>
      </c>
    </row>
    <row r="3233" spans="2:8">
      <c r="B3233" s="187"/>
      <c r="C3233" s="187"/>
      <c r="D3233" s="187"/>
      <c r="E3233" s="187"/>
      <c r="F3233" s="187"/>
      <c r="G3233" s="187"/>
      <c r="H3233" s="189">
        <f>SUM(H3147:H3232)</f>
        <v>17.821139999999996</v>
      </c>
    </row>
    <row r="3234" spans="2:8">
      <c r="B3234" s="187" t="s">
        <v>1532</v>
      </c>
      <c r="C3234" s="187"/>
      <c r="D3234" s="187"/>
      <c r="E3234" s="187"/>
      <c r="F3234" s="187"/>
      <c r="G3234" s="187"/>
      <c r="H3234" s="190"/>
    </row>
    <row r="3235" spans="2:8">
      <c r="B3235" s="187" t="s">
        <v>1537</v>
      </c>
      <c r="C3235" s="187"/>
      <c r="D3235" s="187"/>
      <c r="E3235" s="187"/>
      <c r="F3235" s="187"/>
      <c r="G3235" s="187"/>
      <c r="H3235" s="190"/>
    </row>
    <row r="3236" spans="2:8">
      <c r="B3236" s="187" t="s">
        <v>1533</v>
      </c>
      <c r="C3236" s="187">
        <v>1</v>
      </c>
      <c r="D3236" s="187"/>
      <c r="E3236" s="187">
        <v>0.75</v>
      </c>
      <c r="F3236" s="187">
        <v>0.45</v>
      </c>
      <c r="G3236" s="187">
        <v>7.4999999999999997E-2</v>
      </c>
      <c r="H3236" s="199">
        <f>+PRODUCT(C3236:G3236)</f>
        <v>2.5312500000000002E-2</v>
      </c>
    </row>
    <row r="3237" spans="2:8">
      <c r="B3237" s="187"/>
      <c r="C3237" s="187"/>
      <c r="D3237" s="187"/>
      <c r="E3237" s="187"/>
      <c r="F3237" s="187"/>
      <c r="G3237" s="187"/>
      <c r="H3237" s="190"/>
    </row>
    <row r="3238" spans="2:8">
      <c r="B3238" s="187" t="s">
        <v>1536</v>
      </c>
      <c r="C3238" s="187">
        <v>2</v>
      </c>
      <c r="D3238" s="187"/>
      <c r="E3238" s="187">
        <v>0.94099999999999995</v>
      </c>
      <c r="F3238" s="187"/>
      <c r="G3238" s="187">
        <v>7.4999999999999997E-2</v>
      </c>
      <c r="H3238" s="199">
        <f>+PRODUCT(C3238:G3238)</f>
        <v>0.14115</v>
      </c>
    </row>
    <row r="3239" spans="2:8">
      <c r="B3239" s="187" t="s">
        <v>1535</v>
      </c>
      <c r="C3239" s="187">
        <v>6</v>
      </c>
      <c r="D3239" s="187"/>
      <c r="E3239" s="187">
        <v>1.67</v>
      </c>
      <c r="F3239" s="187"/>
      <c r="G3239" s="187">
        <v>7.4999999999999997E-2</v>
      </c>
      <c r="H3239" s="199">
        <f>+PRODUCT(C3239:G3239)</f>
        <v>0.75149999999999995</v>
      </c>
    </row>
    <row r="3240" spans="2:8">
      <c r="B3240" s="187"/>
      <c r="C3240" s="187"/>
      <c r="D3240" s="187"/>
      <c r="E3240" s="190"/>
      <c r="F3240" s="187"/>
      <c r="G3240" s="190"/>
      <c r="H3240" s="189">
        <f>SUM(H3236:H3239)</f>
        <v>0.91796250000000001</v>
      </c>
    </row>
    <row r="3241" spans="2:8">
      <c r="B3241" s="187"/>
      <c r="C3241" s="187"/>
      <c r="D3241" s="187"/>
      <c r="E3241" s="190"/>
      <c r="F3241" s="187"/>
      <c r="G3241" s="190"/>
      <c r="H3241" s="189">
        <f>+H3240*4</f>
        <v>3.6718500000000001</v>
      </c>
    </row>
    <row r="3242" spans="2:8">
      <c r="B3242" s="187"/>
      <c r="C3242" s="187"/>
      <c r="D3242" s="187"/>
      <c r="E3242" s="190"/>
      <c r="F3242" s="187"/>
      <c r="G3242" s="190"/>
      <c r="H3242" s="190">
        <f>+H3241+H3233</f>
        <v>21.492989999999995</v>
      </c>
    </row>
    <row r="3243" spans="2:8">
      <c r="B3243" s="188" t="s">
        <v>1665</v>
      </c>
      <c r="C3243" s="187"/>
      <c r="D3243" s="187"/>
      <c r="E3243" s="190"/>
      <c r="F3243" s="187"/>
      <c r="G3243" s="190"/>
      <c r="H3243" s="190"/>
    </row>
    <row r="3244" spans="2:8">
      <c r="B3244" s="187" t="s">
        <v>1518</v>
      </c>
      <c r="C3244" s="187"/>
      <c r="D3244" s="187"/>
      <c r="E3244" s="190"/>
      <c r="F3244" s="187"/>
      <c r="G3244" s="190"/>
      <c r="H3244" s="190"/>
    </row>
    <row r="3245" spans="2:8">
      <c r="B3245" s="187" t="s">
        <v>1708</v>
      </c>
      <c r="C3245" s="187"/>
      <c r="D3245" s="187"/>
      <c r="E3245" s="190"/>
      <c r="F3245" s="187"/>
      <c r="G3245" s="190"/>
      <c r="H3245" s="190"/>
    </row>
    <row r="3246" spans="2:8">
      <c r="B3246" s="187" t="s">
        <v>1348</v>
      </c>
      <c r="C3246" s="187">
        <v>1</v>
      </c>
      <c r="D3246" s="187"/>
      <c r="E3246" s="187">
        <v>4.3170000000000002</v>
      </c>
      <c r="F3246" s="190">
        <v>0.2</v>
      </c>
      <c r="G3246" s="190">
        <v>0.15</v>
      </c>
      <c r="H3246" s="199">
        <f t="shared" ref="H3246:H3263" si="180">+PRODUCT(C3246:G3246)</f>
        <v>0.12951000000000001</v>
      </c>
    </row>
    <row r="3247" spans="2:8">
      <c r="B3247" s="187" t="s">
        <v>1711</v>
      </c>
      <c r="C3247" s="187">
        <v>1</v>
      </c>
      <c r="D3247" s="187"/>
      <c r="E3247" s="187">
        <v>1.3</v>
      </c>
      <c r="F3247" s="190">
        <v>0.2</v>
      </c>
      <c r="G3247" s="190">
        <v>0.15</v>
      </c>
      <c r="H3247" s="199">
        <f t="shared" si="180"/>
        <v>3.9E-2</v>
      </c>
    </row>
    <row r="3248" spans="2:8">
      <c r="B3248" s="187" t="s">
        <v>936</v>
      </c>
      <c r="C3248" s="187">
        <v>1</v>
      </c>
      <c r="D3248" s="187"/>
      <c r="E3248" s="187">
        <v>2.8</v>
      </c>
      <c r="F3248" s="190">
        <v>0.2</v>
      </c>
      <c r="G3248" s="190">
        <v>0.15</v>
      </c>
      <c r="H3248" s="199">
        <f t="shared" si="180"/>
        <v>8.3999999999999991E-2</v>
      </c>
    </row>
    <row r="3249" spans="2:8">
      <c r="B3249" s="187"/>
      <c r="C3249" s="187">
        <v>1</v>
      </c>
      <c r="D3249" s="187"/>
      <c r="E3249" s="187">
        <v>0.60699999999999998</v>
      </c>
      <c r="F3249" s="190">
        <v>0.2</v>
      </c>
      <c r="G3249" s="190">
        <v>0.15</v>
      </c>
      <c r="H3249" s="199">
        <f t="shared" si="180"/>
        <v>1.821E-2</v>
      </c>
    </row>
    <row r="3250" spans="2:8">
      <c r="B3250" s="187" t="s">
        <v>1712</v>
      </c>
      <c r="C3250" s="187">
        <v>1</v>
      </c>
      <c r="D3250" s="187"/>
      <c r="E3250" s="187">
        <v>0.6</v>
      </c>
      <c r="F3250" s="190">
        <v>0.2</v>
      </c>
      <c r="G3250" s="190">
        <v>0.15</v>
      </c>
      <c r="H3250" s="199">
        <f t="shared" si="180"/>
        <v>1.7999999999999999E-2</v>
      </c>
    </row>
    <row r="3251" spans="2:8">
      <c r="B3251" s="187"/>
      <c r="C3251" s="187">
        <v>1</v>
      </c>
      <c r="D3251" s="187"/>
      <c r="E3251" s="187">
        <v>2.42</v>
      </c>
      <c r="F3251" s="190">
        <v>0.2</v>
      </c>
      <c r="G3251" s="190">
        <v>0.15</v>
      </c>
      <c r="H3251" s="199">
        <f t="shared" si="180"/>
        <v>7.2599999999999998E-2</v>
      </c>
    </row>
    <row r="3252" spans="2:8">
      <c r="B3252" s="187" t="s">
        <v>1714</v>
      </c>
      <c r="C3252" s="187">
        <v>1</v>
      </c>
      <c r="D3252" s="187"/>
      <c r="E3252" s="187">
        <v>0.60399999999999998</v>
      </c>
      <c r="F3252" s="190">
        <v>0.2</v>
      </c>
      <c r="G3252" s="190">
        <v>0.15</v>
      </c>
      <c r="H3252" s="199">
        <f t="shared" si="180"/>
        <v>1.8120000000000001E-2</v>
      </c>
    </row>
    <row r="3253" spans="2:8">
      <c r="B3253" s="187"/>
      <c r="C3253" s="187">
        <v>1</v>
      </c>
      <c r="D3253" s="187"/>
      <c r="E3253" s="187">
        <v>0.84899999999999998</v>
      </c>
      <c r="F3253" s="190">
        <v>0.2</v>
      </c>
      <c r="G3253" s="190">
        <v>0.15</v>
      </c>
      <c r="H3253" s="199">
        <f t="shared" si="180"/>
        <v>2.547E-2</v>
      </c>
    </row>
    <row r="3254" spans="2:8">
      <c r="B3254" s="187" t="s">
        <v>1715</v>
      </c>
      <c r="C3254" s="187">
        <v>1</v>
      </c>
      <c r="D3254" s="187"/>
      <c r="E3254" s="187">
        <v>1.4</v>
      </c>
      <c r="F3254" s="190">
        <v>0.2</v>
      </c>
      <c r="G3254" s="190">
        <v>0.15</v>
      </c>
      <c r="H3254" s="199">
        <f t="shared" si="180"/>
        <v>4.1999999999999996E-2</v>
      </c>
    </row>
    <row r="3255" spans="2:8">
      <c r="B3255" s="187" t="s">
        <v>1705</v>
      </c>
      <c r="C3255" s="187">
        <v>1</v>
      </c>
      <c r="D3255" s="187"/>
      <c r="E3255" s="187">
        <v>1.8</v>
      </c>
      <c r="F3255" s="190">
        <v>0.2</v>
      </c>
      <c r="G3255" s="190">
        <v>0.15</v>
      </c>
      <c r="H3255" s="199">
        <f t="shared" si="180"/>
        <v>5.4000000000000006E-2</v>
      </c>
    </row>
    <row r="3256" spans="2:8">
      <c r="B3256" s="187" t="s">
        <v>1716</v>
      </c>
      <c r="C3256" s="187">
        <v>1</v>
      </c>
      <c r="D3256" s="187"/>
      <c r="E3256" s="187">
        <v>0.9</v>
      </c>
      <c r="F3256" s="190">
        <v>0.2</v>
      </c>
      <c r="G3256" s="190">
        <v>0.15</v>
      </c>
      <c r="H3256" s="199">
        <f t="shared" si="180"/>
        <v>2.7000000000000003E-2</v>
      </c>
    </row>
    <row r="3257" spans="2:8">
      <c r="B3257" s="187" t="s">
        <v>1717</v>
      </c>
      <c r="C3257" s="187">
        <v>1</v>
      </c>
      <c r="D3257" s="187"/>
      <c r="E3257" s="187">
        <v>0.9</v>
      </c>
      <c r="F3257" s="190">
        <v>0.2</v>
      </c>
      <c r="G3257" s="190">
        <v>0.15</v>
      </c>
      <c r="H3257" s="199">
        <f t="shared" si="180"/>
        <v>2.7000000000000003E-2</v>
      </c>
    </row>
    <row r="3258" spans="2:8">
      <c r="B3258" s="187" t="s">
        <v>1718</v>
      </c>
      <c r="C3258" s="187">
        <v>1</v>
      </c>
      <c r="D3258" s="187"/>
      <c r="E3258" s="187">
        <v>0.9</v>
      </c>
      <c r="F3258" s="190">
        <v>0.2</v>
      </c>
      <c r="G3258" s="190">
        <v>0.15</v>
      </c>
      <c r="H3258" s="199">
        <f t="shared" si="180"/>
        <v>2.7000000000000003E-2</v>
      </c>
    </row>
    <row r="3259" spans="2:8">
      <c r="B3259" s="187" t="s">
        <v>1347</v>
      </c>
      <c r="C3259" s="187">
        <v>1</v>
      </c>
      <c r="D3259" s="187"/>
      <c r="E3259" s="187">
        <v>1.05</v>
      </c>
      <c r="F3259" s="190">
        <v>0.2</v>
      </c>
      <c r="G3259" s="190">
        <v>0.15</v>
      </c>
      <c r="H3259" s="199">
        <f t="shared" si="180"/>
        <v>3.15E-2</v>
      </c>
    </row>
    <row r="3260" spans="2:8">
      <c r="B3260" s="187" t="s">
        <v>917</v>
      </c>
      <c r="C3260" s="187">
        <v>1</v>
      </c>
      <c r="D3260" s="187"/>
      <c r="E3260" s="187">
        <v>1.1000000000000001</v>
      </c>
      <c r="F3260" s="190">
        <v>0.2</v>
      </c>
      <c r="G3260" s="190">
        <v>0.15</v>
      </c>
      <c r="H3260" s="199">
        <f t="shared" si="180"/>
        <v>3.3000000000000002E-2</v>
      </c>
    </row>
    <row r="3261" spans="2:8">
      <c r="B3261" s="187" t="s">
        <v>1710</v>
      </c>
      <c r="C3261" s="187">
        <v>1</v>
      </c>
      <c r="D3261" s="187"/>
      <c r="E3261" s="187">
        <v>1.2</v>
      </c>
      <c r="F3261" s="190">
        <v>0.2</v>
      </c>
      <c r="G3261" s="190">
        <v>0.15</v>
      </c>
      <c r="H3261" s="199">
        <f t="shared" si="180"/>
        <v>3.5999999999999997E-2</v>
      </c>
    </row>
    <row r="3262" spans="2:8">
      <c r="B3262" s="187" t="s">
        <v>1709</v>
      </c>
      <c r="C3262" s="187">
        <v>1</v>
      </c>
      <c r="D3262" s="187"/>
      <c r="E3262" s="187">
        <v>1.05</v>
      </c>
      <c r="F3262" s="190">
        <v>0.2</v>
      </c>
      <c r="G3262" s="190">
        <v>0.15</v>
      </c>
      <c r="H3262" s="199">
        <f t="shared" si="180"/>
        <v>3.15E-2</v>
      </c>
    </row>
    <row r="3263" spans="2:8">
      <c r="B3263" s="187" t="s">
        <v>1500</v>
      </c>
      <c r="C3263" s="187">
        <v>1</v>
      </c>
      <c r="D3263" s="187"/>
      <c r="E3263" s="187">
        <v>0.9</v>
      </c>
      <c r="F3263" s="190">
        <v>0.2</v>
      </c>
      <c r="G3263" s="190">
        <v>0.15</v>
      </c>
      <c r="H3263" s="199">
        <f t="shared" si="180"/>
        <v>2.7000000000000003E-2</v>
      </c>
    </row>
    <row r="3265" spans="2:8">
      <c r="B3265" s="187" t="s">
        <v>1719</v>
      </c>
      <c r="C3265" s="187"/>
      <c r="D3265" s="187"/>
      <c r="E3265" s="187"/>
      <c r="F3265" s="190"/>
      <c r="G3265" s="190"/>
      <c r="H3265" s="190"/>
    </row>
    <row r="3266" spans="2:8">
      <c r="B3266" s="187" t="s">
        <v>1720</v>
      </c>
      <c r="C3266" s="187">
        <v>1</v>
      </c>
      <c r="D3266" s="187"/>
      <c r="E3266" s="187">
        <v>2</v>
      </c>
      <c r="F3266" s="190">
        <v>0.1</v>
      </c>
      <c r="G3266" s="190">
        <v>0.15</v>
      </c>
      <c r="H3266" s="199">
        <f t="shared" ref="H3266:H3278" si="181">+PRODUCT(C3266:G3266)</f>
        <v>0.03</v>
      </c>
    </row>
    <row r="3267" spans="2:8">
      <c r="B3267" s="187" t="s">
        <v>1434</v>
      </c>
      <c r="C3267" s="187">
        <v>1</v>
      </c>
      <c r="D3267" s="187"/>
      <c r="E3267" s="187">
        <v>1.45</v>
      </c>
      <c r="F3267" s="190">
        <v>0.1</v>
      </c>
      <c r="G3267" s="190">
        <v>0.15</v>
      </c>
      <c r="H3267" s="199">
        <f t="shared" si="181"/>
        <v>2.1749999999999999E-2</v>
      </c>
    </row>
    <row r="3268" spans="2:8">
      <c r="B3268" s="187"/>
      <c r="C3268" s="187">
        <v>1</v>
      </c>
      <c r="D3268" s="187"/>
      <c r="E3268" s="187">
        <v>0.80800000000000005</v>
      </c>
      <c r="F3268" s="190">
        <v>0.1</v>
      </c>
      <c r="G3268" s="190">
        <v>0.15</v>
      </c>
      <c r="H3268" s="199">
        <f t="shared" si="181"/>
        <v>1.2120000000000001E-2</v>
      </c>
    </row>
    <row r="3269" spans="2:8">
      <c r="B3269" s="187"/>
      <c r="C3269" s="187">
        <v>1</v>
      </c>
      <c r="D3269" s="187"/>
      <c r="E3269" s="187">
        <v>0.7</v>
      </c>
      <c r="F3269" s="190">
        <v>0.1</v>
      </c>
      <c r="G3269" s="190">
        <v>0.15</v>
      </c>
      <c r="H3269" s="199">
        <f t="shared" si="181"/>
        <v>1.0499999999999999E-2</v>
      </c>
    </row>
    <row r="3270" spans="2:8">
      <c r="B3270" s="187" t="s">
        <v>1721</v>
      </c>
      <c r="C3270" s="187">
        <v>1</v>
      </c>
      <c r="D3270" s="187"/>
      <c r="E3270" s="187">
        <v>0.78700000000000003</v>
      </c>
      <c r="F3270" s="190">
        <v>0.1</v>
      </c>
      <c r="G3270" s="190">
        <v>0.15</v>
      </c>
      <c r="H3270" s="199">
        <f t="shared" si="181"/>
        <v>1.1805000000000001E-2</v>
      </c>
    </row>
    <row r="3271" spans="2:8">
      <c r="B3271" s="187" t="s">
        <v>1722</v>
      </c>
      <c r="C3271" s="187">
        <v>1</v>
      </c>
      <c r="D3271" s="187"/>
      <c r="E3271" s="187">
        <v>1.75</v>
      </c>
      <c r="F3271" s="190">
        <v>0.1</v>
      </c>
      <c r="G3271" s="190">
        <v>0.15</v>
      </c>
      <c r="H3271" s="199">
        <f t="shared" si="181"/>
        <v>2.6250000000000002E-2</v>
      </c>
    </row>
    <row r="3272" spans="2:8">
      <c r="B3272" s="187" t="s">
        <v>1458</v>
      </c>
      <c r="C3272" s="187">
        <v>1</v>
      </c>
      <c r="D3272" s="187"/>
      <c r="E3272" s="187">
        <v>4.1500000000000004</v>
      </c>
      <c r="F3272" s="190">
        <v>0.1</v>
      </c>
      <c r="G3272" s="190">
        <v>0.15</v>
      </c>
      <c r="H3272" s="199">
        <f t="shared" si="181"/>
        <v>6.225E-2</v>
      </c>
    </row>
    <row r="3273" spans="2:8">
      <c r="B3273" s="187"/>
      <c r="C3273" s="187">
        <v>1</v>
      </c>
      <c r="D3273" s="187"/>
      <c r="E3273" s="187">
        <v>0.9</v>
      </c>
      <c r="F3273" s="190">
        <v>0.1</v>
      </c>
      <c r="G3273" s="190">
        <v>0.15</v>
      </c>
      <c r="H3273" s="199">
        <f t="shared" si="181"/>
        <v>1.3500000000000002E-2</v>
      </c>
    </row>
    <row r="3274" spans="2:8">
      <c r="B3274" s="187"/>
      <c r="C3274" s="187">
        <v>3</v>
      </c>
      <c r="D3274" s="187"/>
      <c r="E3274" s="187">
        <v>2.9</v>
      </c>
      <c r="F3274" s="190">
        <v>0.1</v>
      </c>
      <c r="G3274" s="190">
        <v>0.15</v>
      </c>
      <c r="H3274" s="199">
        <f t="shared" si="181"/>
        <v>0.1305</v>
      </c>
    </row>
    <row r="3275" spans="2:8">
      <c r="B3275" s="187"/>
      <c r="C3275" s="187">
        <v>1</v>
      </c>
      <c r="D3275" s="187"/>
      <c r="E3275" s="187">
        <v>1.496</v>
      </c>
      <c r="F3275" s="190">
        <v>0.1</v>
      </c>
      <c r="G3275" s="190">
        <v>0.15</v>
      </c>
      <c r="H3275" s="199">
        <f t="shared" si="181"/>
        <v>2.2440000000000002E-2</v>
      </c>
    </row>
    <row r="3276" spans="2:8">
      <c r="B3276" s="187"/>
      <c r="C3276" s="187">
        <v>1</v>
      </c>
      <c r="D3276" s="187"/>
      <c r="E3276" s="187">
        <v>5.05</v>
      </c>
      <c r="F3276" s="190">
        <v>0.1</v>
      </c>
      <c r="G3276" s="190">
        <v>0.15</v>
      </c>
      <c r="H3276" s="199">
        <f t="shared" si="181"/>
        <v>7.5749999999999998E-2</v>
      </c>
    </row>
    <row r="3277" spans="2:8">
      <c r="B3277" s="187"/>
      <c r="C3277" s="187">
        <v>1</v>
      </c>
      <c r="D3277" s="187"/>
      <c r="E3277" s="187">
        <v>1</v>
      </c>
      <c r="F3277" s="190">
        <v>0.1</v>
      </c>
      <c r="G3277" s="190">
        <v>0.15</v>
      </c>
      <c r="H3277" s="199">
        <f t="shared" si="181"/>
        <v>1.4999999999999999E-2</v>
      </c>
    </row>
    <row r="3278" spans="2:8">
      <c r="B3278" s="187"/>
      <c r="C3278" s="187">
        <v>1</v>
      </c>
      <c r="D3278" s="187"/>
      <c r="E3278" s="187">
        <v>1.5</v>
      </c>
      <c r="F3278" s="190">
        <v>0.1</v>
      </c>
      <c r="G3278" s="190">
        <v>0.15</v>
      </c>
      <c r="H3278" s="199">
        <f t="shared" si="181"/>
        <v>2.2500000000000003E-2</v>
      </c>
    </row>
    <row r="3279" spans="2:8">
      <c r="B3279" s="187"/>
      <c r="C3279" s="187"/>
      <c r="D3279" s="187"/>
      <c r="E3279" s="187"/>
      <c r="F3279" s="190"/>
      <c r="G3279" s="190"/>
      <c r="H3279" s="190"/>
    </row>
    <row r="3280" spans="2:8">
      <c r="B3280" s="187" t="s">
        <v>1723</v>
      </c>
      <c r="C3280" s="187"/>
      <c r="D3280" s="187"/>
      <c r="E3280" s="187"/>
      <c r="F3280" s="190"/>
      <c r="G3280" s="190"/>
      <c r="H3280" s="190"/>
    </row>
    <row r="3281" spans="2:8">
      <c r="B3281" s="187" t="s">
        <v>1523</v>
      </c>
      <c r="C3281" s="187">
        <v>1</v>
      </c>
      <c r="D3281" s="187"/>
      <c r="E3281" s="187">
        <v>1.85</v>
      </c>
      <c r="F3281" s="190">
        <v>0.2</v>
      </c>
      <c r="G3281" s="190">
        <v>0.15</v>
      </c>
      <c r="H3281" s="199">
        <f t="shared" ref="H3281:H3296" si="182">+PRODUCT(C3281:G3281)</f>
        <v>5.5500000000000008E-2</v>
      </c>
    </row>
    <row r="3282" spans="2:8">
      <c r="B3282" s="187" t="s">
        <v>936</v>
      </c>
      <c r="C3282" s="187">
        <v>1</v>
      </c>
      <c r="D3282" s="187"/>
      <c r="E3282" s="187">
        <v>1.84</v>
      </c>
      <c r="F3282" s="190">
        <v>0.2</v>
      </c>
      <c r="G3282" s="190">
        <v>0.15</v>
      </c>
      <c r="H3282" s="199">
        <f t="shared" si="182"/>
        <v>5.5200000000000006E-2</v>
      </c>
    </row>
    <row r="3283" spans="2:8">
      <c r="B3283" s="187" t="s">
        <v>952</v>
      </c>
      <c r="C3283" s="187">
        <v>1</v>
      </c>
      <c r="D3283" s="187"/>
      <c r="E3283" s="187">
        <v>1.84</v>
      </c>
      <c r="F3283" s="190">
        <v>0.2</v>
      </c>
      <c r="G3283" s="190">
        <v>0.15</v>
      </c>
      <c r="H3283" s="199">
        <f t="shared" si="182"/>
        <v>5.5200000000000006E-2</v>
      </c>
    </row>
    <row r="3284" spans="2:8">
      <c r="B3284" s="187" t="s">
        <v>958</v>
      </c>
      <c r="C3284" s="187">
        <v>1</v>
      </c>
      <c r="D3284" s="187"/>
      <c r="E3284" s="187">
        <v>1.7</v>
      </c>
      <c r="F3284" s="190">
        <v>0.2</v>
      </c>
      <c r="G3284" s="190">
        <v>0.15</v>
      </c>
      <c r="H3284" s="199">
        <f t="shared" si="182"/>
        <v>5.1000000000000004E-2</v>
      </c>
    </row>
    <row r="3285" spans="2:8">
      <c r="B3285" s="187" t="s">
        <v>1724</v>
      </c>
      <c r="C3285" s="187">
        <v>1</v>
      </c>
      <c r="D3285" s="187"/>
      <c r="E3285" s="187">
        <v>1.8</v>
      </c>
      <c r="F3285" s="190">
        <v>0.2</v>
      </c>
      <c r="G3285" s="190">
        <v>0.15</v>
      </c>
      <c r="H3285" s="199">
        <f t="shared" si="182"/>
        <v>5.4000000000000006E-2</v>
      </c>
    </row>
    <row r="3286" spans="2:8">
      <c r="B3286" s="187" t="s">
        <v>1350</v>
      </c>
      <c r="C3286" s="187">
        <v>1</v>
      </c>
      <c r="D3286" s="187"/>
      <c r="E3286" s="187">
        <v>1.83</v>
      </c>
      <c r="F3286" s="190">
        <v>0.2</v>
      </c>
      <c r="G3286" s="190">
        <v>0.15</v>
      </c>
      <c r="H3286" s="199">
        <f t="shared" si="182"/>
        <v>5.4900000000000004E-2</v>
      </c>
    </row>
    <row r="3287" spans="2:8">
      <c r="B3287" s="187" t="s">
        <v>1726</v>
      </c>
      <c r="C3287" s="187">
        <v>1</v>
      </c>
      <c r="D3287" s="187"/>
      <c r="E3287" s="187">
        <v>2.052</v>
      </c>
      <c r="F3287" s="190">
        <v>0.2</v>
      </c>
      <c r="G3287" s="190">
        <v>0.15</v>
      </c>
      <c r="H3287" s="199">
        <f t="shared" si="182"/>
        <v>6.1560000000000004E-2</v>
      </c>
    </row>
    <row r="3288" spans="2:8">
      <c r="B3288" s="187" t="s">
        <v>1727</v>
      </c>
      <c r="C3288" s="187">
        <v>1</v>
      </c>
      <c r="D3288" s="187"/>
      <c r="E3288" s="187">
        <v>2.2999999999999998</v>
      </c>
      <c r="F3288" s="190">
        <v>0.2</v>
      </c>
      <c r="G3288" s="190">
        <v>0.15</v>
      </c>
      <c r="H3288" s="199">
        <f t="shared" si="182"/>
        <v>6.8999999999999992E-2</v>
      </c>
    </row>
    <row r="3289" spans="2:8">
      <c r="B3289" s="187" t="s">
        <v>1728</v>
      </c>
      <c r="C3289" s="187">
        <v>1</v>
      </c>
      <c r="D3289" s="187"/>
      <c r="E3289" s="187">
        <v>1.7989999999999999</v>
      </c>
      <c r="F3289" s="190">
        <v>0.2</v>
      </c>
      <c r="G3289" s="190">
        <v>0.15</v>
      </c>
      <c r="H3289" s="199">
        <f t="shared" si="182"/>
        <v>5.3969999999999997E-2</v>
      </c>
    </row>
    <row r="3290" spans="2:8">
      <c r="B3290" s="187" t="s">
        <v>1729</v>
      </c>
      <c r="C3290" s="187">
        <v>1</v>
      </c>
      <c r="D3290" s="187"/>
      <c r="E3290" s="187">
        <v>1.7879</v>
      </c>
      <c r="F3290" s="190">
        <v>0.2</v>
      </c>
      <c r="G3290" s="190">
        <v>0.15</v>
      </c>
      <c r="H3290" s="199">
        <f t="shared" si="182"/>
        <v>5.3636999999999997E-2</v>
      </c>
    </row>
    <row r="3291" spans="2:8">
      <c r="B3291" s="187" t="s">
        <v>1730</v>
      </c>
      <c r="C3291" s="187">
        <v>1</v>
      </c>
      <c r="D3291" s="187"/>
      <c r="E3291" s="187">
        <v>1.8</v>
      </c>
      <c r="F3291" s="190">
        <v>0.2</v>
      </c>
      <c r="G3291" s="190">
        <v>0.15</v>
      </c>
      <c r="H3291" s="199">
        <f t="shared" si="182"/>
        <v>5.4000000000000006E-2</v>
      </c>
    </row>
    <row r="3292" spans="2:8">
      <c r="B3292" s="187" t="s">
        <v>1653</v>
      </c>
      <c r="C3292" s="187">
        <v>1</v>
      </c>
      <c r="D3292" s="187"/>
      <c r="E3292" s="187">
        <v>1.8</v>
      </c>
      <c r="F3292" s="190">
        <v>0.2</v>
      </c>
      <c r="G3292" s="190">
        <v>0.15</v>
      </c>
      <c r="H3292" s="199">
        <f t="shared" si="182"/>
        <v>5.4000000000000006E-2</v>
      </c>
    </row>
    <row r="3293" spans="2:8">
      <c r="B3293" s="187" t="s">
        <v>1731</v>
      </c>
      <c r="C3293" s="187">
        <v>1</v>
      </c>
      <c r="D3293" s="187"/>
      <c r="E3293" s="187">
        <v>1.8</v>
      </c>
      <c r="F3293" s="190">
        <v>0.2</v>
      </c>
      <c r="G3293" s="190">
        <v>0.15</v>
      </c>
      <c r="H3293" s="199">
        <f t="shared" si="182"/>
        <v>5.4000000000000006E-2</v>
      </c>
    </row>
    <row r="3294" spans="2:8">
      <c r="B3294" s="187" t="s">
        <v>1713</v>
      </c>
      <c r="C3294" s="187">
        <v>1</v>
      </c>
      <c r="D3294" s="187"/>
      <c r="E3294" s="187">
        <v>1.8</v>
      </c>
      <c r="F3294" s="190">
        <v>0.2</v>
      </c>
      <c r="G3294" s="190">
        <v>0.15</v>
      </c>
      <c r="H3294" s="199">
        <f t="shared" si="182"/>
        <v>5.4000000000000006E-2</v>
      </c>
    </row>
    <row r="3295" spans="2:8">
      <c r="B3295" s="187" t="s">
        <v>1356</v>
      </c>
      <c r="C3295" s="187">
        <v>1</v>
      </c>
      <c r="D3295" s="187"/>
      <c r="E3295" s="187">
        <v>1.506</v>
      </c>
      <c r="F3295" s="190">
        <v>0.2</v>
      </c>
      <c r="G3295" s="190">
        <v>0.15</v>
      </c>
      <c r="H3295" s="199">
        <f t="shared" si="182"/>
        <v>4.5180000000000005E-2</v>
      </c>
    </row>
    <row r="3296" spans="2:8">
      <c r="B3296" s="187"/>
      <c r="C3296" s="187">
        <v>1</v>
      </c>
      <c r="D3296" s="187"/>
      <c r="E3296" s="187">
        <v>1.9</v>
      </c>
      <c r="F3296" s="190">
        <v>0.2</v>
      </c>
      <c r="G3296" s="190">
        <v>0.15</v>
      </c>
      <c r="H3296" s="199">
        <f t="shared" si="182"/>
        <v>5.6999999999999995E-2</v>
      </c>
    </row>
    <row r="3297" spans="2:8">
      <c r="B3297" s="187" t="s">
        <v>1732</v>
      </c>
      <c r="C3297" s="187"/>
      <c r="D3297" s="187"/>
      <c r="E3297" s="187"/>
      <c r="F3297" s="190"/>
      <c r="G3297" s="190"/>
      <c r="H3297" s="190"/>
    </row>
    <row r="3298" spans="2:8">
      <c r="B3298" s="187" t="s">
        <v>936</v>
      </c>
      <c r="C3298" s="187">
        <v>1</v>
      </c>
      <c r="D3298" s="187"/>
      <c r="E3298" s="187">
        <v>4.8</v>
      </c>
      <c r="F3298" s="190">
        <v>0.2</v>
      </c>
      <c r="G3298" s="190">
        <v>0.3</v>
      </c>
      <c r="H3298" s="199">
        <f>+PRODUCT(C3298:G3298)</f>
        <v>0.28799999999999998</v>
      </c>
    </row>
    <row r="3299" spans="2:8">
      <c r="B3299" s="187" t="s">
        <v>1712</v>
      </c>
      <c r="C3299" s="187">
        <v>1</v>
      </c>
      <c r="D3299" s="187"/>
      <c r="E3299" s="187">
        <v>4.8</v>
      </c>
      <c r="F3299" s="190">
        <v>0.2</v>
      </c>
      <c r="G3299" s="190">
        <v>0.3</v>
      </c>
      <c r="H3299" s="199">
        <f>+PRODUCT(C3299:G3299)</f>
        <v>0.28799999999999998</v>
      </c>
    </row>
    <row r="3300" spans="2:8">
      <c r="B3300" s="187" t="s">
        <v>958</v>
      </c>
      <c r="C3300" s="187">
        <v>1</v>
      </c>
      <c r="D3300" s="187"/>
      <c r="E3300" s="187">
        <v>3.5</v>
      </c>
      <c r="F3300" s="190">
        <v>0.2</v>
      </c>
      <c r="G3300" s="190">
        <v>0.3</v>
      </c>
      <c r="H3300" s="199">
        <f>+PRODUCT(C3300:G3300)</f>
        <v>0.21000000000000002</v>
      </c>
    </row>
    <row r="3301" spans="2:8">
      <c r="B3301" s="187"/>
      <c r="C3301" s="187"/>
      <c r="D3301" s="187"/>
      <c r="E3301" s="187"/>
      <c r="F3301" s="190"/>
      <c r="G3301" s="190"/>
      <c r="H3301" s="190"/>
    </row>
    <row r="3302" spans="2:8">
      <c r="B3302" s="187" t="s">
        <v>1733</v>
      </c>
      <c r="C3302" s="187">
        <v>1</v>
      </c>
      <c r="D3302" s="187"/>
      <c r="E3302" s="187">
        <v>4.8</v>
      </c>
      <c r="F3302" s="190">
        <v>0.2</v>
      </c>
      <c r="G3302" s="190">
        <v>0.3</v>
      </c>
      <c r="H3302" s="199">
        <f t="shared" ref="H3302:H3307" si="183">+PRODUCT(C3302:G3302)</f>
        <v>0.28799999999999998</v>
      </c>
    </row>
    <row r="3303" spans="2:8">
      <c r="B3303" s="187" t="s">
        <v>1728</v>
      </c>
      <c r="C3303" s="187">
        <v>1</v>
      </c>
      <c r="D3303" s="187"/>
      <c r="E3303" s="187">
        <v>4.5</v>
      </c>
      <c r="F3303" s="190">
        <v>0.2</v>
      </c>
      <c r="G3303" s="190">
        <v>0.3</v>
      </c>
      <c r="H3303" s="199">
        <f t="shared" si="183"/>
        <v>0.27</v>
      </c>
    </row>
    <row r="3304" spans="2:8">
      <c r="B3304" s="187" t="s">
        <v>1736</v>
      </c>
      <c r="C3304" s="187">
        <v>1</v>
      </c>
      <c r="D3304" s="187"/>
      <c r="E3304" s="187">
        <v>8.8000000000000007</v>
      </c>
      <c r="F3304" s="190">
        <v>0.2</v>
      </c>
      <c r="G3304" s="190">
        <v>0.3</v>
      </c>
      <c r="H3304" s="199">
        <f t="shared" si="183"/>
        <v>0.52800000000000002</v>
      </c>
    </row>
    <row r="3305" spans="2:8">
      <c r="B3305" s="187" t="s">
        <v>1737</v>
      </c>
      <c r="C3305" s="187">
        <v>1</v>
      </c>
      <c r="D3305" s="187"/>
      <c r="E3305" s="187">
        <v>8.82</v>
      </c>
      <c r="F3305" s="190">
        <v>0.2</v>
      </c>
      <c r="G3305" s="190">
        <v>0.3</v>
      </c>
      <c r="H3305" s="199">
        <f t="shared" si="183"/>
        <v>0.5292</v>
      </c>
    </row>
    <row r="3306" spans="2:8">
      <c r="B3306" s="187" t="s">
        <v>1713</v>
      </c>
      <c r="C3306" s="187">
        <v>1</v>
      </c>
      <c r="D3306" s="187"/>
      <c r="E3306" s="187">
        <v>4.7</v>
      </c>
      <c r="F3306" s="190">
        <v>0.2</v>
      </c>
      <c r="G3306" s="190">
        <v>0.3</v>
      </c>
      <c r="H3306" s="199">
        <f t="shared" si="183"/>
        <v>0.28200000000000003</v>
      </c>
    </row>
    <row r="3307" spans="2:8">
      <c r="B3307" s="187"/>
      <c r="C3307" s="187"/>
      <c r="D3307" s="187"/>
      <c r="E3307" s="187"/>
      <c r="F3307" s="190"/>
      <c r="G3307" s="190"/>
      <c r="H3307" s="199">
        <f t="shared" si="183"/>
        <v>0</v>
      </c>
    </row>
    <row r="3308" spans="2:8">
      <c r="B3308" s="187" t="s">
        <v>1734</v>
      </c>
      <c r="C3308" s="187"/>
      <c r="D3308" s="187"/>
      <c r="E3308" s="187"/>
      <c r="F3308" s="190"/>
      <c r="G3308" s="190"/>
      <c r="H3308" s="190"/>
    </row>
    <row r="3309" spans="2:8">
      <c r="B3309" s="187" t="s">
        <v>1735</v>
      </c>
      <c r="C3309" s="187">
        <v>2</v>
      </c>
      <c r="D3309" s="187"/>
      <c r="E3309" s="187">
        <v>2.0249999999999999</v>
      </c>
      <c r="F3309" s="190">
        <v>0.2</v>
      </c>
      <c r="G3309" s="190">
        <v>0.2</v>
      </c>
      <c r="H3309" s="199">
        <f>+PRODUCT(C3309:G3309)</f>
        <v>0.16200000000000003</v>
      </c>
    </row>
    <row r="3310" spans="2:8">
      <c r="B3310" s="187"/>
      <c r="C3310" s="187"/>
      <c r="D3310" s="187"/>
      <c r="E3310" s="187"/>
      <c r="F3310" s="190"/>
      <c r="G3310" s="190"/>
      <c r="H3310" s="190"/>
    </row>
    <row r="3311" spans="2:8">
      <c r="B3311" s="188" t="s">
        <v>1132</v>
      </c>
      <c r="C3311" s="187"/>
      <c r="D3311" s="187"/>
      <c r="E3311" s="187"/>
      <c r="F3311" s="190"/>
      <c r="G3311" s="190"/>
      <c r="H3311" s="190"/>
    </row>
    <row r="3312" spans="2:8">
      <c r="B3312" s="187" t="s">
        <v>1753</v>
      </c>
      <c r="C3312" s="187">
        <v>1</v>
      </c>
      <c r="D3312" s="187"/>
      <c r="E3312" s="187">
        <v>2.1150000000000002</v>
      </c>
      <c r="F3312" s="190">
        <v>0.2</v>
      </c>
      <c r="G3312" s="190">
        <v>0.15</v>
      </c>
      <c r="H3312" s="199">
        <f>+PRODUCT(C3312:G3312)</f>
        <v>6.3450000000000006E-2</v>
      </c>
    </row>
    <row r="3313" spans="2:8">
      <c r="B3313" s="187" t="s">
        <v>1754</v>
      </c>
      <c r="C3313" s="187">
        <v>1</v>
      </c>
      <c r="D3313" s="187"/>
      <c r="E3313" s="187">
        <v>1.1000000000000001</v>
      </c>
      <c r="F3313" s="190">
        <v>0.2</v>
      </c>
      <c r="G3313" s="190">
        <v>0.15</v>
      </c>
      <c r="H3313" s="199">
        <f>+PRODUCT(C3313:G3313)</f>
        <v>3.3000000000000002E-2</v>
      </c>
    </row>
    <row r="3314" spans="2:8">
      <c r="B3314" s="187" t="s">
        <v>1526</v>
      </c>
      <c r="C3314" s="187"/>
      <c r="D3314" s="187"/>
      <c r="E3314" s="187"/>
      <c r="F3314" s="190"/>
      <c r="G3314" s="190"/>
      <c r="H3314" s="190"/>
    </row>
    <row r="3315" spans="2:8">
      <c r="B3315" s="187" t="s">
        <v>1708</v>
      </c>
      <c r="C3315" s="187">
        <v>1</v>
      </c>
      <c r="D3315" s="187"/>
      <c r="E3315" s="187">
        <v>2.0499999999999998</v>
      </c>
      <c r="F3315" s="190">
        <v>0.2</v>
      </c>
      <c r="G3315" s="190">
        <v>0.15</v>
      </c>
      <c r="H3315" s="199">
        <f>+PRODUCT(C3315:G3315)</f>
        <v>6.1499999999999992E-2</v>
      </c>
    </row>
    <row r="3316" spans="2:8">
      <c r="B3316" s="187"/>
      <c r="C3316" s="187">
        <v>1</v>
      </c>
      <c r="D3316" s="187"/>
      <c r="E3316" s="187">
        <v>1.65</v>
      </c>
      <c r="F3316" s="190">
        <v>0.2</v>
      </c>
      <c r="G3316" s="190">
        <v>0.15</v>
      </c>
      <c r="H3316" s="199">
        <f>+PRODUCT(C3316:G3316)</f>
        <v>4.9500000000000002E-2</v>
      </c>
    </row>
    <row r="3317" spans="2:8">
      <c r="B3317" s="187" t="s">
        <v>1708</v>
      </c>
      <c r="C3317" s="187">
        <v>1</v>
      </c>
      <c r="D3317" s="187"/>
      <c r="E3317" s="187">
        <v>4.5720000000000001</v>
      </c>
      <c r="F3317" s="190">
        <v>0.2</v>
      </c>
      <c r="G3317" s="190">
        <v>0.15</v>
      </c>
      <c r="H3317" s="199">
        <f>+PRODUCT(C3317:G3317)</f>
        <v>0.13716</v>
      </c>
    </row>
    <row r="3318" spans="2:8">
      <c r="B3318" s="187"/>
      <c r="C3318" s="187"/>
      <c r="D3318" s="187"/>
      <c r="E3318" s="187"/>
      <c r="F3318" s="190"/>
      <c r="G3318" s="190"/>
      <c r="H3318" s="190"/>
    </row>
    <row r="3319" spans="2:8">
      <c r="B3319" s="188" t="s">
        <v>1525</v>
      </c>
      <c r="C3319" s="187"/>
      <c r="D3319" s="187"/>
      <c r="E3319" s="187"/>
      <c r="F3319" s="190"/>
      <c r="G3319" s="190"/>
      <c r="H3319" s="190"/>
    </row>
    <row r="3320" spans="2:8">
      <c r="B3320" s="187" t="s">
        <v>1738</v>
      </c>
      <c r="C3320" s="187">
        <v>1</v>
      </c>
      <c r="D3320" s="187"/>
      <c r="E3320" s="187">
        <v>1.1000000000000001</v>
      </c>
      <c r="F3320" s="190">
        <v>0.2</v>
      </c>
      <c r="G3320" s="190">
        <v>0.15</v>
      </c>
      <c r="H3320" s="199">
        <f>+PRODUCT(C3320:G3320)</f>
        <v>3.3000000000000002E-2</v>
      </c>
    </row>
    <row r="3321" spans="2:8">
      <c r="B3321" s="187" t="s">
        <v>1039</v>
      </c>
      <c r="C3321" s="187">
        <v>1</v>
      </c>
      <c r="D3321" s="187"/>
      <c r="E3321" s="187">
        <v>0.6</v>
      </c>
      <c r="F3321" s="190">
        <v>0.2</v>
      </c>
      <c r="G3321" s="190">
        <v>0.15</v>
      </c>
      <c r="H3321" s="199">
        <f>+PRODUCT(C3321:G3321)</f>
        <v>1.7999999999999999E-2</v>
      </c>
    </row>
    <row r="3322" spans="2:8">
      <c r="B3322" s="187" t="s">
        <v>1060</v>
      </c>
      <c r="C3322" s="187">
        <v>1</v>
      </c>
      <c r="D3322" s="187"/>
      <c r="E3322" s="187">
        <v>0.6</v>
      </c>
      <c r="F3322" s="190">
        <v>0.2</v>
      </c>
      <c r="G3322" s="190">
        <v>0.15</v>
      </c>
      <c r="H3322" s="199">
        <f>+PRODUCT(C3322:G3322)</f>
        <v>1.7999999999999999E-2</v>
      </c>
    </row>
    <row r="3323" spans="2:8">
      <c r="B3323" s="187" t="s">
        <v>1739</v>
      </c>
      <c r="C3323" s="187">
        <v>1</v>
      </c>
      <c r="D3323" s="187"/>
      <c r="E3323" s="187">
        <v>1.4</v>
      </c>
      <c r="F3323" s="190">
        <v>0.2</v>
      </c>
      <c r="G3323" s="190">
        <v>0.15</v>
      </c>
      <c r="H3323" s="199">
        <f>+PRODUCT(C3323:G3323)</f>
        <v>4.1999999999999996E-2</v>
      </c>
    </row>
    <row r="3324" spans="2:8">
      <c r="B3324" s="187" t="s">
        <v>1705</v>
      </c>
      <c r="C3324" s="187">
        <v>1</v>
      </c>
      <c r="D3324" s="187"/>
      <c r="E3324" s="187">
        <v>1.8</v>
      </c>
      <c r="F3324" s="190">
        <v>0.2</v>
      </c>
      <c r="G3324" s="190">
        <v>0.15</v>
      </c>
      <c r="H3324" s="199">
        <f>+PRODUCT(C3324:G3324)</f>
        <v>5.4000000000000006E-2</v>
      </c>
    </row>
    <row r="3325" spans="2:8">
      <c r="B3325" s="187"/>
      <c r="C3325" s="187"/>
      <c r="D3325" s="187"/>
      <c r="E3325" s="187"/>
      <c r="F3325" s="190"/>
      <c r="G3325" s="190"/>
      <c r="H3325" s="190"/>
    </row>
    <row r="3326" spans="2:8">
      <c r="B3326" s="187"/>
      <c r="C3326" s="187"/>
      <c r="D3326" s="187"/>
      <c r="E3326" s="187"/>
      <c r="F3326" s="190"/>
      <c r="G3326" s="190"/>
      <c r="H3326" s="190"/>
    </row>
    <row r="3327" spans="2:8">
      <c r="B3327" s="187"/>
      <c r="C3327" s="187"/>
      <c r="D3327" s="187"/>
      <c r="E3327" s="187"/>
      <c r="F3327" s="190"/>
      <c r="G3327" s="190"/>
      <c r="H3327" s="190"/>
    </row>
    <row r="3328" spans="2:8">
      <c r="B3328" s="187" t="s">
        <v>1719</v>
      </c>
      <c r="C3328" s="187"/>
      <c r="D3328" s="187"/>
      <c r="E3328" s="187"/>
      <c r="F3328" s="190"/>
      <c r="G3328" s="190"/>
      <c r="H3328" s="190"/>
    </row>
    <row r="3329" spans="2:8">
      <c r="B3329" s="187" t="s">
        <v>1720</v>
      </c>
      <c r="C3329" s="187">
        <v>1</v>
      </c>
      <c r="D3329" s="187"/>
      <c r="E3329" s="187">
        <v>2</v>
      </c>
      <c r="F3329" s="190">
        <v>0.1</v>
      </c>
      <c r="G3329" s="190">
        <v>0.15</v>
      </c>
      <c r="H3329" s="199">
        <f t="shared" ref="H3329:H3341" si="184">+PRODUCT(C3329:G3329)</f>
        <v>0.03</v>
      </c>
    </row>
    <row r="3330" spans="2:8">
      <c r="B3330" s="187" t="s">
        <v>1434</v>
      </c>
      <c r="C3330" s="187">
        <v>1</v>
      </c>
      <c r="D3330" s="187"/>
      <c r="E3330" s="187">
        <v>1.45</v>
      </c>
      <c r="F3330" s="190">
        <v>0.1</v>
      </c>
      <c r="G3330" s="190">
        <v>0.15</v>
      </c>
      <c r="H3330" s="199">
        <f t="shared" si="184"/>
        <v>2.1749999999999999E-2</v>
      </c>
    </row>
    <row r="3331" spans="2:8">
      <c r="B3331" s="187"/>
      <c r="C3331" s="187">
        <v>1</v>
      </c>
      <c r="D3331" s="187"/>
      <c r="E3331" s="187">
        <v>0.80800000000000005</v>
      </c>
      <c r="F3331" s="190">
        <v>0.1</v>
      </c>
      <c r="G3331" s="190">
        <v>0.15</v>
      </c>
      <c r="H3331" s="199">
        <f t="shared" si="184"/>
        <v>1.2120000000000001E-2</v>
      </c>
    </row>
    <row r="3332" spans="2:8">
      <c r="B3332" s="187"/>
      <c r="C3332" s="187">
        <v>1</v>
      </c>
      <c r="D3332" s="187"/>
      <c r="E3332" s="187">
        <v>0.7</v>
      </c>
      <c r="F3332" s="190">
        <v>0.1</v>
      </c>
      <c r="G3332" s="190">
        <v>0.15</v>
      </c>
      <c r="H3332" s="199">
        <f t="shared" si="184"/>
        <v>1.0499999999999999E-2</v>
      </c>
    </row>
    <row r="3333" spans="2:8">
      <c r="B3333" s="187" t="s">
        <v>1721</v>
      </c>
      <c r="C3333" s="187">
        <v>1</v>
      </c>
      <c r="D3333" s="187"/>
      <c r="E3333" s="187">
        <v>0.78700000000000003</v>
      </c>
      <c r="F3333" s="190">
        <v>0.1</v>
      </c>
      <c r="G3333" s="190">
        <v>0.15</v>
      </c>
      <c r="H3333" s="199">
        <f t="shared" si="184"/>
        <v>1.1805000000000001E-2</v>
      </c>
    </row>
    <row r="3334" spans="2:8">
      <c r="B3334" s="187" t="s">
        <v>1725</v>
      </c>
      <c r="C3334" s="187">
        <v>1</v>
      </c>
      <c r="D3334" s="187"/>
      <c r="E3334" s="187">
        <v>1.75</v>
      </c>
      <c r="F3334" s="190">
        <v>0.1</v>
      </c>
      <c r="G3334" s="190">
        <v>0.15</v>
      </c>
      <c r="H3334" s="199">
        <f t="shared" si="184"/>
        <v>2.6250000000000002E-2</v>
      </c>
    </row>
    <row r="3335" spans="2:8">
      <c r="B3335" s="187" t="s">
        <v>1458</v>
      </c>
      <c r="C3335" s="187">
        <v>1</v>
      </c>
      <c r="D3335" s="187"/>
      <c r="E3335" s="187">
        <v>4.1500000000000004</v>
      </c>
      <c r="F3335" s="190">
        <v>0.1</v>
      </c>
      <c r="G3335" s="190">
        <v>0.15</v>
      </c>
      <c r="H3335" s="199">
        <f t="shared" si="184"/>
        <v>6.225E-2</v>
      </c>
    </row>
    <row r="3336" spans="2:8">
      <c r="B3336" s="187" t="s">
        <v>1458</v>
      </c>
      <c r="C3336" s="187">
        <v>1</v>
      </c>
      <c r="D3336" s="187"/>
      <c r="E3336" s="187">
        <v>0.9</v>
      </c>
      <c r="F3336" s="190">
        <v>0.1</v>
      </c>
      <c r="G3336" s="190">
        <v>0.15</v>
      </c>
      <c r="H3336" s="199">
        <f t="shared" si="184"/>
        <v>1.3500000000000002E-2</v>
      </c>
    </row>
    <row r="3337" spans="2:8">
      <c r="B3337" s="187" t="s">
        <v>1458</v>
      </c>
      <c r="C3337" s="187">
        <v>3</v>
      </c>
      <c r="D3337" s="187"/>
      <c r="E3337" s="187">
        <v>2.9</v>
      </c>
      <c r="F3337" s="190">
        <v>0.1</v>
      </c>
      <c r="G3337" s="190">
        <v>0.15</v>
      </c>
      <c r="H3337" s="199">
        <f t="shared" si="184"/>
        <v>0.1305</v>
      </c>
    </row>
    <row r="3338" spans="2:8">
      <c r="B3338" s="187" t="s">
        <v>1458</v>
      </c>
      <c r="C3338" s="187">
        <v>1</v>
      </c>
      <c r="D3338" s="187"/>
      <c r="E3338" s="187">
        <v>1.496</v>
      </c>
      <c r="F3338" s="190">
        <v>0.1</v>
      </c>
      <c r="G3338" s="190">
        <v>0.15</v>
      </c>
      <c r="H3338" s="199">
        <f t="shared" si="184"/>
        <v>2.2440000000000002E-2</v>
      </c>
    </row>
    <row r="3339" spans="2:8">
      <c r="B3339" s="187" t="s">
        <v>1458</v>
      </c>
      <c r="C3339" s="187">
        <v>1</v>
      </c>
      <c r="D3339" s="187"/>
      <c r="E3339" s="187">
        <v>5.05</v>
      </c>
      <c r="F3339" s="190">
        <v>0.1</v>
      </c>
      <c r="G3339" s="190">
        <v>0.15</v>
      </c>
      <c r="H3339" s="199">
        <f t="shared" si="184"/>
        <v>7.5749999999999998E-2</v>
      </c>
    </row>
    <row r="3340" spans="2:8">
      <c r="B3340" s="187" t="s">
        <v>1458</v>
      </c>
      <c r="C3340" s="187">
        <v>1</v>
      </c>
      <c r="D3340" s="187"/>
      <c r="E3340" s="187">
        <v>1</v>
      </c>
      <c r="F3340" s="190">
        <v>0.1</v>
      </c>
      <c r="G3340" s="190">
        <v>0.15</v>
      </c>
      <c r="H3340" s="199">
        <f t="shared" si="184"/>
        <v>1.4999999999999999E-2</v>
      </c>
    </row>
    <row r="3341" spans="2:8">
      <c r="B3341" s="187" t="s">
        <v>1458</v>
      </c>
      <c r="C3341" s="187">
        <v>1</v>
      </c>
      <c r="D3341" s="187"/>
      <c r="E3341" s="187">
        <v>1.5</v>
      </c>
      <c r="F3341" s="190">
        <v>0.1</v>
      </c>
      <c r="G3341" s="190">
        <v>0.15</v>
      </c>
      <c r="H3341" s="199">
        <f t="shared" si="184"/>
        <v>2.2500000000000003E-2</v>
      </c>
    </row>
    <row r="3342" spans="2:8">
      <c r="B3342" s="187"/>
      <c r="C3342" s="187"/>
      <c r="D3342" s="187"/>
      <c r="E3342" s="187"/>
      <c r="F3342" s="190"/>
      <c r="G3342" s="190"/>
      <c r="H3342" s="190"/>
    </row>
    <row r="3343" spans="2:8">
      <c r="B3343" s="187" t="s">
        <v>1740</v>
      </c>
      <c r="C3343" s="187"/>
      <c r="D3343" s="187"/>
      <c r="E3343" s="187"/>
      <c r="F3343" s="190"/>
      <c r="G3343" s="190"/>
      <c r="H3343" s="190"/>
    </row>
    <row r="3344" spans="2:8">
      <c r="B3344" s="187" t="s">
        <v>1017</v>
      </c>
      <c r="C3344" s="187">
        <v>1</v>
      </c>
      <c r="D3344" s="187"/>
      <c r="E3344" s="187">
        <v>1.748</v>
      </c>
      <c r="F3344" s="190">
        <v>0.2</v>
      </c>
      <c r="G3344" s="190">
        <v>0.15</v>
      </c>
      <c r="H3344" s="199">
        <f t="shared" ref="H3344:H3356" si="185">+PRODUCT(C3344:G3344)</f>
        <v>5.2440000000000001E-2</v>
      </c>
    </row>
    <row r="3345" spans="2:9">
      <c r="B3345" s="187" t="s">
        <v>1523</v>
      </c>
      <c r="C3345" s="187">
        <v>1</v>
      </c>
      <c r="D3345" s="187"/>
      <c r="E3345" s="187">
        <v>3.15</v>
      </c>
      <c r="F3345" s="190">
        <v>0.2</v>
      </c>
      <c r="G3345" s="190">
        <v>0.15</v>
      </c>
      <c r="H3345" s="199">
        <f t="shared" si="185"/>
        <v>9.4500000000000001E-2</v>
      </c>
    </row>
    <row r="3346" spans="2:9">
      <c r="B3346" s="187" t="s">
        <v>1039</v>
      </c>
      <c r="C3346" s="187">
        <v>2</v>
      </c>
      <c r="D3346" s="187"/>
      <c r="E3346" s="187">
        <v>1.65</v>
      </c>
      <c r="F3346" s="190">
        <v>0.2</v>
      </c>
      <c r="G3346" s="190">
        <v>0.15</v>
      </c>
      <c r="H3346" s="199">
        <f t="shared" si="185"/>
        <v>9.9000000000000005E-2</v>
      </c>
    </row>
    <row r="3347" spans="2:9">
      <c r="B3347" s="187" t="s">
        <v>1060</v>
      </c>
      <c r="C3347" s="187">
        <v>1</v>
      </c>
      <c r="D3347" s="187"/>
      <c r="E3347" s="187">
        <v>1.65</v>
      </c>
      <c r="F3347" s="190">
        <v>0.2</v>
      </c>
      <c r="G3347" s="190">
        <v>0.15</v>
      </c>
      <c r="H3347" s="199">
        <f t="shared" si="185"/>
        <v>4.9500000000000002E-2</v>
      </c>
    </row>
    <row r="3348" spans="2:9">
      <c r="B3348" s="187" t="s">
        <v>1741</v>
      </c>
      <c r="C3348" s="187">
        <v>1</v>
      </c>
      <c r="D3348" s="187"/>
      <c r="E3348" s="187">
        <v>1.8129999999999999</v>
      </c>
      <c r="F3348" s="190">
        <v>0.2</v>
      </c>
      <c r="G3348" s="190">
        <v>0.15</v>
      </c>
      <c r="H3348" s="199">
        <f t="shared" si="185"/>
        <v>5.4390000000000001E-2</v>
      </c>
    </row>
    <row r="3349" spans="2:9">
      <c r="B3349" s="187" t="s">
        <v>1742</v>
      </c>
      <c r="C3349" s="187">
        <v>1</v>
      </c>
      <c r="D3349" s="187"/>
      <c r="E3349" s="187">
        <v>2.052</v>
      </c>
      <c r="F3349" s="190">
        <v>0.2</v>
      </c>
      <c r="G3349" s="190">
        <v>0.15</v>
      </c>
      <c r="H3349" s="199">
        <f t="shared" si="185"/>
        <v>6.1560000000000004E-2</v>
      </c>
    </row>
    <row r="3350" spans="2:9">
      <c r="B3350" s="187" t="s">
        <v>1722</v>
      </c>
      <c r="C3350" s="187">
        <v>1</v>
      </c>
      <c r="D3350" s="187"/>
      <c r="E3350" s="187">
        <v>2.2999999999999998</v>
      </c>
      <c r="F3350" s="190">
        <v>0.2</v>
      </c>
      <c r="G3350" s="190">
        <v>0.15</v>
      </c>
      <c r="H3350" s="199">
        <f t="shared" si="185"/>
        <v>6.8999999999999992E-2</v>
      </c>
    </row>
    <row r="3351" spans="2:9">
      <c r="B3351" s="187" t="s">
        <v>1743</v>
      </c>
      <c r="C3351" s="187">
        <v>1</v>
      </c>
      <c r="D3351" s="187"/>
      <c r="E3351" s="187">
        <v>1.8</v>
      </c>
      <c r="F3351" s="190">
        <v>0.2</v>
      </c>
      <c r="G3351" s="190">
        <v>0.15</v>
      </c>
      <c r="H3351" s="199">
        <f t="shared" si="185"/>
        <v>5.4000000000000006E-2</v>
      </c>
      <c r="I3351" t="s">
        <v>1526</v>
      </c>
    </row>
    <row r="3352" spans="2:9">
      <c r="B3352" s="187"/>
      <c r="C3352" s="187"/>
      <c r="D3352" s="187"/>
      <c r="E3352" s="187"/>
      <c r="F3352" s="190"/>
      <c r="G3352" s="190"/>
      <c r="H3352" s="199">
        <f t="shared" si="185"/>
        <v>0</v>
      </c>
    </row>
    <row r="3353" spans="2:9">
      <c r="B3353" s="187" t="s">
        <v>1060</v>
      </c>
      <c r="C3353" s="187">
        <v>1</v>
      </c>
      <c r="D3353" s="187"/>
      <c r="E3353" s="187">
        <v>1.8</v>
      </c>
      <c r="F3353" s="190">
        <v>0.2</v>
      </c>
      <c r="G3353" s="190">
        <v>0.15</v>
      </c>
      <c r="H3353" s="199">
        <f t="shared" si="185"/>
        <v>5.4000000000000006E-2</v>
      </c>
    </row>
    <row r="3354" spans="2:9">
      <c r="B3354" s="187" t="s">
        <v>1744</v>
      </c>
      <c r="C3354" s="187">
        <v>2</v>
      </c>
      <c r="D3354" s="187"/>
      <c r="E3354" s="187">
        <v>1.8</v>
      </c>
      <c r="F3354" s="190">
        <v>0.2</v>
      </c>
      <c r="G3354" s="190">
        <v>0.15</v>
      </c>
      <c r="H3354" s="199">
        <f t="shared" si="185"/>
        <v>0.10800000000000001</v>
      </c>
    </row>
    <row r="3355" spans="2:9">
      <c r="B3355" s="187" t="s">
        <v>1363</v>
      </c>
      <c r="C3355" s="187">
        <v>2</v>
      </c>
      <c r="D3355" s="187"/>
      <c r="E3355" s="187">
        <v>1.8</v>
      </c>
      <c r="F3355" s="190">
        <v>0.2</v>
      </c>
      <c r="G3355" s="190">
        <v>0.15</v>
      </c>
      <c r="H3355" s="199">
        <f t="shared" si="185"/>
        <v>0.10800000000000001</v>
      </c>
    </row>
    <row r="3356" spans="2:9">
      <c r="B3356" s="187" t="s">
        <v>1745</v>
      </c>
      <c r="C3356" s="187">
        <v>1</v>
      </c>
      <c r="D3356" s="187"/>
      <c r="E3356" s="187">
        <v>1.8</v>
      </c>
      <c r="F3356" s="190">
        <v>0.2</v>
      </c>
      <c r="G3356" s="190">
        <v>0.15</v>
      </c>
      <c r="H3356" s="199">
        <f t="shared" si="185"/>
        <v>5.4000000000000006E-2</v>
      </c>
    </row>
    <row r="3357" spans="2:9">
      <c r="B3357" s="187"/>
      <c r="C3357" s="187"/>
      <c r="D3357" s="187"/>
      <c r="E3357" s="187"/>
      <c r="F3357" s="190"/>
      <c r="G3357" s="190"/>
      <c r="H3357" s="190"/>
    </row>
    <row r="3358" spans="2:9">
      <c r="B3358" s="187"/>
      <c r="C3358" s="187"/>
      <c r="D3358" s="187"/>
      <c r="E3358" s="187"/>
      <c r="F3358" s="190"/>
      <c r="G3358" s="190"/>
      <c r="H3358" s="190"/>
    </row>
    <row r="3359" spans="2:9">
      <c r="B3359" s="187" t="s">
        <v>1746</v>
      </c>
      <c r="C3359" s="187">
        <v>2</v>
      </c>
      <c r="D3359" s="187"/>
      <c r="E3359" s="187">
        <v>2.0249999999999999</v>
      </c>
      <c r="F3359" s="190">
        <v>0.2</v>
      </c>
      <c r="G3359" s="190">
        <v>0.2</v>
      </c>
      <c r="H3359" s="199">
        <f>+PRODUCT(C3359:G3359)</f>
        <v>0.16200000000000003</v>
      </c>
    </row>
    <row r="3360" spans="2:9">
      <c r="B3360" s="187" t="s">
        <v>1747</v>
      </c>
      <c r="C3360" s="187">
        <v>1</v>
      </c>
      <c r="D3360" s="187"/>
      <c r="E3360" s="187">
        <v>2.4009999999999998</v>
      </c>
      <c r="F3360" s="190">
        <v>0.2</v>
      </c>
      <c r="G3360" s="190">
        <v>0.2</v>
      </c>
      <c r="H3360" s="199">
        <f>+PRODUCT(C3360:G3360)</f>
        <v>9.604E-2</v>
      </c>
    </row>
    <row r="3362" spans="2:8">
      <c r="B3362" s="187" t="s">
        <v>1732</v>
      </c>
      <c r="C3362" s="187"/>
      <c r="D3362" s="187"/>
      <c r="E3362" s="187"/>
      <c r="F3362" s="190"/>
      <c r="G3362" s="190"/>
      <c r="H3362" s="190"/>
    </row>
    <row r="3363" spans="2:8">
      <c r="B3363" s="187" t="s">
        <v>1039</v>
      </c>
      <c r="C3363" s="187">
        <v>2</v>
      </c>
      <c r="D3363" s="187"/>
      <c r="E3363" s="187">
        <v>5.27</v>
      </c>
      <c r="F3363" s="190">
        <v>0.2</v>
      </c>
      <c r="G3363" s="190">
        <v>0.3</v>
      </c>
      <c r="H3363" s="199">
        <f>+PRODUCT(C3363:G3363)</f>
        <v>0.63239999999999996</v>
      </c>
    </row>
    <row r="3364" spans="2:8">
      <c r="B3364" s="187" t="s">
        <v>1060</v>
      </c>
      <c r="C3364" s="187">
        <v>1</v>
      </c>
      <c r="D3364" s="187"/>
      <c r="E3364" s="187">
        <v>5.2720000000000002</v>
      </c>
      <c r="F3364" s="190">
        <v>0.2</v>
      </c>
      <c r="G3364" s="190">
        <v>0.3</v>
      </c>
      <c r="H3364" s="199">
        <f>+PRODUCT(C3364:G3364)</f>
        <v>0.31631999999999999</v>
      </c>
    </row>
    <row r="3365" spans="2:8">
      <c r="B3365" s="187" t="s">
        <v>1051</v>
      </c>
      <c r="C3365" s="187">
        <v>1</v>
      </c>
      <c r="D3365" s="187"/>
      <c r="E3365" s="187">
        <v>5.27</v>
      </c>
      <c r="F3365" s="190">
        <v>0.2</v>
      </c>
      <c r="G3365" s="190">
        <v>0.3</v>
      </c>
      <c r="H3365" s="199">
        <f>+PRODUCT(C3365:G3365)</f>
        <v>0.31619999999999998</v>
      </c>
    </row>
    <row r="3366" spans="2:8">
      <c r="B3366" s="187" t="s">
        <v>1356</v>
      </c>
      <c r="C3366" s="187">
        <v>1</v>
      </c>
      <c r="D3366" s="187"/>
      <c r="E3366" s="187">
        <f>1.557+3.493</f>
        <v>5.05</v>
      </c>
      <c r="F3366" s="190">
        <v>0.2</v>
      </c>
      <c r="G3366" s="190">
        <v>0.3</v>
      </c>
      <c r="H3366" s="199">
        <f>+PRODUCT(C3366:G3366)</f>
        <v>0.30299999999999999</v>
      </c>
    </row>
    <row r="3367" spans="2:8">
      <c r="B3367" s="187"/>
      <c r="C3367" s="187">
        <v>1</v>
      </c>
      <c r="D3367" s="187"/>
      <c r="E3367" s="187">
        <v>7.5590000000000002</v>
      </c>
      <c r="F3367" s="190">
        <v>0.2</v>
      </c>
      <c r="G3367" s="190">
        <v>0.3</v>
      </c>
      <c r="H3367" s="199">
        <f>+PRODUCT(C3367:G3367)</f>
        <v>0.45354</v>
      </c>
    </row>
    <row r="3368" spans="2:8">
      <c r="B3368" s="187"/>
      <c r="C3368" s="187"/>
      <c r="D3368" s="187"/>
      <c r="E3368" s="187"/>
      <c r="F3368" s="190"/>
      <c r="G3368" s="190"/>
      <c r="H3368" s="190"/>
    </row>
    <row r="3369" spans="2:8">
      <c r="B3369" s="187"/>
      <c r="C3369" s="187"/>
      <c r="D3369" s="187"/>
      <c r="E3369" s="187"/>
      <c r="F3369" s="190"/>
      <c r="G3369" s="190"/>
      <c r="H3369" s="190"/>
    </row>
    <row r="3370" spans="2:8">
      <c r="B3370" s="188" t="s">
        <v>91</v>
      </c>
      <c r="C3370" s="187"/>
      <c r="D3370" s="187"/>
      <c r="E3370" s="187"/>
      <c r="F3370" s="190"/>
      <c r="G3370" s="190"/>
      <c r="H3370" s="190"/>
    </row>
    <row r="3371" spans="2:8">
      <c r="B3371" s="188" t="s">
        <v>1708</v>
      </c>
      <c r="C3371" s="187"/>
      <c r="D3371" s="187"/>
      <c r="E3371" s="187"/>
      <c r="F3371" s="190"/>
      <c r="G3371" s="190"/>
      <c r="H3371" s="190"/>
    </row>
    <row r="3372" spans="2:8">
      <c r="B3372" s="187" t="s">
        <v>917</v>
      </c>
      <c r="C3372" s="187">
        <v>1</v>
      </c>
      <c r="D3372" s="187"/>
      <c r="E3372" s="187">
        <v>1.1000000000000001</v>
      </c>
      <c r="F3372" s="190">
        <v>0.2</v>
      </c>
      <c r="G3372" s="190">
        <v>0.15</v>
      </c>
      <c r="H3372" s="199">
        <f>+PRODUCT(C3372:G3372)</f>
        <v>3.3000000000000002E-2</v>
      </c>
    </row>
    <row r="3373" spans="2:8">
      <c r="B3373" s="187" t="s">
        <v>1739</v>
      </c>
      <c r="C3373" s="187">
        <v>1</v>
      </c>
      <c r="D3373" s="187"/>
      <c r="E3373" s="187">
        <v>1.4</v>
      </c>
      <c r="F3373" s="190">
        <v>0.2</v>
      </c>
      <c r="G3373" s="190">
        <v>0.15</v>
      </c>
      <c r="H3373" s="199">
        <f>+PRODUCT(C3373:G3373)</f>
        <v>4.1999999999999996E-2</v>
      </c>
    </row>
    <row r="3374" spans="2:8">
      <c r="B3374" s="187" t="s">
        <v>1705</v>
      </c>
      <c r="C3374" s="187">
        <v>1</v>
      </c>
      <c r="D3374" s="187"/>
      <c r="E3374" s="187">
        <v>1.8</v>
      </c>
      <c r="F3374" s="190">
        <v>0.2</v>
      </c>
      <c r="G3374" s="190">
        <v>0.15</v>
      </c>
      <c r="H3374" s="199">
        <f>+PRODUCT(C3374:G3374)</f>
        <v>5.4000000000000006E-2</v>
      </c>
    </row>
    <row r="3375" spans="2:8">
      <c r="B3375" s="187"/>
      <c r="C3375" s="187"/>
      <c r="D3375" s="187"/>
      <c r="E3375" s="187"/>
      <c r="F3375" s="190"/>
      <c r="G3375" s="190"/>
      <c r="H3375" s="190"/>
    </row>
    <row r="3376" spans="2:8">
      <c r="B3376" s="187" t="s">
        <v>1719</v>
      </c>
      <c r="C3376" s="187"/>
      <c r="D3376" s="187"/>
      <c r="E3376" s="187"/>
      <c r="F3376" s="190"/>
      <c r="G3376" s="190"/>
      <c r="H3376" s="190"/>
    </row>
    <row r="3377" spans="2:8">
      <c r="B3377" s="187" t="s">
        <v>1720</v>
      </c>
      <c r="C3377" s="187">
        <v>1</v>
      </c>
      <c r="D3377" s="187"/>
      <c r="E3377" s="187">
        <v>2</v>
      </c>
      <c r="F3377" s="190">
        <v>0.1</v>
      </c>
      <c r="G3377" s="190">
        <v>0.15</v>
      </c>
      <c r="H3377" s="199">
        <f t="shared" ref="H3377:H3389" si="186">+PRODUCT(C3377:G3377)</f>
        <v>0.03</v>
      </c>
    </row>
    <row r="3378" spans="2:8">
      <c r="B3378" s="187" t="s">
        <v>1434</v>
      </c>
      <c r="C3378" s="187">
        <v>1</v>
      </c>
      <c r="D3378" s="187"/>
      <c r="E3378" s="187">
        <v>1.45</v>
      </c>
      <c r="F3378" s="190">
        <v>0.1</v>
      </c>
      <c r="G3378" s="190">
        <v>0.15</v>
      </c>
      <c r="H3378" s="199">
        <f t="shared" si="186"/>
        <v>2.1749999999999999E-2</v>
      </c>
    </row>
    <row r="3379" spans="2:8">
      <c r="B3379" s="187"/>
      <c r="C3379" s="187">
        <v>1</v>
      </c>
      <c r="D3379" s="187"/>
      <c r="E3379" s="187">
        <v>0.80800000000000005</v>
      </c>
      <c r="F3379" s="190">
        <v>0.1</v>
      </c>
      <c r="G3379" s="190">
        <v>0.15</v>
      </c>
      <c r="H3379" s="199">
        <f t="shared" si="186"/>
        <v>1.2120000000000001E-2</v>
      </c>
    </row>
    <row r="3380" spans="2:8">
      <c r="B3380" s="187"/>
      <c r="C3380" s="187">
        <v>1</v>
      </c>
      <c r="D3380" s="187"/>
      <c r="E3380" s="187">
        <v>0.7</v>
      </c>
      <c r="F3380" s="190">
        <v>0.1</v>
      </c>
      <c r="G3380" s="190">
        <v>0.15</v>
      </c>
      <c r="H3380" s="199">
        <f t="shared" si="186"/>
        <v>1.0499999999999999E-2</v>
      </c>
    </row>
    <row r="3381" spans="2:8">
      <c r="B3381" s="187" t="s">
        <v>1721</v>
      </c>
      <c r="C3381" s="187">
        <v>1</v>
      </c>
      <c r="D3381" s="187"/>
      <c r="E3381" s="187">
        <v>0.78700000000000003</v>
      </c>
      <c r="F3381" s="190">
        <v>0.1</v>
      </c>
      <c r="G3381" s="190">
        <v>0.15</v>
      </c>
      <c r="H3381" s="199">
        <f t="shared" si="186"/>
        <v>1.1805000000000001E-2</v>
      </c>
    </row>
    <row r="3382" spans="2:8">
      <c r="B3382" s="187" t="s">
        <v>1725</v>
      </c>
      <c r="C3382" s="187">
        <v>1</v>
      </c>
      <c r="D3382" s="187"/>
      <c r="E3382" s="187">
        <v>1.75</v>
      </c>
      <c r="F3382" s="190">
        <v>0.1</v>
      </c>
      <c r="G3382" s="190">
        <v>0.15</v>
      </c>
      <c r="H3382" s="199">
        <f t="shared" si="186"/>
        <v>2.6250000000000002E-2</v>
      </c>
    </row>
    <row r="3383" spans="2:8">
      <c r="B3383" s="187" t="s">
        <v>1458</v>
      </c>
      <c r="C3383" s="187">
        <v>1</v>
      </c>
      <c r="D3383" s="187"/>
      <c r="E3383" s="187">
        <v>4.1500000000000004</v>
      </c>
      <c r="F3383" s="190">
        <v>0.1</v>
      </c>
      <c r="G3383" s="190">
        <v>0.15</v>
      </c>
      <c r="H3383" s="199">
        <f t="shared" si="186"/>
        <v>6.225E-2</v>
      </c>
    </row>
    <row r="3384" spans="2:8">
      <c r="B3384" s="187" t="s">
        <v>1458</v>
      </c>
      <c r="C3384" s="187">
        <v>1</v>
      </c>
      <c r="D3384" s="187"/>
      <c r="E3384" s="187">
        <v>0.9</v>
      </c>
      <c r="F3384" s="190">
        <v>0.1</v>
      </c>
      <c r="G3384" s="190">
        <v>0.15</v>
      </c>
      <c r="H3384" s="199">
        <f t="shared" si="186"/>
        <v>1.3500000000000002E-2</v>
      </c>
    </row>
    <row r="3385" spans="2:8">
      <c r="B3385" s="187" t="s">
        <v>1458</v>
      </c>
      <c r="C3385" s="187">
        <v>3</v>
      </c>
      <c r="D3385" s="187"/>
      <c r="E3385" s="187">
        <v>2.9</v>
      </c>
      <c r="F3385" s="190">
        <v>0.1</v>
      </c>
      <c r="G3385" s="190">
        <v>0.15</v>
      </c>
      <c r="H3385" s="199">
        <f t="shared" si="186"/>
        <v>0.1305</v>
      </c>
    </row>
    <row r="3386" spans="2:8">
      <c r="B3386" s="187" t="s">
        <v>1458</v>
      </c>
      <c r="C3386" s="187">
        <v>1</v>
      </c>
      <c r="D3386" s="187"/>
      <c r="E3386" s="187">
        <v>1.496</v>
      </c>
      <c r="F3386" s="190">
        <v>0.1</v>
      </c>
      <c r="G3386" s="190">
        <v>0.15</v>
      </c>
      <c r="H3386" s="199">
        <f t="shared" si="186"/>
        <v>2.2440000000000002E-2</v>
      </c>
    </row>
    <row r="3387" spans="2:8">
      <c r="B3387" s="187" t="s">
        <v>1458</v>
      </c>
      <c r="C3387" s="187">
        <v>1</v>
      </c>
      <c r="D3387" s="187"/>
      <c r="E3387" s="187">
        <v>5.05</v>
      </c>
      <c r="F3387" s="190">
        <v>0.1</v>
      </c>
      <c r="G3387" s="190">
        <v>0.15</v>
      </c>
      <c r="H3387" s="199">
        <f t="shared" si="186"/>
        <v>7.5749999999999998E-2</v>
      </c>
    </row>
    <row r="3388" spans="2:8">
      <c r="B3388" s="187" t="s">
        <v>1458</v>
      </c>
      <c r="C3388" s="187">
        <v>1</v>
      </c>
      <c r="D3388" s="187"/>
      <c r="E3388" s="187">
        <v>1</v>
      </c>
      <c r="F3388" s="190">
        <v>0.1</v>
      </c>
      <c r="G3388" s="190">
        <v>0.15</v>
      </c>
      <c r="H3388" s="199">
        <f t="shared" si="186"/>
        <v>1.4999999999999999E-2</v>
      </c>
    </row>
    <row r="3389" spans="2:8">
      <c r="B3389" s="187" t="s">
        <v>1458</v>
      </c>
      <c r="C3389" s="187">
        <v>1</v>
      </c>
      <c r="D3389" s="187"/>
      <c r="E3389" s="187">
        <v>1.5</v>
      </c>
      <c r="F3389" s="190">
        <v>0.1</v>
      </c>
      <c r="G3389" s="190">
        <v>0.15</v>
      </c>
      <c r="H3389" s="199">
        <f t="shared" si="186"/>
        <v>2.2500000000000003E-2</v>
      </c>
    </row>
    <row r="3390" spans="2:8">
      <c r="B3390" s="187"/>
      <c r="C3390" s="187"/>
      <c r="D3390" s="187"/>
      <c r="E3390" s="187"/>
      <c r="F3390" s="190"/>
      <c r="G3390" s="190"/>
      <c r="H3390" s="190"/>
    </row>
    <row r="3391" spans="2:8">
      <c r="B3391" s="187"/>
      <c r="C3391" s="187"/>
      <c r="D3391" s="187"/>
      <c r="E3391" s="187"/>
      <c r="F3391" s="190"/>
      <c r="G3391" s="190"/>
      <c r="H3391" s="190"/>
    </row>
    <row r="3392" spans="2:8">
      <c r="B3392" s="187" t="s">
        <v>1740</v>
      </c>
      <c r="C3392" s="187"/>
      <c r="D3392" s="187"/>
      <c r="E3392" s="187"/>
      <c r="F3392" s="190"/>
      <c r="G3392" s="190"/>
      <c r="H3392" s="190"/>
    </row>
    <row r="3393" spans="2:8">
      <c r="B3393" s="187" t="s">
        <v>1359</v>
      </c>
      <c r="C3393" s="187">
        <v>1</v>
      </c>
      <c r="D3393" s="187"/>
      <c r="E3393" s="187">
        <v>1.75</v>
      </c>
      <c r="F3393" s="190">
        <v>0.2</v>
      </c>
      <c r="G3393" s="190">
        <v>0.15</v>
      </c>
      <c r="H3393" s="199">
        <f t="shared" ref="H3393:H3398" si="187">+PRODUCT(C3393:G3393)</f>
        <v>5.2500000000000005E-2</v>
      </c>
    </row>
    <row r="3394" spans="2:8">
      <c r="B3394" s="187" t="s">
        <v>1523</v>
      </c>
      <c r="C3394" s="187">
        <v>1</v>
      </c>
      <c r="D3394" s="187"/>
      <c r="E3394" s="187">
        <v>3.15</v>
      </c>
      <c r="F3394" s="190">
        <v>0.2</v>
      </c>
      <c r="G3394" s="190">
        <v>0.15</v>
      </c>
      <c r="H3394" s="199">
        <f t="shared" si="187"/>
        <v>9.4500000000000001E-2</v>
      </c>
    </row>
    <row r="3395" spans="2:8">
      <c r="B3395" s="187" t="s">
        <v>1748</v>
      </c>
      <c r="C3395" s="187">
        <v>1</v>
      </c>
      <c r="D3395" s="187"/>
      <c r="E3395" s="187">
        <v>1.65</v>
      </c>
      <c r="F3395" s="190">
        <v>0.2</v>
      </c>
      <c r="G3395" s="190">
        <v>0.15</v>
      </c>
      <c r="H3395" s="199">
        <f t="shared" si="187"/>
        <v>4.9500000000000002E-2</v>
      </c>
    </row>
    <row r="3396" spans="2:8">
      <c r="B3396" s="187" t="s">
        <v>1084</v>
      </c>
      <c r="C3396" s="187">
        <v>2</v>
      </c>
      <c r="D3396" s="187"/>
      <c r="E3396" s="187">
        <v>1.65</v>
      </c>
      <c r="F3396" s="190">
        <v>0.2</v>
      </c>
      <c r="G3396" s="190">
        <v>0.15</v>
      </c>
      <c r="H3396" s="199">
        <f t="shared" si="187"/>
        <v>9.9000000000000005E-2</v>
      </c>
    </row>
    <row r="3397" spans="2:8">
      <c r="B3397" s="187" t="s">
        <v>1749</v>
      </c>
      <c r="C3397" s="187">
        <v>1</v>
      </c>
      <c r="D3397" s="187"/>
      <c r="E3397" s="187">
        <v>1.776</v>
      </c>
      <c r="F3397" s="190">
        <v>0.2</v>
      </c>
      <c r="G3397" s="190">
        <v>0.15</v>
      </c>
      <c r="H3397" s="199">
        <f t="shared" si="187"/>
        <v>5.3280000000000001E-2</v>
      </c>
    </row>
    <row r="3398" spans="2:8">
      <c r="B3398" s="187" t="s">
        <v>1750</v>
      </c>
      <c r="C3398" s="187">
        <v>1</v>
      </c>
      <c r="D3398" s="187"/>
      <c r="E3398" s="187">
        <v>1.8</v>
      </c>
      <c r="F3398" s="190">
        <v>0.2</v>
      </c>
      <c r="G3398" s="190">
        <v>0.15</v>
      </c>
      <c r="H3398" s="199">
        <f t="shared" si="187"/>
        <v>5.4000000000000006E-2</v>
      </c>
    </row>
    <row r="3399" spans="2:8">
      <c r="B3399" s="187"/>
      <c r="C3399" s="187"/>
      <c r="D3399" s="187"/>
      <c r="E3399" s="187"/>
      <c r="F3399" s="190"/>
      <c r="G3399" s="190"/>
      <c r="H3399" s="190"/>
    </row>
    <row r="3400" spans="2:8">
      <c r="B3400" s="187"/>
      <c r="C3400" s="187"/>
      <c r="D3400" s="187"/>
      <c r="E3400" s="187"/>
      <c r="F3400" s="190"/>
      <c r="G3400" s="190"/>
      <c r="H3400" s="190"/>
    </row>
    <row r="3401" spans="2:8">
      <c r="B3401" s="187" t="s">
        <v>1368</v>
      </c>
      <c r="C3401" s="187">
        <v>2</v>
      </c>
      <c r="D3401" s="187"/>
      <c r="E3401" s="187">
        <v>1.8</v>
      </c>
      <c r="F3401" s="190">
        <v>0.2</v>
      </c>
      <c r="G3401" s="190">
        <v>0.15</v>
      </c>
      <c r="H3401" s="199">
        <f>+PRODUCT(C3401:G3401)</f>
        <v>0.10800000000000001</v>
      </c>
    </row>
    <row r="3402" spans="2:8">
      <c r="B3402" s="187" t="s">
        <v>1751</v>
      </c>
      <c r="C3402" s="187">
        <v>2</v>
      </c>
      <c r="D3402" s="187"/>
      <c r="E3402" s="187">
        <v>1.8</v>
      </c>
      <c r="F3402" s="190">
        <v>0.2</v>
      </c>
      <c r="G3402" s="190">
        <v>0.15</v>
      </c>
      <c r="H3402" s="199">
        <f>+PRODUCT(C3402:G3402)</f>
        <v>0.10800000000000001</v>
      </c>
    </row>
    <row r="3403" spans="2:8">
      <c r="B3403" s="187"/>
      <c r="C3403" s="187"/>
      <c r="D3403" s="187"/>
      <c r="E3403" s="187"/>
      <c r="F3403" s="190"/>
      <c r="G3403" s="190"/>
      <c r="H3403" s="190"/>
    </row>
    <row r="3404" spans="2:8">
      <c r="B3404" s="187" t="s">
        <v>1746</v>
      </c>
      <c r="C3404" s="187">
        <v>2</v>
      </c>
      <c r="D3404" s="187"/>
      <c r="E3404" s="187">
        <v>2.0249999999999999</v>
      </c>
      <c r="F3404" s="190">
        <v>0.2</v>
      </c>
      <c r="G3404" s="190">
        <v>0.15</v>
      </c>
      <c r="H3404" s="199">
        <f>+PRODUCT(C3404:G3404)</f>
        <v>0.1215</v>
      </c>
    </row>
    <row r="3405" spans="2:8">
      <c r="B3405" s="187" t="s">
        <v>1747</v>
      </c>
      <c r="C3405" s="187">
        <v>1</v>
      </c>
      <c r="D3405" s="187"/>
      <c r="E3405" s="187">
        <v>2.4009999999999998</v>
      </c>
      <c r="F3405" s="190">
        <v>0.2</v>
      </c>
      <c r="G3405" s="190">
        <v>0.15</v>
      </c>
      <c r="H3405" s="199">
        <f>+PRODUCT(C3405:G3405)</f>
        <v>7.2029999999999997E-2</v>
      </c>
    </row>
    <row r="3406" spans="2:8">
      <c r="B3406" s="187"/>
      <c r="C3406" s="187"/>
      <c r="D3406" s="187"/>
      <c r="E3406" s="187"/>
      <c r="F3406" s="190"/>
      <c r="G3406" s="190"/>
      <c r="H3406" s="190"/>
    </row>
    <row r="3407" spans="2:8">
      <c r="B3407" s="187" t="s">
        <v>1752</v>
      </c>
      <c r="C3407" s="187">
        <v>1</v>
      </c>
      <c r="D3407" s="187"/>
      <c r="E3407" s="187">
        <v>38.234999999999999</v>
      </c>
      <c r="F3407" s="190">
        <v>0.2</v>
      </c>
      <c r="G3407" s="190">
        <v>0.3</v>
      </c>
      <c r="H3407" s="199">
        <f>+PRODUCT(C3407:G3407)</f>
        <v>2.2940999999999998</v>
      </c>
    </row>
    <row r="3410" spans="2:8">
      <c r="B3410" s="187" t="s">
        <v>1498</v>
      </c>
      <c r="C3410" s="187"/>
      <c r="D3410" s="187"/>
      <c r="E3410" s="187"/>
      <c r="F3410" s="190"/>
      <c r="G3410" s="190"/>
      <c r="H3410" s="190"/>
    </row>
    <row r="3411" spans="2:8">
      <c r="B3411" s="187" t="s">
        <v>1740</v>
      </c>
      <c r="C3411" s="187">
        <v>1</v>
      </c>
      <c r="D3411" s="187"/>
      <c r="E3411" s="187">
        <v>1.7</v>
      </c>
      <c r="F3411" s="190">
        <v>0.2</v>
      </c>
      <c r="G3411" s="190">
        <v>0.15</v>
      </c>
      <c r="H3411" s="199">
        <f>+PRODUCT(C3411:G3411)</f>
        <v>5.1000000000000004E-2</v>
      </c>
    </row>
    <row r="3412" spans="2:8">
      <c r="B3412" s="187"/>
      <c r="C3412" s="187"/>
      <c r="D3412" s="187"/>
      <c r="E3412" s="187"/>
      <c r="F3412" s="190"/>
      <c r="G3412" s="190"/>
      <c r="H3412" s="190"/>
    </row>
    <row r="3413" spans="2:8">
      <c r="B3413" s="188" t="s">
        <v>905</v>
      </c>
      <c r="C3413" s="187"/>
      <c r="D3413" s="187"/>
      <c r="E3413" s="187"/>
      <c r="F3413" s="190"/>
      <c r="G3413" s="190"/>
      <c r="H3413" s="190"/>
    </row>
    <row r="3414" spans="2:8">
      <c r="B3414" s="188" t="s">
        <v>1767</v>
      </c>
      <c r="C3414" s="187"/>
      <c r="D3414" s="187"/>
      <c r="E3414" s="187"/>
      <c r="F3414" s="190"/>
      <c r="G3414" s="190"/>
      <c r="H3414" s="190"/>
    </row>
    <row r="3415" spans="2:8">
      <c r="B3415" s="187" t="s">
        <v>1742</v>
      </c>
      <c r="C3415" s="187">
        <v>2</v>
      </c>
      <c r="D3415" s="187"/>
      <c r="E3415" s="187">
        <v>2.052</v>
      </c>
      <c r="F3415" s="190">
        <v>0.45</v>
      </c>
      <c r="G3415" s="190">
        <v>7.4999999999999997E-2</v>
      </c>
      <c r="H3415" s="199">
        <f>+PRODUCT(C3415:G3415)</f>
        <v>0.13850999999999999</v>
      </c>
    </row>
    <row r="3416" spans="2:8">
      <c r="B3416" s="187" t="s">
        <v>1722</v>
      </c>
      <c r="C3416" s="187">
        <v>2</v>
      </c>
      <c r="D3416" s="187"/>
      <c r="E3416" s="187">
        <v>2.6</v>
      </c>
      <c r="F3416" s="190">
        <v>0.45</v>
      </c>
      <c r="G3416" s="190">
        <v>7.4999999999999997E-2</v>
      </c>
      <c r="H3416" s="199">
        <f>+PRODUCT(C3416:G3416)</f>
        <v>0.17550000000000002</v>
      </c>
    </row>
    <row r="3417" spans="2:8">
      <c r="B3417" s="187"/>
      <c r="C3417" s="187"/>
      <c r="D3417" s="187"/>
      <c r="E3417" s="187"/>
      <c r="F3417" s="190"/>
      <c r="G3417" s="190"/>
      <c r="H3417" s="190"/>
    </row>
    <row r="3418" spans="2:8">
      <c r="B3418" s="187" t="s">
        <v>1304</v>
      </c>
      <c r="C3418" s="187">
        <v>1</v>
      </c>
      <c r="D3418" s="187"/>
      <c r="E3418" s="187">
        <v>6.3739999999999997</v>
      </c>
      <c r="F3418" s="190">
        <v>2.86</v>
      </c>
      <c r="G3418" s="190">
        <v>0.15</v>
      </c>
      <c r="H3418" s="199">
        <f>+PRODUCT(C3418:G3418)</f>
        <v>2.7344459999999997</v>
      </c>
    </row>
    <row r="3419" spans="2:8">
      <c r="B3419" s="187"/>
      <c r="C3419" s="187"/>
      <c r="D3419" s="187"/>
      <c r="E3419" s="187"/>
      <c r="F3419" s="190"/>
      <c r="G3419" s="190"/>
      <c r="H3419" s="189">
        <f>SUM(H3246:H3418)</f>
        <v>15.813718000000003</v>
      </c>
    </row>
    <row r="3420" spans="2:8">
      <c r="B3420" s="187"/>
      <c r="C3420" s="187"/>
      <c r="D3420" s="187"/>
      <c r="E3420" s="187"/>
      <c r="F3420" s="190"/>
      <c r="G3420" s="190"/>
      <c r="H3420" s="190"/>
    </row>
    <row r="3421" spans="2:8">
      <c r="B3421" s="187" t="s">
        <v>14</v>
      </c>
      <c r="C3421" s="187"/>
      <c r="D3421" s="187"/>
      <c r="E3421" s="187"/>
      <c r="F3421" s="190"/>
      <c r="G3421" s="190"/>
      <c r="H3421" s="190"/>
    </row>
    <row r="3422" spans="2:8">
      <c r="B3422" s="187" t="s">
        <v>1107</v>
      </c>
      <c r="C3422" s="187"/>
      <c r="D3422" s="187"/>
      <c r="E3422" s="187"/>
      <c r="F3422" s="190"/>
      <c r="G3422" s="190"/>
      <c r="H3422" s="190"/>
    </row>
    <row r="3423" spans="2:8">
      <c r="B3423" s="187" t="s">
        <v>1520</v>
      </c>
      <c r="C3423" s="187">
        <v>1</v>
      </c>
      <c r="D3423" s="187"/>
      <c r="E3423" s="187">
        <v>1.5</v>
      </c>
      <c r="F3423" s="190">
        <v>0.15</v>
      </c>
      <c r="G3423" s="190">
        <v>0.15</v>
      </c>
      <c r="H3423" s="199">
        <f>+PRODUCT(C3423:G3423)</f>
        <v>3.3749999999999995E-2</v>
      </c>
    </row>
    <row r="3424" spans="2:8">
      <c r="B3424" s="187"/>
      <c r="C3424" s="187">
        <v>1</v>
      </c>
      <c r="D3424" s="187"/>
      <c r="E3424" s="187">
        <v>0.9</v>
      </c>
      <c r="F3424" s="190">
        <v>0.15</v>
      </c>
      <c r="G3424" s="190">
        <v>0.15</v>
      </c>
      <c r="H3424" s="199">
        <f>+PRODUCT(C3424:G3424)</f>
        <v>2.0250000000000001E-2</v>
      </c>
    </row>
    <row r="3425" spans="2:8">
      <c r="B3425" s="187" t="s">
        <v>1538</v>
      </c>
      <c r="C3425" s="187">
        <v>1</v>
      </c>
      <c r="D3425" s="187"/>
      <c r="E3425" s="187">
        <v>3.145</v>
      </c>
      <c r="F3425" s="190">
        <v>0.15</v>
      </c>
      <c r="G3425" s="190">
        <v>0.15</v>
      </c>
      <c r="H3425" s="199">
        <f>+PRODUCT(C3425:G3425)</f>
        <v>7.0762499999999992E-2</v>
      </c>
    </row>
    <row r="3426" spans="2:8">
      <c r="B3426" s="187" t="s">
        <v>1755</v>
      </c>
      <c r="C3426" s="187">
        <v>1</v>
      </c>
      <c r="D3426" s="187"/>
      <c r="E3426" s="187">
        <v>1.55</v>
      </c>
      <c r="F3426" s="190">
        <v>0.15</v>
      </c>
      <c r="G3426" s="190">
        <v>0.15</v>
      </c>
      <c r="H3426" s="199">
        <f>+PRODUCT(C3426:G3426)</f>
        <v>3.4874999999999996E-2</v>
      </c>
    </row>
    <row r="3427" spans="2:8">
      <c r="B3427" s="187"/>
      <c r="C3427" s="187"/>
      <c r="D3427" s="187"/>
      <c r="E3427" s="187"/>
      <c r="F3427" s="190"/>
      <c r="G3427" s="190"/>
      <c r="H3427" s="190"/>
    </row>
    <row r="3428" spans="2:8">
      <c r="B3428" s="187" t="s">
        <v>1756</v>
      </c>
      <c r="C3428" s="187">
        <v>1</v>
      </c>
      <c r="D3428" s="187"/>
      <c r="E3428" s="187">
        <v>2.8</v>
      </c>
      <c r="F3428" s="190">
        <v>0.15</v>
      </c>
      <c r="G3428" s="190">
        <v>0.2</v>
      </c>
      <c r="H3428" s="199">
        <f>+PRODUCT(C3428:G3428)</f>
        <v>8.4000000000000005E-2</v>
      </c>
    </row>
    <row r="3429" spans="2:8">
      <c r="B3429" s="187" t="s">
        <v>1757</v>
      </c>
      <c r="C3429" s="187">
        <v>1</v>
      </c>
      <c r="D3429" s="187"/>
      <c r="E3429" s="187">
        <v>3.6309999999999998</v>
      </c>
      <c r="F3429" s="190">
        <v>0.15</v>
      </c>
      <c r="G3429" s="190">
        <v>0.15</v>
      </c>
      <c r="H3429" s="199">
        <f>+PRODUCT(C3429:G3429)</f>
        <v>8.1697499999999992E-2</v>
      </c>
    </row>
    <row r="3430" spans="2:8">
      <c r="B3430" s="187" t="s">
        <v>1530</v>
      </c>
      <c r="C3430" s="187">
        <v>1</v>
      </c>
      <c r="D3430" s="187"/>
      <c r="E3430" s="187">
        <v>1.254</v>
      </c>
      <c r="F3430" s="190">
        <v>0.15</v>
      </c>
      <c r="G3430" s="190">
        <v>0.15</v>
      </c>
      <c r="H3430" s="199">
        <f>+PRODUCT(C3430:G3430)</f>
        <v>2.8214999999999997E-2</v>
      </c>
    </row>
    <row r="3431" spans="2:8">
      <c r="B3431" s="187" t="s">
        <v>1758</v>
      </c>
      <c r="C3431" s="187">
        <v>1</v>
      </c>
      <c r="D3431" s="187"/>
      <c r="E3431" s="187">
        <v>1.25</v>
      </c>
      <c r="F3431" s="190">
        <v>0.15</v>
      </c>
      <c r="G3431" s="190">
        <v>0.15</v>
      </c>
      <c r="H3431" s="199">
        <f>+PRODUCT(C3431:G3431)</f>
        <v>2.8124999999999997E-2</v>
      </c>
    </row>
    <row r="3432" spans="2:8">
      <c r="B3432" s="187"/>
      <c r="C3432" s="187"/>
      <c r="D3432" s="187"/>
      <c r="E3432" s="187"/>
      <c r="F3432" s="190"/>
      <c r="G3432" s="190"/>
      <c r="H3432" s="190"/>
    </row>
    <row r="3433" spans="2:8">
      <c r="B3433" s="187" t="s">
        <v>1759</v>
      </c>
      <c r="C3433" s="187">
        <v>1</v>
      </c>
      <c r="D3433" s="187"/>
      <c r="E3433" s="187">
        <v>2.2999999999999998</v>
      </c>
      <c r="F3433" s="190">
        <v>0.1</v>
      </c>
      <c r="G3433" s="190">
        <v>0.15</v>
      </c>
      <c r="H3433" s="199">
        <f t="shared" ref="H3433:H3439" si="188">+PRODUCT(C3433:G3433)</f>
        <v>3.4499999999999996E-2</v>
      </c>
    </row>
    <row r="3434" spans="2:8">
      <c r="B3434" s="187"/>
      <c r="C3434" s="187">
        <v>1</v>
      </c>
      <c r="D3434" s="187"/>
      <c r="E3434" s="187">
        <v>1.6</v>
      </c>
      <c r="F3434" s="190">
        <v>0.1</v>
      </c>
      <c r="G3434" s="190">
        <v>0.15</v>
      </c>
      <c r="H3434" s="199">
        <f t="shared" si="188"/>
        <v>2.4000000000000004E-2</v>
      </c>
    </row>
    <row r="3435" spans="2:8">
      <c r="B3435" s="187"/>
      <c r="C3435" s="187">
        <v>2</v>
      </c>
      <c r="D3435" s="187"/>
      <c r="E3435" s="187">
        <v>1.5</v>
      </c>
      <c r="F3435" s="190">
        <v>0.1</v>
      </c>
      <c r="G3435" s="190">
        <v>0.15</v>
      </c>
      <c r="H3435" s="199">
        <f t="shared" si="188"/>
        <v>4.5000000000000005E-2</v>
      </c>
    </row>
    <row r="3436" spans="2:8">
      <c r="B3436" s="187" t="s">
        <v>1526</v>
      </c>
      <c r="C3436" s="187">
        <v>1</v>
      </c>
      <c r="D3436" s="187"/>
      <c r="E3436" s="187">
        <v>1.6439999999999999</v>
      </c>
      <c r="F3436" s="190">
        <v>0.2</v>
      </c>
      <c r="G3436" s="190">
        <v>0.15</v>
      </c>
      <c r="H3436" s="199">
        <f t="shared" si="188"/>
        <v>4.9319999999999996E-2</v>
      </c>
    </row>
    <row r="3437" spans="2:8">
      <c r="B3437" s="187" t="s">
        <v>1708</v>
      </c>
      <c r="C3437" s="187">
        <v>1</v>
      </c>
      <c r="D3437" s="187"/>
      <c r="E3437" s="187">
        <v>9.6560000000000006</v>
      </c>
      <c r="F3437" s="190">
        <v>0.2</v>
      </c>
      <c r="G3437" s="190">
        <v>0.15</v>
      </c>
      <c r="H3437" s="199">
        <f t="shared" si="188"/>
        <v>0.28968000000000005</v>
      </c>
    </row>
    <row r="3438" spans="2:8">
      <c r="B3438" s="187"/>
      <c r="C3438" s="187">
        <v>4</v>
      </c>
      <c r="D3438" s="187"/>
      <c r="E3438" s="187">
        <v>3.9470000000000001</v>
      </c>
      <c r="F3438" s="190">
        <v>0.2</v>
      </c>
      <c r="G3438" s="190">
        <v>0.15</v>
      </c>
      <c r="H3438" s="199">
        <f t="shared" si="188"/>
        <v>0.47364000000000006</v>
      </c>
    </row>
    <row r="3439" spans="2:8">
      <c r="B3439" s="187"/>
      <c r="C3439" s="187">
        <v>1</v>
      </c>
      <c r="D3439" s="187"/>
      <c r="E3439" s="187">
        <v>0.94</v>
      </c>
      <c r="F3439" s="190">
        <v>0.2</v>
      </c>
      <c r="G3439" s="190">
        <v>0.15</v>
      </c>
      <c r="H3439" s="199">
        <f t="shared" si="188"/>
        <v>2.8199999999999999E-2</v>
      </c>
    </row>
    <row r="3442" spans="2:8">
      <c r="B3442" s="187" t="s">
        <v>1016</v>
      </c>
      <c r="C3442" s="187"/>
      <c r="D3442" s="187"/>
      <c r="E3442" s="187"/>
      <c r="F3442" s="190"/>
      <c r="G3442" s="190"/>
      <c r="H3442" s="190"/>
    </row>
    <row r="3443" spans="2:8">
      <c r="B3443" s="187" t="s">
        <v>1761</v>
      </c>
      <c r="C3443" s="187"/>
      <c r="D3443" s="187"/>
      <c r="E3443" s="187"/>
      <c r="F3443" s="190"/>
      <c r="G3443" s="190"/>
      <c r="H3443" s="190"/>
    </row>
    <row r="3444" spans="2:8">
      <c r="B3444" s="187" t="s">
        <v>1760</v>
      </c>
      <c r="C3444" s="187">
        <v>1</v>
      </c>
      <c r="D3444" s="187"/>
      <c r="E3444" s="187">
        <v>4.944</v>
      </c>
      <c r="F3444" s="190">
        <v>0.2</v>
      </c>
      <c r="G3444" s="190">
        <v>0.15</v>
      </c>
      <c r="H3444" s="199">
        <f>+PRODUCT(C3444:G3444)</f>
        <v>0.14832000000000001</v>
      </c>
    </row>
    <row r="3445" spans="2:8">
      <c r="B3445" s="187" t="s">
        <v>1708</v>
      </c>
      <c r="C3445" s="187">
        <v>2</v>
      </c>
      <c r="D3445" s="187"/>
      <c r="E3445" s="187">
        <v>6.0359999999999996</v>
      </c>
      <c r="F3445" s="190">
        <v>0.2</v>
      </c>
      <c r="G3445" s="190">
        <v>0.15</v>
      </c>
      <c r="H3445" s="199">
        <f>+PRODUCT(C3445:G3445)</f>
        <v>0.36215999999999998</v>
      </c>
    </row>
    <row r="3446" spans="2:8">
      <c r="B3446" s="187" t="s">
        <v>1526</v>
      </c>
      <c r="C3446" s="187">
        <v>2</v>
      </c>
      <c r="D3446" s="187"/>
      <c r="E3446" s="187">
        <v>1.8</v>
      </c>
      <c r="F3446" s="190">
        <v>0.2</v>
      </c>
      <c r="G3446" s="190">
        <v>0.15</v>
      </c>
      <c r="H3446" s="199">
        <f>+PRODUCT(C3446:G3446)</f>
        <v>0.10800000000000001</v>
      </c>
    </row>
    <row r="3447" spans="2:8">
      <c r="B3447" s="187"/>
      <c r="C3447" s="187"/>
      <c r="D3447" s="187"/>
      <c r="E3447" s="187"/>
      <c r="F3447" s="190"/>
      <c r="G3447" s="190"/>
      <c r="H3447" s="190"/>
    </row>
    <row r="3448" spans="2:8">
      <c r="B3448" s="187" t="s">
        <v>1762</v>
      </c>
      <c r="C3448" s="187"/>
      <c r="D3448" s="187"/>
      <c r="E3448" s="187"/>
      <c r="F3448" s="190"/>
      <c r="G3448" s="190"/>
      <c r="H3448" s="190"/>
    </row>
    <row r="3449" spans="2:8">
      <c r="B3449" s="187" t="s">
        <v>1526</v>
      </c>
      <c r="C3449" s="187">
        <v>2</v>
      </c>
      <c r="D3449" s="187"/>
      <c r="E3449" s="187">
        <v>1.8</v>
      </c>
      <c r="F3449" s="190">
        <v>0.2</v>
      </c>
      <c r="G3449" s="190">
        <v>0.15</v>
      </c>
      <c r="H3449" s="199">
        <f>+PRODUCT(C3449:G3449)</f>
        <v>0.10800000000000001</v>
      </c>
    </row>
    <row r="3450" spans="2:8">
      <c r="B3450" s="187" t="s">
        <v>1708</v>
      </c>
      <c r="C3450" s="187">
        <v>1</v>
      </c>
      <c r="D3450" s="187"/>
      <c r="E3450" s="187">
        <v>0.94199999999999995</v>
      </c>
      <c r="F3450" s="190">
        <v>0.2</v>
      </c>
      <c r="G3450" s="190">
        <v>0.15</v>
      </c>
      <c r="H3450" s="199">
        <f>+PRODUCT(C3450:G3450)</f>
        <v>2.826E-2</v>
      </c>
    </row>
    <row r="3451" spans="2:8">
      <c r="B3451" s="187"/>
      <c r="C3451" s="187">
        <v>9</v>
      </c>
      <c r="D3451" s="187"/>
      <c r="E3451" s="187">
        <v>3.9470000000000001</v>
      </c>
      <c r="F3451" s="190">
        <v>0.2</v>
      </c>
      <c r="G3451" s="190">
        <v>0.15</v>
      </c>
      <c r="H3451" s="199">
        <f>+PRODUCT(C3451:G3451)</f>
        <v>1.0656900000000002</v>
      </c>
    </row>
    <row r="3452" spans="2:8">
      <c r="B3452" s="187"/>
      <c r="C3452" s="187"/>
      <c r="D3452" s="187"/>
      <c r="E3452" s="187"/>
      <c r="F3452" s="190"/>
      <c r="G3452" s="190"/>
      <c r="H3452" s="190"/>
    </row>
    <row r="3453" spans="2:8">
      <c r="B3453" s="187" t="s">
        <v>1763</v>
      </c>
      <c r="C3453" s="187">
        <v>1</v>
      </c>
      <c r="D3453" s="187"/>
      <c r="E3453" s="187">
        <v>2.9449999999999998</v>
      </c>
      <c r="F3453" s="190">
        <v>0.2</v>
      </c>
      <c r="G3453" s="190">
        <v>0.15</v>
      </c>
      <c r="H3453" s="199">
        <f t="shared" ref="H3453:H3459" si="189">+PRODUCT(C3453:G3453)</f>
        <v>8.8349999999999998E-2</v>
      </c>
    </row>
    <row r="3454" spans="2:8">
      <c r="B3454" s="187"/>
      <c r="C3454" s="187">
        <v>1</v>
      </c>
      <c r="D3454" s="187"/>
      <c r="E3454" s="187">
        <v>1.25</v>
      </c>
      <c r="F3454" s="190">
        <v>0.2</v>
      </c>
      <c r="G3454" s="190">
        <v>0.15</v>
      </c>
      <c r="H3454" s="199">
        <f t="shared" si="189"/>
        <v>3.7499999999999999E-2</v>
      </c>
    </row>
    <row r="3455" spans="2:8">
      <c r="B3455" s="187" t="s">
        <v>1443</v>
      </c>
      <c r="C3455" s="187">
        <v>1</v>
      </c>
      <c r="D3455" s="187"/>
      <c r="E3455" s="187">
        <v>1.35</v>
      </c>
      <c r="F3455" s="190">
        <v>0.2</v>
      </c>
      <c r="G3455" s="190">
        <v>0.15</v>
      </c>
      <c r="H3455" s="199">
        <f t="shared" si="189"/>
        <v>4.0500000000000001E-2</v>
      </c>
    </row>
    <row r="3456" spans="2:8">
      <c r="B3456" s="187"/>
      <c r="C3456" s="187">
        <v>1</v>
      </c>
      <c r="D3456" s="187"/>
      <c r="E3456" s="187">
        <v>1.25</v>
      </c>
      <c r="F3456" s="190">
        <v>0.2</v>
      </c>
      <c r="G3456" s="190">
        <v>0.15</v>
      </c>
      <c r="H3456" s="199">
        <f t="shared" si="189"/>
        <v>3.7499999999999999E-2</v>
      </c>
    </row>
    <row r="3457" spans="2:8">
      <c r="B3457" s="187"/>
      <c r="C3457" s="187">
        <v>1</v>
      </c>
      <c r="D3457" s="187"/>
      <c r="E3457" s="187">
        <v>1.1000000000000001</v>
      </c>
      <c r="F3457" s="190">
        <v>0.2</v>
      </c>
      <c r="G3457" s="190">
        <v>0.15</v>
      </c>
      <c r="H3457" s="199">
        <f t="shared" si="189"/>
        <v>3.3000000000000002E-2</v>
      </c>
    </row>
    <row r="3458" spans="2:8">
      <c r="B3458" s="187"/>
      <c r="C3458" s="187">
        <v>1</v>
      </c>
      <c r="D3458" s="187"/>
      <c r="E3458" s="187">
        <v>1.1299999999999999</v>
      </c>
      <c r="F3458" s="190">
        <v>0.2</v>
      </c>
      <c r="G3458" s="190">
        <v>0.15</v>
      </c>
      <c r="H3458" s="199">
        <f t="shared" si="189"/>
        <v>3.3899999999999993E-2</v>
      </c>
    </row>
    <row r="3459" spans="2:8">
      <c r="B3459" s="187"/>
      <c r="C3459" s="187">
        <v>1</v>
      </c>
      <c r="D3459" s="187"/>
      <c r="E3459" s="187">
        <v>3.6</v>
      </c>
      <c r="F3459" s="190">
        <v>0.2</v>
      </c>
      <c r="G3459" s="190">
        <v>0.15</v>
      </c>
      <c r="H3459" s="199">
        <f t="shared" si="189"/>
        <v>0.10800000000000001</v>
      </c>
    </row>
    <row r="3460" spans="2:8">
      <c r="B3460" s="187"/>
      <c r="C3460" s="187"/>
      <c r="D3460" s="187"/>
      <c r="E3460" s="187"/>
      <c r="F3460" s="190"/>
      <c r="G3460" s="190"/>
      <c r="H3460" s="190"/>
    </row>
    <row r="3461" spans="2:8">
      <c r="B3461" s="187" t="s">
        <v>1764</v>
      </c>
      <c r="C3461" s="187">
        <v>1</v>
      </c>
      <c r="D3461" s="187"/>
      <c r="E3461" s="187">
        <v>1.7</v>
      </c>
      <c r="F3461" s="190">
        <v>0.2</v>
      </c>
      <c r="G3461" s="190">
        <v>0.15</v>
      </c>
      <c r="H3461" s="199">
        <f>+PRODUCT(C3461:G3461)</f>
        <v>5.1000000000000004E-2</v>
      </c>
    </row>
    <row r="3462" spans="2:8">
      <c r="B3462" s="187"/>
      <c r="C3462" s="187"/>
      <c r="D3462" s="187"/>
      <c r="E3462" s="187"/>
      <c r="F3462" s="190"/>
      <c r="G3462" s="190"/>
      <c r="H3462" s="190"/>
    </row>
    <row r="3463" spans="2:8">
      <c r="B3463" s="187" t="s">
        <v>1529</v>
      </c>
      <c r="C3463" s="187">
        <v>1</v>
      </c>
      <c r="D3463" s="187"/>
      <c r="E3463" s="187">
        <v>1.35</v>
      </c>
      <c r="F3463" s="190">
        <v>0.2</v>
      </c>
      <c r="G3463" s="190">
        <v>0.15</v>
      </c>
      <c r="H3463" s="199">
        <f>+PRODUCT(C3463:G3463)</f>
        <v>4.0500000000000001E-2</v>
      </c>
    </row>
    <row r="3464" spans="2:8">
      <c r="B3464" s="187"/>
      <c r="C3464" s="187"/>
      <c r="D3464" s="187"/>
      <c r="E3464" s="187"/>
      <c r="F3464" s="190"/>
      <c r="G3464" s="190"/>
      <c r="H3464" s="190"/>
    </row>
    <row r="3465" spans="2:8">
      <c r="B3465" s="187" t="s">
        <v>1765</v>
      </c>
      <c r="C3465" s="187">
        <v>1</v>
      </c>
      <c r="D3465" s="187"/>
      <c r="E3465" s="187">
        <v>1.5</v>
      </c>
      <c r="F3465" s="190">
        <v>0.2</v>
      </c>
      <c r="G3465" s="190">
        <v>0.15</v>
      </c>
      <c r="H3465" s="199">
        <f>+PRODUCT(C3465:G3465)</f>
        <v>4.5000000000000005E-2</v>
      </c>
    </row>
    <row r="3466" spans="2:8">
      <c r="B3466" s="187"/>
      <c r="C3466" s="187"/>
      <c r="D3466" s="187"/>
      <c r="E3466" s="187"/>
      <c r="F3466" s="190"/>
      <c r="G3466" s="190"/>
      <c r="H3466" s="190"/>
    </row>
    <row r="3467" spans="2:8">
      <c r="B3467" s="187" t="s">
        <v>1527</v>
      </c>
      <c r="C3467" s="187">
        <v>2</v>
      </c>
      <c r="D3467" s="187"/>
      <c r="E3467" s="187">
        <v>1.7</v>
      </c>
      <c r="F3467" s="190">
        <v>0.1</v>
      </c>
      <c r="G3467" s="190">
        <v>0.15</v>
      </c>
      <c r="H3467" s="199">
        <f>+PRODUCT(C3467:G3467)</f>
        <v>5.1000000000000004E-2</v>
      </c>
    </row>
    <row r="3468" spans="2:8">
      <c r="B3468" s="187"/>
      <c r="C3468" s="187">
        <v>1</v>
      </c>
      <c r="D3468" s="187"/>
      <c r="E3468" s="187">
        <v>2.2429999999999999</v>
      </c>
      <c r="F3468" s="190">
        <v>0.1</v>
      </c>
      <c r="G3468" s="190">
        <v>0.15</v>
      </c>
      <c r="H3468" s="199">
        <f>+PRODUCT(C3468:G3468)</f>
        <v>3.3645000000000001E-2</v>
      </c>
    </row>
    <row r="3469" spans="2:8">
      <c r="B3469" s="187"/>
      <c r="C3469" s="187"/>
      <c r="D3469" s="187"/>
      <c r="E3469" s="187"/>
      <c r="F3469" s="190"/>
      <c r="G3469" s="190"/>
      <c r="H3469" s="190"/>
    </row>
    <row r="3470" spans="2:8">
      <c r="B3470" s="187" t="s">
        <v>905</v>
      </c>
      <c r="C3470" s="187"/>
      <c r="D3470" s="187"/>
      <c r="E3470" s="187"/>
      <c r="F3470" s="190"/>
      <c r="G3470" s="190"/>
      <c r="H3470" s="190"/>
    </row>
    <row r="3471" spans="2:8">
      <c r="B3471" s="187" t="s">
        <v>1236</v>
      </c>
      <c r="C3471" s="187">
        <v>1</v>
      </c>
      <c r="D3471" s="187"/>
      <c r="E3471" s="187">
        <v>11.04</v>
      </c>
      <c r="F3471" s="190">
        <v>0.6</v>
      </c>
      <c r="G3471" s="190">
        <v>7.4999999999999997E-2</v>
      </c>
      <c r="H3471" s="199">
        <f>+PRODUCT(C3471:G3471)</f>
        <v>0.49679999999999996</v>
      </c>
    </row>
    <row r="3472" spans="2:8">
      <c r="B3472" s="187"/>
      <c r="C3472" s="187">
        <v>1</v>
      </c>
      <c r="D3472" s="187"/>
      <c r="E3472" s="187">
        <v>18.523299999999999</v>
      </c>
      <c r="F3472" s="190">
        <v>0.7</v>
      </c>
      <c r="G3472" s="190">
        <v>0.1</v>
      </c>
      <c r="H3472" s="199">
        <f>+PRODUCT(C3472:G3472)</f>
        <v>1.2966309999999999</v>
      </c>
    </row>
    <row r="3474" spans="2:8">
      <c r="B3474" s="187" t="s">
        <v>1766</v>
      </c>
      <c r="C3474" s="187">
        <v>1</v>
      </c>
      <c r="D3474" s="187"/>
      <c r="E3474" s="187">
        <v>18.523</v>
      </c>
      <c r="F3474" s="190">
        <v>0.7</v>
      </c>
      <c r="G3474" s="190">
        <v>0.1</v>
      </c>
      <c r="H3474" s="199">
        <f>+PRODUCT(C3474:G3474)</f>
        <v>1.29661</v>
      </c>
    </row>
    <row r="3475" spans="2:8">
      <c r="B3475" s="187"/>
      <c r="C3475" s="187">
        <v>2</v>
      </c>
      <c r="D3475" s="187"/>
      <c r="E3475" s="187">
        <v>4.4939999999999998</v>
      </c>
      <c r="F3475" s="190">
        <v>1.7</v>
      </c>
      <c r="G3475" s="190">
        <v>0.15</v>
      </c>
      <c r="H3475" s="199">
        <f>+PRODUCT(C3475:G3475)</f>
        <v>2.2919399999999999</v>
      </c>
    </row>
    <row r="3476" spans="2:8">
      <c r="B3476" s="187"/>
      <c r="C3476" s="187"/>
      <c r="D3476" s="187"/>
      <c r="E3476" s="190"/>
      <c r="F3476" s="187"/>
      <c r="G3476" s="190"/>
      <c r="H3476" s="189">
        <f>SUM(H3423:H3475)</f>
        <v>9.1283210000000015</v>
      </c>
    </row>
    <row r="3523" spans="2:8">
      <c r="B3523" s="188" t="s">
        <v>906</v>
      </c>
      <c r="C3523" s="187"/>
      <c r="D3523" s="187"/>
      <c r="E3523" s="190"/>
      <c r="F3523" s="187"/>
      <c r="G3523" s="190"/>
      <c r="H3523" s="190"/>
    </row>
    <row r="3524" spans="2:8">
      <c r="B3524" s="187" t="s">
        <v>10</v>
      </c>
      <c r="C3524" s="187">
        <v>3</v>
      </c>
      <c r="D3524" s="187"/>
      <c r="E3524" s="190">
        <v>6</v>
      </c>
      <c r="F3524" s="187">
        <f>0.445+0.2</f>
        <v>0.64500000000000002</v>
      </c>
      <c r="G3524" s="190">
        <v>0.1</v>
      </c>
      <c r="H3524" s="199">
        <f>+PRODUCT(C3524:G3524)</f>
        <v>1.161</v>
      </c>
    </row>
    <row r="3525" spans="2:8">
      <c r="B3525" s="187"/>
      <c r="C3525" s="187"/>
      <c r="D3525" s="187"/>
      <c r="E3525" s="190"/>
      <c r="F3525" s="187"/>
      <c r="G3525" s="190"/>
      <c r="H3525" s="199"/>
    </row>
    <row r="3526" spans="2:8">
      <c r="B3526" s="187" t="s">
        <v>1443</v>
      </c>
      <c r="C3526" s="187">
        <v>3</v>
      </c>
      <c r="D3526" s="187"/>
      <c r="E3526" s="187">
        <v>2.2999999999999998</v>
      </c>
      <c r="F3526" s="187">
        <f t="shared" ref="F3526:F3531" si="190">0.445+0.2</f>
        <v>0.64500000000000002</v>
      </c>
      <c r="G3526" s="190">
        <v>0.1</v>
      </c>
      <c r="H3526" s="199">
        <f>+PRODUCT(C3526:G3526)</f>
        <v>0.44505</v>
      </c>
    </row>
    <row r="3527" spans="2:8">
      <c r="B3527" s="187"/>
      <c r="C3527" s="187">
        <v>3</v>
      </c>
      <c r="D3527" s="187"/>
      <c r="E3527" s="187">
        <v>3.0920000000000001</v>
      </c>
      <c r="F3527" s="187">
        <f t="shared" si="190"/>
        <v>0.64500000000000002</v>
      </c>
      <c r="G3527" s="190">
        <v>0.1</v>
      </c>
      <c r="H3527" s="199">
        <f>+PRODUCT(C3527:G3527)</f>
        <v>0.598302</v>
      </c>
    </row>
    <row r="3528" spans="2:8" ht="36.75" customHeight="1">
      <c r="B3528" s="187" t="s">
        <v>1132</v>
      </c>
      <c r="C3528" s="187">
        <v>2</v>
      </c>
      <c r="D3528" s="187"/>
      <c r="E3528" s="190">
        <v>7.72</v>
      </c>
      <c r="F3528" s="187">
        <f t="shared" si="190"/>
        <v>0.64500000000000002</v>
      </c>
      <c r="G3528" s="190">
        <v>0.1</v>
      </c>
      <c r="H3528" s="199">
        <f>+PRODUCT(C3528:G3528)</f>
        <v>0.9958800000000001</v>
      </c>
    </row>
    <row r="3529" spans="2:8">
      <c r="B3529" s="187"/>
      <c r="C3529" s="187"/>
      <c r="D3529" s="187"/>
      <c r="E3529" s="190"/>
      <c r="F3529" s="187"/>
      <c r="G3529" s="190"/>
      <c r="H3529" s="189">
        <f>SUM(H3524:H3528)</f>
        <v>3.2002320000000002</v>
      </c>
    </row>
    <row r="3530" spans="2:8">
      <c r="B3530" s="187"/>
      <c r="C3530" s="187"/>
      <c r="D3530" s="187"/>
      <c r="E3530" s="190"/>
      <c r="F3530" s="187"/>
      <c r="G3530" s="190"/>
      <c r="H3530" s="190"/>
    </row>
    <row r="3531" spans="2:8">
      <c r="B3531" s="187" t="s">
        <v>12</v>
      </c>
      <c r="C3531" s="187">
        <v>4</v>
      </c>
      <c r="D3531" s="187"/>
      <c r="E3531" s="187">
        <v>0.75</v>
      </c>
      <c r="F3531" s="187">
        <f t="shared" si="190"/>
        <v>0.64500000000000002</v>
      </c>
      <c r="G3531" s="190">
        <v>0.1</v>
      </c>
      <c r="H3531" s="211">
        <f>+PRODUCT(C3531:G3531)</f>
        <v>0.19350000000000001</v>
      </c>
    </row>
    <row r="3532" spans="2:8">
      <c r="B3532" s="187"/>
      <c r="C3532" s="187"/>
      <c r="D3532" s="187"/>
      <c r="E3532" s="190"/>
      <c r="F3532" s="187"/>
      <c r="G3532" s="190"/>
      <c r="H3532" s="190"/>
    </row>
    <row r="3533" spans="2:8">
      <c r="B3533" s="187"/>
      <c r="C3533" s="187"/>
      <c r="D3533" s="187"/>
      <c r="E3533" s="190"/>
      <c r="F3533" s="187"/>
      <c r="G3533" s="190"/>
      <c r="H3533" s="190"/>
    </row>
    <row r="3534" spans="2:8">
      <c r="B3534" s="187" t="s">
        <v>14</v>
      </c>
      <c r="C3534" s="187">
        <v>1</v>
      </c>
      <c r="D3534" s="187"/>
      <c r="E3534" s="187">
        <v>3.1</v>
      </c>
      <c r="F3534" s="187">
        <f>0.445+0.2</f>
        <v>0.64500000000000002</v>
      </c>
      <c r="G3534" s="190">
        <v>0.1</v>
      </c>
      <c r="H3534" s="211">
        <f>+PRODUCT(C3534:G3534)</f>
        <v>0.19995000000000002</v>
      </c>
    </row>
    <row r="3535" spans="2:8">
      <c r="B3535" s="187"/>
      <c r="C3535" s="187">
        <v>1</v>
      </c>
      <c r="D3535" s="187"/>
      <c r="E3535" s="190">
        <v>2.9</v>
      </c>
      <c r="F3535" s="187">
        <v>0.64500000000000002</v>
      </c>
      <c r="G3535" s="190">
        <v>0.1</v>
      </c>
      <c r="H3535" s="211">
        <f>+PRODUCT(C3535:G3535)</f>
        <v>0.18705000000000002</v>
      </c>
    </row>
    <row r="3536" spans="2:8">
      <c r="B3536" s="187"/>
      <c r="C3536" s="187">
        <v>2</v>
      </c>
      <c r="D3536" s="187"/>
      <c r="E3536" s="187">
        <v>1.8</v>
      </c>
      <c r="F3536" s="187">
        <f>0.445+0.2</f>
        <v>0.64500000000000002</v>
      </c>
      <c r="G3536" s="190">
        <v>0.1</v>
      </c>
      <c r="H3536" s="199">
        <f>+PRODUCT(C3536:G3536)</f>
        <v>0.23220000000000002</v>
      </c>
    </row>
    <row r="3537" spans="2:8">
      <c r="B3537" s="187"/>
      <c r="C3537" s="187">
        <v>2</v>
      </c>
      <c r="D3537" s="187"/>
      <c r="E3537" s="187">
        <v>1.6</v>
      </c>
      <c r="F3537" s="187">
        <f>0.445+0.2</f>
        <v>0.64500000000000002</v>
      </c>
      <c r="G3537" s="190">
        <v>0.1</v>
      </c>
      <c r="H3537" s="199">
        <f>+PRODUCT(C3537:G3537)</f>
        <v>0.20640000000000003</v>
      </c>
    </row>
    <row r="3538" spans="2:8">
      <c r="B3538" s="187"/>
      <c r="C3538" s="187"/>
      <c r="D3538" s="187"/>
      <c r="E3538" s="190"/>
      <c r="F3538" s="187"/>
      <c r="G3538" s="190"/>
      <c r="H3538" s="189">
        <f>SUM(H3534:H3537)</f>
        <v>0.8256</v>
      </c>
    </row>
    <row r="3539" spans="2:8">
      <c r="B3539" s="187"/>
      <c r="C3539" s="187"/>
      <c r="D3539" s="187"/>
      <c r="E3539" s="190"/>
      <c r="F3539" s="187"/>
      <c r="G3539" s="190"/>
      <c r="H3539" s="190"/>
    </row>
    <row r="3540" spans="2:8">
      <c r="B3540" s="187"/>
      <c r="C3540" s="187"/>
      <c r="D3540" s="187"/>
      <c r="E3540" s="190"/>
      <c r="F3540" s="187"/>
      <c r="G3540" s="190"/>
      <c r="H3540" s="190"/>
    </row>
    <row r="3541" spans="2:8">
      <c r="B3541" s="187"/>
      <c r="C3541" s="187"/>
      <c r="D3541" s="187"/>
      <c r="E3541" s="190"/>
      <c r="F3541" s="187"/>
      <c r="G3541" s="190"/>
      <c r="H3541" s="190"/>
    </row>
    <row r="3542" spans="2:8">
      <c r="B3542" s="188" t="s">
        <v>63</v>
      </c>
      <c r="C3542" s="187"/>
      <c r="D3542" s="187"/>
      <c r="E3542" s="190"/>
      <c r="F3542" s="187"/>
      <c r="G3542" s="190"/>
      <c r="H3542" s="190"/>
    </row>
    <row r="3543" spans="2:8">
      <c r="B3543" s="187"/>
      <c r="C3543" s="187"/>
      <c r="D3543" s="187"/>
      <c r="E3543" s="190"/>
      <c r="F3543" s="187"/>
      <c r="G3543" s="190"/>
      <c r="H3543" s="190"/>
    </row>
    <row r="3544" spans="2:8">
      <c r="B3544" s="187" t="s">
        <v>1665</v>
      </c>
      <c r="C3544" s="187"/>
      <c r="D3544" s="187"/>
      <c r="E3544" s="190"/>
      <c r="F3544" s="187"/>
      <c r="G3544" s="190"/>
      <c r="H3544" s="190"/>
    </row>
    <row r="3545" spans="2:8">
      <c r="B3545" s="187" t="s">
        <v>1770</v>
      </c>
      <c r="C3545" s="187">
        <v>1</v>
      </c>
      <c r="D3545" s="187"/>
      <c r="E3545" s="190">
        <v>0.2</v>
      </c>
      <c r="F3545" s="187">
        <v>0.6</v>
      </c>
      <c r="G3545" s="190">
        <v>0.6</v>
      </c>
      <c r="H3545" s="199">
        <f>+PRODUCT(C3545:G3545)</f>
        <v>7.1999999999999995E-2</v>
      </c>
    </row>
    <row r="3546" spans="2:8">
      <c r="B3546" s="187" t="s">
        <v>1557</v>
      </c>
      <c r="C3546" s="187">
        <v>1</v>
      </c>
      <c r="D3546" s="187"/>
      <c r="E3546" s="190">
        <v>0.2</v>
      </c>
      <c r="F3546" s="187">
        <v>0.6</v>
      </c>
      <c r="G3546" s="190">
        <v>0.6</v>
      </c>
      <c r="H3546" s="199">
        <f>+PRODUCT(C3546:G3546)</f>
        <v>7.1999999999999995E-2</v>
      </c>
    </row>
    <row r="3547" spans="2:8">
      <c r="B3547" s="187" t="s">
        <v>1768</v>
      </c>
      <c r="C3547" s="187"/>
      <c r="D3547" s="187"/>
      <c r="E3547" s="190"/>
      <c r="F3547" s="187"/>
      <c r="G3547" s="190"/>
      <c r="H3547" s="190"/>
    </row>
    <row r="3548" spans="2:8">
      <c r="B3548" s="187" t="s">
        <v>865</v>
      </c>
      <c r="C3548" s="187">
        <v>1</v>
      </c>
      <c r="D3548" s="187"/>
      <c r="E3548" s="190">
        <v>3.15</v>
      </c>
      <c r="F3548" s="187">
        <v>0.2</v>
      </c>
      <c r="G3548" s="190">
        <v>0.6</v>
      </c>
      <c r="H3548" s="199">
        <f t="shared" ref="H3548:H3555" si="191">+PRODUCT(C3548:G3548)</f>
        <v>0.378</v>
      </c>
    </row>
    <row r="3549" spans="2:8">
      <c r="B3549" s="187" t="s">
        <v>866</v>
      </c>
      <c r="C3549" s="187">
        <v>1</v>
      </c>
      <c r="D3549" s="187"/>
      <c r="E3549" s="190">
        <v>3.15</v>
      </c>
      <c r="F3549" s="187">
        <v>0.2</v>
      </c>
      <c r="G3549" s="190">
        <v>0.6</v>
      </c>
      <c r="H3549" s="199">
        <f t="shared" si="191"/>
        <v>0.378</v>
      </c>
    </row>
    <row r="3550" spans="2:8">
      <c r="B3550" s="187" t="s">
        <v>485</v>
      </c>
      <c r="C3550" s="187">
        <v>1</v>
      </c>
      <c r="D3550" s="187"/>
      <c r="E3550" s="190">
        <v>6.43</v>
      </c>
      <c r="F3550" s="187">
        <v>0.2</v>
      </c>
      <c r="G3550" s="190">
        <v>0.6</v>
      </c>
      <c r="H3550" s="199">
        <f t="shared" si="191"/>
        <v>0.77159999999999995</v>
      </c>
    </row>
    <row r="3551" spans="2:8">
      <c r="B3551" s="187" t="s">
        <v>486</v>
      </c>
      <c r="C3551" s="187">
        <v>1</v>
      </c>
      <c r="D3551" s="187"/>
      <c r="E3551" s="190">
        <v>6.43</v>
      </c>
      <c r="F3551" s="187">
        <v>0.2</v>
      </c>
      <c r="G3551" s="190">
        <v>0.6</v>
      </c>
      <c r="H3551" s="199">
        <f t="shared" si="191"/>
        <v>0.77159999999999995</v>
      </c>
    </row>
    <row r="3552" spans="2:8">
      <c r="B3552" s="187" t="s">
        <v>1561</v>
      </c>
      <c r="C3552" s="187">
        <v>1</v>
      </c>
      <c r="D3552" s="187"/>
      <c r="E3552" s="190">
        <v>3.25</v>
      </c>
      <c r="F3552" s="187">
        <v>5.2</v>
      </c>
      <c r="G3552" s="190">
        <v>0.2</v>
      </c>
      <c r="H3552" s="190">
        <f t="shared" si="191"/>
        <v>3.3800000000000008</v>
      </c>
    </row>
    <row r="3553" spans="2:8">
      <c r="B3553" s="187" t="s">
        <v>1567</v>
      </c>
      <c r="C3553" s="187">
        <v>-1</v>
      </c>
      <c r="D3553" s="187"/>
      <c r="E3553" s="190">
        <v>3.25</v>
      </c>
      <c r="F3553" s="187">
        <v>0.6</v>
      </c>
      <c r="G3553" s="190">
        <v>0.2</v>
      </c>
      <c r="H3553" s="190">
        <f t="shared" si="191"/>
        <v>-0.39</v>
      </c>
    </row>
    <row r="3554" spans="2:8">
      <c r="B3554" s="187" t="s">
        <v>1769</v>
      </c>
      <c r="C3554" s="187">
        <v>2</v>
      </c>
      <c r="D3554" s="187"/>
      <c r="E3554" s="190">
        <v>4.8</v>
      </c>
      <c r="F3554" s="187">
        <v>0.2</v>
      </c>
      <c r="G3554" s="190">
        <v>1.75</v>
      </c>
      <c r="H3554" s="199">
        <f t="shared" si="191"/>
        <v>3.36</v>
      </c>
    </row>
    <row r="3555" spans="2:8">
      <c r="B3555" s="187"/>
      <c r="C3555" s="187">
        <v>5</v>
      </c>
      <c r="D3555" s="187"/>
      <c r="E3555" s="190">
        <v>3.25</v>
      </c>
      <c r="F3555" s="187">
        <v>0.2</v>
      </c>
      <c r="G3555" s="190">
        <v>2.2000000000000002</v>
      </c>
      <c r="H3555" s="199">
        <f t="shared" si="191"/>
        <v>7.15</v>
      </c>
    </row>
    <row r="3556" spans="2:8">
      <c r="B3556" s="187"/>
      <c r="C3556" s="187"/>
      <c r="D3556" s="187"/>
      <c r="E3556" s="190"/>
      <c r="F3556" s="187"/>
      <c r="G3556" s="190"/>
      <c r="H3556" s="190"/>
    </row>
    <row r="3557" spans="2:8">
      <c r="B3557" s="187" t="s">
        <v>1562</v>
      </c>
      <c r="C3557" s="187">
        <v>1</v>
      </c>
      <c r="D3557" s="187"/>
      <c r="E3557" s="190">
        <v>4.1100000000000003</v>
      </c>
      <c r="F3557" s="187">
        <v>5.6</v>
      </c>
      <c r="G3557" s="190">
        <v>0.15</v>
      </c>
      <c r="H3557" s="199">
        <f>+PRODUCT(C3557:G3557)</f>
        <v>3.4524000000000004</v>
      </c>
    </row>
    <row r="3558" spans="2:8">
      <c r="B3558" s="187"/>
      <c r="C3558" s="187"/>
      <c r="D3558" s="187"/>
      <c r="E3558" s="190"/>
      <c r="F3558" s="187"/>
      <c r="G3558" s="190"/>
      <c r="H3558" s="189">
        <f>SUM(H3545:H3557)</f>
        <v>19.395600000000002</v>
      </c>
    </row>
    <row r="3559" spans="2:8">
      <c r="B3559" s="187"/>
      <c r="C3559" s="187"/>
      <c r="D3559" s="187"/>
      <c r="E3559" s="190"/>
      <c r="F3559" s="187"/>
      <c r="G3559" s="190"/>
      <c r="H3559" s="190"/>
    </row>
    <row r="3560" spans="2:8">
      <c r="B3560" s="188" t="s">
        <v>1572</v>
      </c>
      <c r="C3560" s="187"/>
      <c r="D3560" s="187"/>
      <c r="E3560" s="187"/>
      <c r="F3560" s="187"/>
      <c r="G3560" s="190"/>
      <c r="H3560" s="187"/>
    </row>
    <row r="3561" spans="2:8">
      <c r="B3561" s="187" t="s">
        <v>1556</v>
      </c>
      <c r="C3561" s="187">
        <v>2</v>
      </c>
      <c r="D3561" s="187"/>
      <c r="E3561" s="187">
        <v>0.6</v>
      </c>
      <c r="F3561" s="187">
        <v>0.2</v>
      </c>
      <c r="G3561" s="187">
        <v>0.6</v>
      </c>
      <c r="H3561" s="190">
        <f t="shared" ref="H3561:H3573" si="192">+PRODUCT(C3561:G3561)</f>
        <v>0.14399999999999999</v>
      </c>
    </row>
    <row r="3562" spans="2:8">
      <c r="B3562" s="187" t="s">
        <v>1557</v>
      </c>
      <c r="C3562" s="187">
        <v>1</v>
      </c>
      <c r="D3562" s="187"/>
      <c r="E3562" s="187">
        <v>0.6</v>
      </c>
      <c r="F3562" s="187">
        <v>0.2</v>
      </c>
      <c r="G3562" s="187">
        <v>0.6</v>
      </c>
      <c r="H3562" s="190">
        <f t="shared" si="192"/>
        <v>7.1999999999999995E-2</v>
      </c>
    </row>
    <row r="3563" spans="2:8">
      <c r="B3563" s="187"/>
      <c r="C3563" s="187"/>
      <c r="D3563" s="187"/>
      <c r="E3563" s="187"/>
      <c r="F3563" s="187"/>
      <c r="G3563" s="187"/>
      <c r="H3563" s="190">
        <f t="shared" si="192"/>
        <v>0</v>
      </c>
    </row>
    <row r="3564" spans="2:8">
      <c r="B3564" s="187"/>
      <c r="C3564" s="187"/>
      <c r="D3564" s="187"/>
      <c r="E3564" s="187"/>
      <c r="F3564" s="187"/>
      <c r="G3564" s="187"/>
      <c r="H3564" s="190">
        <f t="shared" si="192"/>
        <v>0</v>
      </c>
    </row>
    <row r="3565" spans="2:8">
      <c r="B3565" s="187" t="s">
        <v>1559</v>
      </c>
      <c r="C3565" s="187">
        <v>2</v>
      </c>
      <c r="D3565" s="187"/>
      <c r="E3565" s="187">
        <v>4.8</v>
      </c>
      <c r="F3565" s="187">
        <v>0.2</v>
      </c>
      <c r="G3565" s="187">
        <v>0.6</v>
      </c>
      <c r="H3565" s="190">
        <f t="shared" si="192"/>
        <v>1.1519999999999999</v>
      </c>
    </row>
    <row r="3566" spans="2:8">
      <c r="B3566" s="187" t="s">
        <v>1558</v>
      </c>
      <c r="C3566" s="187">
        <v>2</v>
      </c>
      <c r="D3566" s="187"/>
      <c r="E3566" s="187">
        <v>2.82</v>
      </c>
      <c r="F3566" s="187">
        <v>0.2</v>
      </c>
      <c r="G3566" s="187">
        <v>0.6</v>
      </c>
      <c r="H3566" s="190">
        <f t="shared" si="192"/>
        <v>0.67679999999999996</v>
      </c>
    </row>
    <row r="3567" spans="2:8">
      <c r="B3567" s="187"/>
      <c r="C3567" s="187"/>
      <c r="D3567" s="187"/>
      <c r="E3567" s="187"/>
      <c r="F3567" s="187"/>
      <c r="G3567" s="187"/>
      <c r="H3567" s="190">
        <f t="shared" si="192"/>
        <v>0</v>
      </c>
    </row>
    <row r="3568" spans="2:8">
      <c r="B3568" s="187"/>
      <c r="C3568" s="187"/>
      <c r="D3568" s="187"/>
      <c r="E3568" s="187"/>
      <c r="F3568" s="187"/>
      <c r="G3568" s="187"/>
      <c r="H3568" s="190">
        <f t="shared" si="192"/>
        <v>0</v>
      </c>
    </row>
    <row r="3569" spans="2:8">
      <c r="B3569" s="187" t="s">
        <v>63</v>
      </c>
      <c r="C3569" s="187"/>
      <c r="D3569" s="187"/>
      <c r="E3569" s="187"/>
      <c r="F3569" s="187"/>
      <c r="G3569" s="187"/>
      <c r="H3569" s="190">
        <f t="shared" si="192"/>
        <v>0</v>
      </c>
    </row>
    <row r="3570" spans="2:8">
      <c r="B3570" s="187" t="s">
        <v>1560</v>
      </c>
      <c r="C3570" s="187">
        <v>2</v>
      </c>
      <c r="D3570" s="187"/>
      <c r="E3570" s="187">
        <v>4.8</v>
      </c>
      <c r="F3570" s="187">
        <v>0.2</v>
      </c>
      <c r="G3570" s="187">
        <v>1.75</v>
      </c>
      <c r="H3570" s="190">
        <f t="shared" si="192"/>
        <v>3.36</v>
      </c>
    </row>
    <row r="3571" spans="2:8">
      <c r="B3571" s="187"/>
      <c r="C3571" s="187">
        <v>4</v>
      </c>
      <c r="D3571" s="187"/>
      <c r="E3571" s="187">
        <v>2.82</v>
      </c>
      <c r="F3571" s="187">
        <v>0.2</v>
      </c>
      <c r="G3571" s="187">
        <v>1.75</v>
      </c>
      <c r="H3571" s="190">
        <f t="shared" si="192"/>
        <v>3.9479999999999995</v>
      </c>
    </row>
    <row r="3572" spans="2:8">
      <c r="B3572" s="187" t="s">
        <v>1561</v>
      </c>
      <c r="C3572" s="187">
        <v>1</v>
      </c>
      <c r="D3572" s="187"/>
      <c r="E3572" s="187">
        <v>5.2</v>
      </c>
      <c r="F3572" s="187">
        <v>3.32</v>
      </c>
      <c r="G3572" s="187">
        <v>0.2</v>
      </c>
      <c r="H3572" s="190">
        <f t="shared" si="192"/>
        <v>3.4527999999999999</v>
      </c>
    </row>
    <row r="3573" spans="2:8">
      <c r="B3573" s="187" t="s">
        <v>1562</v>
      </c>
      <c r="C3573" s="187">
        <v>1</v>
      </c>
      <c r="D3573" s="187"/>
      <c r="E3573" s="187">
        <v>4.181</v>
      </c>
      <c r="F3573" s="187">
        <v>6.16</v>
      </c>
      <c r="G3573" s="187">
        <v>0.2</v>
      </c>
      <c r="H3573" s="190">
        <f t="shared" si="192"/>
        <v>5.1509920000000005</v>
      </c>
    </row>
    <row r="3574" spans="2:8">
      <c r="B3574" s="187"/>
      <c r="C3574" s="187"/>
      <c r="D3574" s="187"/>
      <c r="E3574" s="190"/>
      <c r="F3574" s="187"/>
      <c r="G3574" s="190"/>
      <c r="H3574" s="189">
        <f>SUM(H3561:H3573)</f>
        <v>17.956592000000001</v>
      </c>
    </row>
    <row r="3575" spans="2:8">
      <c r="B3575" s="188" t="s">
        <v>2958</v>
      </c>
      <c r="C3575" s="187"/>
      <c r="D3575" s="187"/>
      <c r="E3575" s="190"/>
      <c r="F3575" s="187"/>
      <c r="G3575" s="190"/>
      <c r="H3575" s="189"/>
    </row>
    <row r="3576" spans="2:8">
      <c r="B3576" s="187" t="s">
        <v>2955</v>
      </c>
      <c r="C3576" s="187">
        <v>1</v>
      </c>
      <c r="D3576" s="187"/>
      <c r="E3576" s="190">
        <f>9.555+1.852*2+7.156+1.151</f>
        <v>21.565999999999999</v>
      </c>
      <c r="F3576" s="187">
        <v>1.5</v>
      </c>
      <c r="G3576" s="190">
        <v>0.2</v>
      </c>
      <c r="H3576" s="190">
        <f>+PRODUCT(C3576:G3576)</f>
        <v>6.4697999999999993</v>
      </c>
    </row>
    <row r="3577" spans="2:8">
      <c r="B3577" s="187" t="s">
        <v>1400</v>
      </c>
      <c r="C3577" s="187">
        <f>21*0.5</f>
        <v>10.5</v>
      </c>
      <c r="D3577" s="187"/>
      <c r="E3577" s="190">
        <v>1.5</v>
      </c>
      <c r="F3577" s="187">
        <v>0.3</v>
      </c>
      <c r="G3577" s="190">
        <v>0.15</v>
      </c>
      <c r="H3577" s="190">
        <f>+PRODUCT(C3577:G3577)</f>
        <v>0.70874999999999988</v>
      </c>
    </row>
    <row r="3578" spans="2:8">
      <c r="B3578" s="187" t="s">
        <v>2956</v>
      </c>
      <c r="C3578" s="187">
        <v>1</v>
      </c>
      <c r="D3578" s="187"/>
      <c r="E3578" s="190">
        <v>3.18</v>
      </c>
      <c r="F3578" s="187">
        <v>0.2</v>
      </c>
      <c r="G3578" s="190">
        <v>0.6</v>
      </c>
      <c r="H3578" s="190">
        <f>+PRODUCT(C3578:G3578)</f>
        <v>0.38160000000000005</v>
      </c>
    </row>
    <row r="3579" spans="2:8">
      <c r="B3579" s="187" t="s">
        <v>2957</v>
      </c>
      <c r="C3579" s="187">
        <v>1</v>
      </c>
      <c r="D3579" s="187"/>
      <c r="E3579" s="190">
        <v>3.18</v>
      </c>
      <c r="F3579" s="187">
        <v>0.6</v>
      </c>
      <c r="G3579" s="190">
        <v>0.2</v>
      </c>
      <c r="H3579" s="190">
        <f>+PRODUCT(C3579:G3579)</f>
        <v>0.38159999999999999</v>
      </c>
    </row>
    <row r="3580" spans="2:8">
      <c r="B3580" s="187"/>
      <c r="C3580" s="187"/>
      <c r="D3580" s="187"/>
      <c r="E3580" s="190"/>
      <c r="F3580" s="187"/>
      <c r="G3580" s="190"/>
      <c r="H3580" s="189"/>
    </row>
    <row r="3581" spans="2:8">
      <c r="B3581" s="187"/>
      <c r="C3581" s="187"/>
      <c r="D3581" s="187"/>
      <c r="E3581" s="190"/>
      <c r="F3581" s="187"/>
      <c r="G3581" s="190"/>
      <c r="H3581" s="189"/>
    </row>
    <row r="3582" spans="2:8">
      <c r="B3582" s="188" t="s">
        <v>2959</v>
      </c>
      <c r="C3582" s="187"/>
      <c r="D3582" s="187"/>
      <c r="E3582" s="190"/>
      <c r="F3582" s="187"/>
      <c r="G3582" s="190"/>
      <c r="H3582" s="189"/>
    </row>
    <row r="3583" spans="2:8">
      <c r="B3583" s="187" t="s">
        <v>2955</v>
      </c>
      <c r="C3583" s="187">
        <v>1</v>
      </c>
      <c r="D3583" s="187"/>
      <c r="E3583" s="190">
        <f>9.533+1.852+1.035+7.156+1.846</f>
        <v>21.422000000000001</v>
      </c>
      <c r="F3583" s="187">
        <v>1.5</v>
      </c>
      <c r="G3583" s="190">
        <v>0.2</v>
      </c>
      <c r="H3583" s="190">
        <f>+PRODUCT(C3583:G3583)</f>
        <v>6.4266000000000005</v>
      </c>
    </row>
    <row r="3584" spans="2:8">
      <c r="B3584" s="187" t="s">
        <v>1400</v>
      </c>
      <c r="C3584" s="187">
        <f>(45-21)*0.5</f>
        <v>12</v>
      </c>
      <c r="D3584" s="187"/>
      <c r="E3584" s="190">
        <v>1.5</v>
      </c>
      <c r="F3584" s="187">
        <v>0.3</v>
      </c>
      <c r="G3584" s="190">
        <v>0.15</v>
      </c>
      <c r="H3584" s="190">
        <f>+PRODUCT(C3584:G3584)</f>
        <v>0.80999999999999994</v>
      </c>
    </row>
    <row r="3585" spans="2:8">
      <c r="B3585" s="187" t="s">
        <v>2956</v>
      </c>
      <c r="C3585" s="187">
        <v>1</v>
      </c>
      <c r="D3585" s="187"/>
      <c r="E3585" s="190">
        <v>3.18</v>
      </c>
      <c r="F3585" s="187">
        <v>0.2</v>
      </c>
      <c r="G3585" s="190">
        <v>0.6</v>
      </c>
      <c r="H3585" s="190">
        <f>+PRODUCT(C3585:G3585)</f>
        <v>0.38160000000000005</v>
      </c>
    </row>
    <row r="3586" spans="2:8">
      <c r="B3586" s="187" t="s">
        <v>2957</v>
      </c>
      <c r="C3586" s="187">
        <v>2</v>
      </c>
      <c r="D3586" s="187"/>
      <c r="E3586" s="190">
        <v>3.18</v>
      </c>
      <c r="F3586" s="187">
        <v>0.6</v>
      </c>
      <c r="G3586" s="190">
        <v>0.2</v>
      </c>
      <c r="H3586" s="190">
        <f>+PRODUCT(C3586:G3586)</f>
        <v>0.76319999999999999</v>
      </c>
    </row>
    <row r="3587" spans="2:8">
      <c r="B3587" s="187"/>
      <c r="C3587" s="187"/>
      <c r="D3587" s="187"/>
      <c r="E3587" s="190"/>
      <c r="F3587" s="187"/>
      <c r="G3587" s="190"/>
      <c r="H3587" s="189"/>
    </row>
    <row r="3588" spans="2:8">
      <c r="B3588" s="188" t="s">
        <v>2960</v>
      </c>
      <c r="C3588" s="187"/>
      <c r="D3588" s="187"/>
      <c r="E3588" s="190"/>
      <c r="F3588" s="187"/>
      <c r="G3588" s="190"/>
      <c r="H3588" s="189"/>
    </row>
    <row r="3589" spans="2:8">
      <c r="B3589" s="187" t="s">
        <v>2955</v>
      </c>
      <c r="C3589" s="187">
        <v>1</v>
      </c>
      <c r="D3589" s="187"/>
      <c r="E3589" s="190">
        <f>9.533+1.852+1.035+7.156+1.846</f>
        <v>21.422000000000001</v>
      </c>
      <c r="F3589" s="187">
        <v>1.5</v>
      </c>
      <c r="G3589" s="190">
        <v>0.2</v>
      </c>
      <c r="H3589" s="190">
        <f>+PRODUCT(C3589:G3589)</f>
        <v>6.4266000000000005</v>
      </c>
    </row>
    <row r="3590" spans="2:8">
      <c r="B3590" s="187" t="s">
        <v>1400</v>
      </c>
      <c r="C3590" s="187">
        <f>(69-45)*0.5</f>
        <v>12</v>
      </c>
      <c r="D3590" s="187"/>
      <c r="E3590" s="190">
        <v>1.5</v>
      </c>
      <c r="F3590" s="187">
        <v>0.3</v>
      </c>
      <c r="G3590" s="190">
        <v>0.15</v>
      </c>
      <c r="H3590" s="190">
        <f>+PRODUCT(C3590:G3590)</f>
        <v>0.80999999999999994</v>
      </c>
    </row>
    <row r="3591" spans="2:8">
      <c r="B3591" s="187" t="s">
        <v>2956</v>
      </c>
      <c r="C3591" s="187">
        <v>1</v>
      </c>
      <c r="D3591" s="187"/>
      <c r="E3591" s="190">
        <v>3.18</v>
      </c>
      <c r="F3591" s="187">
        <v>0.2</v>
      </c>
      <c r="G3591" s="190">
        <v>0.6</v>
      </c>
      <c r="H3591" s="190">
        <f>+PRODUCT(C3591:G3591)</f>
        <v>0.38160000000000005</v>
      </c>
    </row>
    <row r="3592" spans="2:8">
      <c r="B3592" s="187" t="s">
        <v>2957</v>
      </c>
      <c r="C3592" s="187">
        <v>2</v>
      </c>
      <c r="D3592" s="187"/>
      <c r="E3592" s="190">
        <v>3.18</v>
      </c>
      <c r="F3592" s="187">
        <v>0.6</v>
      </c>
      <c r="G3592" s="190">
        <v>0.2</v>
      </c>
      <c r="H3592" s="190">
        <f>+PRODUCT(C3592:G3592)</f>
        <v>0.76319999999999999</v>
      </c>
    </row>
    <row r="3593" spans="2:8">
      <c r="B3593" s="187"/>
      <c r="C3593" s="187"/>
      <c r="D3593" s="187"/>
      <c r="E3593" s="190"/>
      <c r="F3593" s="187"/>
      <c r="G3593" s="190"/>
      <c r="H3593" s="189"/>
    </row>
    <row r="3594" spans="2:8">
      <c r="B3594" s="187"/>
      <c r="C3594" s="187"/>
      <c r="D3594" s="187"/>
      <c r="E3594" s="190"/>
      <c r="F3594" s="187"/>
      <c r="G3594" s="190"/>
      <c r="H3594" s="189"/>
    </row>
    <row r="3595" spans="2:8">
      <c r="B3595" s="188" t="s">
        <v>1790</v>
      </c>
      <c r="C3595" s="187"/>
      <c r="D3595" s="187"/>
      <c r="E3595" s="190"/>
      <c r="F3595" s="187"/>
      <c r="G3595" s="190"/>
      <c r="H3595" s="189"/>
    </row>
    <row r="3596" spans="2:8">
      <c r="B3596" s="187" t="s">
        <v>2961</v>
      </c>
      <c r="C3596" s="187">
        <v>1</v>
      </c>
      <c r="D3596" s="187"/>
      <c r="E3596" s="190">
        <v>0.75</v>
      </c>
      <c r="F3596" s="187">
        <v>1.5</v>
      </c>
      <c r="G3596" s="190">
        <v>0.3</v>
      </c>
      <c r="H3596" s="190">
        <f>+PRODUCT(C3596:G3596)</f>
        <v>0.33749999999999997</v>
      </c>
    </row>
    <row r="3597" spans="2:8">
      <c r="B3597" s="187" t="s">
        <v>2962</v>
      </c>
      <c r="C3597" s="187">
        <v>1</v>
      </c>
      <c r="D3597" s="187"/>
      <c r="E3597" s="190">
        <v>1.5</v>
      </c>
      <c r="F3597" s="187">
        <v>0.2</v>
      </c>
      <c r="G3597" s="190">
        <v>1</v>
      </c>
      <c r="H3597" s="190">
        <f>+PRODUCT(C3597:G3597)</f>
        <v>0.30000000000000004</v>
      </c>
    </row>
    <row r="3598" spans="2:8">
      <c r="B3598" s="187" t="s">
        <v>2955</v>
      </c>
      <c r="C3598" s="187">
        <v>1</v>
      </c>
      <c r="D3598" s="187"/>
      <c r="E3598" s="190">
        <f>9.407+1.603+8.848</f>
        <v>19.858000000000001</v>
      </c>
      <c r="F3598" s="187">
        <v>0.2</v>
      </c>
      <c r="G3598" s="190">
        <v>1.5</v>
      </c>
      <c r="H3598" s="190">
        <f>+PRODUCT(C3598:G3598)</f>
        <v>5.9574000000000007</v>
      </c>
    </row>
    <row r="3599" spans="2:8">
      <c r="B3599" s="187" t="s">
        <v>1400</v>
      </c>
      <c r="C3599" s="187">
        <f>0.5*24</f>
        <v>12</v>
      </c>
      <c r="D3599" s="187"/>
      <c r="E3599" s="190">
        <v>1.5</v>
      </c>
      <c r="F3599" s="187">
        <v>0.3</v>
      </c>
      <c r="G3599" s="190">
        <v>0.15</v>
      </c>
      <c r="H3599" s="190">
        <f>+PRODUCT(C3599:G3599)</f>
        <v>0.80999999999999994</v>
      </c>
    </row>
    <row r="3600" spans="2:8">
      <c r="B3600" s="187" t="s">
        <v>2966</v>
      </c>
      <c r="C3600" s="187">
        <v>1</v>
      </c>
      <c r="D3600" s="187"/>
      <c r="E3600" s="190">
        <v>1.458</v>
      </c>
      <c r="F3600" s="216">
        <f>+E3598</f>
        <v>19.858000000000001</v>
      </c>
      <c r="G3600" s="190"/>
      <c r="H3600" s="190">
        <f>+PRODUCT(C3600:G3600)</f>
        <v>28.952964000000001</v>
      </c>
    </row>
    <row r="3602" spans="2:8">
      <c r="B3602" s="188" t="s">
        <v>1662</v>
      </c>
      <c r="C3602" s="187"/>
      <c r="D3602" s="187"/>
      <c r="E3602" s="190"/>
      <c r="F3602" s="187"/>
      <c r="G3602" s="190"/>
      <c r="H3602" s="189"/>
    </row>
    <row r="3603" spans="2:8">
      <c r="B3603" s="187" t="s">
        <v>2955</v>
      </c>
      <c r="C3603" s="187">
        <v>1</v>
      </c>
      <c r="D3603" s="187"/>
      <c r="E3603" s="190">
        <f>9.8+1.648+9.753+1.352</f>
        <v>22.553000000000001</v>
      </c>
      <c r="F3603" s="187">
        <v>0.2</v>
      </c>
      <c r="G3603" s="190">
        <v>1.5</v>
      </c>
      <c r="H3603" s="190">
        <f>+PRODUCT(C3603:G3603)</f>
        <v>6.7659000000000002</v>
      </c>
    </row>
    <row r="3604" spans="2:8">
      <c r="B3604" s="187" t="s">
        <v>1400</v>
      </c>
      <c r="C3604" s="187">
        <f>0.5*24</f>
        <v>12</v>
      </c>
      <c r="D3604" s="187"/>
      <c r="E3604" s="190">
        <v>1.5</v>
      </c>
      <c r="F3604" s="187">
        <v>0.3</v>
      </c>
      <c r="G3604" s="190">
        <v>0.15</v>
      </c>
      <c r="H3604" s="190">
        <f>+PRODUCT(C3604:G3604)</f>
        <v>0.80999999999999994</v>
      </c>
    </row>
    <row r="3605" spans="2:8">
      <c r="B3605" s="187" t="s">
        <v>2963</v>
      </c>
      <c r="C3605" s="187">
        <v>1</v>
      </c>
      <c r="D3605" s="187"/>
      <c r="E3605" s="190">
        <f>1.5+0.2</f>
        <v>1.7</v>
      </c>
      <c r="F3605" s="187">
        <v>0.3</v>
      </c>
      <c r="G3605" s="190">
        <v>0.6</v>
      </c>
      <c r="H3605" s="190">
        <f>+PRODUCT(C3605:G3605)</f>
        <v>0.30599999999999999</v>
      </c>
    </row>
    <row r="3606" spans="2:8">
      <c r="B3606" s="187"/>
      <c r="C3606" s="187"/>
      <c r="D3606" s="187"/>
      <c r="E3606" s="190"/>
      <c r="F3606" s="187"/>
      <c r="G3606" s="190"/>
      <c r="H3606" s="189"/>
    </row>
    <row r="3607" spans="2:8">
      <c r="B3607" s="188" t="s">
        <v>1360</v>
      </c>
      <c r="C3607" s="187"/>
      <c r="D3607" s="187"/>
      <c r="E3607" s="190"/>
      <c r="F3607" s="187"/>
      <c r="G3607" s="190"/>
      <c r="H3607" s="189"/>
    </row>
    <row r="3608" spans="2:8">
      <c r="B3608" s="187" t="s">
        <v>2955</v>
      </c>
      <c r="C3608" s="187">
        <v>1</v>
      </c>
      <c r="D3608" s="187"/>
      <c r="E3608" s="190">
        <f>9.55+2.04+2.462+8.776+1.846</f>
        <v>24.673999999999999</v>
      </c>
      <c r="F3608" s="187">
        <v>0.2</v>
      </c>
      <c r="G3608" s="190">
        <v>1.5</v>
      </c>
      <c r="H3608" s="190">
        <f>+PRODUCT(C3608:G3608)</f>
        <v>7.4022000000000006</v>
      </c>
    </row>
    <row r="3609" spans="2:8">
      <c r="B3609" s="187" t="s">
        <v>1400</v>
      </c>
      <c r="C3609" s="187">
        <f>0.5*24</f>
        <v>12</v>
      </c>
      <c r="D3609" s="187"/>
      <c r="E3609" s="190">
        <v>1.5</v>
      </c>
      <c r="F3609" s="187">
        <v>0.3</v>
      </c>
      <c r="G3609" s="190">
        <v>0.15</v>
      </c>
      <c r="H3609" s="190">
        <f>+PRODUCT(C3609:G3609)</f>
        <v>0.80999999999999994</v>
      </c>
    </row>
    <row r="3610" spans="2:8">
      <c r="B3610" s="187" t="s">
        <v>2963</v>
      </c>
      <c r="C3610" s="187">
        <v>1</v>
      </c>
      <c r="D3610" s="187"/>
      <c r="E3610" s="190">
        <v>3.06</v>
      </c>
      <c r="F3610" s="187">
        <v>0.2</v>
      </c>
      <c r="G3610" s="190">
        <v>0.45</v>
      </c>
      <c r="H3610" s="190">
        <f>+PRODUCT(C3610:G3610)</f>
        <v>0.27540000000000003</v>
      </c>
    </row>
    <row r="3611" spans="2:8">
      <c r="B3611" s="187"/>
      <c r="C3611" s="187"/>
      <c r="D3611" s="187"/>
      <c r="E3611" s="190"/>
      <c r="F3611" s="187"/>
      <c r="G3611" s="190"/>
      <c r="H3611" s="189"/>
    </row>
    <row r="3612" spans="2:8">
      <c r="B3612" s="188" t="s">
        <v>2964</v>
      </c>
      <c r="C3612" s="187"/>
      <c r="D3612" s="187"/>
      <c r="E3612" s="190"/>
      <c r="F3612" s="187"/>
      <c r="G3612" s="190"/>
      <c r="H3612" s="189"/>
    </row>
    <row r="3613" spans="2:8">
      <c r="B3613" s="187" t="s">
        <v>2961</v>
      </c>
      <c r="C3613" s="187">
        <v>1</v>
      </c>
      <c r="D3613" s="187"/>
      <c r="E3613" s="190">
        <v>0.75</v>
      </c>
      <c r="F3613" s="187">
        <v>1.5</v>
      </c>
      <c r="G3613" s="190">
        <v>0.3</v>
      </c>
      <c r="H3613" s="190">
        <f>+PRODUCT(C3613:G3613)</f>
        <v>0.33749999999999997</v>
      </c>
    </row>
    <row r="3614" spans="2:8">
      <c r="B3614" s="187" t="s">
        <v>2962</v>
      </c>
      <c r="C3614" s="187">
        <v>1</v>
      </c>
      <c r="D3614" s="187"/>
      <c r="E3614" s="190">
        <v>1.5</v>
      </c>
      <c r="F3614" s="187">
        <v>0.2</v>
      </c>
      <c r="G3614" s="190">
        <v>1</v>
      </c>
      <c r="H3614" s="190">
        <f>+PRODUCT(C3614:G3614)</f>
        <v>0.30000000000000004</v>
      </c>
    </row>
    <row r="3615" spans="2:8">
      <c r="B3615" s="187" t="s">
        <v>2955</v>
      </c>
      <c r="C3615" s="187">
        <v>1</v>
      </c>
      <c r="D3615" s="187"/>
      <c r="E3615" s="190">
        <f>9.649+1.603+8.902</f>
        <v>20.153999999999996</v>
      </c>
      <c r="F3615" s="187">
        <v>0.2</v>
      </c>
      <c r="G3615" s="190">
        <v>1.5</v>
      </c>
      <c r="H3615" s="190">
        <f>+PRODUCT(C3615:G3615)</f>
        <v>6.0461999999999989</v>
      </c>
    </row>
    <row r="3616" spans="2:8">
      <c r="B3616" s="187" t="s">
        <v>1400</v>
      </c>
      <c r="C3616" s="187">
        <f>0.5*24</f>
        <v>12</v>
      </c>
      <c r="D3616" s="187"/>
      <c r="E3616" s="190">
        <v>1.5</v>
      </c>
      <c r="F3616" s="187">
        <v>0.3</v>
      </c>
      <c r="G3616" s="190">
        <v>0.15</v>
      </c>
      <c r="H3616" s="190">
        <f>+PRODUCT(C3616:G3616)</f>
        <v>0.80999999999999994</v>
      </c>
    </row>
    <row r="3617" spans="2:8">
      <c r="B3617" s="187" t="s">
        <v>2956</v>
      </c>
      <c r="C3617" s="187">
        <v>1</v>
      </c>
      <c r="D3617" s="187"/>
      <c r="E3617" s="190">
        <f>1.05+0.6</f>
        <v>1.65</v>
      </c>
      <c r="F3617" s="187">
        <v>0.2</v>
      </c>
      <c r="G3617" s="190">
        <v>0.45</v>
      </c>
      <c r="H3617" s="190">
        <f>+PRODUCT(C3617:G3617)</f>
        <v>0.14850000000000002</v>
      </c>
    </row>
    <row r="3618" spans="2:8">
      <c r="B3618" s="187"/>
      <c r="C3618" s="187"/>
      <c r="D3618" s="187"/>
      <c r="E3618" s="190"/>
      <c r="F3618" s="187"/>
      <c r="G3618" s="190"/>
      <c r="H3618" s="189">
        <f>SUM(H3576:H3617)</f>
        <v>85.074114000000023</v>
      </c>
    </row>
    <row r="3619" spans="2:8">
      <c r="B3619" s="187"/>
      <c r="C3619" s="187"/>
      <c r="D3619" s="187"/>
      <c r="E3619" s="190"/>
      <c r="F3619" s="187"/>
      <c r="G3619" s="190"/>
      <c r="H3619" s="189"/>
    </row>
    <row r="3620" spans="2:8">
      <c r="B3620" s="188" t="s">
        <v>1684</v>
      </c>
      <c r="C3620" s="187"/>
      <c r="D3620" s="187"/>
      <c r="E3620" s="190"/>
      <c r="F3620" s="187"/>
      <c r="G3620" s="190"/>
      <c r="H3620" s="189"/>
    </row>
    <row r="3621" spans="2:8">
      <c r="B3621" s="187" t="s">
        <v>2961</v>
      </c>
      <c r="C3621" s="187">
        <v>1</v>
      </c>
      <c r="D3621" s="187"/>
      <c r="E3621" s="190">
        <v>0.75</v>
      </c>
      <c r="F3621" s="187">
        <v>1.5</v>
      </c>
      <c r="G3621" s="190">
        <v>0.3</v>
      </c>
      <c r="H3621" s="190">
        <f>+PRODUCT(C3621:G3621)</f>
        <v>0.33749999999999997</v>
      </c>
    </row>
    <row r="3622" spans="2:8">
      <c r="B3622" s="187" t="s">
        <v>2962</v>
      </c>
      <c r="C3622" s="187">
        <v>1</v>
      </c>
      <c r="D3622" s="187"/>
      <c r="E3622" s="190">
        <v>1.5</v>
      </c>
      <c r="F3622" s="187">
        <v>0.2</v>
      </c>
      <c r="G3622" s="190">
        <v>1</v>
      </c>
      <c r="H3622" s="190">
        <f>+PRODUCT(C3622:G3622)</f>
        <v>0.30000000000000004</v>
      </c>
    </row>
    <row r="3623" spans="2:8">
      <c r="B3623" s="187" t="s">
        <v>2955</v>
      </c>
      <c r="C3623" s="187">
        <v>1</v>
      </c>
      <c r="D3623" s="187"/>
      <c r="E3623" s="190">
        <f>9.649+1.647+9.8</f>
        <v>21.096</v>
      </c>
      <c r="F3623" s="187">
        <v>0.2</v>
      </c>
      <c r="G3623" s="190">
        <v>1.5</v>
      </c>
      <c r="H3623" s="190">
        <f>+PRODUCT(C3623:G3623)</f>
        <v>6.3287999999999993</v>
      </c>
    </row>
    <row r="3624" spans="2:8">
      <c r="B3624" s="187" t="s">
        <v>1400</v>
      </c>
      <c r="C3624" s="187">
        <f>0.5*24</f>
        <v>12</v>
      </c>
      <c r="D3624" s="187"/>
      <c r="E3624" s="190">
        <v>1.5</v>
      </c>
      <c r="F3624" s="187">
        <v>0.3</v>
      </c>
      <c r="G3624" s="190">
        <v>0.15</v>
      </c>
      <c r="H3624" s="190">
        <f>+PRODUCT(C3624:G3624)</f>
        <v>0.80999999999999994</v>
      </c>
    </row>
    <row r="3625" spans="2:8">
      <c r="B3625" s="187" t="s">
        <v>2956</v>
      </c>
      <c r="C3625" s="187">
        <v>1</v>
      </c>
      <c r="D3625" s="187"/>
      <c r="E3625" s="190">
        <v>1.7</v>
      </c>
      <c r="F3625" s="187">
        <v>0.3</v>
      </c>
      <c r="G3625" s="190">
        <v>0.6</v>
      </c>
      <c r="H3625" s="190">
        <f>+PRODUCT(C3625:G3625)</f>
        <v>0.30599999999999999</v>
      </c>
    </row>
    <row r="3626" spans="2:8">
      <c r="B3626" s="187"/>
      <c r="C3626" s="187"/>
      <c r="D3626" s="187"/>
      <c r="E3626" s="190"/>
      <c r="F3626" s="187"/>
      <c r="G3626" s="190"/>
      <c r="H3626" s="189"/>
    </row>
    <row r="3627" spans="2:8">
      <c r="B3627" s="187"/>
      <c r="C3627" s="187"/>
      <c r="D3627" s="187"/>
      <c r="E3627" s="190"/>
      <c r="F3627" s="187"/>
      <c r="G3627" s="190"/>
      <c r="H3627" s="189"/>
    </row>
    <row r="3628" spans="2:8">
      <c r="B3628" s="188" t="s">
        <v>1685</v>
      </c>
      <c r="C3628" s="187"/>
      <c r="D3628" s="187"/>
      <c r="E3628" s="190"/>
      <c r="F3628" s="187"/>
      <c r="G3628" s="190"/>
      <c r="H3628" s="189"/>
    </row>
    <row r="3629" spans="2:8">
      <c r="B3629" s="187" t="s">
        <v>2961</v>
      </c>
      <c r="C3629" s="187">
        <v>1</v>
      </c>
      <c r="D3629" s="187"/>
      <c r="E3629" s="190">
        <v>0.75</v>
      </c>
      <c r="F3629" s="187">
        <v>1.5</v>
      </c>
      <c r="G3629" s="190">
        <v>0.3</v>
      </c>
      <c r="H3629" s="190">
        <f>+PRODUCT(C3629:G3629)</f>
        <v>0.33749999999999997</v>
      </c>
    </row>
    <row r="3630" spans="2:8">
      <c r="B3630" s="187" t="s">
        <v>2962</v>
      </c>
      <c r="C3630" s="187">
        <v>1</v>
      </c>
      <c r="D3630" s="187"/>
      <c r="E3630" s="190">
        <v>1.5</v>
      </c>
      <c r="F3630" s="187">
        <v>0.2</v>
      </c>
      <c r="G3630" s="190">
        <v>1</v>
      </c>
      <c r="H3630" s="190">
        <f>+PRODUCT(C3630:G3630)</f>
        <v>0.30000000000000004</v>
      </c>
    </row>
    <row r="3631" spans="2:8">
      <c r="B3631" s="187" t="s">
        <v>2955</v>
      </c>
      <c r="C3631" s="187">
        <v>1</v>
      </c>
      <c r="D3631" s="187"/>
      <c r="E3631" s="190">
        <f>2.433+2.353</f>
        <v>4.7859999999999996</v>
      </c>
      <c r="F3631" s="187">
        <v>0.2</v>
      </c>
      <c r="G3631" s="190">
        <v>1.5</v>
      </c>
      <c r="H3631" s="190">
        <f>+PRODUCT(C3631:G3631)</f>
        <v>1.4358</v>
      </c>
    </row>
    <row r="3633" spans="2:8">
      <c r="B3633" s="187" t="s">
        <v>2955</v>
      </c>
      <c r="C3633" s="187">
        <v>1</v>
      </c>
      <c r="D3633" s="187"/>
      <c r="E3633" s="190">
        <f>1.968+8.125+1.666+9.752+2.81</f>
        <v>24.321000000000002</v>
      </c>
      <c r="F3633" s="187">
        <v>0.2</v>
      </c>
      <c r="G3633" s="190">
        <v>1.5</v>
      </c>
      <c r="H3633" s="190">
        <f>+PRODUCT(C3633:G3633)</f>
        <v>7.2963000000000005</v>
      </c>
    </row>
    <row r="3634" spans="2:8">
      <c r="B3634" s="187" t="s">
        <v>1400</v>
      </c>
      <c r="C3634" s="187">
        <f>0.5*24</f>
        <v>12</v>
      </c>
      <c r="D3634" s="187"/>
      <c r="E3634" s="190">
        <v>1.5</v>
      </c>
      <c r="F3634" s="187">
        <v>0.3</v>
      </c>
      <c r="G3634" s="190">
        <v>0.15</v>
      </c>
      <c r="H3634" s="190">
        <f>+PRODUCT(C3634:G3634)</f>
        <v>0.80999999999999994</v>
      </c>
    </row>
    <row r="3635" spans="2:8">
      <c r="B3635" s="187" t="s">
        <v>2956</v>
      </c>
      <c r="C3635" s="187">
        <v>1</v>
      </c>
      <c r="D3635" s="187"/>
      <c r="E3635" s="190">
        <v>1.7</v>
      </c>
      <c r="F3635" s="187">
        <v>0.3</v>
      </c>
      <c r="G3635" s="190">
        <v>0.6</v>
      </c>
      <c r="H3635" s="190">
        <f>+PRODUCT(C3635:G3635)</f>
        <v>0.30599999999999999</v>
      </c>
    </row>
    <row r="3636" spans="2:8">
      <c r="B3636" s="187"/>
      <c r="C3636" s="187"/>
      <c r="D3636" s="187"/>
      <c r="E3636" s="190"/>
      <c r="F3636" s="187"/>
      <c r="G3636" s="190"/>
      <c r="H3636" s="189">
        <f>SUM(H3621:H3635)</f>
        <v>18.567900000000002</v>
      </c>
    </row>
    <row r="3637" spans="2:8">
      <c r="B3637" s="188" t="s">
        <v>1408</v>
      </c>
      <c r="C3637" s="187"/>
      <c r="D3637" s="187"/>
      <c r="E3637" s="190"/>
      <c r="F3637" s="187"/>
      <c r="G3637" s="190"/>
      <c r="H3637" s="189"/>
    </row>
    <row r="3638" spans="2:8">
      <c r="B3638" s="187" t="s">
        <v>2961</v>
      </c>
      <c r="C3638" s="187">
        <v>1</v>
      </c>
      <c r="D3638" s="187"/>
      <c r="E3638" s="190">
        <v>0.75</v>
      </c>
      <c r="F3638" s="187">
        <v>1.5</v>
      </c>
      <c r="G3638" s="190">
        <v>0.3</v>
      </c>
      <c r="H3638" s="190">
        <f t="shared" ref="H3638:H3643" si="193">+PRODUCT(C3638:G3638)</f>
        <v>0.33749999999999997</v>
      </c>
    </row>
    <row r="3639" spans="2:8">
      <c r="B3639" s="187" t="s">
        <v>2962</v>
      </c>
      <c r="C3639" s="187">
        <v>1</v>
      </c>
      <c r="D3639" s="187"/>
      <c r="E3639" s="190">
        <v>1.5</v>
      </c>
      <c r="F3639" s="187">
        <v>0.2</v>
      </c>
      <c r="G3639" s="190">
        <v>1</v>
      </c>
      <c r="H3639" s="190">
        <f t="shared" si="193"/>
        <v>0.30000000000000004</v>
      </c>
    </row>
    <row r="3640" spans="2:8">
      <c r="B3640" s="187"/>
      <c r="C3640" s="187"/>
      <c r="D3640" s="187"/>
      <c r="E3640" s="190"/>
      <c r="F3640" s="187"/>
      <c r="G3640" s="190"/>
      <c r="H3640" s="189">
        <f>SUM(H3638:H3639)</f>
        <v>0.63749999999999996</v>
      </c>
    </row>
    <row r="3641" spans="2:8">
      <c r="B3641" s="187"/>
      <c r="C3641" s="187"/>
      <c r="D3641" s="187"/>
      <c r="E3641" s="190"/>
      <c r="F3641" s="187"/>
      <c r="G3641" s="190"/>
      <c r="H3641" s="190"/>
    </row>
    <row r="3642" spans="2:8">
      <c r="B3642" s="187" t="s">
        <v>2955</v>
      </c>
      <c r="C3642" s="187">
        <v>1</v>
      </c>
      <c r="D3642" s="187"/>
      <c r="E3642" s="190">
        <f>9.69+2.452</f>
        <v>12.141999999999999</v>
      </c>
      <c r="F3642" s="187">
        <v>0.2</v>
      </c>
      <c r="G3642" s="190">
        <v>1.5</v>
      </c>
      <c r="H3642" s="190">
        <f t="shared" si="193"/>
        <v>3.6425999999999998</v>
      </c>
    </row>
    <row r="3643" spans="2:8">
      <c r="B3643" s="187" t="s">
        <v>2955</v>
      </c>
      <c r="C3643" s="187">
        <v>1</v>
      </c>
      <c r="D3643" s="187"/>
      <c r="E3643" s="190">
        <f>1.968+6.497+1.876</f>
        <v>10.340999999999999</v>
      </c>
      <c r="F3643" s="187">
        <v>0.2</v>
      </c>
      <c r="G3643" s="190">
        <v>1.5</v>
      </c>
      <c r="H3643" s="190">
        <f t="shared" si="193"/>
        <v>3.1023000000000001</v>
      </c>
    </row>
    <row r="3644" spans="2:8">
      <c r="B3644" s="187" t="s">
        <v>2955</v>
      </c>
      <c r="C3644" s="187">
        <v>1</v>
      </c>
      <c r="D3644" s="187"/>
      <c r="E3644" s="190">
        <f>1.846+3.396+2.757</f>
        <v>7.9990000000000006</v>
      </c>
      <c r="F3644" s="187">
        <v>0.2</v>
      </c>
      <c r="G3644" s="190">
        <v>1.5</v>
      </c>
      <c r="H3644" s="190">
        <f>+PRODUCT(C3644:G3644)</f>
        <v>2.3997000000000002</v>
      </c>
    </row>
    <row r="3645" spans="2:8">
      <c r="B3645" s="187" t="s">
        <v>1400</v>
      </c>
      <c r="C3645" s="187">
        <f>0.5*24</f>
        <v>12</v>
      </c>
      <c r="D3645" s="187"/>
      <c r="E3645" s="190">
        <v>1.5</v>
      </c>
      <c r="F3645" s="187">
        <v>0.3</v>
      </c>
      <c r="G3645" s="190">
        <v>0.15</v>
      </c>
      <c r="H3645" s="190">
        <f>+PRODUCT(C3645:G3645)</f>
        <v>0.80999999999999994</v>
      </c>
    </row>
    <row r="3646" spans="2:8">
      <c r="B3646" s="187" t="s">
        <v>2956</v>
      </c>
      <c r="C3646" s="187">
        <v>1</v>
      </c>
      <c r="D3646" s="187"/>
      <c r="E3646" s="190">
        <v>2.04</v>
      </c>
      <c r="F3646" s="187">
        <v>0.2</v>
      </c>
      <c r="G3646" s="190">
        <v>0.45</v>
      </c>
      <c r="H3646" s="190">
        <f>+PRODUCT(C3646:G3646)</f>
        <v>0.18360000000000001</v>
      </c>
    </row>
    <row r="3647" spans="2:8">
      <c r="B3647" s="187" t="s">
        <v>2965</v>
      </c>
      <c r="C3647" s="187">
        <v>1</v>
      </c>
      <c r="D3647" s="187"/>
      <c r="E3647" s="190">
        <v>4.2930000000000001</v>
      </c>
      <c r="F3647" s="187">
        <v>0.2</v>
      </c>
      <c r="G3647" s="190">
        <v>0.45</v>
      </c>
      <c r="H3647" s="190">
        <f>+PRODUCT(C3647:G3647)</f>
        <v>0.38637000000000005</v>
      </c>
    </row>
    <row r="3648" spans="2:8">
      <c r="B3648" s="187"/>
      <c r="C3648" s="187"/>
      <c r="D3648" s="187"/>
      <c r="E3648" s="190"/>
      <c r="F3648" s="187"/>
      <c r="G3648" s="190"/>
      <c r="H3648" s="189">
        <f>SUM(H3642:H3647)*5</f>
        <v>52.62285</v>
      </c>
    </row>
    <row r="3650" spans="2:8">
      <c r="B3650" s="188" t="s">
        <v>1170</v>
      </c>
      <c r="C3650" s="187"/>
      <c r="D3650" s="187"/>
      <c r="E3650" s="190"/>
      <c r="F3650" s="187"/>
      <c r="G3650" s="190"/>
      <c r="H3650" s="189"/>
    </row>
    <row r="3651" spans="2:8">
      <c r="B3651" s="187" t="s">
        <v>2961</v>
      </c>
      <c r="C3651" s="187">
        <v>1</v>
      </c>
      <c r="D3651" s="187"/>
      <c r="E3651" s="190">
        <v>0.75</v>
      </c>
      <c r="F3651" s="187">
        <v>1.5</v>
      </c>
      <c r="G3651" s="190">
        <v>0.3</v>
      </c>
      <c r="H3651" s="190">
        <f t="shared" ref="H3651:H3658" si="194">+PRODUCT(C3651:G3651)</f>
        <v>0.33749999999999997</v>
      </c>
    </row>
    <row r="3652" spans="2:8">
      <c r="B3652" s="187" t="s">
        <v>2962</v>
      </c>
      <c r="C3652" s="187">
        <v>1</v>
      </c>
      <c r="D3652" s="187"/>
      <c r="E3652" s="190">
        <v>1.5</v>
      </c>
      <c r="F3652" s="187">
        <v>0.2</v>
      </c>
      <c r="G3652" s="190">
        <v>1</v>
      </c>
      <c r="H3652" s="190">
        <f t="shared" si="194"/>
        <v>0.30000000000000004</v>
      </c>
    </row>
    <row r="3653" spans="2:8">
      <c r="B3653" s="187"/>
      <c r="C3653" s="187"/>
      <c r="D3653" s="187"/>
      <c r="E3653" s="190"/>
      <c r="F3653" s="187"/>
      <c r="G3653" s="190"/>
      <c r="H3653" s="189">
        <f>SUM(H3651:H3652)</f>
        <v>0.63749999999999996</v>
      </c>
    </row>
    <row r="3654" spans="2:8">
      <c r="B3654" s="187"/>
      <c r="C3654" s="187"/>
      <c r="D3654" s="187"/>
      <c r="E3654" s="190"/>
      <c r="F3654" s="187"/>
      <c r="G3654" s="190"/>
      <c r="H3654" s="190"/>
    </row>
    <row r="3655" spans="2:8">
      <c r="B3655" s="187" t="s">
        <v>2955</v>
      </c>
      <c r="C3655" s="187">
        <v>1</v>
      </c>
      <c r="D3655" s="187"/>
      <c r="E3655" s="190">
        <f>9.649+2.452</f>
        <v>12.100999999999999</v>
      </c>
      <c r="F3655" s="187">
        <v>0.2</v>
      </c>
      <c r="G3655" s="190">
        <v>1.5</v>
      </c>
      <c r="H3655" s="190">
        <f t="shared" si="194"/>
        <v>3.6303000000000001</v>
      </c>
    </row>
    <row r="3656" spans="2:8">
      <c r="B3656" s="187" t="s">
        <v>2955</v>
      </c>
      <c r="C3656" s="187">
        <v>1</v>
      </c>
      <c r="D3656" s="187"/>
      <c r="E3656" s="190">
        <f>1.845+9.549+2.469</f>
        <v>13.863</v>
      </c>
      <c r="F3656" s="187">
        <v>0.2</v>
      </c>
      <c r="G3656" s="190">
        <v>1.5</v>
      </c>
      <c r="H3656" s="190">
        <f t="shared" si="194"/>
        <v>4.1589</v>
      </c>
    </row>
    <row r="3657" spans="2:8">
      <c r="B3657" s="187" t="s">
        <v>1400</v>
      </c>
      <c r="C3657" s="187">
        <f>0.5*24</f>
        <v>12</v>
      </c>
      <c r="D3657" s="187"/>
      <c r="E3657" s="190">
        <v>1.5</v>
      </c>
      <c r="F3657" s="187">
        <v>0.3</v>
      </c>
      <c r="G3657" s="190">
        <v>0.15</v>
      </c>
      <c r="H3657" s="190">
        <f t="shared" si="194"/>
        <v>0.80999999999999994</v>
      </c>
    </row>
    <row r="3658" spans="2:8">
      <c r="B3658" s="187" t="s">
        <v>2956</v>
      </c>
      <c r="C3658" s="187">
        <v>1</v>
      </c>
      <c r="D3658" s="187"/>
      <c r="E3658" s="190">
        <v>3.0470000000000002</v>
      </c>
      <c r="F3658" s="187">
        <v>0.2</v>
      </c>
      <c r="G3658" s="190">
        <v>0.45</v>
      </c>
      <c r="H3658" s="190">
        <f t="shared" si="194"/>
        <v>0.27423000000000003</v>
      </c>
    </row>
    <row r="3659" spans="2:8">
      <c r="B3659" s="187"/>
      <c r="C3659" s="187"/>
      <c r="D3659" s="187"/>
      <c r="E3659" s="190"/>
      <c r="F3659" s="187"/>
      <c r="G3659" s="190"/>
      <c r="H3659" s="189">
        <f>SUM(H3655:H3658)*4</f>
        <v>35.493719999999996</v>
      </c>
    </row>
    <row r="3660" spans="2:8">
      <c r="B3660" s="187"/>
      <c r="C3660" s="187"/>
      <c r="D3660" s="187"/>
      <c r="E3660" s="190"/>
      <c r="F3660" s="187"/>
      <c r="G3660" s="190"/>
      <c r="H3660" s="189">
        <f>+H3659+H3653+H3648+H3640</f>
        <v>89.391570000000002</v>
      </c>
    </row>
    <row r="3661" spans="2:8">
      <c r="B3661" s="187"/>
      <c r="C3661" s="187"/>
      <c r="D3661" s="187"/>
      <c r="E3661" s="190"/>
      <c r="F3661" s="187"/>
      <c r="G3661" s="190"/>
      <c r="H3661" s="189"/>
    </row>
    <row r="3662" spans="2:8">
      <c r="B3662" s="187"/>
      <c r="C3662" s="187"/>
      <c r="D3662" s="187"/>
      <c r="E3662" s="190"/>
      <c r="F3662" s="187"/>
      <c r="G3662" s="190"/>
      <c r="H3662" s="189"/>
    </row>
    <row r="3663" spans="2:8">
      <c r="B3663" s="187"/>
      <c r="C3663" s="187"/>
      <c r="D3663" s="187"/>
      <c r="E3663" s="190"/>
      <c r="F3663" s="187"/>
      <c r="G3663" s="190"/>
      <c r="H3663" s="189"/>
    </row>
    <row r="3664" spans="2:8">
      <c r="B3664" s="194" t="s">
        <v>902</v>
      </c>
      <c r="C3664" s="187"/>
      <c r="D3664" s="187"/>
      <c r="E3664" s="190"/>
      <c r="F3664" s="187"/>
      <c r="G3664" s="190"/>
      <c r="H3664" s="190"/>
    </row>
    <row r="3665" spans="2:8">
      <c r="B3665" s="188" t="s">
        <v>903</v>
      </c>
      <c r="C3665" s="187"/>
      <c r="D3665" s="187"/>
      <c r="E3665" s="190"/>
      <c r="F3665" s="187"/>
      <c r="G3665" s="190"/>
      <c r="H3665" s="190"/>
    </row>
    <row r="3666" spans="2:8">
      <c r="B3666" s="188" t="s">
        <v>216</v>
      </c>
      <c r="C3666" s="187"/>
      <c r="D3666" s="187"/>
      <c r="E3666" s="190"/>
      <c r="F3666" s="187"/>
      <c r="G3666" s="190"/>
      <c r="H3666" s="190"/>
    </row>
    <row r="3667" spans="2:8">
      <c r="B3667" s="187" t="s">
        <v>217</v>
      </c>
      <c r="C3667" s="187">
        <v>3</v>
      </c>
      <c r="D3667" s="187"/>
      <c r="E3667" s="190">
        <f>1.15*2+2*1.65</f>
        <v>5.6</v>
      </c>
      <c r="F3667" s="187"/>
      <c r="G3667" s="190">
        <v>0.45</v>
      </c>
      <c r="H3667" s="190">
        <f t="shared" ref="H3667:H3675" si="195">+PRODUCT(C3667:G3667)</f>
        <v>7.5599999999999987</v>
      </c>
    </row>
    <row r="3668" spans="2:8">
      <c r="B3668" s="187" t="s">
        <v>218</v>
      </c>
      <c r="C3668" s="187">
        <v>4</v>
      </c>
      <c r="D3668" s="187"/>
      <c r="E3668" s="190">
        <f>1.4*2+1.9*2</f>
        <v>6.6</v>
      </c>
      <c r="F3668" s="187"/>
      <c r="G3668" s="190">
        <v>0.45</v>
      </c>
      <c r="H3668" s="190">
        <f t="shared" si="195"/>
        <v>11.879999999999999</v>
      </c>
    </row>
    <row r="3669" spans="2:8">
      <c r="B3669" s="187" t="s">
        <v>219</v>
      </c>
      <c r="C3669" s="187">
        <v>1</v>
      </c>
      <c r="D3669" s="187"/>
      <c r="E3669" s="190">
        <f>7.6*2+2.2*2</f>
        <v>19.600000000000001</v>
      </c>
      <c r="F3669" s="187"/>
      <c r="G3669" s="190">
        <v>0.45</v>
      </c>
      <c r="H3669" s="190">
        <f t="shared" si="195"/>
        <v>8.82</v>
      </c>
    </row>
    <row r="3670" spans="2:8">
      <c r="B3670" s="187" t="s">
        <v>220</v>
      </c>
      <c r="C3670" s="187">
        <v>1</v>
      </c>
      <c r="D3670" s="187"/>
      <c r="E3670" s="190">
        <f>1.8*2+2.5*2</f>
        <v>8.6</v>
      </c>
      <c r="F3670" s="187"/>
      <c r="G3670" s="190">
        <v>0.45</v>
      </c>
      <c r="H3670" s="190">
        <f t="shared" si="195"/>
        <v>3.87</v>
      </c>
    </row>
    <row r="3671" spans="2:8">
      <c r="B3671" s="187" t="s">
        <v>221</v>
      </c>
      <c r="C3671" s="187">
        <v>1</v>
      </c>
      <c r="D3671" s="187"/>
      <c r="E3671" s="190">
        <f>3.2*2+3.9*2</f>
        <v>14.2</v>
      </c>
      <c r="F3671" s="187"/>
      <c r="G3671" s="190">
        <v>0.67500000000000004</v>
      </c>
      <c r="H3671" s="190">
        <f t="shared" si="195"/>
        <v>9.5850000000000009</v>
      </c>
    </row>
    <row r="3672" spans="2:8">
      <c r="B3672" s="187"/>
      <c r="C3672" s="187"/>
      <c r="D3672" s="187"/>
      <c r="E3672" s="190"/>
      <c r="F3672" s="187"/>
      <c r="G3672" s="190"/>
      <c r="H3672" s="190">
        <f t="shared" si="195"/>
        <v>0</v>
      </c>
    </row>
    <row r="3673" spans="2:8">
      <c r="B3673" s="187" t="s">
        <v>222</v>
      </c>
      <c r="C3673" s="187">
        <v>1</v>
      </c>
      <c r="D3673" s="187"/>
      <c r="E3673" s="190">
        <f>3.85*2+4.3*2</f>
        <v>16.3</v>
      </c>
      <c r="F3673" s="187"/>
      <c r="G3673" s="190">
        <v>0.67500000000000004</v>
      </c>
      <c r="H3673" s="190">
        <f t="shared" si="195"/>
        <v>11.002500000000001</v>
      </c>
    </row>
    <row r="3674" spans="2:8">
      <c r="B3674" s="187" t="s">
        <v>223</v>
      </c>
      <c r="C3674" s="187">
        <v>7</v>
      </c>
      <c r="D3674" s="187"/>
      <c r="E3674" s="190">
        <f>1.7*4</f>
        <v>6.8</v>
      </c>
      <c r="F3674" s="187"/>
      <c r="G3674" s="190">
        <v>0.45</v>
      </c>
      <c r="H3674" s="190">
        <f t="shared" si="195"/>
        <v>21.42</v>
      </c>
    </row>
    <row r="3675" spans="2:8">
      <c r="B3675" s="187" t="s">
        <v>203</v>
      </c>
      <c r="C3675" s="187">
        <v>4</v>
      </c>
      <c r="D3675" s="187"/>
      <c r="E3675" s="190">
        <f>2.1*4</f>
        <v>8.4</v>
      </c>
      <c r="F3675" s="187"/>
      <c r="G3675" s="190">
        <v>0.45</v>
      </c>
      <c r="H3675" s="190">
        <f t="shared" si="195"/>
        <v>15.120000000000001</v>
      </c>
    </row>
    <row r="3676" spans="2:8">
      <c r="B3676" s="187"/>
      <c r="C3676" s="187"/>
      <c r="D3676" s="187"/>
      <c r="E3676" s="190"/>
      <c r="F3676" s="187"/>
      <c r="G3676" s="190"/>
      <c r="H3676" s="190"/>
    </row>
    <row r="3677" spans="2:8">
      <c r="B3677" s="187" t="s">
        <v>224</v>
      </c>
      <c r="C3677" s="187">
        <v>9</v>
      </c>
      <c r="D3677" s="187"/>
      <c r="E3677" s="190">
        <f>1.15*2+1.65*2</f>
        <v>5.6</v>
      </c>
      <c r="F3677" s="187"/>
      <c r="G3677" s="190">
        <v>0.45</v>
      </c>
      <c r="H3677" s="190">
        <f t="shared" ref="H3677:H3691" si="196">+PRODUCT(C3677:G3677)</f>
        <v>22.68</v>
      </c>
    </row>
    <row r="3678" spans="2:8">
      <c r="B3678" s="187" t="s">
        <v>225</v>
      </c>
      <c r="C3678" s="187">
        <v>4</v>
      </c>
      <c r="D3678" s="187"/>
      <c r="E3678" s="190">
        <f>1.4*2+1.9*2</f>
        <v>6.6</v>
      </c>
      <c r="F3678" s="187"/>
      <c r="G3678" s="190">
        <v>0.45</v>
      </c>
      <c r="H3678" s="190">
        <f t="shared" si="196"/>
        <v>11.879999999999999</v>
      </c>
    </row>
    <row r="3679" spans="2:8">
      <c r="B3679" s="187" t="s">
        <v>226</v>
      </c>
      <c r="C3679" s="187">
        <v>3</v>
      </c>
      <c r="D3679" s="187"/>
      <c r="E3679" s="190">
        <f>1.6*2+2.2*2</f>
        <v>7.6000000000000005</v>
      </c>
      <c r="F3679" s="187"/>
      <c r="G3679" s="190">
        <v>0.45</v>
      </c>
      <c r="H3679" s="190">
        <f t="shared" si="196"/>
        <v>10.26</v>
      </c>
    </row>
    <row r="3680" spans="2:8">
      <c r="B3680" s="187" t="s">
        <v>227</v>
      </c>
      <c r="C3680" s="187">
        <v>17</v>
      </c>
      <c r="D3680" s="187"/>
      <c r="E3680" s="190">
        <f>1.8*2+2.5*2</f>
        <v>8.6</v>
      </c>
      <c r="F3680" s="187"/>
      <c r="G3680" s="190">
        <v>0.45</v>
      </c>
      <c r="H3680" s="190">
        <f t="shared" si="196"/>
        <v>65.789999999999992</v>
      </c>
    </row>
    <row r="3681" spans="2:8">
      <c r="B3681" s="187" t="s">
        <v>228</v>
      </c>
      <c r="C3681" s="187">
        <v>11</v>
      </c>
      <c r="D3681" s="187"/>
      <c r="E3681" s="190">
        <f>2*2+2.65*2</f>
        <v>9.3000000000000007</v>
      </c>
      <c r="F3681" s="187"/>
      <c r="G3681" s="190">
        <v>0.67500000000000004</v>
      </c>
      <c r="H3681" s="190">
        <f t="shared" si="196"/>
        <v>69.052500000000009</v>
      </c>
    </row>
    <row r="3682" spans="2:8">
      <c r="B3682" s="187" t="s">
        <v>229</v>
      </c>
      <c r="C3682" s="187">
        <v>9</v>
      </c>
      <c r="D3682" s="187"/>
      <c r="E3682" s="190">
        <f>2.2*2+2.8*2</f>
        <v>10</v>
      </c>
      <c r="F3682" s="187"/>
      <c r="G3682" s="190">
        <v>0.67500000000000004</v>
      </c>
      <c r="H3682" s="190">
        <f t="shared" si="196"/>
        <v>60.750000000000007</v>
      </c>
    </row>
    <row r="3683" spans="2:8">
      <c r="B3683" s="187" t="s">
        <v>230</v>
      </c>
      <c r="C3683" s="187">
        <v>8</v>
      </c>
      <c r="D3683" s="187"/>
      <c r="E3683" s="190">
        <f>2.4*2+3*2</f>
        <v>10.8</v>
      </c>
      <c r="F3683" s="187"/>
      <c r="G3683" s="190">
        <v>0.67500000000000004</v>
      </c>
      <c r="H3683" s="190">
        <f t="shared" si="196"/>
        <v>58.320000000000007</v>
      </c>
    </row>
    <row r="3684" spans="2:8">
      <c r="B3684" s="187" t="s">
        <v>231</v>
      </c>
      <c r="C3684" s="187">
        <v>7</v>
      </c>
      <c r="D3684" s="187"/>
      <c r="E3684" s="190">
        <f>2.5*2+3.1*2</f>
        <v>11.2</v>
      </c>
      <c r="F3684" s="187"/>
      <c r="G3684" s="190">
        <v>0.67500000000000004</v>
      </c>
      <c r="H3684" s="190">
        <f t="shared" si="196"/>
        <v>52.919999999999995</v>
      </c>
    </row>
    <row r="3685" spans="2:8">
      <c r="B3685" s="187" t="s">
        <v>232</v>
      </c>
      <c r="C3685" s="187">
        <v>7</v>
      </c>
      <c r="D3685" s="187"/>
      <c r="E3685" s="190">
        <f>2.7*2+3.3*2</f>
        <v>12</v>
      </c>
      <c r="F3685" s="187"/>
      <c r="G3685" s="190">
        <v>0.67500000000000004</v>
      </c>
      <c r="H3685" s="190">
        <f t="shared" si="196"/>
        <v>56.7</v>
      </c>
    </row>
    <row r="3686" spans="2:8">
      <c r="B3686" s="187" t="s">
        <v>233</v>
      </c>
      <c r="C3686" s="187">
        <v>6</v>
      </c>
      <c r="D3686" s="187"/>
      <c r="E3686" s="190">
        <f>2.8*2+3.4*2</f>
        <v>12.399999999999999</v>
      </c>
      <c r="F3686" s="187"/>
      <c r="G3686" s="190">
        <v>0.67500000000000004</v>
      </c>
      <c r="H3686" s="190">
        <f t="shared" si="196"/>
        <v>50.22</v>
      </c>
    </row>
    <row r="3687" spans="2:8">
      <c r="B3687" s="187" t="s">
        <v>234</v>
      </c>
      <c r="C3687" s="187">
        <v>1</v>
      </c>
      <c r="D3687" s="187"/>
      <c r="E3687" s="190">
        <f>2.8*2+3.75*2</f>
        <v>13.1</v>
      </c>
      <c r="F3687" s="187"/>
      <c r="G3687" s="190">
        <v>0.67500000000000004</v>
      </c>
      <c r="H3687" s="190">
        <f t="shared" si="196"/>
        <v>8.8425000000000011</v>
      </c>
    </row>
    <row r="3688" spans="2:8">
      <c r="B3688" s="187" t="s">
        <v>235</v>
      </c>
      <c r="C3688" s="187">
        <v>4</v>
      </c>
      <c r="D3688" s="187"/>
      <c r="E3688" s="190">
        <f>3.1*2+3.9*2</f>
        <v>14</v>
      </c>
      <c r="F3688" s="187"/>
      <c r="G3688" s="190">
        <v>0.67500000000000004</v>
      </c>
      <c r="H3688" s="190">
        <f t="shared" si="196"/>
        <v>37.800000000000004</v>
      </c>
    </row>
    <row r="3689" spans="2:8">
      <c r="B3689" s="187" t="s">
        <v>236</v>
      </c>
      <c r="C3689" s="187">
        <v>1</v>
      </c>
      <c r="D3689" s="187"/>
      <c r="E3689" s="190">
        <f>3.2*2+3.9*2</f>
        <v>14.2</v>
      </c>
      <c r="F3689" s="187"/>
      <c r="G3689" s="190">
        <v>0.67500000000000004</v>
      </c>
      <c r="H3689" s="190">
        <f t="shared" si="196"/>
        <v>9.5850000000000009</v>
      </c>
    </row>
    <row r="3690" spans="2:8">
      <c r="B3690" s="187" t="s">
        <v>237</v>
      </c>
      <c r="C3690" s="187">
        <v>1</v>
      </c>
      <c r="D3690" s="187"/>
      <c r="E3690" s="190">
        <f>3.3*2+4*2</f>
        <v>14.6</v>
      </c>
      <c r="F3690" s="187"/>
      <c r="G3690" s="190">
        <v>0.67500000000000004</v>
      </c>
      <c r="H3690" s="190">
        <f t="shared" si="196"/>
        <v>9.8550000000000004</v>
      </c>
    </row>
    <row r="3691" spans="2:8">
      <c r="B3691" s="187" t="s">
        <v>238</v>
      </c>
      <c r="C3691" s="187">
        <v>2</v>
      </c>
      <c r="D3691" s="187"/>
      <c r="E3691" s="190">
        <f>3.3*2+4*2</f>
        <v>14.6</v>
      </c>
      <c r="F3691" s="187"/>
      <c r="G3691" s="190">
        <v>0.67500000000000004</v>
      </c>
      <c r="H3691" s="190">
        <f t="shared" si="196"/>
        <v>19.71</v>
      </c>
    </row>
    <row r="3692" spans="2:8">
      <c r="B3692" s="187"/>
      <c r="C3692" s="187"/>
      <c r="D3692" s="187"/>
      <c r="E3692" s="190"/>
      <c r="F3692" s="187"/>
      <c r="G3692" s="190"/>
      <c r="H3692" s="190"/>
    </row>
    <row r="3693" spans="2:8">
      <c r="B3693" s="188" t="s">
        <v>204</v>
      </c>
      <c r="C3693" s="187"/>
      <c r="D3693" s="187"/>
      <c r="E3693" s="190"/>
      <c r="F3693" s="187"/>
      <c r="G3693" s="190"/>
      <c r="H3693" s="190"/>
    </row>
    <row r="3694" spans="2:8">
      <c r="B3694" s="187" t="s">
        <v>207</v>
      </c>
      <c r="C3694" s="187">
        <v>3</v>
      </c>
      <c r="D3694" s="187"/>
      <c r="E3694" s="190">
        <f>1.2*2+1.65*2</f>
        <v>5.6999999999999993</v>
      </c>
      <c r="F3694" s="187"/>
      <c r="G3694" s="190">
        <v>0.45</v>
      </c>
      <c r="H3694" s="190">
        <f t="shared" ref="H3694:H3701" si="197">+PRODUCT(C3694:G3694)</f>
        <v>7.6949999999999994</v>
      </c>
    </row>
    <row r="3695" spans="2:8">
      <c r="B3695" s="187" t="s">
        <v>209</v>
      </c>
      <c r="C3695" s="187">
        <v>2</v>
      </c>
      <c r="D3695" s="187"/>
      <c r="E3695" s="190">
        <f>1.8*2+2.3*2</f>
        <v>8.1999999999999993</v>
      </c>
      <c r="F3695" s="187"/>
      <c r="G3695" s="190">
        <v>0.45</v>
      </c>
      <c r="H3695" s="190">
        <f t="shared" si="197"/>
        <v>7.38</v>
      </c>
    </row>
    <row r="3696" spans="2:8">
      <c r="B3696" s="187" t="s">
        <v>210</v>
      </c>
      <c r="C3696" s="187">
        <v>1</v>
      </c>
      <c r="D3696" s="187"/>
      <c r="E3696" s="190">
        <f>2.1*2+2.5*2</f>
        <v>9.1999999999999993</v>
      </c>
      <c r="F3696" s="187"/>
      <c r="G3696" s="190">
        <v>0.45</v>
      </c>
      <c r="H3696" s="190">
        <f t="shared" si="197"/>
        <v>4.1399999999999997</v>
      </c>
    </row>
    <row r="3697" spans="2:8">
      <c r="B3697" s="187" t="s">
        <v>211</v>
      </c>
      <c r="C3697" s="187">
        <v>3</v>
      </c>
      <c r="D3697" s="187"/>
      <c r="E3697" s="190">
        <f>2.3*2+2.75*2</f>
        <v>10.1</v>
      </c>
      <c r="F3697" s="187"/>
      <c r="G3697" s="190">
        <v>0.67500000000000004</v>
      </c>
      <c r="H3697" s="190">
        <f t="shared" si="197"/>
        <v>20.452500000000001</v>
      </c>
    </row>
    <row r="3698" spans="2:8">
      <c r="B3698" s="187" t="s">
        <v>212</v>
      </c>
      <c r="C3698" s="187">
        <v>1</v>
      </c>
      <c r="D3698" s="187"/>
      <c r="E3698" s="190">
        <f>2.6*2+2.95*2</f>
        <v>11.100000000000001</v>
      </c>
      <c r="F3698" s="187"/>
      <c r="G3698" s="190">
        <v>0.67500000000000004</v>
      </c>
      <c r="H3698" s="190">
        <f t="shared" si="197"/>
        <v>7.4925000000000015</v>
      </c>
    </row>
    <row r="3699" spans="2:8">
      <c r="B3699" s="187" t="s">
        <v>213</v>
      </c>
      <c r="C3699" s="187">
        <v>3</v>
      </c>
      <c r="D3699" s="187"/>
      <c r="E3699" s="190">
        <f>2.6*2+3.2*2</f>
        <v>11.600000000000001</v>
      </c>
      <c r="F3699" s="187"/>
      <c r="G3699" s="190">
        <v>0.67500000000000004</v>
      </c>
      <c r="H3699" s="190">
        <f t="shared" si="197"/>
        <v>23.490000000000006</v>
      </c>
    </row>
    <row r="3700" spans="2:8">
      <c r="B3700" s="187" t="s">
        <v>214</v>
      </c>
      <c r="C3700" s="187">
        <v>2</v>
      </c>
      <c r="D3700" s="187"/>
      <c r="E3700" s="190">
        <f>2.8*2+3.4*2</f>
        <v>12.399999999999999</v>
      </c>
      <c r="F3700" s="187"/>
      <c r="G3700" s="190">
        <v>0.67500000000000004</v>
      </c>
      <c r="H3700" s="190">
        <f t="shared" si="197"/>
        <v>16.739999999999998</v>
      </c>
    </row>
    <row r="3701" spans="2:8">
      <c r="B3701" s="187" t="s">
        <v>215</v>
      </c>
      <c r="C3701" s="187">
        <v>1</v>
      </c>
      <c r="D3701" s="187"/>
      <c r="E3701" s="190">
        <f>3.1*2+3.7*2</f>
        <v>13.600000000000001</v>
      </c>
      <c r="F3701" s="187"/>
      <c r="G3701" s="190">
        <v>0.67500000000000004</v>
      </c>
      <c r="H3701" s="190">
        <f t="shared" si="197"/>
        <v>9.1800000000000015</v>
      </c>
    </row>
    <row r="3702" spans="2:8">
      <c r="B3702" s="187"/>
      <c r="C3702" s="187"/>
      <c r="D3702" s="187"/>
      <c r="E3702" s="190"/>
      <c r="F3702" s="187"/>
      <c r="G3702" s="190"/>
      <c r="H3702" s="189">
        <f>SUM(H3667:H3701)</f>
        <v>730.19249999999988</v>
      </c>
    </row>
    <row r="3703" spans="2:8">
      <c r="B3703" s="188" t="s">
        <v>189</v>
      </c>
      <c r="C3703" s="187"/>
      <c r="D3703" s="187"/>
      <c r="E3703" s="190"/>
      <c r="F3703" s="187"/>
      <c r="G3703" s="190"/>
      <c r="H3703" s="190"/>
    </row>
    <row r="3704" spans="2:8">
      <c r="B3704" s="187" t="s">
        <v>246</v>
      </c>
      <c r="C3704" s="187">
        <v>1</v>
      </c>
      <c r="D3704" s="187"/>
      <c r="E3704" s="199">
        <f>4.15*2+5.4*2</f>
        <v>19.100000000000001</v>
      </c>
      <c r="F3704" s="187"/>
      <c r="G3704" s="199">
        <v>0.9</v>
      </c>
      <c r="H3704" s="199">
        <f t="shared" ref="H3704:H3716" si="198">+PRODUCT(C3704:G3704)</f>
        <v>17.190000000000001</v>
      </c>
    </row>
    <row r="3705" spans="2:8">
      <c r="B3705" s="187" t="s">
        <v>191</v>
      </c>
      <c r="C3705" s="187">
        <v>7</v>
      </c>
      <c r="D3705" s="187"/>
      <c r="E3705" s="199">
        <f>3.2*2+2.9*2</f>
        <v>12.2</v>
      </c>
      <c r="F3705" s="187"/>
      <c r="G3705" s="199">
        <v>0.45</v>
      </c>
      <c r="H3705" s="199">
        <f t="shared" si="198"/>
        <v>38.43</v>
      </c>
    </row>
    <row r="3706" spans="2:8">
      <c r="B3706" s="187" t="s">
        <v>240</v>
      </c>
      <c r="C3706" s="187">
        <v>1</v>
      </c>
      <c r="D3706" s="187"/>
      <c r="E3706" s="199">
        <f>3.65*2+4.05*2</f>
        <v>15.399999999999999</v>
      </c>
      <c r="F3706" s="187"/>
      <c r="G3706" s="199">
        <v>0.45</v>
      </c>
      <c r="H3706" s="199">
        <f t="shared" si="198"/>
        <v>6.93</v>
      </c>
    </row>
    <row r="3707" spans="2:8">
      <c r="B3707" s="187" t="s">
        <v>247</v>
      </c>
      <c r="C3707" s="187">
        <v>2</v>
      </c>
      <c r="D3707" s="187"/>
      <c r="E3707" s="199">
        <f>3.25*2+4.05*2</f>
        <v>14.6</v>
      </c>
      <c r="F3707" s="187"/>
      <c r="G3707" s="199">
        <v>0.45</v>
      </c>
      <c r="H3707" s="199">
        <f t="shared" si="198"/>
        <v>13.14</v>
      </c>
    </row>
    <row r="3708" spans="2:8">
      <c r="B3708" s="187" t="s">
        <v>242</v>
      </c>
      <c r="C3708" s="187">
        <v>1</v>
      </c>
      <c r="D3708" s="187"/>
      <c r="E3708" s="199">
        <f>4.45*2+5.6*2</f>
        <v>20.100000000000001</v>
      </c>
      <c r="F3708" s="187"/>
      <c r="G3708" s="199">
        <v>0.75</v>
      </c>
      <c r="H3708" s="199">
        <f t="shared" si="198"/>
        <v>15.075000000000001</v>
      </c>
    </row>
    <row r="3709" spans="2:8">
      <c r="B3709" s="187" t="s">
        <v>195</v>
      </c>
      <c r="C3709" s="187">
        <v>2</v>
      </c>
      <c r="D3709" s="187"/>
      <c r="E3709" s="199">
        <f>1.6*2+2.2*2</f>
        <v>7.6000000000000005</v>
      </c>
      <c r="F3709" s="187"/>
      <c r="G3709" s="199">
        <v>0.45</v>
      </c>
      <c r="H3709" s="199">
        <f t="shared" si="198"/>
        <v>6.8400000000000007</v>
      </c>
    </row>
    <row r="3710" spans="2:8">
      <c r="B3710" s="187" t="s">
        <v>196</v>
      </c>
      <c r="C3710" s="187">
        <v>8</v>
      </c>
      <c r="D3710" s="187"/>
      <c r="E3710" s="190">
        <f>1.9*2+2.4*2</f>
        <v>8.6</v>
      </c>
      <c r="F3710" s="187"/>
      <c r="G3710" s="190">
        <v>0.45</v>
      </c>
      <c r="H3710" s="190">
        <f t="shared" si="198"/>
        <v>30.96</v>
      </c>
    </row>
    <row r="3711" spans="2:8">
      <c r="B3711" s="187" t="s">
        <v>198</v>
      </c>
      <c r="C3711" s="187">
        <v>5</v>
      </c>
      <c r="D3711" s="187"/>
      <c r="E3711" s="190">
        <f>2.1*2+2.45*2</f>
        <v>9.1000000000000014</v>
      </c>
      <c r="F3711" s="187"/>
      <c r="G3711" s="190">
        <v>0.45</v>
      </c>
      <c r="H3711" s="190">
        <f t="shared" si="198"/>
        <v>20.475000000000005</v>
      </c>
    </row>
    <row r="3712" spans="2:8">
      <c r="B3712" s="187" t="s">
        <v>199</v>
      </c>
      <c r="C3712" s="187">
        <v>2</v>
      </c>
      <c r="D3712" s="187"/>
      <c r="E3712" s="190">
        <f>2.1*2+2.75*2</f>
        <v>9.6999999999999993</v>
      </c>
      <c r="F3712" s="187"/>
      <c r="G3712" s="190">
        <v>0.45</v>
      </c>
      <c r="H3712" s="190">
        <f t="shared" si="198"/>
        <v>8.73</v>
      </c>
    </row>
    <row r="3713" spans="2:9">
      <c r="B3713" s="187" t="s">
        <v>200</v>
      </c>
      <c r="C3713" s="187">
        <v>8</v>
      </c>
      <c r="D3713" s="187"/>
      <c r="E3713" s="190">
        <f>2.3*2+2.9*2</f>
        <v>10.399999999999999</v>
      </c>
      <c r="F3713" s="187"/>
      <c r="G3713" s="190">
        <v>0.45</v>
      </c>
      <c r="H3713" s="190">
        <f t="shared" si="198"/>
        <v>37.44</v>
      </c>
    </row>
    <row r="3714" spans="2:9">
      <c r="B3714" s="187" t="s">
        <v>201</v>
      </c>
      <c r="C3714" s="187">
        <v>2</v>
      </c>
      <c r="D3714" s="187"/>
      <c r="E3714" s="190">
        <f>2.6*2+3.1*2</f>
        <v>11.4</v>
      </c>
      <c r="F3714" s="187"/>
      <c r="G3714" s="190">
        <v>0.67500000000000004</v>
      </c>
      <c r="H3714" s="190">
        <f t="shared" si="198"/>
        <v>15.390000000000002</v>
      </c>
    </row>
    <row r="3715" spans="2:9">
      <c r="B3715" s="187" t="s">
        <v>202</v>
      </c>
      <c r="C3715" s="187">
        <v>4</v>
      </c>
      <c r="D3715" s="187"/>
      <c r="E3715" s="190">
        <f>2.8*2+3.2*2</f>
        <v>12</v>
      </c>
      <c r="F3715" s="187"/>
      <c r="G3715" s="190">
        <v>0.67500000000000004</v>
      </c>
      <c r="H3715" s="190">
        <f t="shared" si="198"/>
        <v>32.400000000000006</v>
      </c>
    </row>
    <row r="3716" spans="2:9">
      <c r="B3716" s="187" t="s">
        <v>203</v>
      </c>
      <c r="C3716" s="187">
        <v>1</v>
      </c>
      <c r="D3716" s="187"/>
      <c r="E3716" s="190">
        <f>2.1*2+2.1*2</f>
        <v>8.4</v>
      </c>
      <c r="F3716" s="187"/>
      <c r="G3716" s="190">
        <v>0.45</v>
      </c>
      <c r="H3716" s="190">
        <f t="shared" si="198"/>
        <v>3.7800000000000002</v>
      </c>
    </row>
    <row r="3717" spans="2:9">
      <c r="B3717" s="187"/>
      <c r="C3717" s="187"/>
      <c r="D3717" s="187"/>
      <c r="E3717" s="190"/>
      <c r="F3717" s="187"/>
      <c r="G3717" s="190"/>
      <c r="H3717" s="189">
        <f>SUM(H3704:H3716)</f>
        <v>246.78</v>
      </c>
      <c r="I3717" t="s">
        <v>18</v>
      </c>
    </row>
    <row r="3718" spans="2:9">
      <c r="B3718" s="188" t="s">
        <v>14</v>
      </c>
      <c r="C3718" s="187"/>
      <c r="D3718" s="187"/>
      <c r="E3718" s="190"/>
      <c r="F3718" s="187"/>
      <c r="G3718" s="190"/>
      <c r="H3718" s="190"/>
    </row>
    <row r="3719" spans="2:9">
      <c r="B3719" s="187" t="s">
        <v>205</v>
      </c>
      <c r="C3719" s="187">
        <v>1</v>
      </c>
      <c r="D3719" s="187"/>
      <c r="E3719" s="190">
        <f>2.7*2+3.7*2</f>
        <v>12.8</v>
      </c>
      <c r="F3719" s="187"/>
      <c r="G3719" s="190">
        <v>0.67500000000000004</v>
      </c>
      <c r="H3719" s="190">
        <f t="shared" ref="H3719:H3729" si="199">+PRODUCT(C3719:G3719)</f>
        <v>8.64</v>
      </c>
    </row>
    <row r="3720" spans="2:9">
      <c r="B3720" s="187" t="s">
        <v>207</v>
      </c>
      <c r="C3720" s="187">
        <v>4</v>
      </c>
      <c r="D3720" s="187"/>
      <c r="E3720" s="190">
        <f>1.2*2+1.65*2</f>
        <v>5.6999999999999993</v>
      </c>
      <c r="F3720" s="187"/>
      <c r="G3720" s="190">
        <v>0.45</v>
      </c>
      <c r="H3720" s="190">
        <f t="shared" si="199"/>
        <v>10.26</v>
      </c>
    </row>
    <row r="3721" spans="2:9">
      <c r="B3721" s="187" t="s">
        <v>208</v>
      </c>
      <c r="C3721" s="187">
        <v>5</v>
      </c>
      <c r="D3721" s="187"/>
      <c r="E3721" s="190">
        <f>1.5*2+2*2</f>
        <v>7</v>
      </c>
      <c r="F3721" s="187"/>
      <c r="G3721" s="190">
        <v>0.45</v>
      </c>
      <c r="H3721" s="190">
        <f t="shared" si="199"/>
        <v>15.75</v>
      </c>
    </row>
    <row r="3722" spans="2:9">
      <c r="B3722" s="187" t="s">
        <v>209</v>
      </c>
      <c r="C3722" s="187">
        <v>4</v>
      </c>
      <c r="D3722" s="187"/>
      <c r="E3722" s="190">
        <f>1.8*2+2.3*2</f>
        <v>8.1999999999999993</v>
      </c>
      <c r="F3722" s="187"/>
      <c r="G3722" s="190">
        <v>0.45</v>
      </c>
      <c r="H3722" s="190">
        <f t="shared" si="199"/>
        <v>14.76</v>
      </c>
    </row>
    <row r="3723" spans="2:9">
      <c r="B3723" s="187" t="s">
        <v>210</v>
      </c>
      <c r="C3723" s="187">
        <v>2</v>
      </c>
      <c r="D3723" s="187"/>
      <c r="E3723" s="190">
        <f>2.1*2+2.5*2</f>
        <v>9.1999999999999993</v>
      </c>
      <c r="F3723" s="187"/>
      <c r="G3723" s="190">
        <v>0.45</v>
      </c>
      <c r="H3723" s="190">
        <f t="shared" si="199"/>
        <v>8.2799999999999994</v>
      </c>
    </row>
    <row r="3724" spans="2:9">
      <c r="B3724" s="187" t="s">
        <v>211</v>
      </c>
      <c r="C3724" s="187">
        <v>2</v>
      </c>
      <c r="D3724" s="187"/>
      <c r="E3724" s="190">
        <f>2.3*2+2.75*2</f>
        <v>10.1</v>
      </c>
      <c r="F3724" s="187"/>
      <c r="G3724" s="190">
        <v>0.67500000000000004</v>
      </c>
      <c r="H3724" s="190">
        <f t="shared" si="199"/>
        <v>13.635</v>
      </c>
    </row>
    <row r="3725" spans="2:9">
      <c r="B3725" s="187" t="s">
        <v>212</v>
      </c>
      <c r="C3725" s="187">
        <v>8</v>
      </c>
      <c r="D3725" s="187"/>
      <c r="E3725" s="190">
        <f>2.6*2+2.95*2</f>
        <v>11.100000000000001</v>
      </c>
      <c r="F3725" s="187"/>
      <c r="G3725" s="190">
        <v>0.67500000000000004</v>
      </c>
      <c r="H3725" s="190">
        <f t="shared" si="199"/>
        <v>59.940000000000012</v>
      </c>
    </row>
    <row r="3726" spans="2:9">
      <c r="B3726" s="187" t="s">
        <v>213</v>
      </c>
      <c r="C3726" s="187">
        <v>1</v>
      </c>
      <c r="D3726" s="187"/>
      <c r="E3726" s="190">
        <f>2.6*2+3.2*2</f>
        <v>11.600000000000001</v>
      </c>
      <c r="F3726" s="187"/>
      <c r="G3726" s="190">
        <v>0.67500000000000004</v>
      </c>
      <c r="H3726" s="190">
        <f t="shared" si="199"/>
        <v>7.8300000000000018</v>
      </c>
    </row>
    <row r="3727" spans="2:9">
      <c r="B3727" s="187" t="s">
        <v>214</v>
      </c>
      <c r="C3727" s="187">
        <v>1</v>
      </c>
      <c r="D3727" s="187"/>
      <c r="E3727" s="190">
        <f>2.8*2+3.4*2</f>
        <v>12.399999999999999</v>
      </c>
      <c r="F3727" s="187"/>
      <c r="G3727" s="190">
        <v>0.67500000000000004</v>
      </c>
      <c r="H3727" s="190">
        <f t="shared" si="199"/>
        <v>8.3699999999999992</v>
      </c>
    </row>
    <row r="3728" spans="2:9">
      <c r="B3728" s="187" t="s">
        <v>215</v>
      </c>
      <c r="C3728" s="187">
        <v>1</v>
      </c>
      <c r="D3728" s="187"/>
      <c r="E3728" s="190">
        <f>3.1*2+3.7*2</f>
        <v>13.600000000000001</v>
      </c>
      <c r="F3728" s="187"/>
      <c r="G3728" s="190">
        <v>0.67500000000000004</v>
      </c>
      <c r="H3728" s="190">
        <f t="shared" si="199"/>
        <v>9.1800000000000015</v>
      </c>
    </row>
    <row r="3729" spans="2:9">
      <c r="B3729" s="187" t="s">
        <v>248</v>
      </c>
      <c r="C3729" s="187">
        <v>1</v>
      </c>
      <c r="D3729" s="187"/>
      <c r="E3729" s="190">
        <f>3.4*2+4*2</f>
        <v>14.8</v>
      </c>
      <c r="F3729" s="187"/>
      <c r="G3729" s="190">
        <v>0.67500000000000004</v>
      </c>
      <c r="H3729" s="190">
        <f t="shared" si="199"/>
        <v>9.990000000000002</v>
      </c>
    </row>
    <row r="3730" spans="2:9">
      <c r="B3730" s="187"/>
      <c r="C3730" s="187"/>
      <c r="D3730" s="187"/>
      <c r="E3730" s="190"/>
      <c r="F3730" s="187"/>
      <c r="G3730" s="190"/>
      <c r="H3730" s="189">
        <f>SUM(H3719:H3729)</f>
        <v>166.63500000000005</v>
      </c>
      <c r="I3730" t="s">
        <v>18</v>
      </c>
    </row>
    <row r="3731" spans="2:9">
      <c r="B3731" s="187"/>
      <c r="C3731" s="187"/>
      <c r="D3731" s="187"/>
      <c r="E3731" s="190"/>
      <c r="F3731" s="187"/>
      <c r="G3731" s="190"/>
      <c r="H3731" s="190"/>
    </row>
    <row r="3732" spans="2:9">
      <c r="B3732" s="188" t="s">
        <v>249</v>
      </c>
      <c r="C3732" s="187"/>
      <c r="D3732" s="187"/>
      <c r="E3732" s="190"/>
      <c r="F3732" s="187"/>
      <c r="G3732" s="190"/>
      <c r="H3732" s="190"/>
    </row>
    <row r="3733" spans="2:9">
      <c r="B3733" s="188" t="s">
        <v>1575</v>
      </c>
      <c r="C3733" s="187"/>
      <c r="D3733" s="187"/>
      <c r="E3733" s="190"/>
      <c r="F3733" s="187"/>
      <c r="G3733" s="190"/>
      <c r="H3733" s="190"/>
    </row>
    <row r="3734" spans="2:9">
      <c r="B3734" s="187" t="s">
        <v>250</v>
      </c>
      <c r="C3734" s="187">
        <v>5</v>
      </c>
      <c r="D3734" s="187"/>
      <c r="E3734" s="190">
        <f>0.6*2+0.9*2</f>
        <v>3</v>
      </c>
      <c r="F3734" s="187"/>
      <c r="G3734" s="190">
        <v>0.6</v>
      </c>
      <c r="H3734" s="190">
        <f t="shared" ref="H3734:H3739" si="200">+PRODUCT(C3734:G3734)</f>
        <v>9</v>
      </c>
    </row>
    <row r="3735" spans="2:9">
      <c r="B3735" s="187" t="s">
        <v>251</v>
      </c>
      <c r="C3735" s="187">
        <v>18</v>
      </c>
      <c r="D3735" s="187"/>
      <c r="E3735" s="190">
        <f>0.6*2+1.2*2</f>
        <v>3.5999999999999996</v>
      </c>
      <c r="F3735" s="187"/>
      <c r="G3735" s="190">
        <v>0.6</v>
      </c>
      <c r="H3735" s="190">
        <f t="shared" si="200"/>
        <v>38.879999999999995</v>
      </c>
    </row>
    <row r="3736" spans="2:9">
      <c r="B3736" s="187" t="s">
        <v>252</v>
      </c>
      <c r="C3736" s="187">
        <v>7</v>
      </c>
      <c r="D3736" s="187"/>
      <c r="E3736" s="190">
        <f>1.1*2+1.4*2</f>
        <v>5</v>
      </c>
      <c r="F3736" s="187"/>
      <c r="G3736" s="190">
        <v>0.6</v>
      </c>
      <c r="H3736" s="190">
        <f t="shared" si="200"/>
        <v>21</v>
      </c>
    </row>
    <row r="3737" spans="2:9">
      <c r="B3737" s="187" t="s">
        <v>253</v>
      </c>
      <c r="C3737" s="187">
        <v>11</v>
      </c>
      <c r="D3737" s="187"/>
      <c r="E3737" s="190">
        <f>1.8*2+2.1*2</f>
        <v>7.8000000000000007</v>
      </c>
      <c r="F3737" s="187"/>
      <c r="G3737" s="190">
        <v>0.6</v>
      </c>
      <c r="H3737" s="190">
        <f t="shared" si="200"/>
        <v>51.480000000000004</v>
      </c>
    </row>
    <row r="3738" spans="2:9">
      <c r="B3738" s="187" t="s">
        <v>254</v>
      </c>
      <c r="C3738" s="187">
        <v>1</v>
      </c>
      <c r="D3738" s="187"/>
      <c r="E3738" s="190">
        <f>1.5*2+1.8*2</f>
        <v>6.6</v>
      </c>
      <c r="F3738" s="187"/>
      <c r="G3738" s="190">
        <v>0.6</v>
      </c>
      <c r="H3738" s="190">
        <f t="shared" si="200"/>
        <v>3.9599999999999995</v>
      </c>
    </row>
    <row r="3739" spans="2:9">
      <c r="B3739" s="187" t="s">
        <v>255</v>
      </c>
      <c r="C3739" s="187">
        <v>6</v>
      </c>
      <c r="D3739" s="187"/>
      <c r="E3739" s="190">
        <f>1.6*2+1.9*2</f>
        <v>7</v>
      </c>
      <c r="F3739" s="187"/>
      <c r="G3739" s="190">
        <v>0.6</v>
      </c>
      <c r="H3739" s="190">
        <f t="shared" si="200"/>
        <v>25.2</v>
      </c>
    </row>
    <row r="3740" spans="2:9">
      <c r="B3740" s="187"/>
      <c r="C3740" s="187"/>
      <c r="D3740" s="187"/>
      <c r="E3740" s="190"/>
      <c r="F3740" s="187"/>
      <c r="G3740" s="190"/>
      <c r="H3740" s="189">
        <f>SUM(H3734:H3739)</f>
        <v>149.51999999999998</v>
      </c>
    </row>
    <row r="3741" spans="2:9">
      <c r="B3741" s="187"/>
      <c r="C3741" s="187"/>
      <c r="D3741" s="187"/>
      <c r="E3741" s="190"/>
      <c r="F3741" s="187"/>
      <c r="G3741" s="190"/>
      <c r="H3741" s="189"/>
    </row>
    <row r="3742" spans="2:9">
      <c r="B3742" s="188" t="s">
        <v>1576</v>
      </c>
      <c r="C3742" s="187"/>
      <c r="D3742" s="187"/>
      <c r="E3742" s="190"/>
      <c r="F3742" s="187"/>
      <c r="G3742" s="190"/>
      <c r="H3742" s="190"/>
    </row>
    <row r="3743" spans="2:9">
      <c r="B3743" s="187" t="s">
        <v>252</v>
      </c>
      <c r="C3743" s="187">
        <v>10</v>
      </c>
      <c r="D3743" s="187"/>
      <c r="E3743" s="190">
        <f>1.1*2+1.4*2</f>
        <v>5</v>
      </c>
      <c r="F3743" s="187"/>
      <c r="G3743" s="190">
        <v>0.6</v>
      </c>
      <c r="H3743" s="190">
        <f>+PRODUCT(C3743:G3743)</f>
        <v>30</v>
      </c>
    </row>
    <row r="3744" spans="2:9">
      <c r="B3744" s="187" t="s">
        <v>256</v>
      </c>
      <c r="C3744" s="187">
        <v>3</v>
      </c>
      <c r="D3744" s="187"/>
      <c r="E3744" s="190">
        <f>2.05*2+2.45*2</f>
        <v>9</v>
      </c>
      <c r="F3744" s="187"/>
      <c r="G3744" s="190">
        <v>0.6</v>
      </c>
      <c r="H3744" s="190">
        <f>+PRODUCT(C3744:G3744)</f>
        <v>16.2</v>
      </c>
    </row>
    <row r="3745" spans="2:8">
      <c r="B3745" s="187" t="s">
        <v>257</v>
      </c>
      <c r="C3745" s="187">
        <v>7</v>
      </c>
      <c r="D3745" s="187"/>
      <c r="E3745" s="190">
        <f>1.7*2+2*2</f>
        <v>7.4</v>
      </c>
      <c r="F3745" s="187"/>
      <c r="G3745" s="190">
        <v>0.6</v>
      </c>
      <c r="H3745" s="190">
        <f>+PRODUCT(C3745:G3745)</f>
        <v>31.080000000000002</v>
      </c>
    </row>
    <row r="3746" spans="2:8">
      <c r="B3746" s="187"/>
      <c r="C3746" s="187"/>
      <c r="D3746" s="187"/>
      <c r="E3746" s="190"/>
      <c r="F3746" s="187"/>
      <c r="G3746" s="190"/>
      <c r="H3746" s="189">
        <f>SUM(H3743:H3745)</f>
        <v>77.28</v>
      </c>
    </row>
    <row r="3747" spans="2:8">
      <c r="B3747" s="188" t="s">
        <v>1476</v>
      </c>
      <c r="C3747" s="187"/>
      <c r="D3747" s="187"/>
      <c r="E3747" s="190"/>
      <c r="F3747" s="187"/>
      <c r="G3747" s="190"/>
      <c r="H3747" s="190"/>
    </row>
    <row r="3748" spans="2:8">
      <c r="B3748" s="187" t="s">
        <v>250</v>
      </c>
      <c r="C3748" s="187">
        <v>1</v>
      </c>
      <c r="D3748" s="187"/>
      <c r="E3748" s="190">
        <f>0.6*2+0.9*2</f>
        <v>3</v>
      </c>
      <c r="F3748" s="187"/>
      <c r="G3748" s="190">
        <v>0.6</v>
      </c>
      <c r="H3748" s="190">
        <f>+PRODUCT(C3748:G3748)</f>
        <v>1.7999999999999998</v>
      </c>
    </row>
    <row r="3749" spans="2:8">
      <c r="B3749" s="187" t="s">
        <v>252</v>
      </c>
      <c r="C3749" s="187">
        <v>5</v>
      </c>
      <c r="D3749" s="187"/>
      <c r="E3749" s="190">
        <f>1.1*2+1.4*2</f>
        <v>5</v>
      </c>
      <c r="F3749" s="187"/>
      <c r="G3749" s="190">
        <v>0.6</v>
      </c>
      <c r="H3749" s="190">
        <f>+PRODUCT(C3749:G3749)</f>
        <v>15</v>
      </c>
    </row>
    <row r="3750" spans="2:8">
      <c r="B3750" s="187" t="s">
        <v>253</v>
      </c>
      <c r="C3750" s="187">
        <v>1</v>
      </c>
      <c r="D3750" s="187"/>
      <c r="E3750" s="190">
        <f>1.8*2+2.1*2</f>
        <v>7.8000000000000007</v>
      </c>
      <c r="F3750" s="187"/>
      <c r="G3750" s="190">
        <v>0.6</v>
      </c>
      <c r="H3750" s="190">
        <f>+PRODUCT(C3750:G3750)</f>
        <v>4.6800000000000006</v>
      </c>
    </row>
    <row r="3751" spans="2:8">
      <c r="B3751" s="187" t="s">
        <v>255</v>
      </c>
      <c r="C3751" s="187">
        <v>4</v>
      </c>
      <c r="D3751" s="187"/>
      <c r="E3751" s="190">
        <f>1.6*2+1.9*2</f>
        <v>7</v>
      </c>
      <c r="F3751" s="187"/>
      <c r="G3751" s="190">
        <v>0.6</v>
      </c>
      <c r="H3751" s="190">
        <f>+PRODUCT(C3751:G3751)</f>
        <v>16.8</v>
      </c>
    </row>
    <row r="3752" spans="2:8">
      <c r="B3752" s="187" t="s">
        <v>258</v>
      </c>
      <c r="C3752" s="187">
        <v>1</v>
      </c>
      <c r="D3752" s="187"/>
      <c r="E3752" s="190">
        <f>1.4*2+2.6*2</f>
        <v>8</v>
      </c>
      <c r="F3752" s="187"/>
      <c r="G3752" s="190">
        <v>0.6</v>
      </c>
      <c r="H3752" s="190">
        <f>+PRODUCT(C3752:G3752)</f>
        <v>4.8</v>
      </c>
    </row>
    <row r="3753" spans="2:8">
      <c r="B3753" s="187"/>
      <c r="C3753" s="187"/>
      <c r="D3753" s="187"/>
      <c r="E3753" s="190"/>
      <c r="F3753" s="187"/>
      <c r="G3753" s="190"/>
      <c r="H3753" s="189">
        <f>SUM(H3748:H3752)</f>
        <v>43.08</v>
      </c>
    </row>
    <row r="3754" spans="2:8">
      <c r="B3754" s="187"/>
      <c r="C3754" s="187"/>
      <c r="D3754" s="187"/>
      <c r="E3754" s="190"/>
      <c r="F3754" s="187"/>
      <c r="G3754" s="190"/>
      <c r="H3754" s="189"/>
    </row>
    <row r="3755" spans="2:8">
      <c r="B3755" s="188" t="s">
        <v>1774</v>
      </c>
      <c r="C3755" s="187"/>
      <c r="D3755" s="187"/>
      <c r="E3755" s="190"/>
      <c r="F3755" s="187"/>
      <c r="G3755" s="190"/>
      <c r="H3755" s="190"/>
    </row>
    <row r="3756" spans="2:8">
      <c r="B3756" s="187" t="s">
        <v>3544</v>
      </c>
      <c r="C3756" s="187">
        <v>4</v>
      </c>
      <c r="D3756" s="187"/>
      <c r="E3756" s="190">
        <v>0.8</v>
      </c>
      <c r="F3756" s="187"/>
      <c r="G3756" s="190">
        <v>3</v>
      </c>
      <c r="H3756" s="199">
        <f t="shared" ref="H3756:H3758" si="201">+PRODUCT(C3756:G3756)</f>
        <v>9.6000000000000014</v>
      </c>
    </row>
    <row r="3757" spans="2:8">
      <c r="B3757" s="187"/>
      <c r="C3757" s="187">
        <v>2</v>
      </c>
      <c r="D3757" s="187"/>
      <c r="E3757" s="190">
        <v>2.2000000000000002</v>
      </c>
      <c r="F3757" s="187"/>
      <c r="G3757" s="190">
        <v>3</v>
      </c>
      <c r="H3757" s="199">
        <f t="shared" si="201"/>
        <v>13.200000000000001</v>
      </c>
    </row>
    <row r="3758" spans="2:8">
      <c r="B3758" s="187"/>
      <c r="C3758" s="187">
        <v>2</v>
      </c>
      <c r="D3758" s="187"/>
      <c r="E3758" s="190">
        <v>1.8</v>
      </c>
      <c r="F3758" s="187"/>
      <c r="G3758" s="190">
        <v>3</v>
      </c>
      <c r="H3758" s="199">
        <f t="shared" si="201"/>
        <v>10.8</v>
      </c>
    </row>
    <row r="3759" spans="2:8">
      <c r="B3759" s="187"/>
      <c r="C3759" s="187"/>
      <c r="D3759" s="187"/>
      <c r="E3759" s="190"/>
      <c r="F3759" s="187"/>
      <c r="G3759" s="190"/>
      <c r="H3759" s="189">
        <f>SUM(H3756:H3758)</f>
        <v>33.600000000000009</v>
      </c>
    </row>
    <row r="3762" spans="2:8">
      <c r="B3762" s="188" t="s">
        <v>13</v>
      </c>
      <c r="C3762" s="187">
        <v>2</v>
      </c>
      <c r="D3762" s="187"/>
      <c r="E3762" s="190">
        <v>0.7</v>
      </c>
      <c r="F3762" s="187"/>
      <c r="G3762" s="190">
        <v>3</v>
      </c>
      <c r="H3762" s="199">
        <f t="shared" ref="H3762:H3764" si="202">+PRODUCT(C3762:G3762)</f>
        <v>4.1999999999999993</v>
      </c>
    </row>
    <row r="3763" spans="2:8">
      <c r="B3763" s="187"/>
      <c r="C3763" s="187">
        <v>2</v>
      </c>
      <c r="D3763" s="187"/>
      <c r="E3763" s="190">
        <v>1.0009999999999999</v>
      </c>
      <c r="F3763" s="187"/>
      <c r="G3763" s="190">
        <v>3</v>
      </c>
      <c r="H3763" s="199">
        <f t="shared" si="202"/>
        <v>6.0059999999999993</v>
      </c>
    </row>
    <row r="3764" spans="2:8">
      <c r="B3764" s="187"/>
      <c r="C3764" s="187">
        <v>4</v>
      </c>
      <c r="D3764" s="187"/>
      <c r="E3764" s="190">
        <v>1.8</v>
      </c>
      <c r="F3764" s="187"/>
      <c r="G3764" s="190">
        <v>3</v>
      </c>
      <c r="H3764" s="199">
        <f t="shared" si="202"/>
        <v>21.6</v>
      </c>
    </row>
    <row r="3765" spans="2:8">
      <c r="B3765" s="187"/>
      <c r="C3765" s="187"/>
      <c r="D3765" s="187"/>
      <c r="E3765" s="190"/>
      <c r="F3765" s="187"/>
      <c r="G3765" s="190"/>
      <c r="H3765" s="189">
        <f>SUM(H3762:H3764)</f>
        <v>31.806000000000001</v>
      </c>
    </row>
    <row r="3766" spans="2:8">
      <c r="B3766" s="187"/>
      <c r="C3766" s="187"/>
      <c r="D3766" s="187"/>
      <c r="E3766" s="190"/>
      <c r="F3766" s="187"/>
      <c r="G3766" s="190"/>
      <c r="H3766" s="190"/>
    </row>
    <row r="3767" spans="2:8">
      <c r="B3767" s="188" t="s">
        <v>1482</v>
      </c>
      <c r="C3767" s="187"/>
      <c r="D3767" s="187"/>
      <c r="E3767" s="190"/>
      <c r="F3767" s="187"/>
      <c r="G3767" s="190"/>
      <c r="H3767" s="190"/>
    </row>
    <row r="3768" spans="2:8">
      <c r="B3768" s="200" t="s">
        <v>380</v>
      </c>
      <c r="C3768" s="200">
        <v>1</v>
      </c>
      <c r="D3768" s="200"/>
      <c r="E3768" s="201">
        <v>2.1</v>
      </c>
      <c r="F3768" s="200"/>
      <c r="G3768" s="202">
        <f>3-0.1-0.45</f>
        <v>2.4499999999999997</v>
      </c>
      <c r="H3768" s="190">
        <f t="shared" ref="H3768:H3831" si="203">+PRODUCT(C3768:G3768)</f>
        <v>5.1449999999999996</v>
      </c>
    </row>
    <row r="3769" spans="2:8">
      <c r="B3769" s="200" t="s">
        <v>381</v>
      </c>
      <c r="C3769" s="200">
        <v>1</v>
      </c>
      <c r="D3769" s="200"/>
      <c r="E3769" s="201">
        <v>2.7</v>
      </c>
      <c r="F3769" s="200"/>
      <c r="G3769" s="190">
        <f>3-0.1-0.45</f>
        <v>2.4499999999999997</v>
      </c>
      <c r="H3769" s="190">
        <f t="shared" si="203"/>
        <v>6.6149999999999993</v>
      </c>
    </row>
    <row r="3770" spans="2:8">
      <c r="B3770" s="187" t="s">
        <v>382</v>
      </c>
      <c r="C3770" s="187">
        <v>1</v>
      </c>
      <c r="D3770" s="187"/>
      <c r="E3770" s="190">
        <v>1.7999999999999998</v>
      </c>
      <c r="F3770" s="187"/>
      <c r="G3770" s="190">
        <f>3-0.1-0.675-0.6</f>
        <v>1.6249999999999996</v>
      </c>
      <c r="H3770" s="190">
        <f t="shared" si="203"/>
        <v>2.9249999999999989</v>
      </c>
    </row>
    <row r="3771" spans="2:8">
      <c r="B3771" s="187" t="s">
        <v>383</v>
      </c>
      <c r="C3771" s="187">
        <v>1</v>
      </c>
      <c r="D3771" s="187"/>
      <c r="E3771" s="190">
        <v>1.7999999999999998</v>
      </c>
      <c r="F3771" s="187"/>
      <c r="G3771" s="190">
        <f>3-0.1-0.675-0.6</f>
        <v>1.6249999999999996</v>
      </c>
      <c r="H3771" s="190">
        <f t="shared" si="203"/>
        <v>2.9249999999999989</v>
      </c>
    </row>
    <row r="3772" spans="2:8">
      <c r="B3772" s="187" t="s">
        <v>384</v>
      </c>
      <c r="C3772" s="187">
        <v>1</v>
      </c>
      <c r="D3772" s="187"/>
      <c r="E3772" s="190">
        <v>1.7999999999999998</v>
      </c>
      <c r="F3772" s="187"/>
      <c r="G3772" s="190">
        <f>3-0.1-0.45</f>
        <v>2.4499999999999997</v>
      </c>
      <c r="H3772" s="190">
        <f t="shared" si="203"/>
        <v>4.4099999999999993</v>
      </c>
    </row>
    <row r="3773" spans="2:8">
      <c r="B3773" s="187" t="s">
        <v>385</v>
      </c>
      <c r="C3773" s="187">
        <v>1</v>
      </c>
      <c r="D3773" s="187"/>
      <c r="E3773" s="190">
        <v>1.7999999999999998</v>
      </c>
      <c r="F3773" s="187"/>
      <c r="G3773" s="190">
        <f>3-0.1-0.675</f>
        <v>2.2249999999999996</v>
      </c>
      <c r="H3773" s="190">
        <f t="shared" si="203"/>
        <v>4.004999999999999</v>
      </c>
    </row>
    <row r="3774" spans="2:8">
      <c r="B3774" s="187" t="s">
        <v>386</v>
      </c>
      <c r="C3774" s="187">
        <v>1</v>
      </c>
      <c r="D3774" s="187"/>
      <c r="E3774" s="190">
        <v>1.7999999999999998</v>
      </c>
      <c r="F3774" s="187"/>
      <c r="G3774" s="190">
        <f>3-0.1-0.675</f>
        <v>2.2249999999999996</v>
      </c>
      <c r="H3774" s="190">
        <f t="shared" si="203"/>
        <v>4.004999999999999</v>
      </c>
    </row>
    <row r="3775" spans="2:8">
      <c r="B3775" s="187" t="s">
        <v>387</v>
      </c>
      <c r="C3775" s="187">
        <v>1</v>
      </c>
      <c r="D3775" s="187"/>
      <c r="E3775" s="190">
        <v>1.7999999999999998</v>
      </c>
      <c r="F3775" s="187"/>
      <c r="G3775" s="190">
        <f>3-0.1-0.675</f>
        <v>2.2249999999999996</v>
      </c>
      <c r="H3775" s="190">
        <f t="shared" si="203"/>
        <v>4.004999999999999</v>
      </c>
    </row>
    <row r="3776" spans="2:8">
      <c r="B3776" s="187" t="s">
        <v>388</v>
      </c>
      <c r="C3776" s="187">
        <v>1</v>
      </c>
      <c r="D3776" s="187"/>
      <c r="E3776" s="190">
        <v>1.7999999999999998</v>
      </c>
      <c r="F3776" s="187"/>
      <c r="G3776" s="190">
        <f>3-0.1-0.675-0.6</f>
        <v>1.6249999999999996</v>
      </c>
      <c r="H3776" s="190">
        <f t="shared" si="203"/>
        <v>2.9249999999999989</v>
      </c>
    </row>
    <row r="3777" spans="2:8">
      <c r="B3777" s="187" t="s">
        <v>389</v>
      </c>
      <c r="C3777" s="187">
        <v>1</v>
      </c>
      <c r="D3777" s="187"/>
      <c r="E3777" s="190">
        <v>1.7999999999999998</v>
      </c>
      <c r="F3777" s="187"/>
      <c r="G3777" s="190">
        <f>3-0.1-0.45</f>
        <v>2.4499999999999997</v>
      </c>
      <c r="H3777" s="190">
        <f t="shared" si="203"/>
        <v>4.4099999999999993</v>
      </c>
    </row>
    <row r="3778" spans="2:8">
      <c r="B3778" s="187" t="s">
        <v>390</v>
      </c>
      <c r="C3778" s="187">
        <v>1</v>
      </c>
      <c r="D3778" s="187"/>
      <c r="E3778" s="190">
        <v>1.7999999999999998</v>
      </c>
      <c r="F3778" s="187"/>
      <c r="G3778" s="190">
        <f>3-0.1-0.45</f>
        <v>2.4499999999999997</v>
      </c>
      <c r="H3778" s="190">
        <f t="shared" si="203"/>
        <v>4.4099999999999993</v>
      </c>
    </row>
    <row r="3779" spans="2:8">
      <c r="B3779" s="187" t="s">
        <v>391</v>
      </c>
      <c r="C3779" s="187">
        <v>1</v>
      </c>
      <c r="D3779" s="187"/>
      <c r="E3779" s="190">
        <v>1.7999999999999998</v>
      </c>
      <c r="F3779" s="187"/>
      <c r="G3779" s="190">
        <f>3-0.1-0.45</f>
        <v>2.4499999999999997</v>
      </c>
      <c r="H3779" s="190">
        <f t="shared" si="203"/>
        <v>4.4099999999999993</v>
      </c>
    </row>
    <row r="3780" spans="2:8">
      <c r="B3780" s="187" t="s">
        <v>392</v>
      </c>
      <c r="C3780" s="187">
        <v>1</v>
      </c>
      <c r="D3780" s="187"/>
      <c r="E3780" s="190">
        <v>1.7999999999999998</v>
      </c>
      <c r="F3780" s="187"/>
      <c r="G3780" s="190">
        <f>3-0.1-0.45</f>
        <v>2.4499999999999997</v>
      </c>
      <c r="H3780" s="190">
        <f t="shared" si="203"/>
        <v>4.4099999999999993</v>
      </c>
    </row>
    <row r="3781" spans="2:8">
      <c r="B3781" s="187" t="s">
        <v>393</v>
      </c>
      <c r="C3781" s="187">
        <v>1</v>
      </c>
      <c r="D3781" s="187"/>
      <c r="E3781" s="190">
        <v>1.7999999999999998</v>
      </c>
      <c r="F3781" s="187"/>
      <c r="G3781" s="190">
        <f>3-0.1-0.45</f>
        <v>2.4499999999999997</v>
      </c>
      <c r="H3781" s="190">
        <f t="shared" si="203"/>
        <v>4.4099999999999993</v>
      </c>
    </row>
    <row r="3782" spans="2:8">
      <c r="B3782" s="187" t="s">
        <v>394</v>
      </c>
      <c r="C3782" s="187">
        <v>1</v>
      </c>
      <c r="D3782" s="187"/>
      <c r="E3782" s="190">
        <v>2.7</v>
      </c>
      <c r="F3782" s="187"/>
      <c r="G3782" s="190">
        <f>3-0.1-0.675-0.6</f>
        <v>1.6249999999999996</v>
      </c>
      <c r="H3782" s="190">
        <f t="shared" si="203"/>
        <v>4.3874999999999993</v>
      </c>
    </row>
    <row r="3783" spans="2:8">
      <c r="B3783" s="187" t="s">
        <v>395</v>
      </c>
      <c r="C3783" s="187">
        <v>1</v>
      </c>
      <c r="D3783" s="187"/>
      <c r="E3783" s="190">
        <v>2.7</v>
      </c>
      <c r="F3783" s="187"/>
      <c r="G3783" s="190">
        <f>3-0.1-0.675-0.6</f>
        <v>1.6249999999999996</v>
      </c>
      <c r="H3783" s="190">
        <f t="shared" si="203"/>
        <v>4.3874999999999993</v>
      </c>
    </row>
    <row r="3784" spans="2:8">
      <c r="B3784" s="187" t="s">
        <v>396</v>
      </c>
      <c r="C3784" s="187">
        <v>1</v>
      </c>
      <c r="D3784" s="187"/>
      <c r="E3784" s="190">
        <v>1.7999999999999998</v>
      </c>
      <c r="F3784" s="187"/>
      <c r="G3784" s="190">
        <f>3-0.1-0.675-0.6</f>
        <v>1.6249999999999996</v>
      </c>
      <c r="H3784" s="190">
        <f t="shared" si="203"/>
        <v>2.9249999999999989</v>
      </c>
    </row>
    <row r="3785" spans="2:8">
      <c r="B3785" s="187" t="s">
        <v>397</v>
      </c>
      <c r="C3785" s="187">
        <v>1</v>
      </c>
      <c r="D3785" s="187"/>
      <c r="E3785" s="190">
        <v>1.7999999999999998</v>
      </c>
      <c r="F3785" s="187"/>
      <c r="G3785" s="202">
        <f>3-0.1-0.45</f>
        <v>2.4499999999999997</v>
      </c>
      <c r="H3785" s="190">
        <f t="shared" si="203"/>
        <v>4.4099999999999993</v>
      </c>
    </row>
    <row r="3786" spans="2:8">
      <c r="B3786" s="187" t="s">
        <v>398</v>
      </c>
      <c r="C3786" s="187">
        <v>1</v>
      </c>
      <c r="D3786" s="187"/>
      <c r="E3786" s="190">
        <v>1.7999999999999998</v>
      </c>
      <c r="F3786" s="187"/>
      <c r="G3786" s="190">
        <f t="shared" ref="G3786:G3791" si="204">3-0.1-0.675-0.6</f>
        <v>1.6249999999999996</v>
      </c>
      <c r="H3786" s="190">
        <f t="shared" si="203"/>
        <v>2.9249999999999989</v>
      </c>
    </row>
    <row r="3787" spans="2:8">
      <c r="B3787" s="187" t="s">
        <v>399</v>
      </c>
      <c r="C3787" s="187">
        <v>1</v>
      </c>
      <c r="D3787" s="187"/>
      <c r="E3787" s="190">
        <v>1.7999999999999998</v>
      </c>
      <c r="F3787" s="187"/>
      <c r="G3787" s="190">
        <f t="shared" si="204"/>
        <v>1.6249999999999996</v>
      </c>
      <c r="H3787" s="190">
        <f t="shared" si="203"/>
        <v>2.9249999999999989</v>
      </c>
    </row>
    <row r="3788" spans="2:8">
      <c r="B3788" s="187" t="s">
        <v>400</v>
      </c>
      <c r="C3788" s="187">
        <v>1</v>
      </c>
      <c r="D3788" s="187"/>
      <c r="E3788" s="190">
        <v>1.7999999999999998</v>
      </c>
      <c r="F3788" s="187"/>
      <c r="G3788" s="190">
        <f t="shared" si="204"/>
        <v>1.6249999999999996</v>
      </c>
      <c r="H3788" s="190">
        <f t="shared" si="203"/>
        <v>2.9249999999999989</v>
      </c>
    </row>
    <row r="3789" spans="2:8">
      <c r="B3789" s="187" t="s">
        <v>401</v>
      </c>
      <c r="C3789" s="187">
        <v>1</v>
      </c>
      <c r="D3789" s="187"/>
      <c r="E3789" s="190">
        <v>2.7</v>
      </c>
      <c r="F3789" s="187"/>
      <c r="G3789" s="190">
        <f t="shared" si="204"/>
        <v>1.6249999999999996</v>
      </c>
      <c r="H3789" s="190">
        <f t="shared" si="203"/>
        <v>4.3874999999999993</v>
      </c>
    </row>
    <row r="3790" spans="2:8">
      <c r="B3790" s="187" t="s">
        <v>402</v>
      </c>
      <c r="C3790" s="187">
        <v>1</v>
      </c>
      <c r="D3790" s="187"/>
      <c r="E3790" s="190">
        <v>2.1</v>
      </c>
      <c r="F3790" s="187"/>
      <c r="G3790" s="190">
        <f t="shared" si="204"/>
        <v>1.6249999999999996</v>
      </c>
      <c r="H3790" s="190">
        <f t="shared" si="203"/>
        <v>3.4124999999999992</v>
      </c>
    </row>
    <row r="3791" spans="2:8">
      <c r="B3791" s="187" t="s">
        <v>403</v>
      </c>
      <c r="C3791" s="187">
        <v>1</v>
      </c>
      <c r="D3791" s="187"/>
      <c r="E3791" s="190">
        <v>2.4</v>
      </c>
      <c r="F3791" s="187"/>
      <c r="G3791" s="190">
        <f t="shared" si="204"/>
        <v>1.6249999999999996</v>
      </c>
      <c r="H3791" s="190">
        <f t="shared" si="203"/>
        <v>3.8999999999999986</v>
      </c>
    </row>
    <row r="3792" spans="2:8">
      <c r="B3792" s="187" t="s">
        <v>404</v>
      </c>
      <c r="C3792" s="187">
        <v>1</v>
      </c>
      <c r="D3792" s="187"/>
      <c r="E3792" s="190">
        <v>2.1</v>
      </c>
      <c r="F3792" s="187"/>
      <c r="G3792" s="190">
        <f>3-0.1-0.675</f>
        <v>2.2249999999999996</v>
      </c>
      <c r="H3792" s="190">
        <f t="shared" si="203"/>
        <v>4.6724999999999994</v>
      </c>
    </row>
    <row r="3793" spans="2:8">
      <c r="B3793" s="187" t="s">
        <v>405</v>
      </c>
      <c r="C3793" s="187">
        <v>1</v>
      </c>
      <c r="D3793" s="187"/>
      <c r="E3793" s="190">
        <v>1.7999999999999998</v>
      </c>
      <c r="F3793" s="187"/>
      <c r="G3793" s="202">
        <f>3-0.1-0.45</f>
        <v>2.4499999999999997</v>
      </c>
      <c r="H3793" s="190">
        <f t="shared" si="203"/>
        <v>4.4099999999999993</v>
      </c>
    </row>
    <row r="3794" spans="2:8">
      <c r="B3794" s="187" t="s">
        <v>406</v>
      </c>
      <c r="C3794" s="187">
        <v>1</v>
      </c>
      <c r="D3794" s="187"/>
      <c r="E3794" s="190">
        <v>1.7999999999999998</v>
      </c>
      <c r="F3794" s="187"/>
      <c r="G3794" s="190">
        <f>3-0.1-0.675</f>
        <v>2.2249999999999996</v>
      </c>
      <c r="H3794" s="190">
        <f t="shared" si="203"/>
        <v>4.004999999999999</v>
      </c>
    </row>
    <row r="3795" spans="2:8">
      <c r="B3795" s="187" t="s">
        <v>407</v>
      </c>
      <c r="C3795" s="187">
        <v>1</v>
      </c>
      <c r="D3795" s="187"/>
      <c r="E3795" s="190">
        <v>1.7999999999999998</v>
      </c>
      <c r="F3795" s="187"/>
      <c r="G3795" s="190">
        <f>3-0.1-0.675</f>
        <v>2.2249999999999996</v>
      </c>
      <c r="H3795" s="190">
        <f t="shared" si="203"/>
        <v>4.004999999999999</v>
      </c>
    </row>
    <row r="3796" spans="2:8">
      <c r="B3796" s="187" t="s">
        <v>408</v>
      </c>
      <c r="C3796" s="187">
        <v>1</v>
      </c>
      <c r="D3796" s="187"/>
      <c r="E3796" s="190">
        <v>3</v>
      </c>
      <c r="F3796" s="187"/>
      <c r="G3796" s="190">
        <f>3-0.1-0.675</f>
        <v>2.2249999999999996</v>
      </c>
      <c r="H3796" s="190">
        <f t="shared" si="203"/>
        <v>6.6749999999999989</v>
      </c>
    </row>
    <row r="3797" spans="2:8">
      <c r="B3797" s="200" t="s">
        <v>409</v>
      </c>
      <c r="C3797" s="200">
        <v>1</v>
      </c>
      <c r="D3797" s="200"/>
      <c r="E3797" s="201">
        <v>2.4</v>
      </c>
      <c r="F3797" s="200"/>
      <c r="G3797" s="190">
        <f>3-0.1-0.675-0.6</f>
        <v>1.6249999999999996</v>
      </c>
      <c r="H3797" s="190">
        <f t="shared" si="203"/>
        <v>3.8999999999999986</v>
      </c>
    </row>
    <row r="3798" spans="2:8">
      <c r="B3798" s="200" t="s">
        <v>410</v>
      </c>
      <c r="C3798" s="200">
        <v>1</v>
      </c>
      <c r="D3798" s="200"/>
      <c r="E3798" s="201">
        <v>2.1</v>
      </c>
      <c r="F3798" s="200"/>
      <c r="G3798" s="190">
        <f>3-0.1-0.675-0.6</f>
        <v>1.6249999999999996</v>
      </c>
      <c r="H3798" s="190">
        <f t="shared" si="203"/>
        <v>3.4124999999999992</v>
      </c>
    </row>
    <row r="3799" spans="2:8">
      <c r="B3799" s="200" t="s">
        <v>411</v>
      </c>
      <c r="C3799" s="200">
        <v>1</v>
      </c>
      <c r="D3799" s="200"/>
      <c r="E3799" s="201">
        <v>2.4</v>
      </c>
      <c r="F3799" s="200"/>
      <c r="G3799" s="190">
        <f>3-0.1-0.675-0.6</f>
        <v>1.6249999999999996</v>
      </c>
      <c r="H3799" s="190">
        <f t="shared" si="203"/>
        <v>3.8999999999999986</v>
      </c>
    </row>
    <row r="3800" spans="2:8">
      <c r="B3800" s="200" t="s">
        <v>412</v>
      </c>
      <c r="C3800" s="200">
        <v>1</v>
      </c>
      <c r="D3800" s="200"/>
      <c r="E3800" s="201">
        <v>2.7</v>
      </c>
      <c r="F3800" s="200"/>
      <c r="G3800" s="190">
        <f>3-0.1-0.675-0.6</f>
        <v>1.6249999999999996</v>
      </c>
      <c r="H3800" s="190">
        <f t="shared" si="203"/>
        <v>4.3874999999999993</v>
      </c>
    </row>
    <row r="3801" spans="2:8" s="171" customFormat="1">
      <c r="B3801" s="200" t="s">
        <v>413</v>
      </c>
      <c r="C3801" s="200">
        <v>1</v>
      </c>
      <c r="D3801" s="200"/>
      <c r="E3801" s="201">
        <v>1.7999999999999998</v>
      </c>
      <c r="F3801" s="200"/>
      <c r="G3801" s="202">
        <f>3-0.1-0.45</f>
        <v>2.4499999999999997</v>
      </c>
      <c r="H3801" s="190">
        <f t="shared" si="203"/>
        <v>4.4099999999999993</v>
      </c>
    </row>
    <row r="3802" spans="2:8" s="171" customFormat="1">
      <c r="B3802" s="200" t="s">
        <v>414</v>
      </c>
      <c r="C3802" s="200">
        <v>1</v>
      </c>
      <c r="D3802" s="200"/>
      <c r="E3802" s="201">
        <v>1.7999999999999998</v>
      </c>
      <c r="F3802" s="200"/>
      <c r="G3802" s="190">
        <f>3-0.1-0.675-0.6</f>
        <v>1.6249999999999996</v>
      </c>
      <c r="H3802" s="190">
        <f t="shared" si="203"/>
        <v>2.9249999999999989</v>
      </c>
    </row>
    <row r="3803" spans="2:8" s="171" customFormat="1">
      <c r="B3803" s="200" t="s">
        <v>415</v>
      </c>
      <c r="C3803" s="200">
        <v>1</v>
      </c>
      <c r="D3803" s="200"/>
      <c r="E3803" s="201">
        <v>1.7999999999999998</v>
      </c>
      <c r="F3803" s="200"/>
      <c r="G3803" s="190">
        <f>3-0.1-0.675</f>
        <v>2.2249999999999996</v>
      </c>
      <c r="H3803" s="190">
        <f t="shared" si="203"/>
        <v>4.004999999999999</v>
      </c>
    </row>
    <row r="3804" spans="2:8" s="171" customFormat="1">
      <c r="B3804" s="200" t="s">
        <v>416</v>
      </c>
      <c r="C3804" s="200">
        <v>1</v>
      </c>
      <c r="D3804" s="200"/>
      <c r="E3804" s="201">
        <v>2.1</v>
      </c>
      <c r="F3804" s="200"/>
      <c r="G3804" s="190">
        <f>3-0.1-0.675</f>
        <v>2.2249999999999996</v>
      </c>
      <c r="H3804" s="190">
        <f t="shared" si="203"/>
        <v>4.6724999999999994</v>
      </c>
    </row>
    <row r="3805" spans="2:8" s="171" customFormat="1">
      <c r="B3805" s="200" t="s">
        <v>417</v>
      </c>
      <c r="C3805" s="200">
        <v>1</v>
      </c>
      <c r="D3805" s="200"/>
      <c r="E3805" s="201">
        <v>1.7999999999999998</v>
      </c>
      <c r="F3805" s="200"/>
      <c r="G3805" s="202">
        <f>3-0.1-0.45</f>
        <v>2.4499999999999997</v>
      </c>
      <c r="H3805" s="190">
        <f t="shared" si="203"/>
        <v>4.4099999999999993</v>
      </c>
    </row>
    <row r="3806" spans="2:8" s="171" customFormat="1">
      <c r="B3806" s="200" t="s">
        <v>418</v>
      </c>
      <c r="C3806" s="200">
        <v>1</v>
      </c>
      <c r="D3806" s="200"/>
      <c r="E3806" s="201">
        <v>1.7999999999999998</v>
      </c>
      <c r="F3806" s="200"/>
      <c r="G3806" s="190">
        <f>3-0.1-0.675</f>
        <v>2.2249999999999996</v>
      </c>
      <c r="H3806" s="190">
        <f t="shared" si="203"/>
        <v>4.004999999999999</v>
      </c>
    </row>
    <row r="3807" spans="2:8" s="171" customFormat="1">
      <c r="B3807" s="200" t="s">
        <v>419</v>
      </c>
      <c r="C3807" s="200">
        <v>1</v>
      </c>
      <c r="D3807" s="200"/>
      <c r="E3807" s="201">
        <v>1.7999999999999998</v>
      </c>
      <c r="F3807" s="200"/>
      <c r="G3807" s="190">
        <f>3-0.1-0.675</f>
        <v>2.2249999999999996</v>
      </c>
      <c r="H3807" s="190">
        <f t="shared" si="203"/>
        <v>4.004999999999999</v>
      </c>
    </row>
    <row r="3808" spans="2:8" s="171" customFormat="1">
      <c r="B3808" s="200" t="s">
        <v>420</v>
      </c>
      <c r="C3808" s="200">
        <v>1</v>
      </c>
      <c r="D3808" s="200"/>
      <c r="E3808" s="201">
        <v>1.7999999999999998</v>
      </c>
      <c r="F3808" s="200"/>
      <c r="G3808" s="202">
        <f>3-0.1-0.45</f>
        <v>2.4499999999999997</v>
      </c>
      <c r="H3808" s="190">
        <f t="shared" si="203"/>
        <v>4.4099999999999993</v>
      </c>
    </row>
    <row r="3809" spans="2:8" s="171" customFormat="1">
      <c r="B3809" s="187" t="s">
        <v>421</v>
      </c>
      <c r="C3809" s="187">
        <v>1</v>
      </c>
      <c r="D3809" s="187"/>
      <c r="E3809" s="190">
        <v>1.7999999999999998</v>
      </c>
      <c r="F3809" s="187"/>
      <c r="G3809" s="202">
        <f>3-0.1-0.45-0.6</f>
        <v>1.8499999999999996</v>
      </c>
      <c r="H3809" s="190">
        <f t="shared" si="203"/>
        <v>3.3299999999999992</v>
      </c>
    </row>
    <row r="3810" spans="2:8" s="171" customFormat="1">
      <c r="B3810" s="187" t="s">
        <v>422</v>
      </c>
      <c r="C3810" s="187">
        <v>1</v>
      </c>
      <c r="D3810" s="187"/>
      <c r="E3810" s="190">
        <v>2.4</v>
      </c>
      <c r="F3810" s="187"/>
      <c r="G3810" s="190">
        <f>3-0.1-0.675-0.6</f>
        <v>1.6249999999999996</v>
      </c>
      <c r="H3810" s="190">
        <f t="shared" si="203"/>
        <v>3.8999999999999986</v>
      </c>
    </row>
    <row r="3811" spans="2:8" s="171" customFormat="1">
      <c r="B3811" s="187" t="s">
        <v>423</v>
      </c>
      <c r="C3811" s="187">
        <v>1</v>
      </c>
      <c r="D3811" s="187"/>
      <c r="E3811" s="190">
        <v>1.95</v>
      </c>
      <c r="F3811" s="187"/>
      <c r="G3811" s="190">
        <f>3-0.1-0.675-0.6</f>
        <v>1.6249999999999996</v>
      </c>
      <c r="H3811" s="190">
        <f t="shared" si="203"/>
        <v>3.1687499999999988</v>
      </c>
    </row>
    <row r="3812" spans="2:8" s="171" customFormat="1">
      <c r="B3812" s="187" t="s">
        <v>424</v>
      </c>
      <c r="C3812" s="187">
        <v>1</v>
      </c>
      <c r="D3812" s="187"/>
      <c r="E3812" s="190">
        <v>1.95</v>
      </c>
      <c r="F3812" s="187"/>
      <c r="G3812" s="190">
        <f>3-0.1-0.675-0.6</f>
        <v>1.6249999999999996</v>
      </c>
      <c r="H3812" s="190">
        <f t="shared" si="203"/>
        <v>3.1687499999999988</v>
      </c>
    </row>
    <row r="3813" spans="2:8" s="171" customFormat="1">
      <c r="B3813" s="187" t="s">
        <v>425</v>
      </c>
      <c r="C3813" s="187">
        <v>1</v>
      </c>
      <c r="D3813" s="187"/>
      <c r="E3813" s="190">
        <v>2.4</v>
      </c>
      <c r="F3813" s="187"/>
      <c r="G3813" s="190">
        <f>3-0.1-0.675-0.6</f>
        <v>1.6249999999999996</v>
      </c>
      <c r="H3813" s="190">
        <f t="shared" si="203"/>
        <v>3.8999999999999986</v>
      </c>
    </row>
    <row r="3814" spans="2:8" s="171" customFormat="1">
      <c r="B3814" s="187" t="s">
        <v>426</v>
      </c>
      <c r="C3814" s="187">
        <v>1</v>
      </c>
      <c r="D3814" s="187"/>
      <c r="E3814" s="190">
        <v>2.1</v>
      </c>
      <c r="F3814" s="187"/>
      <c r="G3814" s="190">
        <f>3-0.1-0.675</f>
        <v>2.2249999999999996</v>
      </c>
      <c r="H3814" s="190">
        <f t="shared" si="203"/>
        <v>4.6724999999999994</v>
      </c>
    </row>
    <row r="3815" spans="2:8" s="171" customFormat="1">
      <c r="B3815" s="187" t="s">
        <v>427</v>
      </c>
      <c r="C3815" s="187">
        <v>1</v>
      </c>
      <c r="D3815" s="187"/>
      <c r="E3815" s="190">
        <v>3.1419999999999999</v>
      </c>
      <c r="F3815" s="187"/>
      <c r="G3815" s="202">
        <f>3-0.1-0.45</f>
        <v>2.4499999999999997</v>
      </c>
      <c r="H3815" s="190">
        <f t="shared" si="203"/>
        <v>7.6978999999999989</v>
      </c>
    </row>
    <row r="3816" spans="2:8" s="171" customFormat="1">
      <c r="B3816" s="187" t="s">
        <v>428</v>
      </c>
      <c r="C3816" s="187">
        <v>1</v>
      </c>
      <c r="D3816" s="187"/>
      <c r="E3816" s="190">
        <v>3.1419999999999999</v>
      </c>
      <c r="F3816" s="187"/>
      <c r="G3816" s="190">
        <f>3-0.1-0.675</f>
        <v>2.2249999999999996</v>
      </c>
      <c r="H3816" s="190">
        <f t="shared" si="203"/>
        <v>6.9909499999999989</v>
      </c>
    </row>
    <row r="3817" spans="2:8" s="171" customFormat="1">
      <c r="B3817" s="187" t="s">
        <v>429</v>
      </c>
      <c r="C3817" s="187">
        <v>1</v>
      </c>
      <c r="D3817" s="187"/>
      <c r="E3817" s="190">
        <v>3.1419999999999999</v>
      </c>
      <c r="F3817" s="187"/>
      <c r="G3817" s="190">
        <f>3-0.1-0.675</f>
        <v>2.2249999999999996</v>
      </c>
      <c r="H3817" s="190">
        <f t="shared" si="203"/>
        <v>6.9909499999999989</v>
      </c>
    </row>
    <row r="3818" spans="2:8" s="171" customFormat="1">
      <c r="B3818" s="187" t="s">
        <v>430</v>
      </c>
      <c r="C3818" s="187">
        <v>1</v>
      </c>
      <c r="D3818" s="187"/>
      <c r="E3818" s="190">
        <v>3.1419999999999999</v>
      </c>
      <c r="F3818" s="187"/>
      <c r="G3818" s="202">
        <f>3-0.1-0.45</f>
        <v>2.4499999999999997</v>
      </c>
      <c r="H3818" s="190">
        <f t="shared" si="203"/>
        <v>7.6978999999999989</v>
      </c>
    </row>
    <row r="3819" spans="2:8" s="171" customFormat="1">
      <c r="B3819" s="187" t="s">
        <v>431</v>
      </c>
      <c r="C3819" s="187">
        <v>1</v>
      </c>
      <c r="D3819" s="187"/>
      <c r="E3819" s="190">
        <v>3.1419999999999999</v>
      </c>
      <c r="F3819" s="187"/>
      <c r="G3819" s="190">
        <f>3-0.1-0.675</f>
        <v>2.2249999999999996</v>
      </c>
      <c r="H3819" s="190">
        <f t="shared" si="203"/>
        <v>6.9909499999999989</v>
      </c>
    </row>
    <row r="3820" spans="2:8" s="171" customFormat="1">
      <c r="B3820" s="187" t="s">
        <v>432</v>
      </c>
      <c r="C3820" s="187">
        <v>1</v>
      </c>
      <c r="D3820" s="187"/>
      <c r="E3820" s="190">
        <v>1.7999999999999998</v>
      </c>
      <c r="F3820" s="187"/>
      <c r="G3820" s="190">
        <f>3-0.1-0.675-0.6</f>
        <v>1.6249999999999996</v>
      </c>
      <c r="H3820" s="190">
        <f t="shared" si="203"/>
        <v>2.9249999999999989</v>
      </c>
    </row>
    <row r="3821" spans="2:8" s="171" customFormat="1">
      <c r="B3821" s="187" t="s">
        <v>433</v>
      </c>
      <c r="C3821" s="187">
        <v>1</v>
      </c>
      <c r="D3821" s="187"/>
      <c r="E3821" s="190">
        <v>1.7999999999999998</v>
      </c>
      <c r="F3821" s="187"/>
      <c r="G3821" s="202">
        <f>3-0.1-0.45</f>
        <v>2.4499999999999997</v>
      </c>
      <c r="H3821" s="190">
        <f t="shared" si="203"/>
        <v>4.4099999999999993</v>
      </c>
    </row>
    <row r="3822" spans="2:8" s="171" customFormat="1">
      <c r="B3822" s="187" t="s">
        <v>434</v>
      </c>
      <c r="C3822" s="187">
        <v>1</v>
      </c>
      <c r="D3822" s="187"/>
      <c r="E3822" s="190">
        <v>1.7999999999999998</v>
      </c>
      <c r="F3822" s="187"/>
      <c r="G3822" s="202">
        <f>3-0.1-0.45</f>
        <v>2.4499999999999997</v>
      </c>
      <c r="H3822" s="190">
        <f t="shared" si="203"/>
        <v>4.4099999999999993</v>
      </c>
    </row>
    <row r="3823" spans="2:8" s="171" customFormat="1">
      <c r="B3823" s="187" t="s">
        <v>435</v>
      </c>
      <c r="C3823" s="187">
        <v>1</v>
      </c>
      <c r="D3823" s="187"/>
      <c r="E3823" s="190">
        <v>1.7999999999999998</v>
      </c>
      <c r="F3823" s="187"/>
      <c r="G3823" s="190">
        <f>3-0.1-0.675-0.6</f>
        <v>1.6249999999999996</v>
      </c>
      <c r="H3823" s="190">
        <f t="shared" si="203"/>
        <v>2.9249999999999989</v>
      </c>
    </row>
    <row r="3824" spans="2:8" s="171" customFormat="1">
      <c r="B3824" s="187" t="s">
        <v>436</v>
      </c>
      <c r="C3824" s="187">
        <v>1</v>
      </c>
      <c r="D3824" s="187"/>
      <c r="E3824" s="190">
        <v>2.4</v>
      </c>
      <c r="F3824" s="187"/>
      <c r="G3824" s="202">
        <f>3-0.1-0.45</f>
        <v>2.4499999999999997</v>
      </c>
      <c r="H3824" s="190">
        <f t="shared" si="203"/>
        <v>5.879999999999999</v>
      </c>
    </row>
    <row r="3825" spans="2:8" s="171" customFormat="1">
      <c r="B3825" s="187" t="s">
        <v>437</v>
      </c>
      <c r="C3825" s="187">
        <v>1</v>
      </c>
      <c r="D3825" s="187"/>
      <c r="E3825" s="190">
        <v>2.4</v>
      </c>
      <c r="F3825" s="187"/>
      <c r="G3825" s="190">
        <f>3-0.1-0.675-0.6</f>
        <v>1.6249999999999996</v>
      </c>
      <c r="H3825" s="190">
        <f t="shared" si="203"/>
        <v>3.8999999999999986</v>
      </c>
    </row>
    <row r="3826" spans="2:8" s="171" customFormat="1">
      <c r="B3826" s="187" t="s">
        <v>438</v>
      </c>
      <c r="C3826" s="187">
        <v>1</v>
      </c>
      <c r="D3826" s="187"/>
      <c r="E3826" s="190">
        <v>1.7999999999999998</v>
      </c>
      <c r="F3826" s="187"/>
      <c r="G3826" s="190">
        <f>3-0.1-0.675</f>
        <v>2.2249999999999996</v>
      </c>
      <c r="H3826" s="190">
        <f t="shared" si="203"/>
        <v>4.004999999999999</v>
      </c>
    </row>
    <row r="3827" spans="2:8" s="171" customFormat="1">
      <c r="B3827" s="187" t="s">
        <v>439</v>
      </c>
      <c r="C3827" s="187">
        <v>1</v>
      </c>
      <c r="D3827" s="187"/>
      <c r="E3827" s="190">
        <v>2.4</v>
      </c>
      <c r="F3827" s="187"/>
      <c r="G3827" s="190">
        <f>3-0.1-0.675-0.6</f>
        <v>1.6249999999999996</v>
      </c>
      <c r="H3827" s="190">
        <f t="shared" si="203"/>
        <v>3.8999999999999986</v>
      </c>
    </row>
    <row r="3828" spans="2:8" s="171" customFormat="1">
      <c r="B3828" s="187" t="s">
        <v>440</v>
      </c>
      <c r="C3828" s="187">
        <v>1</v>
      </c>
      <c r="D3828" s="187"/>
      <c r="E3828" s="190">
        <v>2.4</v>
      </c>
      <c r="F3828" s="187"/>
      <c r="G3828" s="190">
        <f>3-0.1-0.675-0.6</f>
        <v>1.6249999999999996</v>
      </c>
      <c r="H3828" s="190">
        <f t="shared" si="203"/>
        <v>3.8999999999999986</v>
      </c>
    </row>
    <row r="3829" spans="2:8" s="171" customFormat="1">
      <c r="B3829" s="187" t="s">
        <v>441</v>
      </c>
      <c r="C3829" s="187">
        <v>1</v>
      </c>
      <c r="D3829" s="187"/>
      <c r="E3829" s="190">
        <v>2.4</v>
      </c>
      <c r="F3829" s="187"/>
      <c r="G3829" s="190">
        <f>3-0.1-0.675-0.6</f>
        <v>1.6249999999999996</v>
      </c>
      <c r="H3829" s="190">
        <f t="shared" si="203"/>
        <v>3.8999999999999986</v>
      </c>
    </row>
    <row r="3830" spans="2:8" s="171" customFormat="1">
      <c r="B3830" s="187" t="s">
        <v>442</v>
      </c>
      <c r="C3830" s="187">
        <v>1</v>
      </c>
      <c r="D3830" s="187"/>
      <c r="E3830" s="190">
        <v>2.4</v>
      </c>
      <c r="F3830" s="187"/>
      <c r="G3830" s="190">
        <f>3-0.1-0.675-0.6</f>
        <v>1.6249999999999996</v>
      </c>
      <c r="H3830" s="190">
        <f t="shared" si="203"/>
        <v>3.8999999999999986</v>
      </c>
    </row>
    <row r="3831" spans="2:8" s="171" customFormat="1">
      <c r="B3831" s="187" t="s">
        <v>443</v>
      </c>
      <c r="C3831" s="187">
        <v>1</v>
      </c>
      <c r="D3831" s="187"/>
      <c r="E3831" s="190">
        <v>1.7999999999999998</v>
      </c>
      <c r="F3831" s="187"/>
      <c r="G3831" s="190">
        <f>3-0.1-0.675</f>
        <v>2.2249999999999996</v>
      </c>
      <c r="H3831" s="190">
        <f t="shared" si="203"/>
        <v>4.004999999999999</v>
      </c>
    </row>
    <row r="3832" spans="2:8" s="171" customFormat="1">
      <c r="B3832" s="187" t="s">
        <v>444</v>
      </c>
      <c r="C3832" s="187">
        <v>1</v>
      </c>
      <c r="D3832" s="187"/>
      <c r="E3832" s="190">
        <v>1.7999999999999998</v>
      </c>
      <c r="F3832" s="187"/>
      <c r="G3832" s="202">
        <f t="shared" ref="G3832:G3837" si="205">3-0.1-0.45</f>
        <v>2.4499999999999997</v>
      </c>
      <c r="H3832" s="190">
        <f t="shared" ref="H3832:H3861" si="206">+PRODUCT(C3832:G3832)</f>
        <v>4.4099999999999993</v>
      </c>
    </row>
    <row r="3833" spans="2:8">
      <c r="B3833" s="187" t="s">
        <v>445</v>
      </c>
      <c r="C3833" s="187">
        <v>1</v>
      </c>
      <c r="D3833" s="187"/>
      <c r="E3833" s="190">
        <v>1.7999999999999998</v>
      </c>
      <c r="F3833" s="187"/>
      <c r="G3833" s="202">
        <f t="shared" si="205"/>
        <v>2.4499999999999997</v>
      </c>
      <c r="H3833" s="190">
        <f t="shared" si="206"/>
        <v>4.4099999999999993</v>
      </c>
    </row>
    <row r="3834" spans="2:8">
      <c r="B3834" s="187" t="s">
        <v>446</v>
      </c>
      <c r="C3834" s="187">
        <v>1</v>
      </c>
      <c r="D3834" s="187"/>
      <c r="E3834" s="190">
        <v>1.7999999999999998</v>
      </c>
      <c r="F3834" s="187"/>
      <c r="G3834" s="202">
        <f t="shared" si="205"/>
        <v>2.4499999999999997</v>
      </c>
      <c r="H3834" s="190">
        <f t="shared" si="206"/>
        <v>4.4099999999999993</v>
      </c>
    </row>
    <row r="3835" spans="2:8">
      <c r="B3835" s="187" t="s">
        <v>447</v>
      </c>
      <c r="C3835" s="187">
        <v>1</v>
      </c>
      <c r="D3835" s="187"/>
      <c r="E3835" s="190">
        <v>1.7999999999999998</v>
      </c>
      <c r="F3835" s="187"/>
      <c r="G3835" s="202">
        <f t="shared" si="205"/>
        <v>2.4499999999999997</v>
      </c>
      <c r="H3835" s="190">
        <f t="shared" si="206"/>
        <v>4.4099999999999993</v>
      </c>
    </row>
    <row r="3836" spans="2:8">
      <c r="B3836" s="187" t="s">
        <v>448</v>
      </c>
      <c r="C3836" s="187">
        <v>1</v>
      </c>
      <c r="D3836" s="187"/>
      <c r="E3836" s="190">
        <v>1.7999999999999998</v>
      </c>
      <c r="F3836" s="187"/>
      <c r="G3836" s="202">
        <f t="shared" si="205"/>
        <v>2.4499999999999997</v>
      </c>
      <c r="H3836" s="190">
        <f t="shared" si="206"/>
        <v>4.4099999999999993</v>
      </c>
    </row>
    <row r="3837" spans="2:8">
      <c r="B3837" s="187" t="s">
        <v>449</v>
      </c>
      <c r="C3837" s="187">
        <v>1</v>
      </c>
      <c r="D3837" s="187"/>
      <c r="E3837" s="190">
        <v>1.7999999999999998</v>
      </c>
      <c r="F3837" s="187"/>
      <c r="G3837" s="202">
        <f t="shared" si="205"/>
        <v>2.4499999999999997</v>
      </c>
      <c r="H3837" s="190">
        <f t="shared" si="206"/>
        <v>4.4099999999999993</v>
      </c>
    </row>
    <row r="3838" spans="2:8">
      <c r="B3838" s="187" t="s">
        <v>450</v>
      </c>
      <c r="C3838" s="187">
        <v>1</v>
      </c>
      <c r="D3838" s="187"/>
      <c r="E3838" s="190">
        <v>2.7</v>
      </c>
      <c r="F3838" s="187"/>
      <c r="G3838" s="190">
        <f>3-0.1-0.675</f>
        <v>2.2249999999999996</v>
      </c>
      <c r="H3838" s="190">
        <f t="shared" si="206"/>
        <v>6.0074999999999994</v>
      </c>
    </row>
    <row r="3839" spans="2:8">
      <c r="B3839" s="187" t="s">
        <v>451</v>
      </c>
      <c r="C3839" s="187">
        <v>1</v>
      </c>
      <c r="D3839" s="187"/>
      <c r="E3839" s="190">
        <v>2.7</v>
      </c>
      <c r="F3839" s="187"/>
      <c r="G3839" s="190">
        <f>3-0.1-0.675</f>
        <v>2.2249999999999996</v>
      </c>
      <c r="H3839" s="190">
        <f t="shared" si="206"/>
        <v>6.0074999999999994</v>
      </c>
    </row>
    <row r="3840" spans="2:8">
      <c r="B3840" s="187" t="s">
        <v>452</v>
      </c>
      <c r="C3840" s="187">
        <v>1</v>
      </c>
      <c r="D3840" s="187"/>
      <c r="E3840" s="190">
        <v>3</v>
      </c>
      <c r="F3840" s="187"/>
      <c r="G3840" s="190">
        <f>3-0.1-0.675</f>
        <v>2.2249999999999996</v>
      </c>
      <c r="H3840" s="190">
        <f t="shared" si="206"/>
        <v>6.6749999999999989</v>
      </c>
    </row>
    <row r="3841" spans="2:8">
      <c r="B3841" s="187" t="s">
        <v>453</v>
      </c>
      <c r="C3841" s="187">
        <v>1</v>
      </c>
      <c r="D3841" s="187"/>
      <c r="E3841" s="190">
        <v>3</v>
      </c>
      <c r="F3841" s="187"/>
      <c r="G3841" s="202">
        <f>3-0.1-0.45</f>
        <v>2.4499999999999997</v>
      </c>
      <c r="H3841" s="190">
        <f t="shared" si="206"/>
        <v>7.35</v>
      </c>
    </row>
    <row r="3842" spans="2:8">
      <c r="B3842" s="187" t="s">
        <v>454</v>
      </c>
      <c r="C3842" s="187">
        <v>1</v>
      </c>
      <c r="D3842" s="187"/>
      <c r="E3842" s="190">
        <v>1.7999999999999998</v>
      </c>
      <c r="F3842" s="187"/>
      <c r="G3842" s="190">
        <f>3-0.1-0.675-0.6</f>
        <v>1.6249999999999996</v>
      </c>
      <c r="H3842" s="190">
        <f t="shared" si="206"/>
        <v>2.9249999999999989</v>
      </c>
    </row>
    <row r="3843" spans="2:8">
      <c r="B3843" s="187" t="s">
        <v>455</v>
      </c>
      <c r="C3843" s="187">
        <v>1</v>
      </c>
      <c r="D3843" s="187"/>
      <c r="E3843" s="190">
        <v>2.1</v>
      </c>
      <c r="F3843" s="187"/>
      <c r="G3843" s="190">
        <f>3-0.1-0.675-0.6</f>
        <v>1.6249999999999996</v>
      </c>
      <c r="H3843" s="190">
        <f t="shared" si="206"/>
        <v>3.4124999999999992</v>
      </c>
    </row>
    <row r="3844" spans="2:8">
      <c r="B3844" s="187" t="s">
        <v>456</v>
      </c>
      <c r="C3844" s="187">
        <v>1</v>
      </c>
      <c r="D3844" s="187"/>
      <c r="E3844" s="190">
        <v>2.1</v>
      </c>
      <c r="F3844" s="187"/>
      <c r="G3844" s="190">
        <f>3-0.1-0.675-0.6</f>
        <v>1.6249999999999996</v>
      </c>
      <c r="H3844" s="190">
        <f t="shared" si="206"/>
        <v>3.4124999999999992</v>
      </c>
    </row>
    <row r="3845" spans="2:8">
      <c r="B3845" s="187" t="s">
        <v>457</v>
      </c>
      <c r="C3845" s="187">
        <v>1</v>
      </c>
      <c r="D3845" s="187"/>
      <c r="E3845" s="190">
        <v>2.1</v>
      </c>
      <c r="F3845" s="187"/>
      <c r="G3845" s="190">
        <f>3-0.1-0.675-0.6</f>
        <v>1.6249999999999996</v>
      </c>
      <c r="H3845" s="190">
        <f t="shared" si="206"/>
        <v>3.4124999999999992</v>
      </c>
    </row>
    <row r="3846" spans="2:8">
      <c r="B3846" s="187" t="s">
        <v>458</v>
      </c>
      <c r="C3846" s="187">
        <v>1</v>
      </c>
      <c r="D3846" s="187"/>
      <c r="E3846" s="190">
        <v>3.6</v>
      </c>
      <c r="F3846" s="187"/>
      <c r="G3846" s="190">
        <f>3-0.1-0.675</f>
        <v>2.2249999999999996</v>
      </c>
      <c r="H3846" s="190">
        <f t="shared" si="206"/>
        <v>8.01</v>
      </c>
    </row>
    <row r="3847" spans="2:8">
      <c r="B3847" s="187" t="s">
        <v>459</v>
      </c>
      <c r="C3847" s="187">
        <v>1</v>
      </c>
      <c r="D3847" s="187"/>
      <c r="E3847" s="190">
        <v>3.6</v>
      </c>
      <c r="F3847" s="187"/>
      <c r="G3847" s="190">
        <f>3-0.1-0.675</f>
        <v>2.2249999999999996</v>
      </c>
      <c r="H3847" s="190">
        <f t="shared" si="206"/>
        <v>8.01</v>
      </c>
    </row>
    <row r="3848" spans="2:8">
      <c r="B3848" s="187" t="s">
        <v>460</v>
      </c>
      <c r="C3848" s="187">
        <v>1</v>
      </c>
      <c r="D3848" s="187"/>
      <c r="E3848" s="190">
        <v>1.7999999999999998</v>
      </c>
      <c r="F3848" s="187"/>
      <c r="G3848" s="202">
        <f>3-0.1-0.45</f>
        <v>2.4499999999999997</v>
      </c>
      <c r="H3848" s="190">
        <f t="shared" si="206"/>
        <v>4.4099999999999993</v>
      </c>
    </row>
    <row r="3849" spans="2:8" s="171" customFormat="1">
      <c r="B3849" s="187" t="s">
        <v>460</v>
      </c>
      <c r="C3849" s="187">
        <v>1</v>
      </c>
      <c r="D3849" s="187"/>
      <c r="E3849" s="190">
        <v>3.1419999999999999</v>
      </c>
      <c r="F3849" s="190"/>
      <c r="G3849" s="202">
        <f>3-0.1-0.45</f>
        <v>2.4499999999999997</v>
      </c>
      <c r="H3849" s="190">
        <f t="shared" si="206"/>
        <v>7.6978999999999989</v>
      </c>
    </row>
    <row r="3850" spans="2:8" s="171" customFormat="1">
      <c r="B3850" s="187" t="s">
        <v>461</v>
      </c>
      <c r="C3850" s="187">
        <v>1</v>
      </c>
      <c r="D3850" s="187"/>
      <c r="E3850" s="190">
        <v>0.3</v>
      </c>
      <c r="F3850" s="187"/>
      <c r="G3850" s="190">
        <f>3-0.1-0.675</f>
        <v>2.2249999999999996</v>
      </c>
      <c r="H3850" s="190">
        <f t="shared" si="206"/>
        <v>0.66749999999999987</v>
      </c>
    </row>
    <row r="3851" spans="2:8" s="171" customFormat="1">
      <c r="B3851" s="187" t="s">
        <v>462</v>
      </c>
      <c r="C3851" s="187">
        <v>1</v>
      </c>
      <c r="D3851" s="187"/>
      <c r="E3851" s="190">
        <v>0.3</v>
      </c>
      <c r="F3851" s="187"/>
      <c r="G3851" s="190">
        <f t="shared" ref="G3851:G3857" si="207">3-0.1-0.675-0.6</f>
        <v>1.6249999999999996</v>
      </c>
      <c r="H3851" s="190">
        <f t="shared" si="206"/>
        <v>0.48749999999999982</v>
      </c>
    </row>
    <row r="3852" spans="2:8" s="171" customFormat="1">
      <c r="B3852" s="187" t="s">
        <v>463</v>
      </c>
      <c r="C3852" s="187">
        <v>1</v>
      </c>
      <c r="D3852" s="187"/>
      <c r="E3852" s="190">
        <v>0.3</v>
      </c>
      <c r="F3852" s="187"/>
      <c r="G3852" s="190">
        <f t="shared" si="207"/>
        <v>1.6249999999999996</v>
      </c>
      <c r="H3852" s="190">
        <f t="shared" si="206"/>
        <v>0.48749999999999982</v>
      </c>
    </row>
    <row r="3853" spans="2:8" s="171" customFormat="1">
      <c r="B3853" s="187" t="s">
        <v>464</v>
      </c>
      <c r="C3853" s="187">
        <v>1</v>
      </c>
      <c r="D3853" s="187"/>
      <c r="E3853" s="190">
        <v>0.3</v>
      </c>
      <c r="F3853" s="187"/>
      <c r="G3853" s="190">
        <f t="shared" si="207"/>
        <v>1.6249999999999996</v>
      </c>
      <c r="H3853" s="190">
        <f t="shared" si="206"/>
        <v>0.48749999999999982</v>
      </c>
    </row>
    <row r="3854" spans="2:8" s="171" customFormat="1">
      <c r="B3854" s="187" t="s">
        <v>465</v>
      </c>
      <c r="C3854" s="187">
        <v>1</v>
      </c>
      <c r="D3854" s="187"/>
      <c r="E3854" s="190">
        <v>0.3</v>
      </c>
      <c r="F3854" s="187"/>
      <c r="G3854" s="190">
        <f t="shared" si="207"/>
        <v>1.6249999999999996</v>
      </c>
      <c r="H3854" s="190">
        <f t="shared" si="206"/>
        <v>0.48749999999999982</v>
      </c>
    </row>
    <row r="3855" spans="2:8" s="171" customFormat="1">
      <c r="B3855" s="187" t="s">
        <v>466</v>
      </c>
      <c r="C3855" s="187">
        <v>1</v>
      </c>
      <c r="D3855" s="187"/>
      <c r="E3855" s="190">
        <v>0.3</v>
      </c>
      <c r="F3855" s="187"/>
      <c r="G3855" s="190">
        <f t="shared" si="207"/>
        <v>1.6249999999999996</v>
      </c>
      <c r="H3855" s="190">
        <f t="shared" si="206"/>
        <v>0.48749999999999982</v>
      </c>
    </row>
    <row r="3856" spans="2:8" s="171" customFormat="1">
      <c r="B3856" s="187" t="s">
        <v>467</v>
      </c>
      <c r="C3856" s="187">
        <v>1</v>
      </c>
      <c r="D3856" s="187"/>
      <c r="E3856" s="190">
        <v>0.3</v>
      </c>
      <c r="F3856" s="187"/>
      <c r="G3856" s="190">
        <f t="shared" si="207"/>
        <v>1.6249999999999996</v>
      </c>
      <c r="H3856" s="190">
        <f t="shared" si="206"/>
        <v>0.48749999999999982</v>
      </c>
    </row>
    <row r="3857" spans="2:9" s="171" customFormat="1">
      <c r="B3857" s="187" t="s">
        <v>468</v>
      </c>
      <c r="C3857" s="187">
        <v>1</v>
      </c>
      <c r="D3857" s="187"/>
      <c r="E3857" s="190">
        <v>0.3</v>
      </c>
      <c r="F3857" s="187"/>
      <c r="G3857" s="190">
        <f t="shared" si="207"/>
        <v>1.6249999999999996</v>
      </c>
      <c r="H3857" s="190">
        <f t="shared" si="206"/>
        <v>0.48749999999999982</v>
      </c>
      <c r="I3857"/>
    </row>
    <row r="3858" spans="2:9" s="171" customFormat="1">
      <c r="B3858" s="187" t="s">
        <v>469</v>
      </c>
      <c r="C3858" s="187">
        <v>1</v>
      </c>
      <c r="D3858" s="187"/>
      <c r="E3858" s="190">
        <v>0.3</v>
      </c>
      <c r="F3858" s="187"/>
      <c r="G3858" s="202">
        <f>3-0.1-0.45</f>
        <v>2.4499999999999997</v>
      </c>
      <c r="H3858" s="190">
        <f t="shared" si="206"/>
        <v>0.73499999999999988</v>
      </c>
      <c r="I3858"/>
    </row>
    <row r="3859" spans="2:9" s="171" customFormat="1">
      <c r="B3859" s="187" t="s">
        <v>470</v>
      </c>
      <c r="C3859" s="187">
        <v>1</v>
      </c>
      <c r="D3859" s="187"/>
      <c r="E3859" s="190">
        <v>0.3</v>
      </c>
      <c r="F3859" s="187"/>
      <c r="G3859" s="202">
        <f>3-0.1-0.45</f>
        <v>2.4499999999999997</v>
      </c>
      <c r="H3859" s="190">
        <f t="shared" si="206"/>
        <v>0.73499999999999988</v>
      </c>
      <c r="I3859"/>
    </row>
    <row r="3860" spans="2:9" s="171" customFormat="1">
      <c r="B3860" s="187" t="s">
        <v>471</v>
      </c>
      <c r="C3860" s="187">
        <v>1</v>
      </c>
      <c r="D3860" s="187"/>
      <c r="E3860" s="190">
        <v>3.1419999999999999</v>
      </c>
      <c r="F3860" s="190"/>
      <c r="G3860" s="202">
        <f>3-0.1-0.45</f>
        <v>2.4499999999999997</v>
      </c>
      <c r="H3860" s="190">
        <f t="shared" si="206"/>
        <v>7.6978999999999989</v>
      </c>
      <c r="I3860"/>
    </row>
    <row r="3861" spans="2:9" s="171" customFormat="1">
      <c r="B3861" s="187" t="s">
        <v>472</v>
      </c>
      <c r="C3861" s="187">
        <v>1</v>
      </c>
      <c r="D3861" s="187"/>
      <c r="E3861" s="190">
        <v>0.3</v>
      </c>
      <c r="F3861" s="187"/>
      <c r="G3861" s="202">
        <f>3-0.1-0.45</f>
        <v>2.4499999999999997</v>
      </c>
      <c r="H3861" s="190">
        <f t="shared" si="206"/>
        <v>0.73499999999999988</v>
      </c>
      <c r="I3861"/>
    </row>
    <row r="3862" spans="2:9">
      <c r="B3862" s="187"/>
      <c r="C3862" s="187">
        <v>1</v>
      </c>
      <c r="D3862" s="187"/>
      <c r="E3862" s="190"/>
      <c r="F3862" s="187"/>
      <c r="G3862" s="190"/>
      <c r="H3862" s="190"/>
    </row>
    <row r="3863" spans="2:9" s="171" customFormat="1">
      <c r="B3863" s="187" t="s">
        <v>473</v>
      </c>
      <c r="C3863" s="187">
        <v>1</v>
      </c>
      <c r="D3863" s="187"/>
      <c r="E3863" s="190">
        <v>3.1419999999999999</v>
      </c>
      <c r="F3863" s="187"/>
      <c r="G3863" s="202">
        <f t="shared" ref="G3863:G3869" si="208">3-0.1-0.45</f>
        <v>2.4499999999999997</v>
      </c>
      <c r="H3863" s="190">
        <f t="shared" ref="H3863:H3869" si="209">+PRODUCT(C3863:G3863)</f>
        <v>7.6978999999999989</v>
      </c>
      <c r="I3863"/>
    </row>
    <row r="3864" spans="2:9" s="171" customFormat="1">
      <c r="B3864" s="187" t="s">
        <v>474</v>
      </c>
      <c r="C3864" s="187">
        <v>1</v>
      </c>
      <c r="D3864" s="187"/>
      <c r="E3864" s="190">
        <v>3.1419999999999999</v>
      </c>
      <c r="F3864" s="187"/>
      <c r="G3864" s="202">
        <f t="shared" si="208"/>
        <v>2.4499999999999997</v>
      </c>
      <c r="H3864" s="190">
        <f t="shared" si="209"/>
        <v>7.6978999999999989</v>
      </c>
      <c r="I3864"/>
    </row>
    <row r="3865" spans="2:9" s="171" customFormat="1">
      <c r="B3865" s="187" t="s">
        <v>475</v>
      </c>
      <c r="C3865" s="187">
        <v>1</v>
      </c>
      <c r="D3865" s="187"/>
      <c r="E3865" s="190">
        <v>3.1419999999999999</v>
      </c>
      <c r="F3865" s="187"/>
      <c r="G3865" s="202">
        <f t="shared" si="208"/>
        <v>2.4499999999999997</v>
      </c>
      <c r="H3865" s="190">
        <f t="shared" si="209"/>
        <v>7.6978999999999989</v>
      </c>
      <c r="I3865"/>
    </row>
    <row r="3866" spans="2:9" s="171" customFormat="1">
      <c r="B3866" s="187" t="s">
        <v>476</v>
      </c>
      <c r="C3866" s="187">
        <v>1</v>
      </c>
      <c r="D3866" s="187"/>
      <c r="E3866" s="190">
        <v>3.1419999999999999</v>
      </c>
      <c r="F3866" s="187"/>
      <c r="G3866" s="202">
        <f t="shared" si="208"/>
        <v>2.4499999999999997</v>
      </c>
      <c r="H3866" s="190">
        <f t="shared" si="209"/>
        <v>7.6978999999999989</v>
      </c>
      <c r="I3866"/>
    </row>
    <row r="3867" spans="2:9" s="171" customFormat="1">
      <c r="B3867" s="187" t="s">
        <v>477</v>
      </c>
      <c r="C3867" s="187">
        <v>1</v>
      </c>
      <c r="D3867" s="187"/>
      <c r="E3867" s="190">
        <v>3.1419999999999999</v>
      </c>
      <c r="F3867" s="187"/>
      <c r="G3867" s="202">
        <f t="shared" si="208"/>
        <v>2.4499999999999997</v>
      </c>
      <c r="H3867" s="190">
        <f t="shared" si="209"/>
        <v>7.6978999999999989</v>
      </c>
      <c r="I3867"/>
    </row>
    <row r="3868" spans="2:9" s="171" customFormat="1">
      <c r="B3868" s="187" t="s">
        <v>478</v>
      </c>
      <c r="C3868" s="187">
        <v>1</v>
      </c>
      <c r="D3868" s="187"/>
      <c r="E3868" s="190">
        <v>3.1419999999999999</v>
      </c>
      <c r="F3868" s="187"/>
      <c r="G3868" s="202">
        <f t="shared" si="208"/>
        <v>2.4499999999999997</v>
      </c>
      <c r="H3868" s="190">
        <f t="shared" si="209"/>
        <v>7.6978999999999989</v>
      </c>
      <c r="I3868"/>
    </row>
    <row r="3869" spans="2:9" s="171" customFormat="1">
      <c r="B3869" s="187" t="s">
        <v>479</v>
      </c>
      <c r="C3869" s="187">
        <v>1</v>
      </c>
      <c r="D3869" s="187"/>
      <c r="E3869" s="190">
        <v>3.1419999999999999</v>
      </c>
      <c r="F3869" s="187"/>
      <c r="G3869" s="202">
        <f t="shared" si="208"/>
        <v>2.4499999999999997</v>
      </c>
      <c r="H3869" s="190">
        <f t="shared" si="209"/>
        <v>7.6978999999999989</v>
      </c>
      <c r="I3869"/>
    </row>
    <row r="3870" spans="2:9">
      <c r="B3870" s="187"/>
      <c r="C3870" s="187"/>
      <c r="D3870" s="187"/>
      <c r="E3870" s="190"/>
      <c r="F3870" s="187"/>
      <c r="G3870" s="190"/>
      <c r="H3870" s="190"/>
    </row>
    <row r="3871" spans="2:9">
      <c r="B3871" s="200" t="s">
        <v>320</v>
      </c>
      <c r="C3871" s="200">
        <v>1</v>
      </c>
      <c r="D3871" s="200"/>
      <c r="E3871" s="201">
        <v>0.3</v>
      </c>
      <c r="F3871" s="200"/>
      <c r="G3871" s="201">
        <f>3-0.1-0.45</f>
        <v>2.4499999999999997</v>
      </c>
      <c r="H3871" s="201">
        <f t="shared" ref="H3871:H3900" si="210">+PRODUCT(C3871:G3871)</f>
        <v>0.73499999999999988</v>
      </c>
    </row>
    <row r="3872" spans="2:9">
      <c r="B3872" s="200" t="s">
        <v>321</v>
      </c>
      <c r="C3872" s="200">
        <v>1</v>
      </c>
      <c r="D3872" s="200"/>
      <c r="E3872" s="201">
        <v>0.3</v>
      </c>
      <c r="F3872" s="200"/>
      <c r="G3872" s="201">
        <f t="shared" ref="G3872:G3899" si="211">3-0.1-0.45</f>
        <v>2.4499999999999997</v>
      </c>
      <c r="H3872" s="201">
        <f t="shared" si="210"/>
        <v>0.73499999999999988</v>
      </c>
    </row>
    <row r="3873" spans="2:8">
      <c r="B3873" s="200" t="s">
        <v>322</v>
      </c>
      <c r="C3873" s="200">
        <v>1</v>
      </c>
      <c r="D3873" s="200"/>
      <c r="E3873" s="201">
        <v>0.3</v>
      </c>
      <c r="F3873" s="200"/>
      <c r="G3873" s="201">
        <f t="shared" si="211"/>
        <v>2.4499999999999997</v>
      </c>
      <c r="H3873" s="201">
        <f t="shared" si="210"/>
        <v>0.73499999999999988</v>
      </c>
    </row>
    <row r="3874" spans="2:8">
      <c r="B3874" s="200" t="s">
        <v>323</v>
      </c>
      <c r="C3874" s="200">
        <v>1</v>
      </c>
      <c r="D3874" s="200"/>
      <c r="E3874" s="201">
        <v>0.3</v>
      </c>
      <c r="F3874" s="200"/>
      <c r="G3874" s="201">
        <f t="shared" si="211"/>
        <v>2.4499999999999997</v>
      </c>
      <c r="H3874" s="201">
        <f t="shared" si="210"/>
        <v>0.73499999999999988</v>
      </c>
    </row>
    <row r="3875" spans="2:8">
      <c r="B3875" s="200" t="s">
        <v>324</v>
      </c>
      <c r="C3875" s="200">
        <v>1</v>
      </c>
      <c r="D3875" s="200"/>
      <c r="E3875" s="201">
        <v>0.3</v>
      </c>
      <c r="F3875" s="200"/>
      <c r="G3875" s="201">
        <f t="shared" si="211"/>
        <v>2.4499999999999997</v>
      </c>
      <c r="H3875" s="201">
        <f t="shared" si="210"/>
        <v>0.73499999999999988</v>
      </c>
    </row>
    <row r="3876" spans="2:8">
      <c r="B3876" s="200" t="s">
        <v>325</v>
      </c>
      <c r="C3876" s="200">
        <v>1</v>
      </c>
      <c r="D3876" s="200"/>
      <c r="E3876" s="201">
        <v>0.3</v>
      </c>
      <c r="F3876" s="200"/>
      <c r="G3876" s="201">
        <f t="shared" si="211"/>
        <v>2.4499999999999997</v>
      </c>
      <c r="H3876" s="201">
        <f t="shared" si="210"/>
        <v>0.73499999999999988</v>
      </c>
    </row>
    <row r="3877" spans="2:8">
      <c r="B3877" s="200" t="s">
        <v>326</v>
      </c>
      <c r="C3877" s="200">
        <v>1</v>
      </c>
      <c r="D3877" s="200"/>
      <c r="E3877" s="201">
        <v>0.3</v>
      </c>
      <c r="F3877" s="200"/>
      <c r="G3877" s="201">
        <f>3-0.1-0.675</f>
        <v>2.2249999999999996</v>
      </c>
      <c r="H3877" s="201">
        <f t="shared" si="210"/>
        <v>0.66749999999999987</v>
      </c>
    </row>
    <row r="3878" spans="2:8">
      <c r="B3878" s="200" t="s">
        <v>327</v>
      </c>
      <c r="C3878" s="200">
        <v>1</v>
      </c>
      <c r="D3878" s="200"/>
      <c r="E3878" s="201">
        <v>0.3</v>
      </c>
      <c r="F3878" s="200"/>
      <c r="G3878" s="201">
        <f t="shared" si="211"/>
        <v>2.4499999999999997</v>
      </c>
      <c r="H3878" s="201">
        <f t="shared" si="210"/>
        <v>0.73499999999999988</v>
      </c>
    </row>
    <row r="3879" spans="2:8">
      <c r="B3879" s="200" t="s">
        <v>328</v>
      </c>
      <c r="C3879" s="200">
        <v>1</v>
      </c>
      <c r="D3879" s="200"/>
      <c r="E3879" s="201">
        <v>0.3</v>
      </c>
      <c r="F3879" s="200"/>
      <c r="G3879" s="201">
        <f t="shared" si="211"/>
        <v>2.4499999999999997</v>
      </c>
      <c r="H3879" s="201">
        <f t="shared" si="210"/>
        <v>0.73499999999999988</v>
      </c>
    </row>
    <row r="3880" spans="2:8">
      <c r="B3880" s="200" t="s">
        <v>329</v>
      </c>
      <c r="C3880" s="200">
        <v>2</v>
      </c>
      <c r="D3880" s="200"/>
      <c r="E3880" s="201">
        <v>0.3</v>
      </c>
      <c r="F3880" s="200"/>
      <c r="G3880" s="201">
        <f>3-0.1-0.675</f>
        <v>2.2249999999999996</v>
      </c>
      <c r="H3880" s="201">
        <f t="shared" si="210"/>
        <v>1.3349999999999997</v>
      </c>
    </row>
    <row r="3881" spans="2:8">
      <c r="B3881" s="200" t="s">
        <v>330</v>
      </c>
      <c r="C3881" s="200">
        <v>1</v>
      </c>
      <c r="D3881" s="200"/>
      <c r="E3881" s="201">
        <v>0.3</v>
      </c>
      <c r="F3881" s="200"/>
      <c r="G3881" s="201">
        <f t="shared" si="211"/>
        <v>2.4499999999999997</v>
      </c>
      <c r="H3881" s="201">
        <f t="shared" si="210"/>
        <v>0.73499999999999988</v>
      </c>
    </row>
    <row r="3882" spans="2:8">
      <c r="B3882" s="200" t="s">
        <v>331</v>
      </c>
      <c r="C3882" s="200">
        <v>1</v>
      </c>
      <c r="D3882" s="200"/>
      <c r="E3882" s="201">
        <v>0.3</v>
      </c>
      <c r="F3882" s="200"/>
      <c r="G3882" s="201">
        <f t="shared" si="211"/>
        <v>2.4499999999999997</v>
      </c>
      <c r="H3882" s="201">
        <f t="shared" si="210"/>
        <v>0.73499999999999988</v>
      </c>
    </row>
    <row r="3883" spans="2:8">
      <c r="B3883" s="200" t="s">
        <v>332</v>
      </c>
      <c r="C3883" s="200">
        <v>2</v>
      </c>
      <c r="D3883" s="200"/>
      <c r="E3883" s="201">
        <v>0.3</v>
      </c>
      <c r="F3883" s="200"/>
      <c r="G3883" s="201">
        <f t="shared" si="211"/>
        <v>2.4499999999999997</v>
      </c>
      <c r="H3883" s="201">
        <f t="shared" si="210"/>
        <v>1.4699999999999998</v>
      </c>
    </row>
    <row r="3884" spans="2:8">
      <c r="B3884" s="200" t="s">
        <v>333</v>
      </c>
      <c r="C3884" s="200">
        <v>1</v>
      </c>
      <c r="D3884" s="200"/>
      <c r="E3884" s="201">
        <v>3.1419999999999999</v>
      </c>
      <c r="F3884" s="201"/>
      <c r="G3884" s="201">
        <f t="shared" si="211"/>
        <v>2.4499999999999997</v>
      </c>
      <c r="H3884" s="201">
        <f t="shared" si="210"/>
        <v>7.6978999999999989</v>
      </c>
    </row>
    <row r="3885" spans="2:8">
      <c r="B3885" s="200" t="s">
        <v>334</v>
      </c>
      <c r="C3885" s="200">
        <v>1</v>
      </c>
      <c r="D3885" s="200"/>
      <c r="E3885" s="201">
        <v>3.1419999999999999</v>
      </c>
      <c r="F3885" s="201"/>
      <c r="G3885" s="201">
        <f t="shared" si="211"/>
        <v>2.4499999999999997</v>
      </c>
      <c r="H3885" s="201">
        <f t="shared" si="210"/>
        <v>7.6978999999999989</v>
      </c>
    </row>
    <row r="3886" spans="2:8">
      <c r="B3886" s="200" t="s">
        <v>335</v>
      </c>
      <c r="C3886" s="200">
        <v>1</v>
      </c>
      <c r="D3886" s="200"/>
      <c r="E3886" s="201">
        <v>3.1419999999999999</v>
      </c>
      <c r="F3886" s="201"/>
      <c r="G3886" s="201">
        <f t="shared" si="211"/>
        <v>2.4499999999999997</v>
      </c>
      <c r="H3886" s="201">
        <f t="shared" si="210"/>
        <v>7.6978999999999989</v>
      </c>
    </row>
    <row r="3887" spans="2:8">
      <c r="B3887" s="200" t="s">
        <v>336</v>
      </c>
      <c r="C3887" s="200">
        <v>1</v>
      </c>
      <c r="D3887" s="200"/>
      <c r="E3887" s="201">
        <v>3.1419999999999999</v>
      </c>
      <c r="F3887" s="201"/>
      <c r="G3887" s="201">
        <f t="shared" si="211"/>
        <v>2.4499999999999997</v>
      </c>
      <c r="H3887" s="201">
        <f t="shared" si="210"/>
        <v>7.6978999999999989</v>
      </c>
    </row>
    <row r="3888" spans="2:8">
      <c r="B3888" s="200" t="s">
        <v>337</v>
      </c>
      <c r="C3888" s="200">
        <v>1</v>
      </c>
      <c r="D3888" s="200"/>
      <c r="E3888" s="201">
        <v>0.3</v>
      </c>
      <c r="F3888" s="200"/>
      <c r="G3888" s="201">
        <f>3-0.1-0.675</f>
        <v>2.2249999999999996</v>
      </c>
      <c r="H3888" s="201">
        <f t="shared" si="210"/>
        <v>0.66749999999999987</v>
      </c>
    </row>
    <row r="3889" spans="2:9">
      <c r="B3889" s="200" t="s">
        <v>344</v>
      </c>
      <c r="C3889" s="200">
        <v>2</v>
      </c>
      <c r="D3889" s="200"/>
      <c r="E3889" s="201">
        <v>0.3</v>
      </c>
      <c r="F3889" s="200"/>
      <c r="G3889" s="201">
        <f t="shared" si="211"/>
        <v>2.4499999999999997</v>
      </c>
      <c r="H3889" s="201">
        <f t="shared" si="210"/>
        <v>1.4699999999999998</v>
      </c>
    </row>
    <row r="3890" spans="2:9">
      <c r="B3890" s="200" t="s">
        <v>888</v>
      </c>
      <c r="C3890" s="200">
        <v>2</v>
      </c>
      <c r="D3890" s="200"/>
      <c r="E3890" s="201">
        <v>0.3</v>
      </c>
      <c r="F3890" s="200"/>
      <c r="G3890" s="201">
        <f t="shared" si="211"/>
        <v>2.4499999999999997</v>
      </c>
      <c r="H3890" s="201">
        <f t="shared" si="210"/>
        <v>1.4699999999999998</v>
      </c>
    </row>
    <row r="3891" spans="2:9">
      <c r="B3891" s="200" t="s">
        <v>347</v>
      </c>
      <c r="C3891" s="200">
        <v>1</v>
      </c>
      <c r="D3891" s="200"/>
      <c r="E3891" s="201">
        <v>0.3</v>
      </c>
      <c r="F3891" s="200"/>
      <c r="G3891" s="201">
        <f t="shared" si="211"/>
        <v>2.4499999999999997</v>
      </c>
      <c r="H3891" s="201">
        <f t="shared" si="210"/>
        <v>0.73499999999999988</v>
      </c>
    </row>
    <row r="3892" spans="2:9">
      <c r="B3892" s="200" t="s">
        <v>350</v>
      </c>
      <c r="C3892" s="200">
        <v>1</v>
      </c>
      <c r="D3892" s="200"/>
      <c r="E3892" s="201">
        <v>0.3</v>
      </c>
      <c r="F3892" s="200"/>
      <c r="G3892" s="201">
        <f>3-0.1-0.675-0.6</f>
        <v>1.6249999999999996</v>
      </c>
      <c r="H3892" s="201">
        <f t="shared" si="210"/>
        <v>0.48749999999999982</v>
      </c>
    </row>
    <row r="3893" spans="2:9">
      <c r="B3893" s="200" t="s">
        <v>352</v>
      </c>
      <c r="C3893" s="200">
        <v>1</v>
      </c>
      <c r="D3893" s="200"/>
      <c r="E3893" s="201">
        <v>0.3</v>
      </c>
      <c r="F3893" s="200"/>
      <c r="G3893" s="201">
        <f>3-0.1-0.675-0.6</f>
        <v>1.6249999999999996</v>
      </c>
      <c r="H3893" s="201">
        <f t="shared" si="210"/>
        <v>0.48749999999999982</v>
      </c>
    </row>
    <row r="3894" spans="2:9">
      <c r="B3894" s="200" t="s">
        <v>361</v>
      </c>
      <c r="C3894" s="200">
        <v>1</v>
      </c>
      <c r="D3894" s="200"/>
      <c r="E3894" s="201">
        <v>0.3</v>
      </c>
      <c r="F3894" s="200"/>
      <c r="G3894" s="201">
        <f t="shared" si="211"/>
        <v>2.4499999999999997</v>
      </c>
      <c r="H3894" s="201">
        <f t="shared" si="210"/>
        <v>0.73499999999999988</v>
      </c>
    </row>
    <row r="3895" spans="2:9">
      <c r="B3895" s="200" t="s">
        <v>362</v>
      </c>
      <c r="C3895" s="200">
        <v>1</v>
      </c>
      <c r="D3895" s="200"/>
      <c r="E3895" s="201">
        <v>0.3</v>
      </c>
      <c r="F3895" s="200"/>
      <c r="G3895" s="201">
        <f>3-0.1-0.675-0.6</f>
        <v>1.6249999999999996</v>
      </c>
      <c r="H3895" s="201">
        <f t="shared" si="210"/>
        <v>0.48749999999999982</v>
      </c>
    </row>
    <row r="3896" spans="2:9">
      <c r="B3896" s="200" t="s">
        <v>365</v>
      </c>
      <c r="C3896" s="200">
        <v>1</v>
      </c>
      <c r="D3896" s="200"/>
      <c r="E3896" s="201">
        <v>0.3</v>
      </c>
      <c r="F3896" s="200"/>
      <c r="G3896" s="201">
        <f>3-0.1-0.675</f>
        <v>2.2249999999999996</v>
      </c>
      <c r="H3896" s="201">
        <f t="shared" si="210"/>
        <v>0.66749999999999987</v>
      </c>
    </row>
    <row r="3897" spans="2:9">
      <c r="B3897" s="200" t="s">
        <v>366</v>
      </c>
      <c r="C3897" s="200">
        <v>1</v>
      </c>
      <c r="D3897" s="200"/>
      <c r="E3897" s="201">
        <v>0.3</v>
      </c>
      <c r="F3897" s="200"/>
      <c r="G3897" s="201">
        <f>3-0.1-0.675-0.6</f>
        <v>1.6249999999999996</v>
      </c>
      <c r="H3897" s="201">
        <f t="shared" si="210"/>
        <v>0.48749999999999982</v>
      </c>
    </row>
    <row r="3898" spans="2:9">
      <c r="B3898" s="200" t="s">
        <v>370</v>
      </c>
      <c r="C3898" s="200">
        <v>1</v>
      </c>
      <c r="D3898" s="200"/>
      <c r="E3898" s="201">
        <v>0.3</v>
      </c>
      <c r="F3898" s="200"/>
      <c r="G3898" s="201">
        <f t="shared" si="211"/>
        <v>2.4499999999999997</v>
      </c>
      <c r="H3898" s="201">
        <f t="shared" si="210"/>
        <v>0.73499999999999988</v>
      </c>
    </row>
    <row r="3899" spans="2:9">
      <c r="B3899" s="200" t="s">
        <v>371</v>
      </c>
      <c r="C3899" s="200">
        <v>1</v>
      </c>
      <c r="D3899" s="200"/>
      <c r="E3899" s="201">
        <v>0.3</v>
      </c>
      <c r="F3899" s="200"/>
      <c r="G3899" s="201">
        <f t="shared" si="211"/>
        <v>2.4499999999999997</v>
      </c>
      <c r="H3899" s="201">
        <f t="shared" si="210"/>
        <v>0.73499999999999988</v>
      </c>
    </row>
    <row r="3900" spans="2:9">
      <c r="B3900" s="200" t="s">
        <v>372</v>
      </c>
      <c r="C3900" s="200">
        <v>1</v>
      </c>
      <c r="D3900" s="200"/>
      <c r="E3900" s="201">
        <v>0.3</v>
      </c>
      <c r="F3900" s="200"/>
      <c r="G3900" s="201">
        <f>3-0.1-0.675</f>
        <v>2.2249999999999996</v>
      </c>
      <c r="H3900" s="201">
        <f t="shared" si="210"/>
        <v>0.66749999999999987</v>
      </c>
    </row>
    <row r="3901" spans="2:9">
      <c r="B3901" s="187"/>
      <c r="C3901" s="187"/>
      <c r="D3901" s="187"/>
      <c r="E3901" s="190"/>
      <c r="F3901" s="187"/>
      <c r="G3901" s="190"/>
      <c r="H3901" s="189">
        <f>SUM(H3768:H3900)</f>
        <v>487.4788500000007</v>
      </c>
      <c r="I3901" s="184">
        <f>+H3901</f>
        <v>487.4788500000007</v>
      </c>
    </row>
    <row r="3905" spans="2:10">
      <c r="B3905" s="188" t="s">
        <v>1482</v>
      </c>
      <c r="C3905" s="187"/>
      <c r="D3905" s="187"/>
      <c r="E3905" s="190"/>
      <c r="F3905" s="187"/>
      <c r="G3905" s="190"/>
      <c r="H3905" s="189"/>
      <c r="I3905" s="176"/>
    </row>
    <row r="3906" spans="2:10">
      <c r="B3906" s="187" t="s">
        <v>259</v>
      </c>
      <c r="C3906" s="187">
        <v>1</v>
      </c>
      <c r="D3906" s="187"/>
      <c r="E3906" s="190">
        <v>1.7999999999999998</v>
      </c>
      <c r="F3906" s="187"/>
      <c r="G3906" s="190">
        <f>3-0.1-0.45-0.6</f>
        <v>1.8499999999999996</v>
      </c>
      <c r="H3906" s="190">
        <f t="shared" ref="H3906:H3966" si="212">+PRODUCT(C3906:G3906)</f>
        <v>3.3299999999999992</v>
      </c>
      <c r="J3906">
        <f t="shared" ref="J3906:J3969" si="213">+E3906*2+F3906*2</f>
        <v>3.5999999999999996</v>
      </c>
    </row>
    <row r="3907" spans="2:10">
      <c r="B3907" s="187" t="s">
        <v>260</v>
      </c>
      <c r="C3907" s="187">
        <v>1</v>
      </c>
      <c r="D3907" s="187"/>
      <c r="E3907" s="190">
        <v>1.7999999999999998</v>
      </c>
      <c r="F3907" s="187"/>
      <c r="G3907" s="190">
        <f t="shared" ref="G3907:G3919" si="214">3-0.1-0.45-0.6</f>
        <v>1.8499999999999996</v>
      </c>
      <c r="H3907" s="190">
        <f t="shared" si="212"/>
        <v>3.3299999999999992</v>
      </c>
      <c r="J3907">
        <f t="shared" si="213"/>
        <v>3.5999999999999996</v>
      </c>
    </row>
    <row r="3908" spans="2:10">
      <c r="B3908" s="187" t="s">
        <v>261</v>
      </c>
      <c r="C3908" s="187">
        <v>1</v>
      </c>
      <c r="D3908" s="187"/>
      <c r="E3908" s="190">
        <v>1.7999999999999998</v>
      </c>
      <c r="F3908" s="187"/>
      <c r="G3908" s="190">
        <f t="shared" si="214"/>
        <v>1.8499999999999996</v>
      </c>
      <c r="H3908" s="190">
        <f t="shared" si="212"/>
        <v>3.3299999999999992</v>
      </c>
      <c r="J3908">
        <f t="shared" si="213"/>
        <v>3.5999999999999996</v>
      </c>
    </row>
    <row r="3909" spans="2:10">
      <c r="B3909" s="187" t="s">
        <v>262</v>
      </c>
      <c r="C3909" s="187">
        <v>1</v>
      </c>
      <c r="D3909" s="187"/>
      <c r="E3909" s="190">
        <v>2.1</v>
      </c>
      <c r="F3909" s="187"/>
      <c r="G3909" s="190">
        <f t="shared" si="214"/>
        <v>1.8499999999999996</v>
      </c>
      <c r="H3909" s="190">
        <f t="shared" si="212"/>
        <v>3.8849999999999993</v>
      </c>
      <c r="J3909">
        <f t="shared" si="213"/>
        <v>4.2</v>
      </c>
    </row>
    <row r="3910" spans="2:10">
      <c r="B3910" s="187" t="s">
        <v>263</v>
      </c>
      <c r="C3910" s="187">
        <v>1</v>
      </c>
      <c r="D3910" s="187"/>
      <c r="E3910" s="190">
        <v>1.7999999999999998</v>
      </c>
      <c r="F3910" s="187"/>
      <c r="G3910" s="190">
        <f t="shared" si="214"/>
        <v>1.8499999999999996</v>
      </c>
      <c r="H3910" s="190">
        <f t="shared" si="212"/>
        <v>3.3299999999999992</v>
      </c>
      <c r="J3910">
        <f t="shared" si="213"/>
        <v>3.5999999999999996</v>
      </c>
    </row>
    <row r="3911" spans="2:10">
      <c r="B3911" s="187" t="s">
        <v>264</v>
      </c>
      <c r="C3911" s="187">
        <v>1</v>
      </c>
      <c r="D3911" s="187"/>
      <c r="E3911" s="190">
        <v>1.7999999999999998</v>
      </c>
      <c r="F3911" s="187"/>
      <c r="G3911" s="190">
        <f t="shared" si="214"/>
        <v>1.8499999999999996</v>
      </c>
      <c r="H3911" s="190">
        <f t="shared" si="212"/>
        <v>3.3299999999999992</v>
      </c>
      <c r="J3911">
        <f t="shared" si="213"/>
        <v>3.5999999999999996</v>
      </c>
    </row>
    <row r="3912" spans="2:10">
      <c r="B3912" s="187" t="s">
        <v>265</v>
      </c>
      <c r="C3912" s="187">
        <v>1</v>
      </c>
      <c r="D3912" s="187"/>
      <c r="E3912" s="190">
        <v>1.7999999999999998</v>
      </c>
      <c r="F3912" s="187"/>
      <c r="G3912" s="190">
        <f t="shared" si="214"/>
        <v>1.8499999999999996</v>
      </c>
      <c r="H3912" s="190">
        <f t="shared" si="212"/>
        <v>3.3299999999999992</v>
      </c>
      <c r="J3912">
        <f t="shared" si="213"/>
        <v>3.5999999999999996</v>
      </c>
    </row>
    <row r="3913" spans="2:10">
      <c r="B3913" s="187" t="s">
        <v>266</v>
      </c>
      <c r="C3913" s="187">
        <v>1</v>
      </c>
      <c r="D3913" s="187"/>
      <c r="E3913" s="190">
        <v>1.7999999999999998</v>
      </c>
      <c r="F3913" s="187"/>
      <c r="G3913" s="190">
        <f t="shared" si="214"/>
        <v>1.8499999999999996</v>
      </c>
      <c r="H3913" s="190">
        <f t="shared" si="212"/>
        <v>3.3299999999999992</v>
      </c>
      <c r="J3913">
        <f t="shared" si="213"/>
        <v>3.5999999999999996</v>
      </c>
    </row>
    <row r="3914" spans="2:10">
      <c r="B3914" s="187" t="s">
        <v>267</v>
      </c>
      <c r="C3914" s="187">
        <v>1</v>
      </c>
      <c r="D3914" s="187"/>
      <c r="E3914" s="190">
        <v>1.7999999999999998</v>
      </c>
      <c r="F3914" s="187"/>
      <c r="G3914" s="190">
        <f t="shared" si="214"/>
        <v>1.8499999999999996</v>
      </c>
      <c r="H3914" s="190">
        <f t="shared" si="212"/>
        <v>3.3299999999999992</v>
      </c>
      <c r="J3914">
        <f t="shared" si="213"/>
        <v>3.5999999999999996</v>
      </c>
    </row>
    <row r="3915" spans="2:10">
      <c r="B3915" s="187" t="s">
        <v>268</v>
      </c>
      <c r="C3915" s="187">
        <v>1</v>
      </c>
      <c r="D3915" s="187"/>
      <c r="E3915" s="190">
        <v>1.7999999999999998</v>
      </c>
      <c r="F3915" s="187"/>
      <c r="G3915" s="190">
        <f t="shared" si="214"/>
        <v>1.8499999999999996</v>
      </c>
      <c r="H3915" s="190">
        <f t="shared" si="212"/>
        <v>3.3299999999999992</v>
      </c>
      <c r="J3915">
        <f t="shared" si="213"/>
        <v>3.5999999999999996</v>
      </c>
    </row>
    <row r="3916" spans="2:10">
      <c r="B3916" s="187" t="s">
        <v>269</v>
      </c>
      <c r="C3916" s="187">
        <v>1</v>
      </c>
      <c r="D3916" s="187"/>
      <c r="E3916" s="190">
        <v>1.7999999999999998</v>
      </c>
      <c r="F3916" s="187"/>
      <c r="G3916" s="190">
        <f t="shared" si="214"/>
        <v>1.8499999999999996</v>
      </c>
      <c r="H3916" s="190">
        <f t="shared" si="212"/>
        <v>3.3299999999999992</v>
      </c>
      <c r="J3916">
        <f t="shared" si="213"/>
        <v>3.5999999999999996</v>
      </c>
    </row>
    <row r="3917" spans="2:10">
      <c r="B3917" s="187" t="s">
        <v>270</v>
      </c>
      <c r="C3917" s="187">
        <v>1</v>
      </c>
      <c r="D3917" s="187"/>
      <c r="E3917" s="202">
        <v>1.7999999999999998</v>
      </c>
      <c r="F3917" s="205"/>
      <c r="G3917" s="190">
        <f t="shared" si="214"/>
        <v>1.8499999999999996</v>
      </c>
      <c r="H3917" s="190">
        <f t="shared" si="212"/>
        <v>3.3299999999999992</v>
      </c>
      <c r="J3917">
        <f t="shared" si="213"/>
        <v>3.5999999999999996</v>
      </c>
    </row>
    <row r="3918" spans="2:10">
      <c r="B3918" s="187" t="s">
        <v>271</v>
      </c>
      <c r="C3918" s="187">
        <v>1</v>
      </c>
      <c r="D3918" s="187"/>
      <c r="E3918" s="190">
        <v>1.7999999999999998</v>
      </c>
      <c r="F3918" s="187"/>
      <c r="G3918" s="190">
        <f t="shared" si="214"/>
        <v>1.8499999999999996</v>
      </c>
      <c r="H3918" s="190">
        <f t="shared" si="212"/>
        <v>3.3299999999999992</v>
      </c>
      <c r="J3918">
        <f t="shared" si="213"/>
        <v>3.5999999999999996</v>
      </c>
    </row>
    <row r="3919" spans="2:10">
      <c r="B3919" s="206" t="s">
        <v>272</v>
      </c>
      <c r="C3919" s="187">
        <v>1</v>
      </c>
      <c r="D3919" s="187"/>
      <c r="E3919" s="190">
        <v>1.7999999999999998</v>
      </c>
      <c r="F3919" s="187"/>
      <c r="G3919" s="190">
        <f t="shared" si="214"/>
        <v>1.8499999999999996</v>
      </c>
      <c r="H3919" s="190">
        <f t="shared" si="212"/>
        <v>3.3299999999999992</v>
      </c>
      <c r="J3919">
        <f t="shared" si="213"/>
        <v>3.5999999999999996</v>
      </c>
    </row>
    <row r="3920" spans="2:10">
      <c r="B3920" s="206" t="s">
        <v>273</v>
      </c>
      <c r="C3920" s="187">
        <v>1</v>
      </c>
      <c r="D3920" s="187"/>
      <c r="E3920" s="190">
        <v>1.7999999999999998</v>
      </c>
      <c r="F3920" s="187"/>
      <c r="G3920" s="190">
        <f t="shared" ref="G3920:G3966" si="215">3-0.1-0.45</f>
        <v>2.4499999999999997</v>
      </c>
      <c r="H3920" s="190">
        <f t="shared" si="212"/>
        <v>4.4099999999999993</v>
      </c>
      <c r="J3920">
        <f t="shared" si="213"/>
        <v>3.5999999999999996</v>
      </c>
    </row>
    <row r="3921" spans="2:10">
      <c r="B3921" s="206" t="s">
        <v>274</v>
      </c>
      <c r="C3921" s="187">
        <v>1</v>
      </c>
      <c r="D3921" s="187"/>
      <c r="E3921" s="190">
        <v>2.1</v>
      </c>
      <c r="F3921" s="187"/>
      <c r="G3921" s="190">
        <f t="shared" si="215"/>
        <v>2.4499999999999997</v>
      </c>
      <c r="H3921" s="190">
        <f t="shared" si="212"/>
        <v>5.1449999999999996</v>
      </c>
      <c r="J3921">
        <f t="shared" si="213"/>
        <v>4.2</v>
      </c>
    </row>
    <row r="3922" spans="2:10">
      <c r="B3922" s="206" t="s">
        <v>275</v>
      </c>
      <c r="C3922" s="187">
        <v>1</v>
      </c>
      <c r="D3922" s="187"/>
      <c r="E3922" s="190">
        <v>2.1</v>
      </c>
      <c r="F3922" s="187"/>
      <c r="G3922" s="190">
        <f t="shared" ref="G3922:G3927" si="216">3-0.1-0.675-0.6</f>
        <v>1.6249999999999996</v>
      </c>
      <c r="H3922" s="190">
        <f t="shared" si="212"/>
        <v>3.4124999999999992</v>
      </c>
      <c r="J3922">
        <f t="shared" si="213"/>
        <v>4.2</v>
      </c>
    </row>
    <row r="3923" spans="2:10">
      <c r="B3923" s="187" t="s">
        <v>276</v>
      </c>
      <c r="C3923" s="187">
        <v>1</v>
      </c>
      <c r="D3923" s="187"/>
      <c r="E3923" s="190">
        <v>2.1</v>
      </c>
      <c r="F3923" s="187"/>
      <c r="G3923" s="190">
        <f t="shared" si="216"/>
        <v>1.6249999999999996</v>
      </c>
      <c r="H3923" s="190">
        <f t="shared" si="212"/>
        <v>3.4124999999999992</v>
      </c>
      <c r="J3923">
        <f t="shared" si="213"/>
        <v>4.2</v>
      </c>
    </row>
    <row r="3924" spans="2:10">
      <c r="B3924" s="206" t="s">
        <v>277</v>
      </c>
      <c r="C3924" s="187">
        <v>1</v>
      </c>
      <c r="D3924" s="187"/>
      <c r="E3924" s="190">
        <v>1.7999999999999998</v>
      </c>
      <c r="F3924" s="187"/>
      <c r="G3924" s="190">
        <f t="shared" si="216"/>
        <v>1.6249999999999996</v>
      </c>
      <c r="H3924" s="190">
        <f t="shared" si="212"/>
        <v>2.9249999999999989</v>
      </c>
      <c r="J3924">
        <f t="shared" si="213"/>
        <v>3.5999999999999996</v>
      </c>
    </row>
    <row r="3925" spans="2:10">
      <c r="B3925" s="187" t="s">
        <v>278</v>
      </c>
      <c r="C3925" s="187">
        <v>1</v>
      </c>
      <c r="D3925" s="187"/>
      <c r="E3925" s="190">
        <v>2.1</v>
      </c>
      <c r="F3925" s="187"/>
      <c r="G3925" s="190">
        <f t="shared" si="216"/>
        <v>1.6249999999999996</v>
      </c>
      <c r="H3925" s="190">
        <f t="shared" si="212"/>
        <v>3.4124999999999992</v>
      </c>
      <c r="J3925">
        <f t="shared" si="213"/>
        <v>4.2</v>
      </c>
    </row>
    <row r="3926" spans="2:10">
      <c r="B3926" s="187" t="s">
        <v>279</v>
      </c>
      <c r="C3926" s="187">
        <v>1</v>
      </c>
      <c r="D3926" s="187"/>
      <c r="E3926" s="190">
        <v>2.7</v>
      </c>
      <c r="F3926" s="187"/>
      <c r="G3926" s="190">
        <f t="shared" si="216"/>
        <v>1.6249999999999996</v>
      </c>
      <c r="H3926" s="190">
        <f t="shared" si="212"/>
        <v>4.3874999999999993</v>
      </c>
      <c r="J3926">
        <f t="shared" si="213"/>
        <v>5.4</v>
      </c>
    </row>
    <row r="3927" spans="2:10">
      <c r="B3927" s="187" t="s">
        <v>280</v>
      </c>
      <c r="C3927" s="187">
        <v>1</v>
      </c>
      <c r="D3927" s="187"/>
      <c r="E3927" s="190">
        <v>2.4</v>
      </c>
      <c r="F3927" s="187"/>
      <c r="G3927" s="190">
        <f t="shared" si="216"/>
        <v>1.6249999999999996</v>
      </c>
      <c r="H3927" s="190">
        <f t="shared" si="212"/>
        <v>3.8999999999999986</v>
      </c>
      <c r="J3927">
        <f t="shared" si="213"/>
        <v>4.8</v>
      </c>
    </row>
    <row r="3928" spans="2:10">
      <c r="B3928" s="187" t="s">
        <v>281</v>
      </c>
      <c r="C3928" s="187">
        <v>1</v>
      </c>
      <c r="D3928" s="187"/>
      <c r="E3928" s="190">
        <v>1.7999999999999998</v>
      </c>
      <c r="F3928" s="187"/>
      <c r="G3928" s="190">
        <f t="shared" si="215"/>
        <v>2.4499999999999997</v>
      </c>
      <c r="H3928" s="190">
        <f t="shared" si="212"/>
        <v>4.4099999999999993</v>
      </c>
      <c r="J3928">
        <f t="shared" si="213"/>
        <v>3.5999999999999996</v>
      </c>
    </row>
    <row r="3929" spans="2:10">
      <c r="B3929" s="187" t="s">
        <v>282</v>
      </c>
      <c r="C3929" s="187">
        <v>1</v>
      </c>
      <c r="D3929" s="187"/>
      <c r="E3929" s="190">
        <v>2.1</v>
      </c>
      <c r="F3929" s="187"/>
      <c r="G3929" s="190">
        <f t="shared" si="215"/>
        <v>2.4499999999999997</v>
      </c>
      <c r="H3929" s="190">
        <f t="shared" si="212"/>
        <v>5.1449999999999996</v>
      </c>
      <c r="J3929">
        <f t="shared" si="213"/>
        <v>4.2</v>
      </c>
    </row>
    <row r="3930" spans="2:10">
      <c r="B3930" s="187" t="s">
        <v>283</v>
      </c>
      <c r="C3930" s="187">
        <v>1</v>
      </c>
      <c r="D3930" s="187"/>
      <c r="E3930" s="190">
        <v>1.7999999999999998</v>
      </c>
      <c r="F3930" s="187"/>
      <c r="G3930" s="190">
        <f t="shared" si="215"/>
        <v>2.4499999999999997</v>
      </c>
      <c r="H3930" s="190">
        <f t="shared" si="212"/>
        <v>4.4099999999999993</v>
      </c>
      <c r="J3930">
        <f t="shared" si="213"/>
        <v>3.5999999999999996</v>
      </c>
    </row>
    <row r="3931" spans="2:10">
      <c r="B3931" s="187" t="s">
        <v>284</v>
      </c>
      <c r="C3931" s="187">
        <v>1</v>
      </c>
      <c r="D3931" s="187"/>
      <c r="E3931" s="190">
        <v>1.7999999999999998</v>
      </c>
      <c r="F3931" s="187"/>
      <c r="G3931" s="190">
        <f>3-0.1-0.75-0.6</f>
        <v>1.5499999999999998</v>
      </c>
      <c r="H3931" s="190">
        <f t="shared" si="212"/>
        <v>2.7899999999999996</v>
      </c>
      <c r="J3931">
        <f t="shared" si="213"/>
        <v>3.5999999999999996</v>
      </c>
    </row>
    <row r="3932" spans="2:10">
      <c r="B3932" s="187" t="s">
        <v>285</v>
      </c>
      <c r="C3932" s="187">
        <v>1</v>
      </c>
      <c r="D3932" s="187"/>
      <c r="E3932" s="190">
        <v>1.7999999999999998</v>
      </c>
      <c r="F3932" s="187"/>
      <c r="G3932" s="190">
        <f>3-0.1-0.75-0.6</f>
        <v>1.5499999999999998</v>
      </c>
      <c r="H3932" s="190">
        <f t="shared" si="212"/>
        <v>2.7899999999999996</v>
      </c>
      <c r="J3932">
        <f t="shared" si="213"/>
        <v>3.5999999999999996</v>
      </c>
    </row>
    <row r="3933" spans="2:10">
      <c r="B3933" s="187" t="s">
        <v>286</v>
      </c>
      <c r="C3933" s="187">
        <v>1</v>
      </c>
      <c r="D3933" s="187"/>
      <c r="E3933" s="190">
        <v>1.7999999999999998</v>
      </c>
      <c r="F3933" s="187"/>
      <c r="G3933" s="190">
        <f>3-0.1-0.45-0.6</f>
        <v>1.8499999999999996</v>
      </c>
      <c r="H3933" s="190">
        <f t="shared" si="212"/>
        <v>3.3299999999999992</v>
      </c>
      <c r="J3933">
        <f t="shared" si="213"/>
        <v>3.5999999999999996</v>
      </c>
    </row>
    <row r="3934" spans="2:10">
      <c r="B3934" s="187" t="s">
        <v>287</v>
      </c>
      <c r="C3934" s="187">
        <v>1</v>
      </c>
      <c r="D3934" s="187"/>
      <c r="E3934" s="190">
        <v>1.7999999999999998</v>
      </c>
      <c r="F3934" s="187"/>
      <c r="G3934" s="190">
        <f>3-0.1-0.45-0.6</f>
        <v>1.8499999999999996</v>
      </c>
      <c r="H3934" s="190">
        <f t="shared" si="212"/>
        <v>3.3299999999999992</v>
      </c>
      <c r="J3934">
        <f t="shared" si="213"/>
        <v>3.5999999999999996</v>
      </c>
    </row>
    <row r="3935" spans="2:10">
      <c r="B3935" s="187" t="s">
        <v>288</v>
      </c>
      <c r="C3935" s="187">
        <v>1</v>
      </c>
      <c r="D3935" s="187"/>
      <c r="E3935" s="190">
        <v>2.1</v>
      </c>
      <c r="F3935" s="187"/>
      <c r="G3935" s="190">
        <f t="shared" si="215"/>
        <v>2.4499999999999997</v>
      </c>
      <c r="H3935" s="190">
        <f t="shared" si="212"/>
        <v>5.1449999999999996</v>
      </c>
      <c r="J3935">
        <f t="shared" si="213"/>
        <v>4.2</v>
      </c>
    </row>
    <row r="3936" spans="2:10">
      <c r="B3936" s="187" t="s">
        <v>289</v>
      </c>
      <c r="C3936" s="187">
        <v>1</v>
      </c>
      <c r="D3936" s="187"/>
      <c r="E3936" s="190">
        <v>1.7999999999999998</v>
      </c>
      <c r="F3936" s="187"/>
      <c r="G3936" s="190">
        <f t="shared" si="215"/>
        <v>2.4499999999999997</v>
      </c>
      <c r="H3936" s="190">
        <f t="shared" si="212"/>
        <v>4.4099999999999993</v>
      </c>
      <c r="J3936">
        <f t="shared" si="213"/>
        <v>3.5999999999999996</v>
      </c>
    </row>
    <row r="3937" spans="2:10">
      <c r="B3937" s="187" t="s">
        <v>290</v>
      </c>
      <c r="C3937" s="187">
        <v>1</v>
      </c>
      <c r="D3937" s="187"/>
      <c r="E3937" s="190">
        <v>2.4</v>
      </c>
      <c r="F3937" s="187"/>
      <c r="G3937" s="190">
        <f t="shared" si="215"/>
        <v>2.4499999999999997</v>
      </c>
      <c r="H3937" s="190">
        <f t="shared" si="212"/>
        <v>5.879999999999999</v>
      </c>
      <c r="J3937">
        <f t="shared" si="213"/>
        <v>4.8</v>
      </c>
    </row>
    <row r="3938" spans="2:10">
      <c r="B3938" s="187" t="s">
        <v>291</v>
      </c>
      <c r="C3938" s="187">
        <v>1</v>
      </c>
      <c r="D3938" s="187"/>
      <c r="E3938" s="190">
        <v>2.1</v>
      </c>
      <c r="F3938" s="187"/>
      <c r="G3938" s="190">
        <f>3-0.1-0.9</f>
        <v>2</v>
      </c>
      <c r="H3938" s="190">
        <f t="shared" si="212"/>
        <v>4.2</v>
      </c>
      <c r="J3938">
        <f t="shared" si="213"/>
        <v>4.2</v>
      </c>
    </row>
    <row r="3939" spans="2:10">
      <c r="B3939" s="187" t="s">
        <v>292</v>
      </c>
      <c r="C3939" s="187">
        <v>1</v>
      </c>
      <c r="D3939" s="187"/>
      <c r="E3939" s="190">
        <v>1.7999999999999998</v>
      </c>
      <c r="F3939" s="187"/>
      <c r="G3939" s="190">
        <f>3-0.1-0.9</f>
        <v>2</v>
      </c>
      <c r="H3939" s="190">
        <f t="shared" si="212"/>
        <v>3.5999999999999996</v>
      </c>
      <c r="J3939">
        <f t="shared" si="213"/>
        <v>3.5999999999999996</v>
      </c>
    </row>
    <row r="3940" spans="2:10">
      <c r="B3940" s="187" t="s">
        <v>293</v>
      </c>
      <c r="C3940" s="187">
        <v>1</v>
      </c>
      <c r="D3940" s="187"/>
      <c r="E3940" s="190">
        <v>1.7999999999999998</v>
      </c>
      <c r="F3940" s="187"/>
      <c r="G3940" s="190">
        <f>3-0.1-0.9</f>
        <v>2</v>
      </c>
      <c r="H3940" s="190">
        <f t="shared" si="212"/>
        <v>3.5999999999999996</v>
      </c>
      <c r="J3940">
        <f t="shared" si="213"/>
        <v>3.5999999999999996</v>
      </c>
    </row>
    <row r="3941" spans="2:10">
      <c r="B3941" s="187" t="s">
        <v>294</v>
      </c>
      <c r="C3941" s="187">
        <v>1</v>
      </c>
      <c r="D3941" s="187"/>
      <c r="E3941" s="190">
        <v>2.7</v>
      </c>
      <c r="F3941" s="187"/>
      <c r="G3941" s="190">
        <f>3-0.1-0.75-0.6</f>
        <v>1.5499999999999998</v>
      </c>
      <c r="H3941" s="190">
        <f t="shared" si="212"/>
        <v>4.1849999999999996</v>
      </c>
      <c r="J3941">
        <f t="shared" si="213"/>
        <v>5.4</v>
      </c>
    </row>
    <row r="3942" spans="2:10">
      <c r="B3942" s="187" t="s">
        <v>295</v>
      </c>
      <c r="C3942" s="187">
        <v>1</v>
      </c>
      <c r="D3942" s="187"/>
      <c r="E3942" s="190">
        <v>1.7999999999999998</v>
      </c>
      <c r="F3942" s="187"/>
      <c r="G3942" s="190">
        <f>3-0.1-0.75-0.6</f>
        <v>1.5499999999999998</v>
      </c>
      <c r="H3942" s="190">
        <f t="shared" si="212"/>
        <v>2.7899999999999996</v>
      </c>
      <c r="J3942">
        <f t="shared" si="213"/>
        <v>3.5999999999999996</v>
      </c>
    </row>
    <row r="3943" spans="2:10">
      <c r="B3943" s="187" t="s">
        <v>296</v>
      </c>
      <c r="C3943" s="187">
        <v>1</v>
      </c>
      <c r="D3943" s="187"/>
      <c r="E3943" s="190">
        <v>2.1</v>
      </c>
      <c r="F3943" s="187"/>
      <c r="G3943" s="190">
        <f>3-0.1-0.45-0.6</f>
        <v>1.8499999999999996</v>
      </c>
      <c r="H3943" s="190">
        <f t="shared" si="212"/>
        <v>3.8849999999999993</v>
      </c>
      <c r="J3943">
        <f t="shared" si="213"/>
        <v>4.2</v>
      </c>
    </row>
    <row r="3944" spans="2:10">
      <c r="B3944" s="187" t="s">
        <v>297</v>
      </c>
      <c r="C3944" s="187">
        <v>1</v>
      </c>
      <c r="D3944" s="187"/>
      <c r="E3944" s="190">
        <v>2.1</v>
      </c>
      <c r="F3944" s="187"/>
      <c r="G3944" s="190">
        <f>3-0.1-0.45-0.6</f>
        <v>1.8499999999999996</v>
      </c>
      <c r="H3944" s="190">
        <f t="shared" si="212"/>
        <v>3.8849999999999993</v>
      </c>
      <c r="J3944">
        <f t="shared" si="213"/>
        <v>4.2</v>
      </c>
    </row>
    <row r="3945" spans="2:10">
      <c r="B3945" s="187" t="s">
        <v>298</v>
      </c>
      <c r="C3945" s="187">
        <v>1</v>
      </c>
      <c r="D3945" s="187"/>
      <c r="E3945" s="190">
        <v>1.7999999999999998</v>
      </c>
      <c r="F3945" s="187"/>
      <c r="G3945" s="190">
        <f t="shared" si="215"/>
        <v>2.4499999999999997</v>
      </c>
      <c r="H3945" s="190">
        <f t="shared" si="212"/>
        <v>4.4099999999999993</v>
      </c>
      <c r="J3945">
        <f t="shared" si="213"/>
        <v>3.5999999999999996</v>
      </c>
    </row>
    <row r="3946" spans="2:10">
      <c r="B3946" s="187" t="s">
        <v>299</v>
      </c>
      <c r="C3946" s="187">
        <v>1</v>
      </c>
      <c r="D3946" s="187"/>
      <c r="E3946" s="190">
        <v>2.1</v>
      </c>
      <c r="F3946" s="187"/>
      <c r="G3946" s="190">
        <f t="shared" si="215"/>
        <v>2.4499999999999997</v>
      </c>
      <c r="H3946" s="190">
        <f t="shared" si="212"/>
        <v>5.1449999999999996</v>
      </c>
      <c r="J3946">
        <f t="shared" si="213"/>
        <v>4.2</v>
      </c>
    </row>
    <row r="3947" spans="2:10">
      <c r="B3947" s="187" t="s">
        <v>300</v>
      </c>
      <c r="C3947" s="187">
        <v>1</v>
      </c>
      <c r="D3947" s="187"/>
      <c r="E3947" s="190">
        <v>1.7999999999999998</v>
      </c>
      <c r="F3947" s="187"/>
      <c r="G3947" s="190">
        <f>3-0.1-0.9</f>
        <v>2</v>
      </c>
      <c r="H3947" s="190">
        <f t="shared" si="212"/>
        <v>3.5999999999999996</v>
      </c>
      <c r="J3947">
        <f t="shared" si="213"/>
        <v>3.5999999999999996</v>
      </c>
    </row>
    <row r="3948" spans="2:10">
      <c r="B3948" s="187" t="s">
        <v>301</v>
      </c>
      <c r="C3948" s="187">
        <v>1</v>
      </c>
      <c r="D3948" s="187"/>
      <c r="E3948" s="190">
        <v>2.4</v>
      </c>
      <c r="F3948" s="187"/>
      <c r="G3948" s="190">
        <f>3-0.1-0.9</f>
        <v>2</v>
      </c>
      <c r="H3948" s="190">
        <f t="shared" si="212"/>
        <v>4.8</v>
      </c>
      <c r="J3948">
        <f t="shared" si="213"/>
        <v>4.8</v>
      </c>
    </row>
    <row r="3949" spans="2:10">
      <c r="B3949" s="187" t="s">
        <v>302</v>
      </c>
      <c r="C3949" s="187">
        <v>1</v>
      </c>
      <c r="D3949" s="187"/>
      <c r="E3949" s="190">
        <v>2.4</v>
      </c>
      <c r="F3949" s="187"/>
      <c r="G3949" s="190">
        <f t="shared" si="215"/>
        <v>2.4499999999999997</v>
      </c>
      <c r="H3949" s="190">
        <f t="shared" si="212"/>
        <v>5.879999999999999</v>
      </c>
      <c r="J3949">
        <f t="shared" si="213"/>
        <v>4.8</v>
      </c>
    </row>
    <row r="3950" spans="2:10">
      <c r="B3950" s="187" t="s">
        <v>303</v>
      </c>
      <c r="C3950" s="187">
        <v>1</v>
      </c>
      <c r="D3950" s="187"/>
      <c r="E3950" s="190">
        <v>2.1</v>
      </c>
      <c r="F3950" s="187"/>
      <c r="G3950" s="190">
        <f t="shared" si="215"/>
        <v>2.4499999999999997</v>
      </c>
      <c r="H3950" s="190">
        <f t="shared" si="212"/>
        <v>5.1449999999999996</v>
      </c>
      <c r="J3950">
        <f t="shared" si="213"/>
        <v>4.2</v>
      </c>
    </row>
    <row r="3951" spans="2:10">
      <c r="B3951" s="187" t="s">
        <v>304</v>
      </c>
      <c r="C3951" s="187">
        <v>1</v>
      </c>
      <c r="D3951" s="187"/>
      <c r="E3951" s="190">
        <v>2.4</v>
      </c>
      <c r="F3951" s="187"/>
      <c r="G3951" s="190">
        <f t="shared" si="215"/>
        <v>2.4499999999999997</v>
      </c>
      <c r="H3951" s="190">
        <f t="shared" si="212"/>
        <v>5.879999999999999</v>
      </c>
      <c r="J3951">
        <f t="shared" si="213"/>
        <v>4.8</v>
      </c>
    </row>
    <row r="3952" spans="2:10">
      <c r="B3952" s="187" t="s">
        <v>305</v>
      </c>
      <c r="C3952" s="187">
        <v>1</v>
      </c>
      <c r="D3952" s="187"/>
      <c r="E3952" s="190">
        <v>2.1</v>
      </c>
      <c r="F3952" s="187"/>
      <c r="G3952" s="190">
        <f t="shared" si="215"/>
        <v>2.4499999999999997</v>
      </c>
      <c r="H3952" s="190">
        <f t="shared" si="212"/>
        <v>5.1449999999999996</v>
      </c>
      <c r="J3952">
        <f t="shared" si="213"/>
        <v>4.2</v>
      </c>
    </row>
    <row r="3953" spans="2:10">
      <c r="B3953" s="187" t="s">
        <v>306</v>
      </c>
      <c r="C3953" s="187">
        <v>1</v>
      </c>
      <c r="D3953" s="187"/>
      <c r="E3953" s="190">
        <v>2.1</v>
      </c>
      <c r="F3953" s="187"/>
      <c r="G3953" s="190">
        <f t="shared" si="215"/>
        <v>2.4499999999999997</v>
      </c>
      <c r="H3953" s="190">
        <f t="shared" si="212"/>
        <v>5.1449999999999996</v>
      </c>
      <c r="J3953">
        <f t="shared" si="213"/>
        <v>4.2</v>
      </c>
    </row>
    <row r="3954" spans="2:10">
      <c r="B3954" s="187" t="s">
        <v>307</v>
      </c>
      <c r="C3954" s="187">
        <v>1</v>
      </c>
      <c r="D3954" s="187"/>
      <c r="E3954" s="190">
        <v>2.1</v>
      </c>
      <c r="F3954" s="187"/>
      <c r="G3954" s="190">
        <f t="shared" si="215"/>
        <v>2.4499999999999997</v>
      </c>
      <c r="H3954" s="190">
        <f t="shared" si="212"/>
        <v>5.1449999999999996</v>
      </c>
      <c r="J3954">
        <f t="shared" si="213"/>
        <v>4.2</v>
      </c>
    </row>
    <row r="3955" spans="2:10">
      <c r="B3955" s="187" t="s">
        <v>308</v>
      </c>
      <c r="C3955" s="187">
        <v>1</v>
      </c>
      <c r="D3955" s="187"/>
      <c r="E3955" s="190">
        <v>2.4</v>
      </c>
      <c r="F3955" s="187"/>
      <c r="G3955" s="190">
        <f t="shared" si="215"/>
        <v>2.4499999999999997</v>
      </c>
      <c r="H3955" s="190">
        <f t="shared" si="212"/>
        <v>5.879999999999999</v>
      </c>
      <c r="J3955">
        <f t="shared" si="213"/>
        <v>4.8</v>
      </c>
    </row>
    <row r="3956" spans="2:10">
      <c r="B3956" s="198" t="s">
        <v>309</v>
      </c>
      <c r="C3956" s="198">
        <v>1</v>
      </c>
      <c r="D3956" s="198"/>
      <c r="E3956" s="207">
        <v>2.4</v>
      </c>
      <c r="F3956" s="198"/>
      <c r="G3956" s="190">
        <f t="shared" si="215"/>
        <v>2.4499999999999997</v>
      </c>
      <c r="H3956" s="190">
        <f t="shared" si="212"/>
        <v>5.879999999999999</v>
      </c>
      <c r="J3956">
        <f t="shared" si="213"/>
        <v>4.8</v>
      </c>
    </row>
    <row r="3957" spans="2:10">
      <c r="B3957" s="187" t="s">
        <v>310</v>
      </c>
      <c r="C3957" s="187">
        <v>1</v>
      </c>
      <c r="D3957" s="187"/>
      <c r="E3957" s="190">
        <v>2.4</v>
      </c>
      <c r="F3957" s="187"/>
      <c r="G3957" s="190">
        <f t="shared" si="215"/>
        <v>2.4499999999999997</v>
      </c>
      <c r="H3957" s="190">
        <f t="shared" si="212"/>
        <v>5.879999999999999</v>
      </c>
      <c r="J3957">
        <f t="shared" si="213"/>
        <v>4.8</v>
      </c>
    </row>
    <row r="3958" spans="2:10">
      <c r="B3958" s="187" t="s">
        <v>311</v>
      </c>
      <c r="C3958" s="187">
        <v>1</v>
      </c>
      <c r="D3958" s="187"/>
      <c r="E3958" s="190">
        <v>3.1419999999999999</v>
      </c>
      <c r="F3958" s="187"/>
      <c r="G3958" s="190">
        <f t="shared" si="215"/>
        <v>2.4499999999999997</v>
      </c>
      <c r="H3958" s="190">
        <f t="shared" si="212"/>
        <v>7.6978999999999989</v>
      </c>
    </row>
    <row r="3959" spans="2:10">
      <c r="B3959" s="187" t="s">
        <v>312</v>
      </c>
      <c r="C3959" s="187">
        <v>1</v>
      </c>
      <c r="D3959" s="187"/>
      <c r="E3959" s="190">
        <v>2.4</v>
      </c>
      <c r="F3959" s="187"/>
      <c r="G3959" s="190">
        <f t="shared" si="215"/>
        <v>2.4499999999999997</v>
      </c>
      <c r="H3959" s="190">
        <f t="shared" si="212"/>
        <v>5.879999999999999</v>
      </c>
      <c r="J3959">
        <f t="shared" si="213"/>
        <v>4.8</v>
      </c>
    </row>
    <row r="3960" spans="2:10">
      <c r="B3960" s="187" t="s">
        <v>313</v>
      </c>
      <c r="C3960" s="187">
        <v>1</v>
      </c>
      <c r="D3960" s="187"/>
      <c r="E3960" s="190">
        <v>2.4</v>
      </c>
      <c r="F3960" s="187"/>
      <c r="G3960" s="190">
        <f t="shared" si="215"/>
        <v>2.4499999999999997</v>
      </c>
      <c r="H3960" s="190">
        <f t="shared" si="212"/>
        <v>5.879999999999999</v>
      </c>
      <c r="J3960">
        <f t="shared" si="213"/>
        <v>4.8</v>
      </c>
    </row>
    <row r="3961" spans="2:10">
      <c r="B3961" s="187" t="s">
        <v>314</v>
      </c>
      <c r="C3961" s="187">
        <v>1</v>
      </c>
      <c r="D3961" s="187"/>
      <c r="E3961" s="190">
        <v>2.4</v>
      </c>
      <c r="F3961" s="187"/>
      <c r="G3961" s="190">
        <f t="shared" si="215"/>
        <v>2.4499999999999997</v>
      </c>
      <c r="H3961" s="190">
        <f t="shared" si="212"/>
        <v>5.879999999999999</v>
      </c>
      <c r="J3961">
        <f t="shared" si="213"/>
        <v>4.8</v>
      </c>
    </row>
    <row r="3962" spans="2:10">
      <c r="B3962" s="187" t="s">
        <v>315</v>
      </c>
      <c r="C3962" s="187">
        <v>1</v>
      </c>
      <c r="D3962" s="187"/>
      <c r="E3962" s="190">
        <v>2.4</v>
      </c>
      <c r="F3962" s="187"/>
      <c r="G3962" s="190">
        <f t="shared" si="215"/>
        <v>2.4499999999999997</v>
      </c>
      <c r="H3962" s="190">
        <f t="shared" si="212"/>
        <v>5.879999999999999</v>
      </c>
      <c r="J3962">
        <f t="shared" si="213"/>
        <v>4.8</v>
      </c>
    </row>
    <row r="3963" spans="2:10">
      <c r="B3963" s="187" t="s">
        <v>316</v>
      </c>
      <c r="C3963" s="187">
        <v>1</v>
      </c>
      <c r="D3963" s="187"/>
      <c r="E3963" s="190">
        <v>2.4</v>
      </c>
      <c r="F3963" s="187"/>
      <c r="G3963" s="190">
        <f t="shared" si="215"/>
        <v>2.4499999999999997</v>
      </c>
      <c r="H3963" s="190">
        <f t="shared" si="212"/>
        <v>5.879999999999999</v>
      </c>
      <c r="J3963">
        <f t="shared" si="213"/>
        <v>4.8</v>
      </c>
    </row>
    <row r="3964" spans="2:10">
      <c r="B3964" s="187" t="s">
        <v>317</v>
      </c>
      <c r="C3964" s="187">
        <v>1</v>
      </c>
      <c r="D3964" s="187"/>
      <c r="E3964" s="190">
        <v>2.4</v>
      </c>
      <c r="F3964" s="187"/>
      <c r="G3964" s="190">
        <f t="shared" si="215"/>
        <v>2.4499999999999997</v>
      </c>
      <c r="H3964" s="190">
        <f t="shared" si="212"/>
        <v>5.879999999999999</v>
      </c>
      <c r="J3964">
        <f t="shared" si="213"/>
        <v>4.8</v>
      </c>
    </row>
    <row r="3965" spans="2:10">
      <c r="B3965" s="187" t="s">
        <v>318</v>
      </c>
      <c r="C3965" s="187">
        <v>1</v>
      </c>
      <c r="D3965" s="187"/>
      <c r="E3965" s="190">
        <v>1.7999999999999998</v>
      </c>
      <c r="F3965" s="187"/>
      <c r="G3965" s="190">
        <f t="shared" si="215"/>
        <v>2.4499999999999997</v>
      </c>
      <c r="H3965" s="190">
        <f t="shared" si="212"/>
        <v>4.4099999999999993</v>
      </c>
      <c r="J3965">
        <f t="shared" si="213"/>
        <v>3.5999999999999996</v>
      </c>
    </row>
    <row r="3966" spans="2:10">
      <c r="B3966" s="187" t="s">
        <v>319</v>
      </c>
      <c r="C3966" s="187">
        <v>2</v>
      </c>
      <c r="D3966" s="187"/>
      <c r="E3966" s="190">
        <v>2.1</v>
      </c>
      <c r="F3966" s="187"/>
      <c r="G3966" s="190">
        <f t="shared" si="215"/>
        <v>2.4499999999999997</v>
      </c>
      <c r="H3966" s="190">
        <f t="shared" si="212"/>
        <v>10.29</v>
      </c>
      <c r="J3966">
        <f t="shared" si="213"/>
        <v>4.2</v>
      </c>
    </row>
    <row r="3967" spans="2:10">
      <c r="B3967" s="187"/>
      <c r="C3967" s="187"/>
      <c r="D3967" s="187"/>
      <c r="E3967" s="187"/>
      <c r="F3967" s="187"/>
      <c r="G3967" s="190"/>
      <c r="H3967" s="213">
        <f>SUM(H3906:H3966)</f>
        <v>271.5779</v>
      </c>
      <c r="J3967">
        <f t="shared" si="213"/>
        <v>0</v>
      </c>
    </row>
    <row r="3968" spans="2:10">
      <c r="B3968" s="187"/>
      <c r="C3968" s="187"/>
      <c r="D3968" s="187"/>
      <c r="E3968" s="187"/>
      <c r="F3968" s="187"/>
      <c r="G3968" s="190"/>
      <c r="H3968" s="187"/>
      <c r="J3968">
        <f t="shared" si="213"/>
        <v>0</v>
      </c>
    </row>
    <row r="3969" spans="2:10">
      <c r="B3969" s="187"/>
      <c r="C3969" s="187"/>
      <c r="D3969" s="187"/>
      <c r="E3969" s="187"/>
      <c r="F3969" s="187"/>
      <c r="G3969" s="190"/>
      <c r="H3969" s="187"/>
      <c r="J3969">
        <f t="shared" si="213"/>
        <v>0</v>
      </c>
    </row>
    <row r="3970" spans="2:10">
      <c r="B3970" s="188" t="s">
        <v>1482</v>
      </c>
      <c r="C3970" s="187"/>
      <c r="D3970" s="187"/>
      <c r="E3970" s="190"/>
      <c r="F3970" s="187"/>
      <c r="G3970" s="190"/>
      <c r="H3970" s="190"/>
      <c r="J3970">
        <f t="shared" ref="J3970:J4002" si="217">+E3970*2+F3970*2</f>
        <v>0</v>
      </c>
    </row>
    <row r="3971" spans="2:10">
      <c r="B3971" s="187" t="s">
        <v>338</v>
      </c>
      <c r="C3971" s="187">
        <v>1</v>
      </c>
      <c r="D3971" s="187"/>
      <c r="E3971" s="190">
        <v>3.1419999999999999</v>
      </c>
      <c r="F3971" s="190"/>
      <c r="G3971" s="201">
        <f>3-0.1-0.675</f>
        <v>2.2249999999999996</v>
      </c>
      <c r="H3971" s="190">
        <f t="shared" ref="H3971:H4001" si="218">+PRODUCT(C3971:G3971)</f>
        <v>6.9909499999999989</v>
      </c>
    </row>
    <row r="3972" spans="2:10">
      <c r="B3972" s="187" t="s">
        <v>339</v>
      </c>
      <c r="C3972" s="187">
        <v>1</v>
      </c>
      <c r="D3972" s="187"/>
      <c r="E3972" s="190">
        <v>1.7999999999999998</v>
      </c>
      <c r="F3972" s="187"/>
      <c r="G3972" s="201">
        <f t="shared" ref="G3972:G4000" si="219">3-0.1-0.45</f>
        <v>2.4499999999999997</v>
      </c>
      <c r="H3972" s="190">
        <f t="shared" si="218"/>
        <v>4.4099999999999993</v>
      </c>
      <c r="J3972">
        <f t="shared" si="217"/>
        <v>3.5999999999999996</v>
      </c>
    </row>
    <row r="3973" spans="2:10">
      <c r="B3973" s="187" t="s">
        <v>340</v>
      </c>
      <c r="C3973" s="187">
        <v>1</v>
      </c>
      <c r="D3973" s="187"/>
      <c r="E3973" s="190">
        <v>1.7999999999999998</v>
      </c>
      <c r="F3973" s="187"/>
      <c r="G3973" s="201">
        <f t="shared" si="219"/>
        <v>2.4499999999999997</v>
      </c>
      <c r="H3973" s="190">
        <f t="shared" si="218"/>
        <v>4.4099999999999993</v>
      </c>
      <c r="J3973">
        <f t="shared" si="217"/>
        <v>3.5999999999999996</v>
      </c>
    </row>
    <row r="3974" spans="2:10">
      <c r="B3974" s="187" t="s">
        <v>341</v>
      </c>
      <c r="C3974" s="187">
        <v>2</v>
      </c>
      <c r="D3974" s="187"/>
      <c r="E3974" s="190">
        <v>2.4</v>
      </c>
      <c r="F3974" s="187"/>
      <c r="G3974" s="201">
        <f t="shared" si="219"/>
        <v>2.4499999999999997</v>
      </c>
      <c r="H3974" s="190">
        <f t="shared" si="218"/>
        <v>11.759999999999998</v>
      </c>
      <c r="J3974">
        <f t="shared" si="217"/>
        <v>4.8</v>
      </c>
    </row>
    <row r="3975" spans="2:10">
      <c r="B3975" s="187" t="s">
        <v>342</v>
      </c>
      <c r="C3975" s="187">
        <v>1</v>
      </c>
      <c r="D3975" s="187"/>
      <c r="E3975" s="190">
        <v>2.1</v>
      </c>
      <c r="F3975" s="187"/>
      <c r="G3975" s="201">
        <f t="shared" si="219"/>
        <v>2.4499999999999997</v>
      </c>
      <c r="H3975" s="190">
        <f t="shared" si="218"/>
        <v>5.1449999999999996</v>
      </c>
      <c r="J3975">
        <f t="shared" si="217"/>
        <v>4.2</v>
      </c>
    </row>
    <row r="3976" spans="2:10">
      <c r="B3976" s="187" t="s">
        <v>343</v>
      </c>
      <c r="C3976" s="187">
        <v>1</v>
      </c>
      <c r="D3976" s="187"/>
      <c r="E3976" s="190">
        <v>1.7999999999999998</v>
      </c>
      <c r="F3976" s="187"/>
      <c r="G3976" s="201">
        <f t="shared" si="219"/>
        <v>2.4499999999999997</v>
      </c>
      <c r="H3976" s="190">
        <f t="shared" si="218"/>
        <v>4.4099999999999993</v>
      </c>
      <c r="J3976">
        <f t="shared" si="217"/>
        <v>3.5999999999999996</v>
      </c>
    </row>
    <row r="3977" spans="2:10">
      <c r="B3977" s="187" t="s">
        <v>345</v>
      </c>
      <c r="C3977" s="187">
        <v>1</v>
      </c>
      <c r="D3977" s="187"/>
      <c r="E3977" s="190">
        <v>1.7999999999999998</v>
      </c>
      <c r="F3977" s="187"/>
      <c r="G3977" s="201">
        <f t="shared" si="219"/>
        <v>2.4499999999999997</v>
      </c>
      <c r="H3977" s="190">
        <f t="shared" si="218"/>
        <v>4.4099999999999993</v>
      </c>
      <c r="J3977">
        <f t="shared" si="217"/>
        <v>3.5999999999999996</v>
      </c>
    </row>
    <row r="3978" spans="2:10">
      <c r="B3978" s="187" t="s">
        <v>346</v>
      </c>
      <c r="C3978" s="187">
        <v>1</v>
      </c>
      <c r="D3978" s="187"/>
      <c r="E3978" s="190">
        <v>1.7999999999999998</v>
      </c>
      <c r="F3978" s="187"/>
      <c r="G3978" s="201">
        <f>3-0.1-0.675-0.6</f>
        <v>1.6249999999999996</v>
      </c>
      <c r="H3978" s="190">
        <f t="shared" si="218"/>
        <v>2.9249999999999989</v>
      </c>
      <c r="J3978">
        <f t="shared" si="217"/>
        <v>3.5999999999999996</v>
      </c>
    </row>
    <row r="3979" spans="2:10">
      <c r="B3979" s="187" t="s">
        <v>348</v>
      </c>
      <c r="C3979" s="187">
        <v>1</v>
      </c>
      <c r="D3979" s="187"/>
      <c r="E3979" s="190">
        <v>2.1</v>
      </c>
      <c r="F3979" s="187"/>
      <c r="G3979" s="201">
        <f>3-0.1-0.675-0.6</f>
        <v>1.6249999999999996</v>
      </c>
      <c r="H3979" s="190">
        <f t="shared" si="218"/>
        <v>3.4124999999999992</v>
      </c>
      <c r="J3979">
        <f t="shared" si="217"/>
        <v>4.2</v>
      </c>
    </row>
    <row r="3980" spans="2:10">
      <c r="B3980" s="187" t="s">
        <v>349</v>
      </c>
      <c r="C3980" s="187">
        <v>1</v>
      </c>
      <c r="D3980" s="187"/>
      <c r="E3980" s="190">
        <v>2.4</v>
      </c>
      <c r="F3980" s="187"/>
      <c r="G3980" s="201">
        <f>3-0.1-0.675-0.6</f>
        <v>1.6249999999999996</v>
      </c>
      <c r="H3980" s="190">
        <f t="shared" si="218"/>
        <v>3.8999999999999986</v>
      </c>
      <c r="J3980">
        <f t="shared" si="217"/>
        <v>4.8</v>
      </c>
    </row>
    <row r="3981" spans="2:10">
      <c r="B3981" s="187" t="s">
        <v>351</v>
      </c>
      <c r="C3981" s="187">
        <v>1</v>
      </c>
      <c r="D3981" s="187"/>
      <c r="E3981" s="190">
        <v>2.7</v>
      </c>
      <c r="F3981" s="187"/>
      <c r="G3981" s="201">
        <f>3-0.1-0.45-0.6</f>
        <v>1.8499999999999996</v>
      </c>
      <c r="H3981" s="190">
        <f t="shared" si="218"/>
        <v>4.9949999999999992</v>
      </c>
      <c r="J3981">
        <f t="shared" si="217"/>
        <v>5.4</v>
      </c>
    </row>
    <row r="3982" spans="2:10">
      <c r="B3982" s="187" t="s">
        <v>353</v>
      </c>
      <c r="C3982" s="187">
        <v>1</v>
      </c>
      <c r="D3982" s="187"/>
      <c r="E3982" s="190">
        <v>2.7</v>
      </c>
      <c r="F3982" s="187"/>
      <c r="G3982" s="201">
        <f>3-0.1-0.675</f>
        <v>2.2249999999999996</v>
      </c>
      <c r="H3982" s="190">
        <f t="shared" si="218"/>
        <v>6.0074999999999994</v>
      </c>
      <c r="J3982">
        <f t="shared" si="217"/>
        <v>5.4</v>
      </c>
    </row>
    <row r="3983" spans="2:10">
      <c r="B3983" s="187" t="s">
        <v>354</v>
      </c>
      <c r="C3983" s="187">
        <v>1</v>
      </c>
      <c r="D3983" s="187"/>
      <c r="E3983" s="190">
        <v>2.7</v>
      </c>
      <c r="F3983" s="187"/>
      <c r="G3983" s="201">
        <f>3-0.1-0.675-0.6</f>
        <v>1.6249999999999996</v>
      </c>
      <c r="H3983" s="190">
        <f t="shared" si="218"/>
        <v>4.3874999999999993</v>
      </c>
      <c r="J3983">
        <f t="shared" si="217"/>
        <v>5.4</v>
      </c>
    </row>
    <row r="3984" spans="2:10">
      <c r="B3984" s="187" t="s">
        <v>355</v>
      </c>
      <c r="C3984" s="187">
        <v>1</v>
      </c>
      <c r="D3984" s="187"/>
      <c r="E3984" s="190">
        <v>2.4</v>
      </c>
      <c r="F3984" s="187"/>
      <c r="G3984" s="201">
        <f>3-0.1-0.675-0.6</f>
        <v>1.6249999999999996</v>
      </c>
      <c r="H3984" s="190">
        <f t="shared" si="218"/>
        <v>3.8999999999999986</v>
      </c>
      <c r="J3984">
        <f t="shared" si="217"/>
        <v>4.8</v>
      </c>
    </row>
    <row r="3985" spans="2:10">
      <c r="B3985" s="187" t="s">
        <v>356</v>
      </c>
      <c r="C3985" s="187">
        <v>1</v>
      </c>
      <c r="D3985" s="187"/>
      <c r="E3985" s="190">
        <v>2.4</v>
      </c>
      <c r="F3985" s="187"/>
      <c r="G3985" s="201">
        <f>3-0.1-0.675-0.6</f>
        <v>1.6249999999999996</v>
      </c>
      <c r="H3985" s="190">
        <f t="shared" si="218"/>
        <v>3.8999999999999986</v>
      </c>
      <c r="J3985">
        <f t="shared" si="217"/>
        <v>4.8</v>
      </c>
    </row>
    <row r="3986" spans="2:10">
      <c r="B3986" s="187" t="s">
        <v>357</v>
      </c>
      <c r="C3986" s="187">
        <v>1</v>
      </c>
      <c r="D3986" s="187"/>
      <c r="E3986" s="190">
        <v>2.4</v>
      </c>
      <c r="F3986" s="187"/>
      <c r="G3986" s="201">
        <f>3-0.1-0.675-0.6</f>
        <v>1.6249999999999996</v>
      </c>
      <c r="H3986" s="190">
        <f t="shared" si="218"/>
        <v>3.8999999999999986</v>
      </c>
      <c r="J3986">
        <f t="shared" si="217"/>
        <v>4.8</v>
      </c>
    </row>
    <row r="3987" spans="2:10">
      <c r="B3987" s="187" t="s">
        <v>358</v>
      </c>
      <c r="C3987" s="187">
        <v>1</v>
      </c>
      <c r="D3987" s="187"/>
      <c r="E3987" s="190">
        <v>2.4</v>
      </c>
      <c r="F3987" s="187"/>
      <c r="G3987" s="201">
        <f>3-0.1-0.675</f>
        <v>2.2249999999999996</v>
      </c>
      <c r="H3987" s="190">
        <f t="shared" si="218"/>
        <v>5.339999999999999</v>
      </c>
      <c r="J3987">
        <f t="shared" si="217"/>
        <v>4.8</v>
      </c>
    </row>
    <row r="3988" spans="2:10">
      <c r="B3988" s="187" t="s">
        <v>359</v>
      </c>
      <c r="C3988" s="187">
        <v>1</v>
      </c>
      <c r="D3988" s="187"/>
      <c r="E3988" s="190">
        <v>2.4</v>
      </c>
      <c r="F3988" s="187"/>
      <c r="G3988" s="201">
        <f t="shared" si="219"/>
        <v>2.4499999999999997</v>
      </c>
      <c r="H3988" s="190">
        <f t="shared" si="218"/>
        <v>5.879999999999999</v>
      </c>
      <c r="J3988">
        <f t="shared" si="217"/>
        <v>4.8</v>
      </c>
    </row>
    <row r="3989" spans="2:10">
      <c r="B3989" s="187" t="s">
        <v>360</v>
      </c>
      <c r="C3989" s="187">
        <v>1</v>
      </c>
      <c r="D3989" s="187"/>
      <c r="E3989" s="190">
        <v>2.1</v>
      </c>
      <c r="F3989" s="187"/>
      <c r="G3989" s="201">
        <f t="shared" si="219"/>
        <v>2.4499999999999997</v>
      </c>
      <c r="H3989" s="190">
        <f t="shared" si="218"/>
        <v>5.1449999999999996</v>
      </c>
      <c r="J3989">
        <f t="shared" si="217"/>
        <v>4.2</v>
      </c>
    </row>
    <row r="3990" spans="2:10">
      <c r="B3990" s="187" t="s">
        <v>363</v>
      </c>
      <c r="C3990" s="187">
        <v>1</v>
      </c>
      <c r="D3990" s="187"/>
      <c r="E3990" s="190">
        <v>3.1419999999999999</v>
      </c>
      <c r="F3990" s="190"/>
      <c r="G3990" s="201">
        <f t="shared" si="219"/>
        <v>2.4499999999999997</v>
      </c>
      <c r="H3990" s="190">
        <f t="shared" si="218"/>
        <v>7.6978999999999989</v>
      </c>
      <c r="J3990">
        <f t="shared" si="217"/>
        <v>6.2839999999999998</v>
      </c>
    </row>
    <row r="3991" spans="2:10">
      <c r="B3991" s="187" t="s">
        <v>364</v>
      </c>
      <c r="C3991" s="187">
        <v>1</v>
      </c>
      <c r="D3991" s="187"/>
      <c r="E3991" s="190">
        <v>2.4</v>
      </c>
      <c r="F3991" s="187"/>
      <c r="G3991" s="201">
        <f t="shared" si="219"/>
        <v>2.4499999999999997</v>
      </c>
      <c r="H3991" s="190">
        <f t="shared" si="218"/>
        <v>5.879999999999999</v>
      </c>
      <c r="J3991">
        <f t="shared" si="217"/>
        <v>4.8</v>
      </c>
    </row>
    <row r="3992" spans="2:10">
      <c r="B3992" s="187" t="s">
        <v>367</v>
      </c>
      <c r="C3992" s="187">
        <v>1</v>
      </c>
      <c r="D3992" s="187"/>
      <c r="E3992" s="190">
        <v>3.1419999999999999</v>
      </c>
      <c r="F3992" s="210"/>
      <c r="G3992" s="201">
        <f t="shared" si="219"/>
        <v>2.4499999999999997</v>
      </c>
      <c r="H3992" s="190">
        <f t="shared" si="218"/>
        <v>7.6978999999999989</v>
      </c>
      <c r="J3992">
        <f t="shared" si="217"/>
        <v>6.2839999999999998</v>
      </c>
    </row>
    <row r="3993" spans="2:10">
      <c r="B3993" s="187" t="s">
        <v>368</v>
      </c>
      <c r="C3993" s="187">
        <v>1</v>
      </c>
      <c r="D3993" s="187"/>
      <c r="E3993" s="190">
        <v>2.4</v>
      </c>
      <c r="F3993" s="187"/>
      <c r="G3993" s="201">
        <f t="shared" si="219"/>
        <v>2.4499999999999997</v>
      </c>
      <c r="H3993" s="190">
        <f t="shared" si="218"/>
        <v>5.879999999999999</v>
      </c>
      <c r="J3993">
        <f t="shared" si="217"/>
        <v>4.8</v>
      </c>
    </row>
    <row r="3994" spans="2:10">
      <c r="B3994" s="187" t="s">
        <v>369</v>
      </c>
      <c r="C3994" s="187">
        <v>1</v>
      </c>
      <c r="D3994" s="187"/>
      <c r="E3994" s="190">
        <v>2.1</v>
      </c>
      <c r="F3994" s="187"/>
      <c r="G3994" s="201">
        <f t="shared" si="219"/>
        <v>2.4499999999999997</v>
      </c>
      <c r="H3994" s="190">
        <f t="shared" si="218"/>
        <v>5.1449999999999996</v>
      </c>
      <c r="J3994">
        <f t="shared" si="217"/>
        <v>4.2</v>
      </c>
    </row>
    <row r="3995" spans="2:10">
      <c r="B3995" s="187" t="s">
        <v>373</v>
      </c>
      <c r="C3995" s="187">
        <v>1</v>
      </c>
      <c r="D3995" s="187"/>
      <c r="E3995" s="190">
        <v>2.1</v>
      </c>
      <c r="F3995" s="187"/>
      <c r="G3995" s="201">
        <f t="shared" si="219"/>
        <v>2.4499999999999997</v>
      </c>
      <c r="H3995" s="190">
        <f t="shared" si="218"/>
        <v>5.1449999999999996</v>
      </c>
      <c r="J3995">
        <f t="shared" si="217"/>
        <v>4.2</v>
      </c>
    </row>
    <row r="3996" spans="2:10">
      <c r="B3996" s="187" t="s">
        <v>374</v>
      </c>
      <c r="C3996" s="187">
        <v>1</v>
      </c>
      <c r="D3996" s="187"/>
      <c r="E3996" s="190">
        <v>2.4</v>
      </c>
      <c r="F3996" s="187"/>
      <c r="G3996" s="201">
        <f>3-0.1-0.675-0.6</f>
        <v>1.6249999999999996</v>
      </c>
      <c r="H3996" s="190">
        <f t="shared" si="218"/>
        <v>3.8999999999999986</v>
      </c>
      <c r="J3996">
        <f t="shared" si="217"/>
        <v>4.8</v>
      </c>
    </row>
    <row r="3997" spans="2:10">
      <c r="B3997" s="187" t="s">
        <v>375</v>
      </c>
      <c r="C3997" s="187">
        <v>1</v>
      </c>
      <c r="D3997" s="187"/>
      <c r="E3997" s="190">
        <v>2.4</v>
      </c>
      <c r="F3997" s="187"/>
      <c r="G3997" s="201">
        <f>3-0.1-0.675-0.6</f>
        <v>1.6249999999999996</v>
      </c>
      <c r="H3997" s="190">
        <f t="shared" si="218"/>
        <v>3.8999999999999986</v>
      </c>
      <c r="J3997">
        <f t="shared" si="217"/>
        <v>4.8</v>
      </c>
    </row>
    <row r="3998" spans="2:10">
      <c r="B3998" s="187" t="s">
        <v>376</v>
      </c>
      <c r="C3998" s="187">
        <v>1</v>
      </c>
      <c r="D3998" s="187"/>
      <c r="E3998" s="190">
        <v>2.4</v>
      </c>
      <c r="F3998" s="187"/>
      <c r="G3998" s="201">
        <f>3-0.1-0.675-0.6</f>
        <v>1.6249999999999996</v>
      </c>
      <c r="H3998" s="190">
        <f t="shared" si="218"/>
        <v>3.8999999999999986</v>
      </c>
      <c r="J3998">
        <f t="shared" si="217"/>
        <v>4.8</v>
      </c>
    </row>
    <row r="3999" spans="2:10">
      <c r="B3999" s="187" t="s">
        <v>377</v>
      </c>
      <c r="C3999" s="187">
        <v>1</v>
      </c>
      <c r="D3999" s="187"/>
      <c r="E3999" s="190">
        <v>2.4</v>
      </c>
      <c r="F3999" s="187"/>
      <c r="G3999" s="201">
        <f>3-0.1-0.675-0.6</f>
        <v>1.6249999999999996</v>
      </c>
      <c r="H3999" s="190">
        <f t="shared" si="218"/>
        <v>3.8999999999999986</v>
      </c>
      <c r="J3999">
        <f t="shared" si="217"/>
        <v>4.8</v>
      </c>
    </row>
    <row r="4000" spans="2:10">
      <c r="B4000" s="187" t="s">
        <v>378</v>
      </c>
      <c r="C4000" s="187">
        <v>1</v>
      </c>
      <c r="D4000" s="187"/>
      <c r="E4000" s="190">
        <v>2.4</v>
      </c>
      <c r="F4000" s="187"/>
      <c r="G4000" s="201">
        <f t="shared" si="219"/>
        <v>2.4499999999999997</v>
      </c>
      <c r="H4000" s="190">
        <f t="shared" si="218"/>
        <v>5.879999999999999</v>
      </c>
      <c r="J4000">
        <f t="shared" si="217"/>
        <v>4.8</v>
      </c>
    </row>
    <row r="4001" spans="2:10">
      <c r="B4001" s="187" t="s">
        <v>379</v>
      </c>
      <c r="C4001" s="187">
        <v>1</v>
      </c>
      <c r="D4001" s="187"/>
      <c r="E4001" s="190">
        <v>2.4</v>
      </c>
      <c r="F4001" s="187"/>
      <c r="G4001" s="201">
        <f>3-0.1-0.675</f>
        <v>2.2249999999999996</v>
      </c>
      <c r="H4001" s="190">
        <f t="shared" si="218"/>
        <v>5.339999999999999</v>
      </c>
      <c r="J4001">
        <f t="shared" si="217"/>
        <v>4.8</v>
      </c>
    </row>
    <row r="4002" spans="2:10">
      <c r="B4002" s="187"/>
      <c r="C4002" s="187"/>
      <c r="D4002" s="187"/>
      <c r="E4002" s="190"/>
      <c r="F4002" s="187"/>
      <c r="G4002" s="190"/>
      <c r="H4002" s="189">
        <f>SUM(H3971:H4001)</f>
        <v>159.49425000000002</v>
      </c>
      <c r="I4002" s="184">
        <f>+H4002</f>
        <v>159.49425000000002</v>
      </c>
      <c r="J4002">
        <f t="shared" si="217"/>
        <v>0</v>
      </c>
    </row>
    <row r="4003" spans="2:10">
      <c r="B4003" s="187"/>
      <c r="C4003" s="187"/>
      <c r="D4003" s="187"/>
      <c r="E4003" s="190"/>
      <c r="F4003" s="187"/>
      <c r="G4003" s="190"/>
      <c r="H4003" s="190"/>
    </row>
    <row r="4004" spans="2:10">
      <c r="B4004" s="188" t="s">
        <v>249</v>
      </c>
      <c r="C4004" s="187"/>
      <c r="D4004" s="187"/>
      <c r="E4004" s="190"/>
      <c r="F4004" s="187"/>
      <c r="G4004" s="190"/>
      <c r="H4004" s="190"/>
    </row>
    <row r="4005" spans="2:10">
      <c r="B4005" s="187"/>
      <c r="C4005" s="187"/>
      <c r="D4005" s="187"/>
      <c r="E4005" s="190"/>
      <c r="F4005" s="187"/>
      <c r="G4005" s="190"/>
      <c r="H4005" s="190"/>
    </row>
    <row r="4006" spans="2:10">
      <c r="B4006" s="188" t="s">
        <v>1578</v>
      </c>
      <c r="C4006" s="187"/>
      <c r="D4006" s="187"/>
      <c r="E4006" s="190"/>
      <c r="F4006" s="187"/>
      <c r="G4006" s="190"/>
      <c r="H4006" s="190"/>
    </row>
    <row r="4007" spans="2:10">
      <c r="B4007" s="200" t="s">
        <v>380</v>
      </c>
      <c r="C4007" s="200">
        <v>1</v>
      </c>
      <c r="D4007" s="200"/>
      <c r="E4007" s="187">
        <f>0.3*2+0.75*2</f>
        <v>2.1</v>
      </c>
      <c r="F4007" s="200"/>
      <c r="G4007" s="190">
        <f>3.15-0.15+0.1</f>
        <v>3.1</v>
      </c>
      <c r="H4007" s="190">
        <f t="shared" ref="H4007:H4038" si="220">+PRODUCT(C4007:G4007)</f>
        <v>6.5100000000000007</v>
      </c>
    </row>
    <row r="4008" spans="2:10">
      <c r="B4008" s="200" t="s">
        <v>381</v>
      </c>
      <c r="C4008" s="200">
        <v>1</v>
      </c>
      <c r="D4008" s="200"/>
      <c r="E4008" s="187">
        <f>0.3*2+1.05*2</f>
        <v>2.7</v>
      </c>
      <c r="F4008" s="200"/>
      <c r="G4008" s="190">
        <f>3.15-0.15+0.1</f>
        <v>3.1</v>
      </c>
      <c r="H4008" s="190">
        <f t="shared" si="220"/>
        <v>8.370000000000001</v>
      </c>
    </row>
    <row r="4009" spans="2:10">
      <c r="B4009" s="187" t="s">
        <v>382</v>
      </c>
      <c r="C4009" s="187">
        <v>1</v>
      </c>
      <c r="D4009" s="187"/>
      <c r="E4009" s="187">
        <f t="shared" ref="E4009:E4020" si="221">0.3*2+0.6*2</f>
        <v>1.7999999999999998</v>
      </c>
      <c r="F4009" s="187"/>
      <c r="G4009" s="190">
        <f>3.6-0.15+0.1</f>
        <v>3.5500000000000003</v>
      </c>
      <c r="H4009" s="190">
        <f t="shared" si="220"/>
        <v>6.39</v>
      </c>
    </row>
    <row r="4010" spans="2:10">
      <c r="B4010" s="187" t="s">
        <v>383</v>
      </c>
      <c r="C4010" s="187">
        <v>1</v>
      </c>
      <c r="D4010" s="187"/>
      <c r="E4010" s="187">
        <f t="shared" si="221"/>
        <v>1.7999999999999998</v>
      </c>
      <c r="F4010" s="187"/>
      <c r="G4010" s="190">
        <f t="shared" ref="G4010:G4035" si="222">3.6-0.15+0.1</f>
        <v>3.5500000000000003</v>
      </c>
      <c r="H4010" s="190">
        <f t="shared" si="220"/>
        <v>6.39</v>
      </c>
    </row>
    <row r="4011" spans="2:10">
      <c r="B4011" s="187" t="s">
        <v>384</v>
      </c>
      <c r="C4011" s="187">
        <v>1</v>
      </c>
      <c r="D4011" s="187"/>
      <c r="E4011" s="187">
        <f t="shared" si="221"/>
        <v>1.7999999999999998</v>
      </c>
      <c r="F4011" s="187"/>
      <c r="G4011" s="190">
        <f t="shared" si="222"/>
        <v>3.5500000000000003</v>
      </c>
      <c r="H4011" s="190">
        <f t="shared" si="220"/>
        <v>6.39</v>
      </c>
    </row>
    <row r="4012" spans="2:10">
      <c r="B4012" s="187" t="s">
        <v>385</v>
      </c>
      <c r="C4012" s="187">
        <v>1</v>
      </c>
      <c r="D4012" s="187"/>
      <c r="E4012" s="187">
        <f t="shared" si="221"/>
        <v>1.7999999999999998</v>
      </c>
      <c r="F4012" s="187"/>
      <c r="G4012" s="190">
        <f t="shared" si="222"/>
        <v>3.5500000000000003</v>
      </c>
      <c r="H4012" s="190">
        <f t="shared" si="220"/>
        <v>6.39</v>
      </c>
    </row>
    <row r="4013" spans="2:10">
      <c r="B4013" s="187" t="s">
        <v>386</v>
      </c>
      <c r="C4013" s="187">
        <v>1</v>
      </c>
      <c r="D4013" s="187"/>
      <c r="E4013" s="187">
        <f t="shared" si="221"/>
        <v>1.7999999999999998</v>
      </c>
      <c r="F4013" s="187"/>
      <c r="G4013" s="190">
        <f t="shared" si="222"/>
        <v>3.5500000000000003</v>
      </c>
      <c r="H4013" s="190">
        <f t="shared" si="220"/>
        <v>6.39</v>
      </c>
    </row>
    <row r="4014" spans="2:10">
      <c r="B4014" s="187" t="s">
        <v>387</v>
      </c>
      <c r="C4014" s="187">
        <v>1</v>
      </c>
      <c r="D4014" s="187"/>
      <c r="E4014" s="187">
        <f t="shared" si="221"/>
        <v>1.7999999999999998</v>
      </c>
      <c r="F4014" s="187"/>
      <c r="G4014" s="190">
        <f t="shared" si="222"/>
        <v>3.5500000000000003</v>
      </c>
      <c r="H4014" s="190">
        <f t="shared" si="220"/>
        <v>6.39</v>
      </c>
    </row>
    <row r="4015" spans="2:10">
      <c r="B4015" s="187" t="s">
        <v>388</v>
      </c>
      <c r="C4015" s="187">
        <v>1</v>
      </c>
      <c r="D4015" s="187"/>
      <c r="E4015" s="187">
        <f t="shared" si="221"/>
        <v>1.7999999999999998</v>
      </c>
      <c r="F4015" s="187"/>
      <c r="G4015" s="190">
        <f t="shared" si="222"/>
        <v>3.5500000000000003</v>
      </c>
      <c r="H4015" s="190">
        <f t="shared" si="220"/>
        <v>6.39</v>
      </c>
    </row>
    <row r="4016" spans="2:10">
      <c r="B4016" s="187" t="s">
        <v>389</v>
      </c>
      <c r="C4016" s="187">
        <v>1</v>
      </c>
      <c r="D4016" s="187"/>
      <c r="E4016" s="187">
        <f t="shared" si="221"/>
        <v>1.7999999999999998</v>
      </c>
      <c r="F4016" s="187"/>
      <c r="G4016" s="190">
        <f t="shared" si="222"/>
        <v>3.5500000000000003</v>
      </c>
      <c r="H4016" s="190">
        <f t="shared" si="220"/>
        <v>6.39</v>
      </c>
    </row>
    <row r="4017" spans="2:8">
      <c r="B4017" s="187" t="s">
        <v>390</v>
      </c>
      <c r="C4017" s="187">
        <v>1</v>
      </c>
      <c r="D4017" s="187"/>
      <c r="E4017" s="187">
        <f t="shared" si="221"/>
        <v>1.7999999999999998</v>
      </c>
      <c r="F4017" s="187"/>
      <c r="G4017" s="190">
        <f t="shared" si="222"/>
        <v>3.5500000000000003</v>
      </c>
      <c r="H4017" s="190">
        <f t="shared" si="220"/>
        <v>6.39</v>
      </c>
    </row>
    <row r="4018" spans="2:8">
      <c r="B4018" s="187" t="s">
        <v>391</v>
      </c>
      <c r="C4018" s="187">
        <v>1</v>
      </c>
      <c r="D4018" s="187"/>
      <c r="E4018" s="187">
        <f t="shared" si="221"/>
        <v>1.7999999999999998</v>
      </c>
      <c r="F4018" s="187"/>
      <c r="G4018" s="190">
        <f t="shared" si="222"/>
        <v>3.5500000000000003</v>
      </c>
      <c r="H4018" s="190">
        <f t="shared" si="220"/>
        <v>6.39</v>
      </c>
    </row>
    <row r="4019" spans="2:8">
      <c r="B4019" s="187" t="s">
        <v>392</v>
      </c>
      <c r="C4019" s="187">
        <v>1</v>
      </c>
      <c r="D4019" s="187"/>
      <c r="E4019" s="187">
        <f t="shared" si="221"/>
        <v>1.7999999999999998</v>
      </c>
      <c r="F4019" s="187"/>
      <c r="G4019" s="190">
        <f t="shared" si="222"/>
        <v>3.5500000000000003</v>
      </c>
      <c r="H4019" s="190">
        <f t="shared" si="220"/>
        <v>6.39</v>
      </c>
    </row>
    <row r="4020" spans="2:8">
      <c r="B4020" s="187" t="s">
        <v>393</v>
      </c>
      <c r="C4020" s="187">
        <v>1</v>
      </c>
      <c r="D4020" s="187"/>
      <c r="E4020" s="187">
        <f t="shared" si="221"/>
        <v>1.7999999999999998</v>
      </c>
      <c r="F4020" s="187"/>
      <c r="G4020" s="190">
        <f t="shared" si="222"/>
        <v>3.5500000000000003</v>
      </c>
      <c r="H4020" s="190">
        <f t="shared" si="220"/>
        <v>6.39</v>
      </c>
    </row>
    <row r="4021" spans="2:8">
      <c r="B4021" s="187" t="s">
        <v>394</v>
      </c>
      <c r="C4021" s="187">
        <v>1</v>
      </c>
      <c r="D4021" s="187"/>
      <c r="E4021" s="187">
        <f>0.3*2+1.05*2</f>
        <v>2.7</v>
      </c>
      <c r="F4021" s="187"/>
      <c r="G4021" s="190">
        <f t="shared" si="222"/>
        <v>3.5500000000000003</v>
      </c>
      <c r="H4021" s="190">
        <f t="shared" si="220"/>
        <v>9.5850000000000009</v>
      </c>
    </row>
    <row r="4022" spans="2:8">
      <c r="B4022" s="187" t="s">
        <v>395</v>
      </c>
      <c r="C4022" s="187">
        <v>1</v>
      </c>
      <c r="D4022" s="187"/>
      <c r="E4022" s="187">
        <f>0.3*2+1.05*2</f>
        <v>2.7</v>
      </c>
      <c r="F4022" s="187"/>
      <c r="G4022" s="190">
        <f t="shared" si="222"/>
        <v>3.5500000000000003</v>
      </c>
      <c r="H4022" s="190">
        <f t="shared" si="220"/>
        <v>9.5850000000000009</v>
      </c>
    </row>
    <row r="4023" spans="2:8">
      <c r="B4023" s="187" t="s">
        <v>396</v>
      </c>
      <c r="C4023" s="187">
        <v>1</v>
      </c>
      <c r="D4023" s="187"/>
      <c r="E4023" s="187">
        <f>0.3*2+0.6*2</f>
        <v>1.7999999999999998</v>
      </c>
      <c r="F4023" s="187"/>
      <c r="G4023" s="190">
        <f t="shared" si="222"/>
        <v>3.5500000000000003</v>
      </c>
      <c r="H4023" s="190">
        <f t="shared" si="220"/>
        <v>6.39</v>
      </c>
    </row>
    <row r="4024" spans="2:8">
      <c r="B4024" s="187" t="s">
        <v>397</v>
      </c>
      <c r="C4024" s="187">
        <v>1</v>
      </c>
      <c r="D4024" s="187"/>
      <c r="E4024" s="187">
        <f>0.3*2+0.6*2</f>
        <v>1.7999999999999998</v>
      </c>
      <c r="F4024" s="187"/>
      <c r="G4024" s="190">
        <f t="shared" si="222"/>
        <v>3.5500000000000003</v>
      </c>
      <c r="H4024" s="190">
        <f t="shared" si="220"/>
        <v>6.39</v>
      </c>
    </row>
    <row r="4025" spans="2:8">
      <c r="B4025" s="187" t="s">
        <v>398</v>
      </c>
      <c r="C4025" s="187">
        <v>1</v>
      </c>
      <c r="D4025" s="187"/>
      <c r="E4025" s="187">
        <f>0.3*2+0.6*2</f>
        <v>1.7999999999999998</v>
      </c>
      <c r="F4025" s="187"/>
      <c r="G4025" s="190">
        <f t="shared" si="222"/>
        <v>3.5500000000000003</v>
      </c>
      <c r="H4025" s="190">
        <f t="shared" si="220"/>
        <v>6.39</v>
      </c>
    </row>
    <row r="4026" spans="2:8">
      <c r="B4026" s="187" t="s">
        <v>399</v>
      </c>
      <c r="C4026" s="187">
        <v>1</v>
      </c>
      <c r="D4026" s="187"/>
      <c r="E4026" s="187">
        <f>0.3*2+0.6*2</f>
        <v>1.7999999999999998</v>
      </c>
      <c r="F4026" s="187"/>
      <c r="G4026" s="190">
        <f t="shared" si="222"/>
        <v>3.5500000000000003</v>
      </c>
      <c r="H4026" s="190">
        <f t="shared" si="220"/>
        <v>6.39</v>
      </c>
    </row>
    <row r="4027" spans="2:8">
      <c r="B4027" s="187" t="s">
        <v>400</v>
      </c>
      <c r="C4027" s="187">
        <v>1</v>
      </c>
      <c r="D4027" s="187"/>
      <c r="E4027" s="187">
        <f>0.3*2+0.6*2</f>
        <v>1.7999999999999998</v>
      </c>
      <c r="F4027" s="187"/>
      <c r="G4027" s="190">
        <f t="shared" si="222"/>
        <v>3.5500000000000003</v>
      </c>
      <c r="H4027" s="190">
        <f t="shared" si="220"/>
        <v>6.39</v>
      </c>
    </row>
    <row r="4028" spans="2:8">
      <c r="B4028" s="187" t="s">
        <v>401</v>
      </c>
      <c r="C4028" s="187">
        <v>1</v>
      </c>
      <c r="D4028" s="187"/>
      <c r="E4028" s="187">
        <f>0.3*2+1.05*2</f>
        <v>2.7</v>
      </c>
      <c r="F4028" s="187"/>
      <c r="G4028" s="190">
        <f t="shared" si="222"/>
        <v>3.5500000000000003</v>
      </c>
      <c r="H4028" s="190">
        <f t="shared" si="220"/>
        <v>9.5850000000000009</v>
      </c>
    </row>
    <row r="4029" spans="2:8">
      <c r="B4029" s="187" t="s">
        <v>402</v>
      </c>
      <c r="C4029" s="187">
        <v>1</v>
      </c>
      <c r="D4029" s="187"/>
      <c r="E4029" s="187">
        <f>0.3*2+0.75*2</f>
        <v>2.1</v>
      </c>
      <c r="F4029" s="187"/>
      <c r="G4029" s="190">
        <f t="shared" si="222"/>
        <v>3.5500000000000003</v>
      </c>
      <c r="H4029" s="190">
        <f t="shared" si="220"/>
        <v>7.455000000000001</v>
      </c>
    </row>
    <row r="4030" spans="2:8">
      <c r="B4030" s="187" t="s">
        <v>403</v>
      </c>
      <c r="C4030" s="187">
        <v>1</v>
      </c>
      <c r="D4030" s="187"/>
      <c r="E4030" s="187">
        <f>0.3*2+0.9*2</f>
        <v>2.4</v>
      </c>
      <c r="F4030" s="187"/>
      <c r="G4030" s="190">
        <f t="shared" si="222"/>
        <v>3.5500000000000003</v>
      </c>
      <c r="H4030" s="190">
        <f t="shared" si="220"/>
        <v>8.52</v>
      </c>
    </row>
    <row r="4031" spans="2:8">
      <c r="B4031" s="187" t="s">
        <v>404</v>
      </c>
      <c r="C4031" s="187">
        <v>1</v>
      </c>
      <c r="D4031" s="187"/>
      <c r="E4031" s="187">
        <f>0.3*2+0.75*2</f>
        <v>2.1</v>
      </c>
      <c r="F4031" s="187"/>
      <c r="G4031" s="190">
        <f t="shared" si="222"/>
        <v>3.5500000000000003</v>
      </c>
      <c r="H4031" s="190">
        <f t="shared" si="220"/>
        <v>7.455000000000001</v>
      </c>
    </row>
    <row r="4032" spans="2:8">
      <c r="B4032" s="187" t="s">
        <v>405</v>
      </c>
      <c r="C4032" s="187">
        <v>1</v>
      </c>
      <c r="D4032" s="187"/>
      <c r="E4032" s="187">
        <f>0.3*2+0.6*2</f>
        <v>1.7999999999999998</v>
      </c>
      <c r="F4032" s="187"/>
      <c r="G4032" s="190">
        <f t="shared" si="222"/>
        <v>3.5500000000000003</v>
      </c>
      <c r="H4032" s="190">
        <f t="shared" si="220"/>
        <v>6.39</v>
      </c>
    </row>
    <row r="4033" spans="2:8">
      <c r="B4033" s="187" t="s">
        <v>406</v>
      </c>
      <c r="C4033" s="187">
        <v>1</v>
      </c>
      <c r="D4033" s="187"/>
      <c r="E4033" s="187">
        <f>0.3*2+0.6*2</f>
        <v>1.7999999999999998</v>
      </c>
      <c r="F4033" s="187"/>
      <c r="G4033" s="190">
        <f t="shared" si="222"/>
        <v>3.5500000000000003</v>
      </c>
      <c r="H4033" s="190">
        <f t="shared" si="220"/>
        <v>6.39</v>
      </c>
    </row>
    <row r="4034" spans="2:8">
      <c r="B4034" s="187" t="s">
        <v>407</v>
      </c>
      <c r="C4034" s="187">
        <v>1</v>
      </c>
      <c r="D4034" s="187"/>
      <c r="E4034" s="187">
        <f>0.3*2+0.6*2</f>
        <v>1.7999999999999998</v>
      </c>
      <c r="F4034" s="187"/>
      <c r="G4034" s="190">
        <f t="shared" si="222"/>
        <v>3.5500000000000003</v>
      </c>
      <c r="H4034" s="190">
        <f t="shared" si="220"/>
        <v>6.39</v>
      </c>
    </row>
    <row r="4035" spans="2:8">
      <c r="B4035" s="187" t="s">
        <v>408</v>
      </c>
      <c r="C4035" s="187">
        <v>1</v>
      </c>
      <c r="D4035" s="187"/>
      <c r="E4035" s="187">
        <f>0.3*2+1.2*2</f>
        <v>3</v>
      </c>
      <c r="F4035" s="187"/>
      <c r="G4035" s="190">
        <f t="shared" si="222"/>
        <v>3.5500000000000003</v>
      </c>
      <c r="H4035" s="190">
        <f t="shared" si="220"/>
        <v>10.65</v>
      </c>
    </row>
    <row r="4036" spans="2:8">
      <c r="B4036" s="200" t="s">
        <v>409</v>
      </c>
      <c r="C4036" s="200">
        <v>1</v>
      </c>
      <c r="D4036" s="200"/>
      <c r="E4036" s="187">
        <f>0.3*2+0.9*2</f>
        <v>2.4</v>
      </c>
      <c r="F4036" s="200"/>
      <c r="G4036" s="190">
        <f t="shared" ref="G4036:G4047" si="223">3.15-0.15+0.1</f>
        <v>3.1</v>
      </c>
      <c r="H4036" s="190">
        <f t="shared" si="220"/>
        <v>7.4399999999999995</v>
      </c>
    </row>
    <row r="4037" spans="2:8">
      <c r="B4037" s="200" t="s">
        <v>410</v>
      </c>
      <c r="C4037" s="200">
        <v>1</v>
      </c>
      <c r="D4037" s="200"/>
      <c r="E4037" s="187">
        <f>0.3*2+0.75*2</f>
        <v>2.1</v>
      </c>
      <c r="F4037" s="200"/>
      <c r="G4037" s="190">
        <f t="shared" si="223"/>
        <v>3.1</v>
      </c>
      <c r="H4037" s="190">
        <f t="shared" si="220"/>
        <v>6.5100000000000007</v>
      </c>
    </row>
    <row r="4038" spans="2:8">
      <c r="B4038" s="200" t="s">
        <v>411</v>
      </c>
      <c r="C4038" s="200">
        <v>1</v>
      </c>
      <c r="D4038" s="200"/>
      <c r="E4038" s="187">
        <f>0.3*2+0.9*2</f>
        <v>2.4</v>
      </c>
      <c r="F4038" s="200"/>
      <c r="G4038" s="190">
        <f t="shared" si="223"/>
        <v>3.1</v>
      </c>
      <c r="H4038" s="190">
        <f t="shared" si="220"/>
        <v>7.4399999999999995</v>
      </c>
    </row>
    <row r="4039" spans="2:8">
      <c r="B4039" s="200" t="s">
        <v>412</v>
      </c>
      <c r="C4039" s="200">
        <v>1</v>
      </c>
      <c r="D4039" s="200"/>
      <c r="E4039" s="187">
        <f>0.3*2+1.05*2</f>
        <v>2.7</v>
      </c>
      <c r="F4039" s="200"/>
      <c r="G4039" s="190">
        <f t="shared" si="223"/>
        <v>3.1</v>
      </c>
      <c r="H4039" s="190">
        <f t="shared" ref="H4039:H4070" si="224">+PRODUCT(C4039:G4039)</f>
        <v>8.370000000000001</v>
      </c>
    </row>
    <row r="4040" spans="2:8" s="171" customFormat="1">
      <c r="B4040" s="200" t="s">
        <v>413</v>
      </c>
      <c r="C4040" s="200">
        <v>1</v>
      </c>
      <c r="D4040" s="200"/>
      <c r="E4040" s="187">
        <f>0.3*2+0.6*2</f>
        <v>1.7999999999999998</v>
      </c>
      <c r="F4040" s="200"/>
      <c r="G4040" s="190">
        <f t="shared" si="223"/>
        <v>3.1</v>
      </c>
      <c r="H4040" s="190">
        <f t="shared" si="224"/>
        <v>5.5799999999999992</v>
      </c>
    </row>
    <row r="4041" spans="2:8" s="171" customFormat="1">
      <c r="B4041" s="200" t="s">
        <v>414</v>
      </c>
      <c r="C4041" s="200">
        <v>1</v>
      </c>
      <c r="D4041" s="200"/>
      <c r="E4041" s="187">
        <f>0.3*2+0.6*2</f>
        <v>1.7999999999999998</v>
      </c>
      <c r="F4041" s="200"/>
      <c r="G4041" s="190">
        <f t="shared" si="223"/>
        <v>3.1</v>
      </c>
      <c r="H4041" s="190">
        <f t="shared" si="224"/>
        <v>5.5799999999999992</v>
      </c>
    </row>
    <row r="4042" spans="2:8" s="171" customFormat="1">
      <c r="B4042" s="200" t="s">
        <v>415</v>
      </c>
      <c r="C4042" s="200">
        <v>1</v>
      </c>
      <c r="D4042" s="200"/>
      <c r="E4042" s="187">
        <f>0.3*2+0.6*2</f>
        <v>1.7999999999999998</v>
      </c>
      <c r="F4042" s="200"/>
      <c r="G4042" s="190">
        <f t="shared" si="223"/>
        <v>3.1</v>
      </c>
      <c r="H4042" s="190">
        <f t="shared" si="224"/>
        <v>5.5799999999999992</v>
      </c>
    </row>
    <row r="4043" spans="2:8" s="171" customFormat="1">
      <c r="B4043" s="200" t="s">
        <v>416</v>
      </c>
      <c r="C4043" s="200">
        <v>1</v>
      </c>
      <c r="D4043" s="200"/>
      <c r="E4043" s="187">
        <f>0.3*2+0.75*2</f>
        <v>2.1</v>
      </c>
      <c r="F4043" s="200"/>
      <c r="G4043" s="190">
        <f t="shared" si="223"/>
        <v>3.1</v>
      </c>
      <c r="H4043" s="190">
        <f t="shared" si="224"/>
        <v>6.5100000000000007</v>
      </c>
    </row>
    <row r="4044" spans="2:8" s="171" customFormat="1">
      <c r="B4044" s="200" t="s">
        <v>417</v>
      </c>
      <c r="C4044" s="200">
        <v>1</v>
      </c>
      <c r="D4044" s="200"/>
      <c r="E4044" s="187">
        <f>0.3*2+0.6*2</f>
        <v>1.7999999999999998</v>
      </c>
      <c r="F4044" s="200"/>
      <c r="G4044" s="190">
        <f t="shared" si="223"/>
        <v>3.1</v>
      </c>
      <c r="H4044" s="190">
        <f t="shared" si="224"/>
        <v>5.5799999999999992</v>
      </c>
    </row>
    <row r="4045" spans="2:8" s="171" customFormat="1">
      <c r="B4045" s="200" t="s">
        <v>418</v>
      </c>
      <c r="C4045" s="200">
        <v>1</v>
      </c>
      <c r="D4045" s="200"/>
      <c r="E4045" s="187">
        <f>0.3*2+0.6*2</f>
        <v>1.7999999999999998</v>
      </c>
      <c r="F4045" s="200"/>
      <c r="G4045" s="190">
        <f t="shared" si="223"/>
        <v>3.1</v>
      </c>
      <c r="H4045" s="190">
        <f t="shared" si="224"/>
        <v>5.5799999999999992</v>
      </c>
    </row>
    <row r="4046" spans="2:8" s="171" customFormat="1">
      <c r="B4046" s="200" t="s">
        <v>419</v>
      </c>
      <c r="C4046" s="200">
        <v>1</v>
      </c>
      <c r="D4046" s="200"/>
      <c r="E4046" s="187">
        <f>0.3*2+0.6*2</f>
        <v>1.7999999999999998</v>
      </c>
      <c r="F4046" s="200"/>
      <c r="G4046" s="190">
        <f t="shared" si="223"/>
        <v>3.1</v>
      </c>
      <c r="H4046" s="190">
        <f t="shared" si="224"/>
        <v>5.5799999999999992</v>
      </c>
    </row>
    <row r="4047" spans="2:8" s="171" customFormat="1">
      <c r="B4047" s="200" t="s">
        <v>420</v>
      </c>
      <c r="C4047" s="200">
        <v>1</v>
      </c>
      <c r="D4047" s="200"/>
      <c r="E4047" s="187">
        <f>0.3*2+0.6*2</f>
        <v>1.7999999999999998</v>
      </c>
      <c r="F4047" s="200"/>
      <c r="G4047" s="190">
        <f t="shared" si="223"/>
        <v>3.1</v>
      </c>
      <c r="H4047" s="190">
        <f t="shared" si="224"/>
        <v>5.5799999999999992</v>
      </c>
    </row>
    <row r="4048" spans="2:8" s="171" customFormat="1">
      <c r="B4048" s="187" t="s">
        <v>421</v>
      </c>
      <c r="C4048" s="187">
        <v>1</v>
      </c>
      <c r="D4048" s="187"/>
      <c r="E4048" s="187">
        <f>0.3*2+0.6*2</f>
        <v>1.7999999999999998</v>
      </c>
      <c r="F4048" s="187"/>
      <c r="G4048" s="190">
        <f t="shared" ref="G4048:G4100" si="225">3.6-0.15+0.1</f>
        <v>3.5500000000000003</v>
      </c>
      <c r="H4048" s="190">
        <f t="shared" si="224"/>
        <v>6.39</v>
      </c>
    </row>
    <row r="4049" spans="2:8" s="171" customFormat="1">
      <c r="B4049" s="187" t="s">
        <v>422</v>
      </c>
      <c r="C4049" s="187">
        <v>1</v>
      </c>
      <c r="D4049" s="187"/>
      <c r="E4049" s="187">
        <f>0.3*2+0.9*2</f>
        <v>2.4</v>
      </c>
      <c r="F4049" s="187"/>
      <c r="G4049" s="190">
        <f t="shared" si="225"/>
        <v>3.5500000000000003</v>
      </c>
      <c r="H4049" s="190">
        <f t="shared" si="224"/>
        <v>8.52</v>
      </c>
    </row>
    <row r="4050" spans="2:8" s="171" customFormat="1">
      <c r="B4050" s="187" t="s">
        <v>423</v>
      </c>
      <c r="C4050" s="187">
        <v>1</v>
      </c>
      <c r="D4050" s="187"/>
      <c r="E4050" s="187">
        <f>0.375*2+0.6*2</f>
        <v>1.95</v>
      </c>
      <c r="F4050" s="187"/>
      <c r="G4050" s="190">
        <f t="shared" si="225"/>
        <v>3.5500000000000003</v>
      </c>
      <c r="H4050" s="190">
        <f t="shared" si="224"/>
        <v>6.9225000000000003</v>
      </c>
    </row>
    <row r="4051" spans="2:8" s="171" customFormat="1">
      <c r="B4051" s="187" t="s">
        <v>424</v>
      </c>
      <c r="C4051" s="187">
        <v>1</v>
      </c>
      <c r="D4051" s="187"/>
      <c r="E4051" s="187">
        <f>0.375*2+0.6*2</f>
        <v>1.95</v>
      </c>
      <c r="F4051" s="187"/>
      <c r="G4051" s="190">
        <f t="shared" si="225"/>
        <v>3.5500000000000003</v>
      </c>
      <c r="H4051" s="190">
        <f t="shared" si="224"/>
        <v>6.9225000000000003</v>
      </c>
    </row>
    <row r="4052" spans="2:8" s="171" customFormat="1">
      <c r="B4052" s="187" t="s">
        <v>425</v>
      </c>
      <c r="C4052" s="187">
        <v>1</v>
      </c>
      <c r="D4052" s="187"/>
      <c r="E4052" s="187">
        <f>0.3*2+0.9*2</f>
        <v>2.4</v>
      </c>
      <c r="F4052" s="187"/>
      <c r="G4052" s="190">
        <f t="shared" si="225"/>
        <v>3.5500000000000003</v>
      </c>
      <c r="H4052" s="190">
        <f t="shared" si="224"/>
        <v>8.52</v>
      </c>
    </row>
    <row r="4053" spans="2:8" s="171" customFormat="1">
      <c r="B4053" s="187" t="s">
        <v>426</v>
      </c>
      <c r="C4053" s="187">
        <v>1</v>
      </c>
      <c r="D4053" s="187"/>
      <c r="E4053" s="187">
        <f>0.3*2+0.75*2</f>
        <v>2.1</v>
      </c>
      <c r="F4053" s="187"/>
      <c r="G4053" s="190">
        <f t="shared" si="225"/>
        <v>3.5500000000000003</v>
      </c>
      <c r="H4053" s="190">
        <f t="shared" si="224"/>
        <v>7.455000000000001</v>
      </c>
    </row>
    <row r="4054" spans="2:8" s="171" customFormat="1">
      <c r="B4054" s="187" t="s">
        <v>427</v>
      </c>
      <c r="C4054" s="187">
        <v>1</v>
      </c>
      <c r="D4054" s="187"/>
      <c r="E4054" s="190">
        <v>3.1419999999999999</v>
      </c>
      <c r="F4054" s="187">
        <f>0.6</f>
        <v>0.6</v>
      </c>
      <c r="G4054" s="190">
        <f t="shared" si="225"/>
        <v>3.5500000000000003</v>
      </c>
      <c r="H4054" s="190">
        <f t="shared" si="224"/>
        <v>6.6924599999999996</v>
      </c>
    </row>
    <row r="4055" spans="2:8" s="171" customFormat="1">
      <c r="B4055" s="187" t="s">
        <v>428</v>
      </c>
      <c r="C4055" s="187">
        <v>1</v>
      </c>
      <c r="D4055" s="187"/>
      <c r="E4055" s="190">
        <v>3.1419999999999999</v>
      </c>
      <c r="F4055" s="187">
        <f>0.6</f>
        <v>0.6</v>
      </c>
      <c r="G4055" s="190">
        <f t="shared" si="225"/>
        <v>3.5500000000000003</v>
      </c>
      <c r="H4055" s="190">
        <f t="shared" si="224"/>
        <v>6.6924599999999996</v>
      </c>
    </row>
    <row r="4056" spans="2:8" s="171" customFormat="1">
      <c r="B4056" s="187" t="s">
        <v>429</v>
      </c>
      <c r="C4056" s="187">
        <v>1</v>
      </c>
      <c r="D4056" s="187"/>
      <c r="E4056" s="190">
        <v>3.1419999999999999</v>
      </c>
      <c r="F4056" s="187">
        <f>0.6</f>
        <v>0.6</v>
      </c>
      <c r="G4056" s="190">
        <f t="shared" si="225"/>
        <v>3.5500000000000003</v>
      </c>
      <c r="H4056" s="190">
        <f t="shared" si="224"/>
        <v>6.6924599999999996</v>
      </c>
    </row>
    <row r="4057" spans="2:8" s="171" customFormat="1">
      <c r="B4057" s="187" t="s">
        <v>430</v>
      </c>
      <c r="C4057" s="187">
        <v>1</v>
      </c>
      <c r="D4057" s="187"/>
      <c r="E4057" s="190">
        <v>3.1419999999999999</v>
      </c>
      <c r="F4057" s="187">
        <f>0.6</f>
        <v>0.6</v>
      </c>
      <c r="G4057" s="190">
        <f t="shared" si="225"/>
        <v>3.5500000000000003</v>
      </c>
      <c r="H4057" s="190">
        <f t="shared" si="224"/>
        <v>6.6924599999999996</v>
      </c>
    </row>
    <row r="4058" spans="2:8" s="171" customFormat="1">
      <c r="B4058" s="187" t="s">
        <v>431</v>
      </c>
      <c r="C4058" s="187">
        <v>1</v>
      </c>
      <c r="D4058" s="187"/>
      <c r="E4058" s="190">
        <v>3.1419999999999999</v>
      </c>
      <c r="F4058" s="187">
        <f>0.6</f>
        <v>0.6</v>
      </c>
      <c r="G4058" s="190">
        <f t="shared" si="225"/>
        <v>3.5500000000000003</v>
      </c>
      <c r="H4058" s="190">
        <f t="shared" si="224"/>
        <v>6.6924599999999996</v>
      </c>
    </row>
    <row r="4059" spans="2:8" s="171" customFormat="1">
      <c r="B4059" s="187" t="s">
        <v>432</v>
      </c>
      <c r="C4059" s="187">
        <v>1</v>
      </c>
      <c r="D4059" s="187"/>
      <c r="E4059" s="187">
        <f>0.3*2+0.6*2</f>
        <v>1.7999999999999998</v>
      </c>
      <c r="F4059" s="187"/>
      <c r="G4059" s="190">
        <f t="shared" si="225"/>
        <v>3.5500000000000003</v>
      </c>
      <c r="H4059" s="190">
        <f t="shared" si="224"/>
        <v>6.39</v>
      </c>
    </row>
    <row r="4060" spans="2:8" s="171" customFormat="1">
      <c r="B4060" s="187" t="s">
        <v>433</v>
      </c>
      <c r="C4060" s="187">
        <v>1</v>
      </c>
      <c r="D4060" s="187"/>
      <c r="E4060" s="187">
        <f>0.3*2+0.6*2</f>
        <v>1.7999999999999998</v>
      </c>
      <c r="F4060" s="187"/>
      <c r="G4060" s="190">
        <f t="shared" si="225"/>
        <v>3.5500000000000003</v>
      </c>
      <c r="H4060" s="190">
        <f t="shared" si="224"/>
        <v>6.39</v>
      </c>
    </row>
    <row r="4061" spans="2:8" s="171" customFormat="1">
      <c r="B4061" s="187" t="s">
        <v>434</v>
      </c>
      <c r="C4061" s="187">
        <v>1</v>
      </c>
      <c r="D4061" s="187"/>
      <c r="E4061" s="187">
        <f>0.3*2+0.6*2</f>
        <v>1.7999999999999998</v>
      </c>
      <c r="F4061" s="187"/>
      <c r="G4061" s="190">
        <f t="shared" si="225"/>
        <v>3.5500000000000003</v>
      </c>
      <c r="H4061" s="190">
        <f t="shared" si="224"/>
        <v>6.39</v>
      </c>
    </row>
    <row r="4062" spans="2:8" s="171" customFormat="1">
      <c r="B4062" s="187" t="s">
        <v>435</v>
      </c>
      <c r="C4062" s="187">
        <v>1</v>
      </c>
      <c r="D4062" s="187"/>
      <c r="E4062" s="187">
        <f>0.3*2+0.6*2</f>
        <v>1.7999999999999998</v>
      </c>
      <c r="F4062" s="187"/>
      <c r="G4062" s="190">
        <f t="shared" si="225"/>
        <v>3.5500000000000003</v>
      </c>
      <c r="H4062" s="190">
        <f t="shared" si="224"/>
        <v>6.39</v>
      </c>
    </row>
    <row r="4063" spans="2:8" s="171" customFormat="1">
      <c r="B4063" s="187" t="s">
        <v>436</v>
      </c>
      <c r="C4063" s="187">
        <v>1</v>
      </c>
      <c r="D4063" s="187"/>
      <c r="E4063" s="187">
        <f>0.3*2+0.9*2</f>
        <v>2.4</v>
      </c>
      <c r="F4063" s="187"/>
      <c r="G4063" s="190">
        <f t="shared" si="225"/>
        <v>3.5500000000000003</v>
      </c>
      <c r="H4063" s="190">
        <f t="shared" si="224"/>
        <v>8.52</v>
      </c>
    </row>
    <row r="4064" spans="2:8" s="171" customFormat="1">
      <c r="B4064" s="187" t="s">
        <v>437</v>
      </c>
      <c r="C4064" s="187">
        <v>1</v>
      </c>
      <c r="D4064" s="187"/>
      <c r="E4064" s="187">
        <f>0.3*2+0.9*2</f>
        <v>2.4</v>
      </c>
      <c r="F4064" s="187"/>
      <c r="G4064" s="190">
        <f t="shared" si="225"/>
        <v>3.5500000000000003</v>
      </c>
      <c r="H4064" s="190">
        <f t="shared" si="224"/>
        <v>8.52</v>
      </c>
    </row>
    <row r="4065" spans="2:8" s="171" customFormat="1">
      <c r="B4065" s="187" t="s">
        <v>438</v>
      </c>
      <c r="C4065" s="187">
        <v>1</v>
      </c>
      <c r="D4065" s="187"/>
      <c r="E4065" s="187">
        <f>0.3*2+0.6*2</f>
        <v>1.7999999999999998</v>
      </c>
      <c r="F4065" s="187"/>
      <c r="G4065" s="190">
        <f t="shared" si="225"/>
        <v>3.5500000000000003</v>
      </c>
      <c r="H4065" s="190">
        <f t="shared" si="224"/>
        <v>6.39</v>
      </c>
    </row>
    <row r="4066" spans="2:8" s="171" customFormat="1">
      <c r="B4066" s="187" t="s">
        <v>439</v>
      </c>
      <c r="C4066" s="187">
        <v>1</v>
      </c>
      <c r="D4066" s="187"/>
      <c r="E4066" s="187">
        <f>0.3*2+0.9*2</f>
        <v>2.4</v>
      </c>
      <c r="F4066" s="187"/>
      <c r="G4066" s="190">
        <f t="shared" si="225"/>
        <v>3.5500000000000003</v>
      </c>
      <c r="H4066" s="190">
        <f t="shared" si="224"/>
        <v>8.52</v>
      </c>
    </row>
    <row r="4067" spans="2:8" s="171" customFormat="1">
      <c r="B4067" s="187" t="s">
        <v>440</v>
      </c>
      <c r="C4067" s="187">
        <v>1</v>
      </c>
      <c r="D4067" s="187"/>
      <c r="E4067" s="187">
        <f>0.3*2+0.9*2</f>
        <v>2.4</v>
      </c>
      <c r="F4067" s="187"/>
      <c r="G4067" s="190">
        <f t="shared" si="225"/>
        <v>3.5500000000000003</v>
      </c>
      <c r="H4067" s="190">
        <f t="shared" si="224"/>
        <v>8.52</v>
      </c>
    </row>
    <row r="4068" spans="2:8" s="171" customFormat="1">
      <c r="B4068" s="187" t="s">
        <v>441</v>
      </c>
      <c r="C4068" s="187">
        <v>1</v>
      </c>
      <c r="D4068" s="187"/>
      <c r="E4068" s="187">
        <f>0.3*2+0.9*2</f>
        <v>2.4</v>
      </c>
      <c r="F4068" s="187"/>
      <c r="G4068" s="190">
        <f t="shared" si="225"/>
        <v>3.5500000000000003</v>
      </c>
      <c r="H4068" s="190">
        <f t="shared" si="224"/>
        <v>8.52</v>
      </c>
    </row>
    <row r="4069" spans="2:8" s="171" customFormat="1">
      <c r="B4069" s="187" t="s">
        <v>442</v>
      </c>
      <c r="C4069" s="187">
        <v>1</v>
      </c>
      <c r="D4069" s="187"/>
      <c r="E4069" s="187">
        <f>0.3*2+0.9*2</f>
        <v>2.4</v>
      </c>
      <c r="F4069" s="187"/>
      <c r="G4069" s="190">
        <f t="shared" si="225"/>
        <v>3.5500000000000003</v>
      </c>
      <c r="H4069" s="190">
        <f t="shared" si="224"/>
        <v>8.52</v>
      </c>
    </row>
    <row r="4070" spans="2:8" s="171" customFormat="1">
      <c r="B4070" s="187" t="s">
        <v>443</v>
      </c>
      <c r="C4070" s="187">
        <v>1</v>
      </c>
      <c r="D4070" s="187"/>
      <c r="E4070" s="187">
        <f t="shared" ref="E4070:E4076" si="226">0.3*2+0.6*2</f>
        <v>1.7999999999999998</v>
      </c>
      <c r="F4070" s="187"/>
      <c r="G4070" s="190">
        <f t="shared" si="225"/>
        <v>3.5500000000000003</v>
      </c>
      <c r="H4070" s="190">
        <f t="shared" si="224"/>
        <v>6.39</v>
      </c>
    </row>
    <row r="4071" spans="2:8" s="171" customFormat="1">
      <c r="B4071" s="187" t="s">
        <v>444</v>
      </c>
      <c r="C4071" s="187">
        <v>1</v>
      </c>
      <c r="D4071" s="187"/>
      <c r="E4071" s="187">
        <f t="shared" si="226"/>
        <v>1.7999999999999998</v>
      </c>
      <c r="F4071" s="187"/>
      <c r="G4071" s="190">
        <f t="shared" si="225"/>
        <v>3.5500000000000003</v>
      </c>
      <c r="H4071" s="190">
        <f t="shared" ref="H4071:H4100" si="227">+PRODUCT(C4071:G4071)</f>
        <v>6.39</v>
      </c>
    </row>
    <row r="4072" spans="2:8">
      <c r="B4072" s="187" t="s">
        <v>445</v>
      </c>
      <c r="C4072" s="187">
        <v>1</v>
      </c>
      <c r="D4072" s="187"/>
      <c r="E4072" s="187">
        <f t="shared" si="226"/>
        <v>1.7999999999999998</v>
      </c>
      <c r="F4072" s="187"/>
      <c r="G4072" s="190">
        <f t="shared" si="225"/>
        <v>3.5500000000000003</v>
      </c>
      <c r="H4072" s="190">
        <f t="shared" si="227"/>
        <v>6.39</v>
      </c>
    </row>
    <row r="4073" spans="2:8">
      <c r="B4073" s="187" t="s">
        <v>446</v>
      </c>
      <c r="C4073" s="187">
        <v>1</v>
      </c>
      <c r="D4073" s="187"/>
      <c r="E4073" s="187">
        <f t="shared" si="226"/>
        <v>1.7999999999999998</v>
      </c>
      <c r="F4073" s="187"/>
      <c r="G4073" s="190">
        <f t="shared" si="225"/>
        <v>3.5500000000000003</v>
      </c>
      <c r="H4073" s="190">
        <f t="shared" si="227"/>
        <v>6.39</v>
      </c>
    </row>
    <row r="4074" spans="2:8">
      <c r="B4074" s="187" t="s">
        <v>447</v>
      </c>
      <c r="C4074" s="187">
        <v>1</v>
      </c>
      <c r="D4074" s="187"/>
      <c r="E4074" s="187">
        <f t="shared" si="226"/>
        <v>1.7999999999999998</v>
      </c>
      <c r="F4074" s="187"/>
      <c r="G4074" s="190">
        <f t="shared" si="225"/>
        <v>3.5500000000000003</v>
      </c>
      <c r="H4074" s="190">
        <f t="shared" si="227"/>
        <v>6.39</v>
      </c>
    </row>
    <row r="4075" spans="2:8">
      <c r="B4075" s="187" t="s">
        <v>448</v>
      </c>
      <c r="C4075" s="187">
        <v>1</v>
      </c>
      <c r="D4075" s="187"/>
      <c r="E4075" s="187">
        <f t="shared" si="226"/>
        <v>1.7999999999999998</v>
      </c>
      <c r="F4075" s="187"/>
      <c r="G4075" s="190">
        <f t="shared" si="225"/>
        <v>3.5500000000000003</v>
      </c>
      <c r="H4075" s="190">
        <f t="shared" si="227"/>
        <v>6.39</v>
      </c>
    </row>
    <row r="4076" spans="2:8">
      <c r="B4076" s="187" t="s">
        <v>449</v>
      </c>
      <c r="C4076" s="187">
        <v>1</v>
      </c>
      <c r="D4076" s="187"/>
      <c r="E4076" s="187">
        <f t="shared" si="226"/>
        <v>1.7999999999999998</v>
      </c>
      <c r="F4076" s="187"/>
      <c r="G4076" s="190">
        <f t="shared" si="225"/>
        <v>3.5500000000000003</v>
      </c>
      <c r="H4076" s="190">
        <f t="shared" si="227"/>
        <v>6.39</v>
      </c>
    </row>
    <row r="4077" spans="2:8">
      <c r="B4077" s="187" t="s">
        <v>450</v>
      </c>
      <c r="C4077" s="187">
        <v>1</v>
      </c>
      <c r="D4077" s="187"/>
      <c r="E4077" s="187">
        <f>0.3*2+1.05*2</f>
        <v>2.7</v>
      </c>
      <c r="F4077" s="187"/>
      <c r="G4077" s="190">
        <f t="shared" si="225"/>
        <v>3.5500000000000003</v>
      </c>
      <c r="H4077" s="190">
        <f t="shared" si="227"/>
        <v>9.5850000000000009</v>
      </c>
    </row>
    <row r="4078" spans="2:8">
      <c r="B4078" s="187" t="s">
        <v>451</v>
      </c>
      <c r="C4078" s="187">
        <v>1</v>
      </c>
      <c r="D4078" s="187"/>
      <c r="E4078" s="187">
        <f>0.3*2+1.05*2</f>
        <v>2.7</v>
      </c>
      <c r="F4078" s="187"/>
      <c r="G4078" s="190">
        <f t="shared" si="225"/>
        <v>3.5500000000000003</v>
      </c>
      <c r="H4078" s="190">
        <f t="shared" si="227"/>
        <v>9.5850000000000009</v>
      </c>
    </row>
    <row r="4079" spans="2:8">
      <c r="B4079" s="187" t="s">
        <v>452</v>
      </c>
      <c r="C4079" s="187">
        <v>1</v>
      </c>
      <c r="D4079" s="187"/>
      <c r="E4079" s="187">
        <f>0.3*2+1.2*2</f>
        <v>3</v>
      </c>
      <c r="F4079" s="187"/>
      <c r="G4079" s="190">
        <f t="shared" si="225"/>
        <v>3.5500000000000003</v>
      </c>
      <c r="H4079" s="190">
        <f t="shared" si="227"/>
        <v>10.65</v>
      </c>
    </row>
    <row r="4080" spans="2:8">
      <c r="B4080" s="187" t="s">
        <v>453</v>
      </c>
      <c r="C4080" s="187">
        <v>1</v>
      </c>
      <c r="D4080" s="187"/>
      <c r="E4080" s="187">
        <f>0.3*2+1.2*2</f>
        <v>3</v>
      </c>
      <c r="F4080" s="187"/>
      <c r="G4080" s="190">
        <f t="shared" si="225"/>
        <v>3.5500000000000003</v>
      </c>
      <c r="H4080" s="190">
        <f t="shared" si="227"/>
        <v>10.65</v>
      </c>
    </row>
    <row r="4081" spans="2:8">
      <c r="B4081" s="187" t="s">
        <v>454</v>
      </c>
      <c r="C4081" s="187">
        <v>1</v>
      </c>
      <c r="D4081" s="187"/>
      <c r="E4081" s="187">
        <f>0.3*2+0.6*2</f>
        <v>1.7999999999999998</v>
      </c>
      <c r="F4081" s="187"/>
      <c r="G4081" s="190">
        <f t="shared" si="225"/>
        <v>3.5500000000000003</v>
      </c>
      <c r="H4081" s="190">
        <f t="shared" si="227"/>
        <v>6.39</v>
      </c>
    </row>
    <row r="4082" spans="2:8">
      <c r="B4082" s="187" t="s">
        <v>455</v>
      </c>
      <c r="C4082" s="187">
        <v>1</v>
      </c>
      <c r="D4082" s="187"/>
      <c r="E4082" s="187">
        <f>0.3*2+0.75*2</f>
        <v>2.1</v>
      </c>
      <c r="F4082" s="187"/>
      <c r="G4082" s="190">
        <f t="shared" si="225"/>
        <v>3.5500000000000003</v>
      </c>
      <c r="H4082" s="190">
        <f t="shared" si="227"/>
        <v>7.455000000000001</v>
      </c>
    </row>
    <row r="4083" spans="2:8">
      <c r="B4083" s="187" t="s">
        <v>456</v>
      </c>
      <c r="C4083" s="187">
        <v>1</v>
      </c>
      <c r="D4083" s="187"/>
      <c r="E4083" s="187">
        <f>0.3*2+0.75*2</f>
        <v>2.1</v>
      </c>
      <c r="F4083" s="187"/>
      <c r="G4083" s="190">
        <f t="shared" si="225"/>
        <v>3.5500000000000003</v>
      </c>
      <c r="H4083" s="190">
        <f t="shared" si="227"/>
        <v>7.455000000000001</v>
      </c>
    </row>
    <row r="4084" spans="2:8">
      <c r="B4084" s="187" t="s">
        <v>457</v>
      </c>
      <c r="C4084" s="187">
        <v>1</v>
      </c>
      <c r="D4084" s="187"/>
      <c r="E4084" s="187">
        <f>0.3*2+0.75*2</f>
        <v>2.1</v>
      </c>
      <c r="F4084" s="187"/>
      <c r="G4084" s="190">
        <f t="shared" si="225"/>
        <v>3.5500000000000003</v>
      </c>
      <c r="H4084" s="190">
        <f t="shared" si="227"/>
        <v>7.455000000000001</v>
      </c>
    </row>
    <row r="4085" spans="2:8">
      <c r="B4085" s="187" t="s">
        <v>458</v>
      </c>
      <c r="C4085" s="187">
        <v>1</v>
      </c>
      <c r="D4085" s="187"/>
      <c r="E4085" s="187">
        <f>0.3*2+0.75*2</f>
        <v>2.1</v>
      </c>
      <c r="F4085" s="187"/>
      <c r="G4085" s="190">
        <f t="shared" si="225"/>
        <v>3.5500000000000003</v>
      </c>
      <c r="H4085" s="190">
        <f t="shared" si="227"/>
        <v>7.455000000000001</v>
      </c>
    </row>
    <row r="4086" spans="2:8">
      <c r="B4086" s="187" t="s">
        <v>459</v>
      </c>
      <c r="C4086" s="187">
        <v>1</v>
      </c>
      <c r="D4086" s="187"/>
      <c r="E4086" s="187">
        <f>0.3*2+1.5*2</f>
        <v>3.6</v>
      </c>
      <c r="F4086" s="187"/>
      <c r="G4086" s="190">
        <f t="shared" si="225"/>
        <v>3.5500000000000003</v>
      </c>
      <c r="H4086" s="190">
        <f t="shared" si="227"/>
        <v>12.780000000000001</v>
      </c>
    </row>
    <row r="4087" spans="2:8">
      <c r="B4087" s="187" t="s">
        <v>460</v>
      </c>
      <c r="C4087" s="187">
        <v>1</v>
      </c>
      <c r="D4087" s="187"/>
      <c r="E4087" s="187">
        <f>0.3*2+0.6*2</f>
        <v>1.7999999999999998</v>
      </c>
      <c r="F4087" s="187"/>
      <c r="G4087" s="190">
        <f t="shared" si="225"/>
        <v>3.5500000000000003</v>
      </c>
      <c r="H4087" s="190">
        <f t="shared" si="227"/>
        <v>6.39</v>
      </c>
    </row>
    <row r="4088" spans="2:8" s="171" customFormat="1">
      <c r="B4088" s="187" t="s">
        <v>460</v>
      </c>
      <c r="C4088" s="187">
        <v>1</v>
      </c>
      <c r="D4088" s="187"/>
      <c r="E4088" s="190">
        <v>3.1419999999999999</v>
      </c>
      <c r="F4088" s="190">
        <f>(0.45)</f>
        <v>0.45</v>
      </c>
      <c r="G4088" s="190">
        <f t="shared" si="225"/>
        <v>3.5500000000000003</v>
      </c>
      <c r="H4088" s="190">
        <f t="shared" si="227"/>
        <v>5.0193450000000004</v>
      </c>
    </row>
    <row r="4089" spans="2:8" s="171" customFormat="1">
      <c r="B4089" s="187" t="s">
        <v>461</v>
      </c>
      <c r="C4089" s="187">
        <v>1</v>
      </c>
      <c r="D4089" s="187"/>
      <c r="E4089" s="187">
        <f>0.3*2+0.6*2</f>
        <v>1.7999999999999998</v>
      </c>
      <c r="F4089" s="187"/>
      <c r="G4089" s="190">
        <f t="shared" si="225"/>
        <v>3.5500000000000003</v>
      </c>
      <c r="H4089" s="190">
        <f t="shared" si="227"/>
        <v>6.39</v>
      </c>
    </row>
    <row r="4090" spans="2:8" s="171" customFormat="1">
      <c r="B4090" s="187" t="s">
        <v>462</v>
      </c>
      <c r="C4090" s="187">
        <v>1</v>
      </c>
      <c r="D4090" s="187"/>
      <c r="E4090" s="187">
        <f>0.3*2+0.9*2</f>
        <v>2.4</v>
      </c>
      <c r="F4090" s="187"/>
      <c r="G4090" s="190">
        <f t="shared" si="225"/>
        <v>3.5500000000000003</v>
      </c>
      <c r="H4090" s="190">
        <f t="shared" si="227"/>
        <v>8.52</v>
      </c>
    </row>
    <row r="4091" spans="2:8" s="171" customFormat="1">
      <c r="B4091" s="187" t="s">
        <v>463</v>
      </c>
      <c r="C4091" s="187">
        <v>1</v>
      </c>
      <c r="D4091" s="187"/>
      <c r="E4091" s="187">
        <f t="shared" ref="E4091:E4097" si="228">0.3*2+1.05*2</f>
        <v>2.7</v>
      </c>
      <c r="F4091" s="187"/>
      <c r="G4091" s="190">
        <f t="shared" si="225"/>
        <v>3.5500000000000003</v>
      </c>
      <c r="H4091" s="190">
        <f t="shared" si="227"/>
        <v>9.5850000000000009</v>
      </c>
    </row>
    <row r="4092" spans="2:8" s="171" customFormat="1">
      <c r="B4092" s="187" t="s">
        <v>464</v>
      </c>
      <c r="C4092" s="187">
        <v>1</v>
      </c>
      <c r="D4092" s="187"/>
      <c r="E4092" s="187">
        <f t="shared" si="228"/>
        <v>2.7</v>
      </c>
      <c r="F4092" s="187"/>
      <c r="G4092" s="190">
        <f t="shared" si="225"/>
        <v>3.5500000000000003</v>
      </c>
      <c r="H4092" s="190">
        <f t="shared" si="227"/>
        <v>9.5850000000000009</v>
      </c>
    </row>
    <row r="4093" spans="2:8" s="171" customFormat="1">
      <c r="B4093" s="187" t="s">
        <v>465</v>
      </c>
      <c r="C4093" s="187">
        <v>1</v>
      </c>
      <c r="D4093" s="187"/>
      <c r="E4093" s="187">
        <f t="shared" si="228"/>
        <v>2.7</v>
      </c>
      <c r="F4093" s="187"/>
      <c r="G4093" s="190">
        <f t="shared" si="225"/>
        <v>3.5500000000000003</v>
      </c>
      <c r="H4093" s="190">
        <f t="shared" si="227"/>
        <v>9.5850000000000009</v>
      </c>
    </row>
    <row r="4094" spans="2:8" s="171" customFormat="1">
      <c r="B4094" s="187" t="s">
        <v>466</v>
      </c>
      <c r="C4094" s="187">
        <v>1</v>
      </c>
      <c r="D4094" s="187"/>
      <c r="E4094" s="187">
        <f t="shared" si="228"/>
        <v>2.7</v>
      </c>
      <c r="F4094" s="187"/>
      <c r="G4094" s="190">
        <f t="shared" si="225"/>
        <v>3.5500000000000003</v>
      </c>
      <c r="H4094" s="190">
        <f t="shared" si="227"/>
        <v>9.5850000000000009</v>
      </c>
    </row>
    <row r="4095" spans="2:8" s="171" customFormat="1">
      <c r="B4095" s="187" t="s">
        <v>467</v>
      </c>
      <c r="C4095" s="187">
        <v>1</v>
      </c>
      <c r="D4095" s="187"/>
      <c r="E4095" s="187">
        <f t="shared" si="228"/>
        <v>2.7</v>
      </c>
      <c r="F4095" s="187"/>
      <c r="G4095" s="190">
        <f t="shared" si="225"/>
        <v>3.5500000000000003</v>
      </c>
      <c r="H4095" s="190">
        <f t="shared" si="227"/>
        <v>9.5850000000000009</v>
      </c>
    </row>
    <row r="4096" spans="2:8" s="171" customFormat="1">
      <c r="B4096" s="187" t="s">
        <v>468</v>
      </c>
      <c r="C4096" s="187">
        <v>1</v>
      </c>
      <c r="D4096" s="187"/>
      <c r="E4096" s="187">
        <f>0.3*2+0.9*2</f>
        <v>2.4</v>
      </c>
      <c r="F4096" s="187"/>
      <c r="G4096" s="190">
        <f t="shared" si="225"/>
        <v>3.5500000000000003</v>
      </c>
      <c r="H4096" s="190">
        <f t="shared" si="227"/>
        <v>8.52</v>
      </c>
    </row>
    <row r="4097" spans="2:8" s="171" customFormat="1">
      <c r="B4097" s="187" t="s">
        <v>469</v>
      </c>
      <c r="C4097" s="187">
        <v>1</v>
      </c>
      <c r="D4097" s="187"/>
      <c r="E4097" s="187">
        <f t="shared" si="228"/>
        <v>2.7</v>
      </c>
      <c r="F4097" s="187"/>
      <c r="G4097" s="190">
        <f t="shared" si="225"/>
        <v>3.5500000000000003</v>
      </c>
      <c r="H4097" s="190">
        <f t="shared" si="227"/>
        <v>9.5850000000000009</v>
      </c>
    </row>
    <row r="4098" spans="2:8" s="171" customFormat="1">
      <c r="B4098" s="187" t="s">
        <v>470</v>
      </c>
      <c r="C4098" s="187">
        <v>1</v>
      </c>
      <c r="D4098" s="187"/>
      <c r="E4098" s="187">
        <f>0.3*2+0.6*2</f>
        <v>1.7999999999999998</v>
      </c>
      <c r="F4098" s="187"/>
      <c r="G4098" s="190">
        <f t="shared" si="225"/>
        <v>3.5500000000000003</v>
      </c>
      <c r="H4098" s="190">
        <f t="shared" si="227"/>
        <v>6.39</v>
      </c>
    </row>
    <row r="4099" spans="2:8" s="171" customFormat="1">
      <c r="B4099" s="187" t="s">
        <v>471</v>
      </c>
      <c r="C4099" s="187">
        <v>1</v>
      </c>
      <c r="D4099" s="187"/>
      <c r="E4099" s="190">
        <v>3.1419999999999999</v>
      </c>
      <c r="F4099" s="190">
        <f>(0.45)</f>
        <v>0.45</v>
      </c>
      <c r="G4099" s="190">
        <f t="shared" si="225"/>
        <v>3.5500000000000003</v>
      </c>
      <c r="H4099" s="190">
        <f t="shared" si="227"/>
        <v>5.0193450000000004</v>
      </c>
    </row>
    <row r="4100" spans="2:8" s="171" customFormat="1">
      <c r="B4100" s="187" t="s">
        <v>472</v>
      </c>
      <c r="C4100" s="187">
        <v>1</v>
      </c>
      <c r="D4100" s="187"/>
      <c r="E4100" s="187">
        <f>0.3*2+0.6*2</f>
        <v>1.7999999999999998</v>
      </c>
      <c r="F4100" s="187"/>
      <c r="G4100" s="190">
        <f t="shared" si="225"/>
        <v>3.5500000000000003</v>
      </c>
      <c r="H4100" s="190">
        <f t="shared" si="227"/>
        <v>6.39</v>
      </c>
    </row>
    <row r="4101" spans="2:8">
      <c r="B4101" s="187"/>
      <c r="C4101" s="187">
        <v>1</v>
      </c>
      <c r="D4101" s="187"/>
      <c r="E4101" s="190"/>
      <c r="F4101" s="187"/>
      <c r="G4101" s="190"/>
      <c r="H4101" s="190"/>
    </row>
    <row r="4102" spans="2:8" s="171" customFormat="1">
      <c r="B4102" s="187" t="s">
        <v>473</v>
      </c>
      <c r="C4102" s="187">
        <v>1</v>
      </c>
      <c r="D4102" s="187"/>
      <c r="E4102" s="190">
        <v>3.1419999999999999</v>
      </c>
      <c r="F4102" s="187">
        <f>0.6</f>
        <v>0.6</v>
      </c>
      <c r="G4102" s="190">
        <f t="shared" ref="G4102:G4108" si="229">4.35-0.15+0.1</f>
        <v>4.2999999999999989</v>
      </c>
      <c r="H4102" s="190">
        <f t="shared" ref="H4102:H4108" si="230">+PRODUCT(C4102:G4102)</f>
        <v>8.1063599999999969</v>
      </c>
    </row>
    <row r="4103" spans="2:8" s="171" customFormat="1">
      <c r="B4103" s="187" t="s">
        <v>474</v>
      </c>
      <c r="C4103" s="187">
        <v>1</v>
      </c>
      <c r="D4103" s="187"/>
      <c r="E4103" s="190">
        <v>3.1419999999999999</v>
      </c>
      <c r="F4103" s="187">
        <f t="shared" ref="F4103:F4108" si="231">0.6</f>
        <v>0.6</v>
      </c>
      <c r="G4103" s="190">
        <f t="shared" si="229"/>
        <v>4.2999999999999989</v>
      </c>
      <c r="H4103" s="190">
        <f t="shared" si="230"/>
        <v>8.1063599999999969</v>
      </c>
    </row>
    <row r="4104" spans="2:8" s="171" customFormat="1">
      <c r="B4104" s="187" t="s">
        <v>475</v>
      </c>
      <c r="C4104" s="187">
        <v>1</v>
      </c>
      <c r="D4104" s="187"/>
      <c r="E4104" s="190">
        <v>3.1419999999999999</v>
      </c>
      <c r="F4104" s="187">
        <f t="shared" si="231"/>
        <v>0.6</v>
      </c>
      <c r="G4104" s="190">
        <f t="shared" si="229"/>
        <v>4.2999999999999989</v>
      </c>
      <c r="H4104" s="190">
        <f t="shared" si="230"/>
        <v>8.1063599999999969</v>
      </c>
    </row>
    <row r="4105" spans="2:8" s="171" customFormat="1">
      <c r="B4105" s="187" t="s">
        <v>476</v>
      </c>
      <c r="C4105" s="187">
        <v>1</v>
      </c>
      <c r="D4105" s="187"/>
      <c r="E4105" s="190">
        <v>3.1419999999999999</v>
      </c>
      <c r="F4105" s="187">
        <f t="shared" si="231"/>
        <v>0.6</v>
      </c>
      <c r="G4105" s="190">
        <f t="shared" si="229"/>
        <v>4.2999999999999989</v>
      </c>
      <c r="H4105" s="190">
        <f t="shared" si="230"/>
        <v>8.1063599999999969</v>
      </c>
    </row>
    <row r="4106" spans="2:8" s="171" customFormat="1">
      <c r="B4106" s="187" t="s">
        <v>477</v>
      </c>
      <c r="C4106" s="187">
        <v>1</v>
      </c>
      <c r="D4106" s="187"/>
      <c r="E4106" s="190">
        <v>3.1419999999999999</v>
      </c>
      <c r="F4106" s="187">
        <f t="shared" si="231"/>
        <v>0.6</v>
      </c>
      <c r="G4106" s="190">
        <f t="shared" si="229"/>
        <v>4.2999999999999989</v>
      </c>
      <c r="H4106" s="190">
        <f t="shared" si="230"/>
        <v>8.1063599999999969</v>
      </c>
    </row>
    <row r="4107" spans="2:8" s="171" customFormat="1">
      <c r="B4107" s="187" t="s">
        <v>478</v>
      </c>
      <c r="C4107" s="187">
        <v>1</v>
      </c>
      <c r="D4107" s="187"/>
      <c r="E4107" s="190">
        <v>3.1419999999999999</v>
      </c>
      <c r="F4107" s="187">
        <f t="shared" si="231"/>
        <v>0.6</v>
      </c>
      <c r="G4107" s="190">
        <f t="shared" si="229"/>
        <v>4.2999999999999989</v>
      </c>
      <c r="H4107" s="190">
        <f t="shared" si="230"/>
        <v>8.1063599999999969</v>
      </c>
    </row>
    <row r="4108" spans="2:8" s="171" customFormat="1">
      <c r="B4108" s="187" t="s">
        <v>479</v>
      </c>
      <c r="C4108" s="187">
        <v>1</v>
      </c>
      <c r="D4108" s="187"/>
      <c r="E4108" s="190">
        <v>3.1419999999999999</v>
      </c>
      <c r="F4108" s="187">
        <f t="shared" si="231"/>
        <v>0.6</v>
      </c>
      <c r="G4108" s="190">
        <f t="shared" si="229"/>
        <v>4.2999999999999989</v>
      </c>
      <c r="H4108" s="190">
        <f t="shared" si="230"/>
        <v>8.1063599999999969</v>
      </c>
    </row>
    <row r="4109" spans="2:8">
      <c r="B4109" s="187"/>
      <c r="C4109" s="187"/>
      <c r="D4109" s="187"/>
      <c r="E4109" s="190"/>
      <c r="F4109" s="187"/>
      <c r="G4109" s="190"/>
      <c r="H4109" s="190"/>
    </row>
    <row r="4110" spans="2:8">
      <c r="B4110" s="200" t="s">
        <v>320</v>
      </c>
      <c r="C4110" s="200">
        <v>1</v>
      </c>
      <c r="D4110" s="200"/>
      <c r="E4110" s="187">
        <f t="shared" ref="E4110:E4115" si="232">0.3*2+0.6*2</f>
        <v>1.7999999999999998</v>
      </c>
      <c r="F4110" s="200"/>
      <c r="G4110" s="201">
        <f t="shared" ref="G4110:G4139" si="233">3.6-0.15</f>
        <v>3.45</v>
      </c>
      <c r="H4110" s="201">
        <f t="shared" ref="H4110:H4139" si="234">+PRODUCT(C4110:G4110)</f>
        <v>6.21</v>
      </c>
    </row>
    <row r="4111" spans="2:8">
      <c r="B4111" s="200" t="s">
        <v>321</v>
      </c>
      <c r="C4111" s="200">
        <v>1</v>
      </c>
      <c r="D4111" s="200"/>
      <c r="E4111" s="187">
        <f t="shared" si="232"/>
        <v>1.7999999999999998</v>
      </c>
      <c r="F4111" s="200"/>
      <c r="G4111" s="201">
        <f t="shared" si="233"/>
        <v>3.45</v>
      </c>
      <c r="H4111" s="201">
        <f t="shared" si="234"/>
        <v>6.21</v>
      </c>
    </row>
    <row r="4112" spans="2:8">
      <c r="B4112" s="200" t="s">
        <v>322</v>
      </c>
      <c r="C4112" s="200">
        <v>1</v>
      </c>
      <c r="D4112" s="200"/>
      <c r="E4112" s="187">
        <f t="shared" si="232"/>
        <v>1.7999999999999998</v>
      </c>
      <c r="F4112" s="200"/>
      <c r="G4112" s="201">
        <f t="shared" si="233"/>
        <v>3.45</v>
      </c>
      <c r="H4112" s="201">
        <f t="shared" si="234"/>
        <v>6.21</v>
      </c>
    </row>
    <row r="4113" spans="2:8">
      <c r="B4113" s="200" t="s">
        <v>323</v>
      </c>
      <c r="C4113" s="200">
        <v>1</v>
      </c>
      <c r="D4113" s="200"/>
      <c r="E4113" s="187">
        <f t="shared" si="232"/>
        <v>1.7999999999999998</v>
      </c>
      <c r="F4113" s="200"/>
      <c r="G4113" s="201">
        <f t="shared" si="233"/>
        <v>3.45</v>
      </c>
      <c r="H4113" s="201">
        <f t="shared" si="234"/>
        <v>6.21</v>
      </c>
    </row>
    <row r="4114" spans="2:8">
      <c r="B4114" s="200" t="s">
        <v>324</v>
      </c>
      <c r="C4114" s="200">
        <v>1</v>
      </c>
      <c r="D4114" s="200"/>
      <c r="E4114" s="187">
        <f t="shared" si="232"/>
        <v>1.7999999999999998</v>
      </c>
      <c r="F4114" s="200"/>
      <c r="G4114" s="201">
        <f t="shared" si="233"/>
        <v>3.45</v>
      </c>
      <c r="H4114" s="201">
        <f t="shared" si="234"/>
        <v>6.21</v>
      </c>
    </row>
    <row r="4115" spans="2:8">
      <c r="B4115" s="200" t="s">
        <v>325</v>
      </c>
      <c r="C4115" s="200">
        <v>1</v>
      </c>
      <c r="D4115" s="200"/>
      <c r="E4115" s="187">
        <f t="shared" si="232"/>
        <v>1.7999999999999998</v>
      </c>
      <c r="F4115" s="200"/>
      <c r="G4115" s="201">
        <f t="shared" si="233"/>
        <v>3.45</v>
      </c>
      <c r="H4115" s="201">
        <f t="shared" si="234"/>
        <v>6.21</v>
      </c>
    </row>
    <row r="4116" spans="2:8">
      <c r="B4116" s="200" t="s">
        <v>326</v>
      </c>
      <c r="C4116" s="200">
        <v>1</v>
      </c>
      <c r="D4116" s="200"/>
      <c r="E4116" s="187">
        <f>0.3*2+0.9*2</f>
        <v>2.4</v>
      </c>
      <c r="F4116" s="200"/>
      <c r="G4116" s="201">
        <f t="shared" si="233"/>
        <v>3.45</v>
      </c>
      <c r="H4116" s="201">
        <f t="shared" si="234"/>
        <v>8.2799999999999994</v>
      </c>
    </row>
    <row r="4117" spans="2:8">
      <c r="B4117" s="200" t="s">
        <v>327</v>
      </c>
      <c r="C4117" s="200">
        <v>1</v>
      </c>
      <c r="D4117" s="200"/>
      <c r="E4117" s="187">
        <f>0.3*2+1.05*2</f>
        <v>2.7</v>
      </c>
      <c r="F4117" s="200"/>
      <c r="G4117" s="201">
        <f t="shared" si="233"/>
        <v>3.45</v>
      </c>
      <c r="H4117" s="201">
        <f t="shared" si="234"/>
        <v>9.3150000000000013</v>
      </c>
    </row>
    <row r="4118" spans="2:8">
      <c r="B4118" s="200" t="s">
        <v>328</v>
      </c>
      <c r="C4118" s="200">
        <v>1</v>
      </c>
      <c r="D4118" s="200"/>
      <c r="E4118" s="187">
        <f>0.3*2+1.05*2</f>
        <v>2.7</v>
      </c>
      <c r="F4118" s="200"/>
      <c r="G4118" s="201">
        <f t="shared" si="233"/>
        <v>3.45</v>
      </c>
      <c r="H4118" s="201">
        <f t="shared" si="234"/>
        <v>9.3150000000000013</v>
      </c>
    </row>
    <row r="4119" spans="2:8">
      <c r="B4119" s="200" t="s">
        <v>329</v>
      </c>
      <c r="C4119" s="200">
        <v>2</v>
      </c>
      <c r="D4119" s="200"/>
      <c r="E4119" s="187">
        <f>0.3*2+0.9*2</f>
        <v>2.4</v>
      </c>
      <c r="F4119" s="200"/>
      <c r="G4119" s="201">
        <f t="shared" si="233"/>
        <v>3.45</v>
      </c>
      <c r="H4119" s="201">
        <f t="shared" si="234"/>
        <v>16.559999999999999</v>
      </c>
    </row>
    <row r="4120" spans="2:8">
      <c r="B4120" s="200" t="s">
        <v>330</v>
      </c>
      <c r="C4120" s="200">
        <v>1</v>
      </c>
      <c r="D4120" s="200"/>
      <c r="E4120" s="187">
        <f>0.3*2+0.6*2</f>
        <v>1.7999999999999998</v>
      </c>
      <c r="F4120" s="200"/>
      <c r="G4120" s="201">
        <f t="shared" si="233"/>
        <v>3.45</v>
      </c>
      <c r="H4120" s="201">
        <f t="shared" si="234"/>
        <v>6.21</v>
      </c>
    </row>
    <row r="4121" spans="2:8">
      <c r="B4121" s="200" t="s">
        <v>331</v>
      </c>
      <c r="C4121" s="200">
        <v>1</v>
      </c>
      <c r="D4121" s="200"/>
      <c r="E4121" s="187">
        <f>0.3*2+0.6*2</f>
        <v>1.7999999999999998</v>
      </c>
      <c r="F4121" s="200"/>
      <c r="G4121" s="201">
        <f t="shared" si="233"/>
        <v>3.45</v>
      </c>
      <c r="H4121" s="201">
        <f t="shared" si="234"/>
        <v>6.21</v>
      </c>
    </row>
    <row r="4122" spans="2:8">
      <c r="B4122" s="200" t="s">
        <v>332</v>
      </c>
      <c r="C4122" s="200">
        <v>2</v>
      </c>
      <c r="D4122" s="200"/>
      <c r="E4122" s="187">
        <f>0.3*2+1.05*2</f>
        <v>2.7</v>
      </c>
      <c r="F4122" s="200"/>
      <c r="G4122" s="201">
        <f t="shared" si="233"/>
        <v>3.45</v>
      </c>
      <c r="H4122" s="201">
        <f t="shared" si="234"/>
        <v>18.630000000000003</v>
      </c>
    </row>
    <row r="4123" spans="2:8">
      <c r="B4123" s="200" t="s">
        <v>333</v>
      </c>
      <c r="C4123" s="200">
        <v>1</v>
      </c>
      <c r="D4123" s="200"/>
      <c r="E4123" s="201">
        <v>3.1419999999999999</v>
      </c>
      <c r="F4123" s="201">
        <f>0.3</f>
        <v>0.3</v>
      </c>
      <c r="G4123" s="201">
        <f t="shared" si="233"/>
        <v>3.45</v>
      </c>
      <c r="H4123" s="201">
        <f t="shared" si="234"/>
        <v>3.2519699999999996</v>
      </c>
    </row>
    <row r="4124" spans="2:8">
      <c r="B4124" s="200" t="s">
        <v>334</v>
      </c>
      <c r="C4124" s="200">
        <v>1</v>
      </c>
      <c r="D4124" s="200"/>
      <c r="E4124" s="201">
        <v>3.1419999999999999</v>
      </c>
      <c r="F4124" s="201">
        <f>0.3</f>
        <v>0.3</v>
      </c>
      <c r="G4124" s="201">
        <f t="shared" si="233"/>
        <v>3.45</v>
      </c>
      <c r="H4124" s="201">
        <f t="shared" si="234"/>
        <v>3.2519699999999996</v>
      </c>
    </row>
    <row r="4125" spans="2:8">
      <c r="B4125" s="200" t="s">
        <v>335</v>
      </c>
      <c r="C4125" s="200">
        <v>1</v>
      </c>
      <c r="D4125" s="200"/>
      <c r="E4125" s="201">
        <v>3.1419999999999999</v>
      </c>
      <c r="F4125" s="201">
        <f>0.3</f>
        <v>0.3</v>
      </c>
      <c r="G4125" s="201">
        <f t="shared" si="233"/>
        <v>3.45</v>
      </c>
      <c r="H4125" s="201">
        <f t="shared" si="234"/>
        <v>3.2519699999999996</v>
      </c>
    </row>
    <row r="4126" spans="2:8">
      <c r="B4126" s="200" t="s">
        <v>336</v>
      </c>
      <c r="C4126" s="200">
        <v>1</v>
      </c>
      <c r="D4126" s="200"/>
      <c r="E4126" s="201">
        <v>3.1419999999999999</v>
      </c>
      <c r="F4126" s="201">
        <f>0.3</f>
        <v>0.3</v>
      </c>
      <c r="G4126" s="201">
        <f t="shared" si="233"/>
        <v>3.45</v>
      </c>
      <c r="H4126" s="201">
        <f t="shared" si="234"/>
        <v>3.2519699999999996</v>
      </c>
    </row>
    <row r="4127" spans="2:8">
      <c r="B4127" s="200" t="s">
        <v>337</v>
      </c>
      <c r="C4127" s="200">
        <v>1</v>
      </c>
      <c r="D4127" s="200"/>
      <c r="E4127" s="187">
        <f>0.3*2+0.9*2</f>
        <v>2.4</v>
      </c>
      <c r="F4127" s="200"/>
      <c r="G4127" s="201">
        <f t="shared" si="233"/>
        <v>3.45</v>
      </c>
      <c r="H4127" s="201">
        <f t="shared" si="234"/>
        <v>8.2799999999999994</v>
      </c>
    </row>
    <row r="4128" spans="2:8">
      <c r="B4128" s="200" t="s">
        <v>344</v>
      </c>
      <c r="C4128" s="200">
        <v>2</v>
      </c>
      <c r="D4128" s="200"/>
      <c r="E4128" s="187">
        <f>0.3*2+1.05*2</f>
        <v>2.7</v>
      </c>
      <c r="F4128" s="200"/>
      <c r="G4128" s="201">
        <f t="shared" si="233"/>
        <v>3.45</v>
      </c>
      <c r="H4128" s="201">
        <f t="shared" si="234"/>
        <v>18.630000000000003</v>
      </c>
    </row>
    <row r="4129" spans="2:8">
      <c r="B4129" s="200" t="s">
        <v>888</v>
      </c>
      <c r="C4129" s="200">
        <v>2</v>
      </c>
      <c r="D4129" s="200"/>
      <c r="E4129" s="187">
        <f>0.3*2+0.9*2</f>
        <v>2.4</v>
      </c>
      <c r="F4129" s="200"/>
      <c r="G4129" s="201">
        <f t="shared" si="233"/>
        <v>3.45</v>
      </c>
      <c r="H4129" s="201">
        <f t="shared" si="234"/>
        <v>16.559999999999999</v>
      </c>
    </row>
    <row r="4130" spans="2:8">
      <c r="B4130" s="200" t="s">
        <v>347</v>
      </c>
      <c r="C4130" s="200">
        <v>1</v>
      </c>
      <c r="D4130" s="200"/>
      <c r="E4130" s="187">
        <f t="shared" ref="E4130:E4135" si="235">0.3*2+1.05*2</f>
        <v>2.7</v>
      </c>
      <c r="F4130" s="200"/>
      <c r="G4130" s="201">
        <f t="shared" si="233"/>
        <v>3.45</v>
      </c>
      <c r="H4130" s="201">
        <f t="shared" si="234"/>
        <v>9.3150000000000013</v>
      </c>
    </row>
    <row r="4131" spans="2:8">
      <c r="B4131" s="200" t="s">
        <v>350</v>
      </c>
      <c r="C4131" s="200">
        <v>1</v>
      </c>
      <c r="D4131" s="200"/>
      <c r="E4131" s="187">
        <f t="shared" si="235"/>
        <v>2.7</v>
      </c>
      <c r="F4131" s="200"/>
      <c r="G4131" s="201">
        <f t="shared" si="233"/>
        <v>3.45</v>
      </c>
      <c r="H4131" s="201">
        <f t="shared" si="234"/>
        <v>9.3150000000000013</v>
      </c>
    </row>
    <row r="4132" spans="2:8">
      <c r="B4132" s="200" t="s">
        <v>352</v>
      </c>
      <c r="C4132" s="200">
        <v>1</v>
      </c>
      <c r="D4132" s="200"/>
      <c r="E4132" s="187">
        <f t="shared" si="235"/>
        <v>2.7</v>
      </c>
      <c r="F4132" s="200"/>
      <c r="G4132" s="201">
        <f t="shared" si="233"/>
        <v>3.45</v>
      </c>
      <c r="H4132" s="201">
        <f t="shared" si="234"/>
        <v>9.3150000000000013</v>
      </c>
    </row>
    <row r="4133" spans="2:8">
      <c r="B4133" s="200" t="s">
        <v>361</v>
      </c>
      <c r="C4133" s="200">
        <v>1</v>
      </c>
      <c r="D4133" s="200"/>
      <c r="E4133" s="187">
        <f t="shared" si="235"/>
        <v>2.7</v>
      </c>
      <c r="F4133" s="200"/>
      <c r="G4133" s="201">
        <f t="shared" si="233"/>
        <v>3.45</v>
      </c>
      <c r="H4133" s="201">
        <f t="shared" si="234"/>
        <v>9.3150000000000013</v>
      </c>
    </row>
    <row r="4134" spans="2:8">
      <c r="B4134" s="200" t="s">
        <v>362</v>
      </c>
      <c r="C4134" s="200">
        <v>1</v>
      </c>
      <c r="D4134" s="200"/>
      <c r="E4134" s="187">
        <f t="shared" si="235"/>
        <v>2.7</v>
      </c>
      <c r="F4134" s="200"/>
      <c r="G4134" s="201">
        <f t="shared" si="233"/>
        <v>3.45</v>
      </c>
      <c r="H4134" s="201">
        <f t="shared" si="234"/>
        <v>9.3150000000000013</v>
      </c>
    </row>
    <row r="4135" spans="2:8">
      <c r="B4135" s="200" t="s">
        <v>365</v>
      </c>
      <c r="C4135" s="200">
        <v>1</v>
      </c>
      <c r="D4135" s="200"/>
      <c r="E4135" s="187">
        <f t="shared" si="235"/>
        <v>2.7</v>
      </c>
      <c r="F4135" s="200"/>
      <c r="G4135" s="201">
        <f t="shared" si="233"/>
        <v>3.45</v>
      </c>
      <c r="H4135" s="201">
        <f t="shared" si="234"/>
        <v>9.3150000000000013</v>
      </c>
    </row>
    <row r="4136" spans="2:8">
      <c r="B4136" s="200" t="s">
        <v>366</v>
      </c>
      <c r="C4136" s="200">
        <v>1</v>
      </c>
      <c r="D4136" s="200"/>
      <c r="E4136" s="187">
        <f>0.3*2+1.05*2</f>
        <v>2.7</v>
      </c>
      <c r="F4136" s="200"/>
      <c r="G4136" s="201">
        <f t="shared" si="233"/>
        <v>3.45</v>
      </c>
      <c r="H4136" s="201">
        <f t="shared" si="234"/>
        <v>9.3150000000000013</v>
      </c>
    </row>
    <row r="4137" spans="2:8">
      <c r="B4137" s="200" t="s">
        <v>370</v>
      </c>
      <c r="C4137" s="200">
        <v>1</v>
      </c>
      <c r="D4137" s="200"/>
      <c r="E4137" s="187">
        <f>0.3*2+0.9*2</f>
        <v>2.4</v>
      </c>
      <c r="F4137" s="200"/>
      <c r="G4137" s="201">
        <f t="shared" si="233"/>
        <v>3.45</v>
      </c>
      <c r="H4137" s="201">
        <f t="shared" si="234"/>
        <v>8.2799999999999994</v>
      </c>
    </row>
    <row r="4138" spans="2:8">
      <c r="B4138" s="200" t="s">
        <v>371</v>
      </c>
      <c r="C4138" s="200">
        <v>1</v>
      </c>
      <c r="D4138" s="200"/>
      <c r="E4138" s="187">
        <f>0.3*2+0.9*2</f>
        <v>2.4</v>
      </c>
      <c r="F4138" s="200"/>
      <c r="G4138" s="201">
        <f t="shared" si="233"/>
        <v>3.45</v>
      </c>
      <c r="H4138" s="201">
        <f t="shared" si="234"/>
        <v>8.2799999999999994</v>
      </c>
    </row>
    <row r="4139" spans="2:8">
      <c r="B4139" s="200" t="s">
        <v>372</v>
      </c>
      <c r="C4139" s="200">
        <v>1</v>
      </c>
      <c r="D4139" s="200"/>
      <c r="E4139" s="187">
        <f>0.3*2+0.9*2</f>
        <v>2.4</v>
      </c>
      <c r="F4139" s="200"/>
      <c r="G4139" s="201">
        <f t="shared" si="233"/>
        <v>3.45</v>
      </c>
      <c r="H4139" s="201">
        <f t="shared" si="234"/>
        <v>8.2799999999999994</v>
      </c>
    </row>
    <row r="4140" spans="2:8">
      <c r="B4140" s="187"/>
      <c r="C4140" s="187"/>
      <c r="D4140" s="187"/>
      <c r="E4140" s="190"/>
      <c r="F4140" s="187"/>
      <c r="G4140" s="190"/>
      <c r="H4140" s="189">
        <f>SUM(H4007:H4139)</f>
        <v>1001.4933900000004</v>
      </c>
    </row>
    <row r="4141" spans="2:8">
      <c r="B4141" s="188" t="s">
        <v>1581</v>
      </c>
      <c r="C4141" s="187"/>
      <c r="D4141" s="187"/>
      <c r="E4141" s="190"/>
      <c r="F4141" s="187"/>
      <c r="G4141" s="190"/>
      <c r="H4141" s="190"/>
    </row>
    <row r="4142" spans="2:8">
      <c r="B4142" s="200" t="s">
        <v>380</v>
      </c>
      <c r="C4142" s="200">
        <v>1</v>
      </c>
      <c r="D4142" s="200"/>
      <c r="E4142" s="190">
        <f>0.3*2+0.75*2</f>
        <v>2.1</v>
      </c>
      <c r="F4142" s="200"/>
      <c r="G4142" s="190">
        <f>3.15-0.15+0.1</f>
        <v>3.1</v>
      </c>
      <c r="H4142" s="190">
        <f t="shared" ref="H4142:H4173" si="236">+PRODUCT(C4142:G4142)</f>
        <v>6.5100000000000007</v>
      </c>
    </row>
    <row r="4143" spans="2:8">
      <c r="B4143" s="200" t="s">
        <v>381</v>
      </c>
      <c r="C4143" s="200">
        <v>1</v>
      </c>
      <c r="D4143" s="200"/>
      <c r="E4143" s="199">
        <f>0.3*2+1.05*2</f>
        <v>2.7</v>
      </c>
      <c r="F4143" s="200"/>
      <c r="G4143" s="190">
        <f>3.15-0.15+0.1</f>
        <v>3.1</v>
      </c>
      <c r="H4143" s="190">
        <f t="shared" si="236"/>
        <v>8.370000000000001</v>
      </c>
    </row>
    <row r="4144" spans="2:8">
      <c r="B4144" s="187" t="s">
        <v>382</v>
      </c>
      <c r="C4144" s="187">
        <v>1</v>
      </c>
      <c r="D4144" s="187"/>
      <c r="E4144" s="187">
        <f t="shared" ref="E4144:E4155" si="237">0.3*2+0.6*2</f>
        <v>1.7999999999999998</v>
      </c>
      <c r="F4144" s="187"/>
      <c r="G4144" s="190">
        <f>3.6-0.15+0.1</f>
        <v>3.5500000000000003</v>
      </c>
      <c r="H4144" s="190">
        <f t="shared" si="236"/>
        <v>6.39</v>
      </c>
    </row>
    <row r="4145" spans="2:8">
      <c r="B4145" s="187" t="s">
        <v>383</v>
      </c>
      <c r="C4145" s="187">
        <v>1</v>
      </c>
      <c r="D4145" s="187"/>
      <c r="E4145" s="187">
        <f t="shared" si="237"/>
        <v>1.7999999999999998</v>
      </c>
      <c r="F4145" s="187"/>
      <c r="G4145" s="190">
        <f t="shared" ref="G4145:G4170" si="238">3.6-0.15+0.1</f>
        <v>3.5500000000000003</v>
      </c>
      <c r="H4145" s="190">
        <f t="shared" si="236"/>
        <v>6.39</v>
      </c>
    </row>
    <row r="4146" spans="2:8">
      <c r="B4146" s="187" t="s">
        <v>384</v>
      </c>
      <c r="C4146" s="187">
        <v>1</v>
      </c>
      <c r="D4146" s="187"/>
      <c r="E4146" s="187">
        <f t="shared" si="237"/>
        <v>1.7999999999999998</v>
      </c>
      <c r="F4146" s="187"/>
      <c r="G4146" s="190">
        <f t="shared" si="238"/>
        <v>3.5500000000000003</v>
      </c>
      <c r="H4146" s="190">
        <f t="shared" si="236"/>
        <v>6.39</v>
      </c>
    </row>
    <row r="4147" spans="2:8">
      <c r="B4147" s="187" t="s">
        <v>385</v>
      </c>
      <c r="C4147" s="187">
        <v>1</v>
      </c>
      <c r="D4147" s="187"/>
      <c r="E4147" s="187">
        <f t="shared" si="237"/>
        <v>1.7999999999999998</v>
      </c>
      <c r="F4147" s="187"/>
      <c r="G4147" s="190">
        <f t="shared" si="238"/>
        <v>3.5500000000000003</v>
      </c>
      <c r="H4147" s="190">
        <f t="shared" si="236"/>
        <v>6.39</v>
      </c>
    </row>
    <row r="4148" spans="2:8">
      <c r="B4148" s="187" t="s">
        <v>386</v>
      </c>
      <c r="C4148" s="187">
        <v>1</v>
      </c>
      <c r="D4148" s="187"/>
      <c r="E4148" s="187">
        <f t="shared" si="237"/>
        <v>1.7999999999999998</v>
      </c>
      <c r="F4148" s="187"/>
      <c r="G4148" s="190">
        <f t="shared" si="238"/>
        <v>3.5500000000000003</v>
      </c>
      <c r="H4148" s="190">
        <f t="shared" si="236"/>
        <v>6.39</v>
      </c>
    </row>
    <row r="4149" spans="2:8">
      <c r="B4149" s="187" t="s">
        <v>387</v>
      </c>
      <c r="C4149" s="187">
        <v>1</v>
      </c>
      <c r="D4149" s="187"/>
      <c r="E4149" s="187">
        <f t="shared" si="237"/>
        <v>1.7999999999999998</v>
      </c>
      <c r="F4149" s="187"/>
      <c r="G4149" s="190">
        <f t="shared" si="238"/>
        <v>3.5500000000000003</v>
      </c>
      <c r="H4149" s="190">
        <f t="shared" si="236"/>
        <v>6.39</v>
      </c>
    </row>
    <row r="4150" spans="2:8">
      <c r="B4150" s="187" t="s">
        <v>388</v>
      </c>
      <c r="C4150" s="187">
        <v>1</v>
      </c>
      <c r="D4150" s="187"/>
      <c r="E4150" s="187">
        <f t="shared" si="237"/>
        <v>1.7999999999999998</v>
      </c>
      <c r="F4150" s="187"/>
      <c r="G4150" s="190">
        <f t="shared" si="238"/>
        <v>3.5500000000000003</v>
      </c>
      <c r="H4150" s="190">
        <f t="shared" si="236"/>
        <v>6.39</v>
      </c>
    </row>
    <row r="4151" spans="2:8">
      <c r="B4151" s="187" t="s">
        <v>389</v>
      </c>
      <c r="C4151" s="187">
        <v>1</v>
      </c>
      <c r="D4151" s="187"/>
      <c r="E4151" s="187">
        <f t="shared" si="237"/>
        <v>1.7999999999999998</v>
      </c>
      <c r="F4151" s="187"/>
      <c r="G4151" s="190">
        <f t="shared" si="238"/>
        <v>3.5500000000000003</v>
      </c>
      <c r="H4151" s="190">
        <f t="shared" si="236"/>
        <v>6.39</v>
      </c>
    </row>
    <row r="4152" spans="2:8">
      <c r="B4152" s="187" t="s">
        <v>390</v>
      </c>
      <c r="C4152" s="187">
        <v>1</v>
      </c>
      <c r="D4152" s="187"/>
      <c r="E4152" s="187">
        <f t="shared" si="237"/>
        <v>1.7999999999999998</v>
      </c>
      <c r="F4152" s="187"/>
      <c r="G4152" s="190">
        <f t="shared" si="238"/>
        <v>3.5500000000000003</v>
      </c>
      <c r="H4152" s="190">
        <f t="shared" si="236"/>
        <v>6.39</v>
      </c>
    </row>
    <row r="4153" spans="2:8">
      <c r="B4153" s="187" t="s">
        <v>391</v>
      </c>
      <c r="C4153" s="187">
        <v>1</v>
      </c>
      <c r="D4153" s="187"/>
      <c r="E4153" s="187">
        <f t="shared" si="237"/>
        <v>1.7999999999999998</v>
      </c>
      <c r="F4153" s="187"/>
      <c r="G4153" s="190">
        <f t="shared" si="238"/>
        <v>3.5500000000000003</v>
      </c>
      <c r="H4153" s="190">
        <f t="shared" si="236"/>
        <v>6.39</v>
      </c>
    </row>
    <row r="4154" spans="2:8">
      <c r="B4154" s="187" t="s">
        <v>392</v>
      </c>
      <c r="C4154" s="187">
        <v>1</v>
      </c>
      <c r="D4154" s="187"/>
      <c r="E4154" s="187">
        <f t="shared" si="237"/>
        <v>1.7999999999999998</v>
      </c>
      <c r="F4154" s="187"/>
      <c r="G4154" s="190">
        <f t="shared" si="238"/>
        <v>3.5500000000000003</v>
      </c>
      <c r="H4154" s="190">
        <f t="shared" si="236"/>
        <v>6.39</v>
      </c>
    </row>
    <row r="4155" spans="2:8">
      <c r="B4155" s="187" t="s">
        <v>393</v>
      </c>
      <c r="C4155" s="187">
        <v>1</v>
      </c>
      <c r="D4155" s="187"/>
      <c r="E4155" s="187">
        <f t="shared" si="237"/>
        <v>1.7999999999999998</v>
      </c>
      <c r="F4155" s="187"/>
      <c r="G4155" s="190">
        <f t="shared" si="238"/>
        <v>3.5500000000000003</v>
      </c>
      <c r="H4155" s="190">
        <f t="shared" si="236"/>
        <v>6.39</v>
      </c>
    </row>
    <row r="4156" spans="2:8">
      <c r="B4156" s="187" t="s">
        <v>394</v>
      </c>
      <c r="C4156" s="187">
        <v>1</v>
      </c>
      <c r="D4156" s="187"/>
      <c r="E4156" s="199">
        <f>0.3*2+1.05*2</f>
        <v>2.7</v>
      </c>
      <c r="F4156" s="187"/>
      <c r="G4156" s="190">
        <f t="shared" si="238"/>
        <v>3.5500000000000003</v>
      </c>
      <c r="H4156" s="190">
        <f t="shared" si="236"/>
        <v>9.5850000000000009</v>
      </c>
    </row>
    <row r="4157" spans="2:8">
      <c r="B4157" s="187" t="s">
        <v>395</v>
      </c>
      <c r="C4157" s="187">
        <v>1</v>
      </c>
      <c r="D4157" s="187"/>
      <c r="E4157" s="199">
        <f>0.3*2+1.05*2</f>
        <v>2.7</v>
      </c>
      <c r="F4157" s="187"/>
      <c r="G4157" s="190">
        <f t="shared" si="238"/>
        <v>3.5500000000000003</v>
      </c>
      <c r="H4157" s="190">
        <f t="shared" si="236"/>
        <v>9.5850000000000009</v>
      </c>
    </row>
    <row r="4158" spans="2:8">
      <c r="B4158" s="187" t="s">
        <v>396</v>
      </c>
      <c r="C4158" s="187">
        <v>1</v>
      </c>
      <c r="D4158" s="187"/>
      <c r="E4158" s="187">
        <f>0.3*2+0.6*2</f>
        <v>1.7999999999999998</v>
      </c>
      <c r="F4158" s="187"/>
      <c r="G4158" s="190">
        <f t="shared" si="238"/>
        <v>3.5500000000000003</v>
      </c>
      <c r="H4158" s="190">
        <f t="shared" si="236"/>
        <v>6.39</v>
      </c>
    </row>
    <row r="4159" spans="2:8">
      <c r="B4159" s="187" t="s">
        <v>397</v>
      </c>
      <c r="C4159" s="187">
        <v>1</v>
      </c>
      <c r="D4159" s="187"/>
      <c r="E4159" s="187">
        <f>0.3*2+0.6*2</f>
        <v>1.7999999999999998</v>
      </c>
      <c r="F4159" s="187"/>
      <c r="G4159" s="190">
        <f t="shared" si="238"/>
        <v>3.5500000000000003</v>
      </c>
      <c r="H4159" s="190">
        <f t="shared" si="236"/>
        <v>6.39</v>
      </c>
    </row>
    <row r="4160" spans="2:8">
      <c r="B4160" s="187" t="s">
        <v>398</v>
      </c>
      <c r="C4160" s="187">
        <v>1</v>
      </c>
      <c r="D4160" s="187"/>
      <c r="E4160" s="187">
        <f>0.3*2+0.6*2</f>
        <v>1.7999999999999998</v>
      </c>
      <c r="F4160" s="187"/>
      <c r="G4160" s="190">
        <f t="shared" si="238"/>
        <v>3.5500000000000003</v>
      </c>
      <c r="H4160" s="190">
        <f t="shared" si="236"/>
        <v>6.39</v>
      </c>
    </row>
    <row r="4161" spans="2:8">
      <c r="B4161" s="187" t="s">
        <v>399</v>
      </c>
      <c r="C4161" s="187">
        <v>1</v>
      </c>
      <c r="D4161" s="187"/>
      <c r="E4161" s="187">
        <f>0.3*2+0.6*2</f>
        <v>1.7999999999999998</v>
      </c>
      <c r="F4161" s="187"/>
      <c r="G4161" s="190">
        <f t="shared" si="238"/>
        <v>3.5500000000000003</v>
      </c>
      <c r="H4161" s="190">
        <f t="shared" si="236"/>
        <v>6.39</v>
      </c>
    </row>
    <row r="4162" spans="2:8">
      <c r="B4162" s="187" t="s">
        <v>400</v>
      </c>
      <c r="C4162" s="187">
        <v>1</v>
      </c>
      <c r="D4162" s="187"/>
      <c r="E4162" s="187">
        <f>0.3*2+0.6*2</f>
        <v>1.7999999999999998</v>
      </c>
      <c r="F4162" s="187"/>
      <c r="G4162" s="190">
        <f t="shared" si="238"/>
        <v>3.5500000000000003</v>
      </c>
      <c r="H4162" s="190">
        <f t="shared" si="236"/>
        <v>6.39</v>
      </c>
    </row>
    <row r="4163" spans="2:8">
      <c r="B4163" s="187" t="s">
        <v>401</v>
      </c>
      <c r="C4163" s="187">
        <v>1</v>
      </c>
      <c r="D4163" s="187"/>
      <c r="E4163" s="199">
        <f>0.3*2+1.05*2</f>
        <v>2.7</v>
      </c>
      <c r="F4163" s="187"/>
      <c r="G4163" s="190">
        <f t="shared" si="238"/>
        <v>3.5500000000000003</v>
      </c>
      <c r="H4163" s="190">
        <f t="shared" si="236"/>
        <v>9.5850000000000009</v>
      </c>
    </row>
    <row r="4164" spans="2:8">
      <c r="B4164" s="187" t="s">
        <v>402</v>
      </c>
      <c r="C4164" s="187">
        <v>1</v>
      </c>
      <c r="D4164" s="187"/>
      <c r="E4164" s="190">
        <f>0.3*2+0.75*2</f>
        <v>2.1</v>
      </c>
      <c r="F4164" s="187"/>
      <c r="G4164" s="190">
        <f t="shared" si="238"/>
        <v>3.5500000000000003</v>
      </c>
      <c r="H4164" s="190">
        <f t="shared" si="236"/>
        <v>7.455000000000001</v>
      </c>
    </row>
    <row r="4165" spans="2:8">
      <c r="B4165" s="187" t="s">
        <v>403</v>
      </c>
      <c r="C4165" s="187">
        <v>1</v>
      </c>
      <c r="D4165" s="187"/>
      <c r="E4165" s="199">
        <f>0.3*2+0.9*2</f>
        <v>2.4</v>
      </c>
      <c r="F4165" s="187"/>
      <c r="G4165" s="190">
        <f t="shared" si="238"/>
        <v>3.5500000000000003</v>
      </c>
      <c r="H4165" s="190">
        <f t="shared" si="236"/>
        <v>8.52</v>
      </c>
    </row>
    <row r="4166" spans="2:8">
      <c r="B4166" s="187" t="s">
        <v>404</v>
      </c>
      <c r="C4166" s="187">
        <v>1</v>
      </c>
      <c r="D4166" s="187"/>
      <c r="E4166" s="190">
        <f>0.3*2+0.75*2</f>
        <v>2.1</v>
      </c>
      <c r="F4166" s="187"/>
      <c r="G4166" s="190">
        <f t="shared" si="238"/>
        <v>3.5500000000000003</v>
      </c>
      <c r="H4166" s="190">
        <f t="shared" si="236"/>
        <v>7.455000000000001</v>
      </c>
    </row>
    <row r="4167" spans="2:8">
      <c r="B4167" s="187" t="s">
        <v>405</v>
      </c>
      <c r="C4167" s="187">
        <v>1</v>
      </c>
      <c r="D4167" s="187"/>
      <c r="E4167" s="187">
        <f>0.3*2+0.6*2</f>
        <v>1.7999999999999998</v>
      </c>
      <c r="F4167" s="187"/>
      <c r="G4167" s="190">
        <f t="shared" si="238"/>
        <v>3.5500000000000003</v>
      </c>
      <c r="H4167" s="190">
        <f t="shared" si="236"/>
        <v>6.39</v>
      </c>
    </row>
    <row r="4168" spans="2:8">
      <c r="B4168" s="187" t="s">
        <v>406</v>
      </c>
      <c r="C4168" s="187">
        <v>1</v>
      </c>
      <c r="D4168" s="187"/>
      <c r="E4168" s="187">
        <f>0.3*2+0.6*2</f>
        <v>1.7999999999999998</v>
      </c>
      <c r="F4168" s="187"/>
      <c r="G4168" s="190">
        <f t="shared" si="238"/>
        <v>3.5500000000000003</v>
      </c>
      <c r="H4168" s="190">
        <f t="shared" si="236"/>
        <v>6.39</v>
      </c>
    </row>
    <row r="4169" spans="2:8">
      <c r="B4169" s="187" t="s">
        <v>407</v>
      </c>
      <c r="C4169" s="187">
        <v>1</v>
      </c>
      <c r="D4169" s="187"/>
      <c r="E4169" s="187">
        <f>0.3*2+0.6*2</f>
        <v>1.7999999999999998</v>
      </c>
      <c r="F4169" s="187"/>
      <c r="G4169" s="190">
        <f t="shared" si="238"/>
        <v>3.5500000000000003</v>
      </c>
      <c r="H4169" s="190">
        <f t="shared" si="236"/>
        <v>6.39</v>
      </c>
    </row>
    <row r="4170" spans="2:8">
      <c r="B4170" s="187" t="s">
        <v>408</v>
      </c>
      <c r="C4170" s="187">
        <v>1</v>
      </c>
      <c r="D4170" s="187"/>
      <c r="E4170" s="190">
        <f>0.3*2+1.2*2</f>
        <v>3</v>
      </c>
      <c r="F4170" s="187"/>
      <c r="G4170" s="190">
        <f t="shared" si="238"/>
        <v>3.5500000000000003</v>
      </c>
      <c r="H4170" s="190">
        <f t="shared" si="236"/>
        <v>10.65</v>
      </c>
    </row>
    <row r="4171" spans="2:8">
      <c r="B4171" s="200" t="s">
        <v>409</v>
      </c>
      <c r="C4171" s="200">
        <v>1</v>
      </c>
      <c r="D4171" s="200"/>
      <c r="E4171" s="199">
        <f>0.3*2+0.9*2</f>
        <v>2.4</v>
      </c>
      <c r="F4171" s="200"/>
      <c r="G4171" s="190">
        <f t="shared" ref="G4171:G4181" si="239">3.15-0.15+0.1</f>
        <v>3.1</v>
      </c>
      <c r="H4171" s="190">
        <f t="shared" si="236"/>
        <v>7.4399999999999995</v>
      </c>
    </row>
    <row r="4172" spans="2:8">
      <c r="B4172" s="200" t="s">
        <v>410</v>
      </c>
      <c r="C4172" s="200">
        <v>1</v>
      </c>
      <c r="D4172" s="200"/>
      <c r="E4172" s="190">
        <f>0.3*2+0.75*2</f>
        <v>2.1</v>
      </c>
      <c r="F4172" s="200"/>
      <c r="G4172" s="190">
        <f t="shared" si="239"/>
        <v>3.1</v>
      </c>
      <c r="H4172" s="190">
        <f t="shared" si="236"/>
        <v>6.5100000000000007</v>
      </c>
    </row>
    <row r="4173" spans="2:8">
      <c r="B4173" s="200" t="s">
        <v>411</v>
      </c>
      <c r="C4173" s="200">
        <v>1</v>
      </c>
      <c r="D4173" s="200"/>
      <c r="E4173" s="199">
        <f>0.3*2+0.9*2</f>
        <v>2.4</v>
      </c>
      <c r="F4173" s="200"/>
      <c r="G4173" s="190">
        <f t="shared" si="239"/>
        <v>3.1</v>
      </c>
      <c r="H4173" s="190">
        <f t="shared" si="236"/>
        <v>7.4399999999999995</v>
      </c>
    </row>
    <row r="4174" spans="2:8">
      <c r="B4174" s="200" t="s">
        <v>412</v>
      </c>
      <c r="C4174" s="200">
        <v>1</v>
      </c>
      <c r="D4174" s="200"/>
      <c r="E4174" s="199">
        <f>0.3*2+1.05*2</f>
        <v>2.7</v>
      </c>
      <c r="F4174" s="200"/>
      <c r="G4174" s="190">
        <f t="shared" si="239"/>
        <v>3.1</v>
      </c>
      <c r="H4174" s="190">
        <f t="shared" ref="H4174:H4205" si="240">+PRODUCT(C4174:G4174)</f>
        <v>8.370000000000001</v>
      </c>
    </row>
    <row r="4175" spans="2:8" s="171" customFormat="1">
      <c r="B4175" s="200" t="s">
        <v>413</v>
      </c>
      <c r="C4175" s="200">
        <v>1</v>
      </c>
      <c r="D4175" s="200"/>
      <c r="E4175" s="187">
        <f>0.3*2+0.6*2</f>
        <v>1.7999999999999998</v>
      </c>
      <c r="F4175" s="200"/>
      <c r="G4175" s="190">
        <f t="shared" si="239"/>
        <v>3.1</v>
      </c>
      <c r="H4175" s="190">
        <f t="shared" si="240"/>
        <v>5.5799999999999992</v>
      </c>
    </row>
    <row r="4176" spans="2:8" s="171" customFormat="1">
      <c r="B4176" s="200" t="s">
        <v>414</v>
      </c>
      <c r="C4176" s="200">
        <v>1</v>
      </c>
      <c r="D4176" s="200"/>
      <c r="E4176" s="187">
        <f>0.3*2+0.6*2</f>
        <v>1.7999999999999998</v>
      </c>
      <c r="F4176" s="200"/>
      <c r="G4176" s="190">
        <f t="shared" si="239"/>
        <v>3.1</v>
      </c>
      <c r="H4176" s="190">
        <f t="shared" si="240"/>
        <v>5.5799999999999992</v>
      </c>
    </row>
    <row r="4177" spans="2:8" s="171" customFormat="1">
      <c r="B4177" s="200" t="s">
        <v>415</v>
      </c>
      <c r="C4177" s="200">
        <v>1</v>
      </c>
      <c r="D4177" s="200"/>
      <c r="E4177" s="187">
        <f>0.3*2+0.6*2</f>
        <v>1.7999999999999998</v>
      </c>
      <c r="F4177" s="200"/>
      <c r="G4177" s="190">
        <f t="shared" si="239"/>
        <v>3.1</v>
      </c>
      <c r="H4177" s="190">
        <f t="shared" si="240"/>
        <v>5.5799999999999992</v>
      </c>
    </row>
    <row r="4178" spans="2:8" s="171" customFormat="1">
      <c r="B4178" s="200" t="s">
        <v>416</v>
      </c>
      <c r="C4178" s="200">
        <v>1</v>
      </c>
      <c r="D4178" s="200"/>
      <c r="E4178" s="190">
        <f>0.3*2+0.75*2</f>
        <v>2.1</v>
      </c>
      <c r="F4178" s="200"/>
      <c r="G4178" s="190">
        <f t="shared" si="239"/>
        <v>3.1</v>
      </c>
      <c r="H4178" s="190">
        <f t="shared" si="240"/>
        <v>6.5100000000000007</v>
      </c>
    </row>
    <row r="4179" spans="2:8" s="171" customFormat="1">
      <c r="B4179" s="200" t="s">
        <v>417</v>
      </c>
      <c r="C4179" s="200">
        <v>1</v>
      </c>
      <c r="D4179" s="200"/>
      <c r="E4179" s="187">
        <f>0.3*2+0.6*2</f>
        <v>1.7999999999999998</v>
      </c>
      <c r="F4179" s="200"/>
      <c r="G4179" s="190">
        <f t="shared" si="239"/>
        <v>3.1</v>
      </c>
      <c r="H4179" s="190">
        <f t="shared" si="240"/>
        <v>5.5799999999999992</v>
      </c>
    </row>
    <row r="4180" spans="2:8" s="171" customFormat="1">
      <c r="B4180" s="200" t="s">
        <v>418</v>
      </c>
      <c r="C4180" s="200">
        <v>1</v>
      </c>
      <c r="D4180" s="200"/>
      <c r="E4180" s="187">
        <f>0.3*2+0.6*2</f>
        <v>1.7999999999999998</v>
      </c>
      <c r="F4180" s="200"/>
      <c r="G4180" s="190">
        <f t="shared" si="239"/>
        <v>3.1</v>
      </c>
      <c r="H4180" s="190">
        <f t="shared" si="240"/>
        <v>5.5799999999999992</v>
      </c>
    </row>
    <row r="4181" spans="2:8" s="171" customFormat="1">
      <c r="B4181" s="200" t="s">
        <v>419</v>
      </c>
      <c r="C4181" s="200">
        <v>1</v>
      </c>
      <c r="D4181" s="200"/>
      <c r="E4181" s="187">
        <f>0.3*2+0.6*2</f>
        <v>1.7999999999999998</v>
      </c>
      <c r="F4181" s="200"/>
      <c r="G4181" s="190">
        <f t="shared" si="239"/>
        <v>3.1</v>
      </c>
      <c r="H4181" s="190">
        <f t="shared" si="240"/>
        <v>5.5799999999999992</v>
      </c>
    </row>
    <row r="4182" spans="2:8" s="171" customFormat="1">
      <c r="B4182" s="203" t="s">
        <v>891</v>
      </c>
      <c r="C4182" s="203">
        <v>1</v>
      </c>
      <c r="D4182" s="203"/>
      <c r="E4182" s="190">
        <f>0.3*2+0.75*2</f>
        <v>2.1</v>
      </c>
      <c r="F4182" s="203"/>
      <c r="G4182" s="204">
        <f t="shared" ref="G4182:G4227" si="241">3.6-0.15+0.1</f>
        <v>3.5500000000000003</v>
      </c>
      <c r="H4182" s="204">
        <f t="shared" si="240"/>
        <v>7.455000000000001</v>
      </c>
    </row>
    <row r="4183" spans="2:8" s="171" customFormat="1">
      <c r="B4183" s="187" t="s">
        <v>894</v>
      </c>
      <c r="C4183" s="187">
        <v>1</v>
      </c>
      <c r="D4183" s="187"/>
      <c r="E4183" s="199">
        <f>0.3*2+0.9*2</f>
        <v>2.4</v>
      </c>
      <c r="F4183" s="187"/>
      <c r="G4183" s="190">
        <v>3.55</v>
      </c>
      <c r="H4183" s="190">
        <f t="shared" si="240"/>
        <v>8.52</v>
      </c>
    </row>
    <row r="4184" spans="2:8" s="171" customFormat="1">
      <c r="B4184" s="187" t="s">
        <v>422</v>
      </c>
      <c r="C4184" s="187">
        <v>1</v>
      </c>
      <c r="D4184" s="187"/>
      <c r="E4184" s="199">
        <f>0.3*2+0.9*2</f>
        <v>2.4</v>
      </c>
      <c r="F4184" s="187"/>
      <c r="G4184" s="190">
        <f t="shared" si="241"/>
        <v>3.5500000000000003</v>
      </c>
      <c r="H4184" s="190">
        <f t="shared" si="240"/>
        <v>8.52</v>
      </c>
    </row>
    <row r="4185" spans="2:8" s="171" customFormat="1">
      <c r="B4185" s="187" t="s">
        <v>423</v>
      </c>
      <c r="C4185" s="187">
        <v>1</v>
      </c>
      <c r="D4185" s="187"/>
      <c r="E4185" s="199">
        <f>0.375*2+0.6*2</f>
        <v>1.95</v>
      </c>
      <c r="F4185" s="187"/>
      <c r="G4185" s="190">
        <f t="shared" si="241"/>
        <v>3.5500000000000003</v>
      </c>
      <c r="H4185" s="190">
        <f t="shared" si="240"/>
        <v>6.9225000000000003</v>
      </c>
    </row>
    <row r="4186" spans="2:8" s="171" customFormat="1">
      <c r="B4186" s="187" t="s">
        <v>424</v>
      </c>
      <c r="C4186" s="187">
        <v>1</v>
      </c>
      <c r="D4186" s="187"/>
      <c r="E4186" s="199">
        <f>0.375*2+0.6*2</f>
        <v>1.95</v>
      </c>
      <c r="F4186" s="187"/>
      <c r="G4186" s="190">
        <f t="shared" si="241"/>
        <v>3.5500000000000003</v>
      </c>
      <c r="H4186" s="190">
        <f t="shared" si="240"/>
        <v>6.9225000000000003</v>
      </c>
    </row>
    <row r="4187" spans="2:8" s="171" customFormat="1">
      <c r="B4187" s="187" t="s">
        <v>425</v>
      </c>
      <c r="C4187" s="187">
        <v>1</v>
      </c>
      <c r="D4187" s="187"/>
      <c r="E4187" s="199">
        <f>0.3*2+0.9*2</f>
        <v>2.4</v>
      </c>
      <c r="F4187" s="187"/>
      <c r="G4187" s="190">
        <f t="shared" si="241"/>
        <v>3.5500000000000003</v>
      </c>
      <c r="H4187" s="190">
        <f t="shared" si="240"/>
        <v>8.52</v>
      </c>
    </row>
    <row r="4188" spans="2:8" s="171" customFormat="1">
      <c r="B4188" s="187" t="s">
        <v>426</v>
      </c>
      <c r="C4188" s="187">
        <v>1</v>
      </c>
      <c r="D4188" s="187"/>
      <c r="E4188" s="190">
        <f>0.3*2+0.75*2</f>
        <v>2.1</v>
      </c>
      <c r="F4188" s="187"/>
      <c r="G4188" s="190">
        <f t="shared" si="241"/>
        <v>3.5500000000000003</v>
      </c>
      <c r="H4188" s="190">
        <f t="shared" si="240"/>
        <v>7.455000000000001</v>
      </c>
    </row>
    <row r="4189" spans="2:8" s="171" customFormat="1">
      <c r="B4189" s="187" t="s">
        <v>427</v>
      </c>
      <c r="C4189" s="187">
        <v>1</v>
      </c>
      <c r="D4189" s="187"/>
      <c r="E4189" s="190">
        <v>3.1419999999999999</v>
      </c>
      <c r="F4189" s="187">
        <v>0.6</v>
      </c>
      <c r="G4189" s="190">
        <f t="shared" si="241"/>
        <v>3.5500000000000003</v>
      </c>
      <c r="H4189" s="190">
        <f t="shared" si="240"/>
        <v>6.6924599999999996</v>
      </c>
    </row>
    <row r="4190" spans="2:8" s="171" customFormat="1">
      <c r="B4190" s="187" t="s">
        <v>428</v>
      </c>
      <c r="C4190" s="187">
        <v>1</v>
      </c>
      <c r="D4190" s="187"/>
      <c r="E4190" s="190">
        <v>3.1419999999999999</v>
      </c>
      <c r="F4190" s="187">
        <v>0.6</v>
      </c>
      <c r="G4190" s="190">
        <f t="shared" si="241"/>
        <v>3.5500000000000003</v>
      </c>
      <c r="H4190" s="190">
        <f t="shared" si="240"/>
        <v>6.6924599999999996</v>
      </c>
    </row>
    <row r="4191" spans="2:8" s="171" customFormat="1">
      <c r="B4191" s="187" t="s">
        <v>429</v>
      </c>
      <c r="C4191" s="187">
        <v>1</v>
      </c>
      <c r="D4191" s="187"/>
      <c r="E4191" s="190">
        <v>3.1419999999999999</v>
      </c>
      <c r="F4191" s="187">
        <v>0.6</v>
      </c>
      <c r="G4191" s="190">
        <f t="shared" si="241"/>
        <v>3.5500000000000003</v>
      </c>
      <c r="H4191" s="190">
        <f t="shared" si="240"/>
        <v>6.6924599999999996</v>
      </c>
    </row>
    <row r="4192" spans="2:8" s="171" customFormat="1">
      <c r="B4192" s="187" t="s">
        <v>430</v>
      </c>
      <c r="C4192" s="187">
        <v>1</v>
      </c>
      <c r="D4192" s="187"/>
      <c r="E4192" s="190">
        <v>3.1419999999999999</v>
      </c>
      <c r="F4192" s="187">
        <v>0.6</v>
      </c>
      <c r="G4192" s="190">
        <f t="shared" si="241"/>
        <v>3.5500000000000003</v>
      </c>
      <c r="H4192" s="190">
        <f t="shared" si="240"/>
        <v>6.6924599999999996</v>
      </c>
    </row>
    <row r="4193" spans="2:8" s="171" customFormat="1">
      <c r="B4193" s="187" t="s">
        <v>431</v>
      </c>
      <c r="C4193" s="187">
        <v>1</v>
      </c>
      <c r="D4193" s="187"/>
      <c r="E4193" s="190">
        <v>3.1419999999999999</v>
      </c>
      <c r="F4193" s="187">
        <v>0.6</v>
      </c>
      <c r="G4193" s="190">
        <f t="shared" si="241"/>
        <v>3.5500000000000003</v>
      </c>
      <c r="H4193" s="190">
        <f t="shared" si="240"/>
        <v>6.6924599999999996</v>
      </c>
    </row>
    <row r="4194" spans="2:8" s="171" customFormat="1">
      <c r="B4194" s="187" t="s">
        <v>432</v>
      </c>
      <c r="C4194" s="187">
        <v>1</v>
      </c>
      <c r="D4194" s="187"/>
      <c r="E4194" s="187">
        <f>0.3*2+0.6*2</f>
        <v>1.7999999999999998</v>
      </c>
      <c r="F4194" s="187"/>
      <c r="G4194" s="190">
        <f t="shared" si="241"/>
        <v>3.5500000000000003</v>
      </c>
      <c r="H4194" s="190">
        <f t="shared" si="240"/>
        <v>6.39</v>
      </c>
    </row>
    <row r="4195" spans="2:8" s="171" customFormat="1">
      <c r="B4195" s="187" t="s">
        <v>433</v>
      </c>
      <c r="C4195" s="187">
        <v>1</v>
      </c>
      <c r="D4195" s="187"/>
      <c r="E4195" s="187">
        <f>0.3*2+0.6*2</f>
        <v>1.7999999999999998</v>
      </c>
      <c r="F4195" s="187"/>
      <c r="G4195" s="190">
        <f t="shared" si="241"/>
        <v>3.5500000000000003</v>
      </c>
      <c r="H4195" s="190">
        <f t="shared" si="240"/>
        <v>6.39</v>
      </c>
    </row>
    <row r="4196" spans="2:8" s="171" customFormat="1">
      <c r="B4196" s="187" t="s">
        <v>434</v>
      </c>
      <c r="C4196" s="187">
        <v>1</v>
      </c>
      <c r="D4196" s="187"/>
      <c r="E4196" s="187">
        <f>0.3*2+0.6*2</f>
        <v>1.7999999999999998</v>
      </c>
      <c r="F4196" s="187"/>
      <c r="G4196" s="190">
        <f t="shared" si="241"/>
        <v>3.5500000000000003</v>
      </c>
      <c r="H4196" s="190">
        <f t="shared" si="240"/>
        <v>6.39</v>
      </c>
    </row>
    <row r="4197" spans="2:8" s="171" customFormat="1">
      <c r="B4197" s="203" t="s">
        <v>436</v>
      </c>
      <c r="C4197" s="203">
        <v>1</v>
      </c>
      <c r="D4197" s="203"/>
      <c r="E4197" s="199">
        <f>0.3*2+0.9*2</f>
        <v>2.4</v>
      </c>
      <c r="F4197" s="203"/>
      <c r="G4197" s="204">
        <f t="shared" si="241"/>
        <v>3.5500000000000003</v>
      </c>
      <c r="H4197" s="204">
        <f t="shared" si="240"/>
        <v>8.52</v>
      </c>
    </row>
    <row r="4198" spans="2:8" s="171" customFormat="1">
      <c r="B4198" s="187" t="s">
        <v>437</v>
      </c>
      <c r="C4198" s="187">
        <v>1</v>
      </c>
      <c r="D4198" s="187"/>
      <c r="E4198" s="199">
        <f>0.3*2+0.9*2</f>
        <v>2.4</v>
      </c>
      <c r="F4198" s="187"/>
      <c r="G4198" s="190">
        <f t="shared" si="241"/>
        <v>3.5500000000000003</v>
      </c>
      <c r="H4198" s="190">
        <f t="shared" si="240"/>
        <v>8.52</v>
      </c>
    </row>
    <row r="4199" spans="2:8" s="171" customFormat="1">
      <c r="B4199" s="187" t="s">
        <v>438</v>
      </c>
      <c r="C4199" s="187">
        <v>1</v>
      </c>
      <c r="D4199" s="187"/>
      <c r="E4199" s="187">
        <f>0.3*2+0.6*2</f>
        <v>1.7999999999999998</v>
      </c>
      <c r="F4199" s="187"/>
      <c r="G4199" s="190">
        <f t="shared" si="241"/>
        <v>3.5500000000000003</v>
      </c>
      <c r="H4199" s="190">
        <f t="shared" si="240"/>
        <v>6.39</v>
      </c>
    </row>
    <row r="4200" spans="2:8" s="171" customFormat="1">
      <c r="B4200" s="187" t="s">
        <v>439</v>
      </c>
      <c r="C4200" s="187">
        <v>1</v>
      </c>
      <c r="D4200" s="187"/>
      <c r="E4200" s="199">
        <f>0.3*2+0.9*2</f>
        <v>2.4</v>
      </c>
      <c r="F4200" s="187"/>
      <c r="G4200" s="190">
        <f t="shared" si="241"/>
        <v>3.5500000000000003</v>
      </c>
      <c r="H4200" s="190">
        <f t="shared" si="240"/>
        <v>8.52</v>
      </c>
    </row>
    <row r="4201" spans="2:8" s="171" customFormat="1">
      <c r="B4201" s="187" t="s">
        <v>440</v>
      </c>
      <c r="C4201" s="187">
        <v>1</v>
      </c>
      <c r="D4201" s="187"/>
      <c r="E4201" s="199">
        <f>0.3*2+0.9*2</f>
        <v>2.4</v>
      </c>
      <c r="F4201" s="187"/>
      <c r="G4201" s="190">
        <f t="shared" si="241"/>
        <v>3.5500000000000003</v>
      </c>
      <c r="H4201" s="190">
        <f t="shared" si="240"/>
        <v>8.52</v>
      </c>
    </row>
    <row r="4202" spans="2:8" s="171" customFormat="1">
      <c r="B4202" s="187" t="s">
        <v>441</v>
      </c>
      <c r="C4202" s="187">
        <v>1</v>
      </c>
      <c r="D4202" s="187"/>
      <c r="E4202" s="199">
        <f>0.3*2+0.9*2</f>
        <v>2.4</v>
      </c>
      <c r="F4202" s="187"/>
      <c r="G4202" s="190">
        <f t="shared" si="241"/>
        <v>3.5500000000000003</v>
      </c>
      <c r="H4202" s="190">
        <f t="shared" si="240"/>
        <v>8.52</v>
      </c>
    </row>
    <row r="4203" spans="2:8" s="171" customFormat="1">
      <c r="B4203" s="187" t="s">
        <v>442</v>
      </c>
      <c r="C4203" s="187">
        <v>1</v>
      </c>
      <c r="D4203" s="187"/>
      <c r="E4203" s="199">
        <f>0.3*2+0.9*2</f>
        <v>2.4</v>
      </c>
      <c r="F4203" s="187"/>
      <c r="G4203" s="190">
        <f t="shared" si="241"/>
        <v>3.5500000000000003</v>
      </c>
      <c r="H4203" s="190">
        <f t="shared" si="240"/>
        <v>8.52</v>
      </c>
    </row>
    <row r="4204" spans="2:8" s="171" customFormat="1">
      <c r="B4204" s="187" t="s">
        <v>443</v>
      </c>
      <c r="C4204" s="187">
        <v>1</v>
      </c>
      <c r="D4204" s="187"/>
      <c r="E4204" s="187">
        <f>0.3*2+0.6*2</f>
        <v>1.7999999999999998</v>
      </c>
      <c r="F4204" s="187"/>
      <c r="G4204" s="190">
        <f t="shared" si="241"/>
        <v>3.5500000000000003</v>
      </c>
      <c r="H4204" s="190">
        <f t="shared" si="240"/>
        <v>6.39</v>
      </c>
    </row>
    <row r="4205" spans="2:8" s="171" customFormat="1">
      <c r="B4205" s="187" t="s">
        <v>444</v>
      </c>
      <c r="C4205" s="187">
        <v>1</v>
      </c>
      <c r="D4205" s="187"/>
      <c r="E4205" s="187">
        <f>0.3*2+0.6*2</f>
        <v>1.7999999999999998</v>
      </c>
      <c r="F4205" s="187"/>
      <c r="G4205" s="190">
        <f t="shared" si="241"/>
        <v>3.5500000000000003</v>
      </c>
      <c r="H4205" s="190">
        <f t="shared" si="240"/>
        <v>6.39</v>
      </c>
    </row>
    <row r="4206" spans="2:8">
      <c r="B4206" s="187" t="s">
        <v>448</v>
      </c>
      <c r="C4206" s="187">
        <v>1</v>
      </c>
      <c r="D4206" s="187"/>
      <c r="E4206" s="187">
        <f>0.3*2+0.6*2</f>
        <v>1.7999999999999998</v>
      </c>
      <c r="F4206" s="187"/>
      <c r="G4206" s="190">
        <f t="shared" si="241"/>
        <v>3.5500000000000003</v>
      </c>
      <c r="H4206" s="190">
        <f t="shared" ref="H4206:H4227" si="242">+PRODUCT(C4206:G4206)</f>
        <v>6.39</v>
      </c>
    </row>
    <row r="4207" spans="2:8">
      <c r="B4207" s="187" t="s">
        <v>450</v>
      </c>
      <c r="C4207" s="187">
        <v>1</v>
      </c>
      <c r="D4207" s="187"/>
      <c r="E4207" s="199">
        <f>0.3*2+1.05*2</f>
        <v>2.7</v>
      </c>
      <c r="F4207" s="187"/>
      <c r="G4207" s="190">
        <f t="shared" si="241"/>
        <v>3.5500000000000003</v>
      </c>
      <c r="H4207" s="190">
        <f t="shared" si="242"/>
        <v>9.5850000000000009</v>
      </c>
    </row>
    <row r="4208" spans="2:8">
      <c r="B4208" s="187" t="s">
        <v>451</v>
      </c>
      <c r="C4208" s="187">
        <v>1</v>
      </c>
      <c r="D4208" s="187"/>
      <c r="E4208" s="199">
        <f>0.3*2+1.05*2</f>
        <v>2.7</v>
      </c>
      <c r="F4208" s="187"/>
      <c r="G4208" s="190">
        <f t="shared" si="241"/>
        <v>3.5500000000000003</v>
      </c>
      <c r="H4208" s="190">
        <f t="shared" si="242"/>
        <v>9.5850000000000009</v>
      </c>
    </row>
    <row r="4209" spans="2:8">
      <c r="B4209" s="187" t="s">
        <v>452</v>
      </c>
      <c r="C4209" s="187">
        <v>1</v>
      </c>
      <c r="D4209" s="187"/>
      <c r="E4209" s="190">
        <f>0.3*2+1.2*2</f>
        <v>3</v>
      </c>
      <c r="F4209" s="187"/>
      <c r="G4209" s="190">
        <f t="shared" si="241"/>
        <v>3.5500000000000003</v>
      </c>
      <c r="H4209" s="190">
        <f t="shared" si="242"/>
        <v>10.65</v>
      </c>
    </row>
    <row r="4210" spans="2:8">
      <c r="B4210" s="187" t="s">
        <v>453</v>
      </c>
      <c r="C4210" s="187">
        <v>1</v>
      </c>
      <c r="D4210" s="187"/>
      <c r="E4210" s="190">
        <f>0.3*2+1.2*2</f>
        <v>3</v>
      </c>
      <c r="F4210" s="187"/>
      <c r="G4210" s="190">
        <f t="shared" si="241"/>
        <v>3.5500000000000003</v>
      </c>
      <c r="H4210" s="190">
        <f t="shared" si="242"/>
        <v>10.65</v>
      </c>
    </row>
    <row r="4211" spans="2:8">
      <c r="B4211" s="187" t="s">
        <v>454</v>
      </c>
      <c r="C4211" s="187">
        <v>1</v>
      </c>
      <c r="D4211" s="187"/>
      <c r="E4211" s="187">
        <f>0.3*2+0.6*2</f>
        <v>1.7999999999999998</v>
      </c>
      <c r="F4211" s="187"/>
      <c r="G4211" s="190">
        <f t="shared" si="241"/>
        <v>3.5500000000000003</v>
      </c>
      <c r="H4211" s="190">
        <f t="shared" si="242"/>
        <v>6.39</v>
      </c>
    </row>
    <row r="4212" spans="2:8">
      <c r="B4212" s="187" t="s">
        <v>455</v>
      </c>
      <c r="C4212" s="187">
        <v>1</v>
      </c>
      <c r="D4212" s="187"/>
      <c r="E4212" s="190">
        <f>0.3*2+0.75*2</f>
        <v>2.1</v>
      </c>
      <c r="F4212" s="187"/>
      <c r="G4212" s="190">
        <f t="shared" si="241"/>
        <v>3.5500000000000003</v>
      </c>
      <c r="H4212" s="190">
        <f t="shared" si="242"/>
        <v>7.455000000000001</v>
      </c>
    </row>
    <row r="4213" spans="2:8">
      <c r="B4213" s="187" t="s">
        <v>456</v>
      </c>
      <c r="C4213" s="187">
        <v>1</v>
      </c>
      <c r="D4213" s="187"/>
      <c r="E4213" s="190">
        <f>0.3*2+0.75*2</f>
        <v>2.1</v>
      </c>
      <c r="F4213" s="187"/>
      <c r="G4213" s="190">
        <f t="shared" si="241"/>
        <v>3.5500000000000003</v>
      </c>
      <c r="H4213" s="190">
        <f t="shared" si="242"/>
        <v>7.455000000000001</v>
      </c>
    </row>
    <row r="4214" spans="2:8">
      <c r="B4214" s="187" t="s">
        <v>457</v>
      </c>
      <c r="C4214" s="187">
        <v>1</v>
      </c>
      <c r="D4214" s="187"/>
      <c r="E4214" s="190">
        <f>0.3*2+0.75*2</f>
        <v>2.1</v>
      </c>
      <c r="F4214" s="187"/>
      <c r="G4214" s="190">
        <f t="shared" si="241"/>
        <v>3.5500000000000003</v>
      </c>
      <c r="H4214" s="190">
        <f t="shared" si="242"/>
        <v>7.455000000000001</v>
      </c>
    </row>
    <row r="4215" spans="2:8">
      <c r="B4215" s="187" t="s">
        <v>458</v>
      </c>
      <c r="C4215" s="187">
        <v>1</v>
      </c>
      <c r="D4215" s="187"/>
      <c r="E4215" s="190">
        <f>0.3*2+1.5*2</f>
        <v>3.6</v>
      </c>
      <c r="F4215" s="187"/>
      <c r="G4215" s="190">
        <f t="shared" si="241"/>
        <v>3.5500000000000003</v>
      </c>
      <c r="H4215" s="190">
        <f t="shared" si="242"/>
        <v>12.780000000000001</v>
      </c>
    </row>
    <row r="4216" spans="2:8">
      <c r="B4216" s="187" t="s">
        <v>459</v>
      </c>
      <c r="C4216" s="187">
        <v>1</v>
      </c>
      <c r="D4216" s="187"/>
      <c r="E4216" s="190">
        <f>0.3*2+1.5*2</f>
        <v>3.6</v>
      </c>
      <c r="F4216" s="187"/>
      <c r="G4216" s="190">
        <f t="shared" si="241"/>
        <v>3.5500000000000003</v>
      </c>
      <c r="H4216" s="190">
        <f t="shared" si="242"/>
        <v>12.780000000000001</v>
      </c>
    </row>
    <row r="4217" spans="2:8" s="171" customFormat="1">
      <c r="B4217" s="187" t="s">
        <v>462</v>
      </c>
      <c r="C4217" s="187">
        <v>1</v>
      </c>
      <c r="D4217" s="187"/>
      <c r="E4217" s="199">
        <f>0.3*2+0.9*2</f>
        <v>2.4</v>
      </c>
      <c r="F4217" s="187"/>
      <c r="G4217" s="190">
        <f t="shared" si="241"/>
        <v>3.5500000000000003</v>
      </c>
      <c r="H4217" s="190">
        <f t="shared" si="242"/>
        <v>8.52</v>
      </c>
    </row>
    <row r="4218" spans="2:8" s="171" customFormat="1">
      <c r="B4218" s="187" t="s">
        <v>463</v>
      </c>
      <c r="C4218" s="187">
        <v>1</v>
      </c>
      <c r="D4218" s="187"/>
      <c r="E4218" s="199">
        <f>0.3*2+1.05*2</f>
        <v>2.7</v>
      </c>
      <c r="F4218" s="187"/>
      <c r="G4218" s="190">
        <f t="shared" si="241"/>
        <v>3.5500000000000003</v>
      </c>
      <c r="H4218" s="190">
        <f t="shared" si="242"/>
        <v>9.5850000000000009</v>
      </c>
    </row>
    <row r="4219" spans="2:8" s="171" customFormat="1">
      <c r="B4219" s="187" t="s">
        <v>464</v>
      </c>
      <c r="C4219" s="187">
        <v>1</v>
      </c>
      <c r="D4219" s="187"/>
      <c r="E4219" s="199">
        <f>0.3*2+1.05*2</f>
        <v>2.7</v>
      </c>
      <c r="F4219" s="187"/>
      <c r="G4219" s="190">
        <f t="shared" si="241"/>
        <v>3.5500000000000003</v>
      </c>
      <c r="H4219" s="190">
        <f t="shared" si="242"/>
        <v>9.5850000000000009</v>
      </c>
    </row>
    <row r="4220" spans="2:8" s="171" customFormat="1">
      <c r="B4220" s="187" t="s">
        <v>465</v>
      </c>
      <c r="C4220" s="187">
        <v>1</v>
      </c>
      <c r="D4220" s="187"/>
      <c r="E4220" s="199">
        <f>0.3*2+1.05*2</f>
        <v>2.7</v>
      </c>
      <c r="F4220" s="187"/>
      <c r="G4220" s="190">
        <f t="shared" si="241"/>
        <v>3.5500000000000003</v>
      </c>
      <c r="H4220" s="190">
        <f t="shared" si="242"/>
        <v>9.5850000000000009</v>
      </c>
    </row>
    <row r="4221" spans="2:8" s="171" customFormat="1">
      <c r="B4221" s="187" t="s">
        <v>466</v>
      </c>
      <c r="C4221" s="187">
        <v>1</v>
      </c>
      <c r="D4221" s="187"/>
      <c r="E4221" s="199">
        <f>0.3*2+1.05*2</f>
        <v>2.7</v>
      </c>
      <c r="F4221" s="187"/>
      <c r="G4221" s="190">
        <f t="shared" si="241"/>
        <v>3.5500000000000003</v>
      </c>
      <c r="H4221" s="190">
        <f t="shared" si="242"/>
        <v>9.5850000000000009</v>
      </c>
    </row>
    <row r="4222" spans="2:8" s="171" customFormat="1">
      <c r="B4222" s="187" t="s">
        <v>467</v>
      </c>
      <c r="C4222" s="187">
        <v>1</v>
      </c>
      <c r="D4222" s="187"/>
      <c r="E4222" s="199">
        <f>0.3*2+1.05*2</f>
        <v>2.7</v>
      </c>
      <c r="F4222" s="187"/>
      <c r="G4222" s="190">
        <f t="shared" si="241"/>
        <v>3.5500000000000003</v>
      </c>
      <c r="H4222" s="190">
        <f t="shared" si="242"/>
        <v>9.5850000000000009</v>
      </c>
    </row>
    <row r="4223" spans="2:8" s="171" customFormat="1">
      <c r="B4223" s="187" t="s">
        <v>468</v>
      </c>
      <c r="C4223" s="187">
        <v>1</v>
      </c>
      <c r="D4223" s="187"/>
      <c r="E4223" s="199">
        <f>0.3*2+0.9*2</f>
        <v>2.4</v>
      </c>
      <c r="F4223" s="187"/>
      <c r="G4223" s="190">
        <f t="shared" si="241"/>
        <v>3.5500000000000003</v>
      </c>
      <c r="H4223" s="190">
        <f t="shared" si="242"/>
        <v>8.52</v>
      </c>
    </row>
    <row r="4224" spans="2:8" s="171" customFormat="1">
      <c r="B4224" s="187" t="s">
        <v>469</v>
      </c>
      <c r="C4224" s="187">
        <v>1</v>
      </c>
      <c r="D4224" s="187"/>
      <c r="E4224" s="199">
        <f>0.3*2+1.05*2</f>
        <v>2.7</v>
      </c>
      <c r="F4224" s="187"/>
      <c r="G4224" s="190">
        <f t="shared" si="241"/>
        <v>3.5500000000000003</v>
      </c>
      <c r="H4224" s="190">
        <f t="shared" si="242"/>
        <v>9.5850000000000009</v>
      </c>
    </row>
    <row r="4225" spans="2:8" s="171" customFormat="1">
      <c r="B4225" s="187" t="s">
        <v>470</v>
      </c>
      <c r="C4225" s="187">
        <v>1</v>
      </c>
      <c r="D4225" s="187"/>
      <c r="E4225" s="187">
        <f>0.3*2+0.6*2</f>
        <v>1.7999999999999998</v>
      </c>
      <c r="F4225" s="187"/>
      <c r="G4225" s="190">
        <f t="shared" si="241"/>
        <v>3.5500000000000003</v>
      </c>
      <c r="H4225" s="190">
        <f t="shared" si="242"/>
        <v>6.39</v>
      </c>
    </row>
    <row r="4226" spans="2:8" s="171" customFormat="1">
      <c r="B4226" s="187" t="s">
        <v>471</v>
      </c>
      <c r="C4226" s="187">
        <v>1</v>
      </c>
      <c r="D4226" s="187"/>
      <c r="E4226" s="190">
        <v>3.1419999999999999</v>
      </c>
      <c r="F4226" s="190">
        <v>0.45</v>
      </c>
      <c r="G4226" s="190">
        <f t="shared" si="241"/>
        <v>3.5500000000000003</v>
      </c>
      <c r="H4226" s="190">
        <f t="shared" si="242"/>
        <v>5.0193450000000004</v>
      </c>
    </row>
    <row r="4227" spans="2:8" s="171" customFormat="1">
      <c r="B4227" s="187" t="s">
        <v>472</v>
      </c>
      <c r="C4227" s="187">
        <v>1</v>
      </c>
      <c r="D4227" s="187"/>
      <c r="E4227" s="187">
        <f>0.3*2+0.6*2</f>
        <v>1.7999999999999998</v>
      </c>
      <c r="F4227" s="187"/>
      <c r="G4227" s="190">
        <f t="shared" si="241"/>
        <v>3.5500000000000003</v>
      </c>
      <c r="H4227" s="190">
        <f t="shared" si="242"/>
        <v>6.39</v>
      </c>
    </row>
    <row r="4228" spans="2:8">
      <c r="B4228" s="187"/>
      <c r="C4228" s="187"/>
      <c r="D4228" s="187"/>
      <c r="E4228" s="190"/>
      <c r="F4228" s="187"/>
      <c r="G4228" s="190"/>
      <c r="H4228" s="189">
        <f>SUM(H4142:H4227)</f>
        <v>646.0266449999998</v>
      </c>
    </row>
    <row r="4229" spans="2:8">
      <c r="B4229" s="188" t="s">
        <v>1582</v>
      </c>
      <c r="C4229" s="187"/>
      <c r="D4229" s="187"/>
      <c r="E4229" s="190"/>
      <c r="F4229" s="187"/>
      <c r="G4229" s="190"/>
      <c r="H4229" s="189"/>
    </row>
    <row r="4230" spans="2:8">
      <c r="B4230" s="200" t="s">
        <v>380</v>
      </c>
      <c r="C4230" s="200">
        <v>1</v>
      </c>
      <c r="D4230" s="200"/>
      <c r="E4230" s="190">
        <f>0.3*2+0.75*2</f>
        <v>2.1</v>
      </c>
      <c r="F4230" s="200"/>
      <c r="G4230" s="190">
        <f>3.15-0.15+0.1</f>
        <v>3.1</v>
      </c>
      <c r="H4230" s="190">
        <f t="shared" ref="H4230:H4261" si="243">+PRODUCT(C4230:G4230)</f>
        <v>6.5100000000000007</v>
      </c>
    </row>
    <row r="4231" spans="2:8">
      <c r="B4231" s="187" t="s">
        <v>382</v>
      </c>
      <c r="C4231" s="187">
        <v>1</v>
      </c>
      <c r="D4231" s="187"/>
      <c r="E4231" s="187">
        <f t="shared" ref="E4231:E4242" si="244">0.3*2+0.6*2</f>
        <v>1.7999999999999998</v>
      </c>
      <c r="F4231" s="187"/>
      <c r="G4231" s="190">
        <f>3.6-0.15+0.1</f>
        <v>3.5500000000000003</v>
      </c>
      <c r="H4231" s="190">
        <f t="shared" si="243"/>
        <v>6.39</v>
      </c>
    </row>
    <row r="4232" spans="2:8">
      <c r="B4232" s="187" t="s">
        <v>383</v>
      </c>
      <c r="C4232" s="187">
        <v>1</v>
      </c>
      <c r="D4232" s="187"/>
      <c r="E4232" s="187">
        <f t="shared" si="244"/>
        <v>1.7999999999999998</v>
      </c>
      <c r="F4232" s="187"/>
      <c r="G4232" s="190">
        <f t="shared" ref="G4232:G4257" si="245">3.6-0.15+0.1</f>
        <v>3.5500000000000003</v>
      </c>
      <c r="H4232" s="190">
        <f t="shared" si="243"/>
        <v>6.39</v>
      </c>
    </row>
    <row r="4233" spans="2:8">
      <c r="B4233" s="187" t="s">
        <v>384</v>
      </c>
      <c r="C4233" s="187">
        <v>1</v>
      </c>
      <c r="D4233" s="187"/>
      <c r="E4233" s="187">
        <f t="shared" si="244"/>
        <v>1.7999999999999998</v>
      </c>
      <c r="F4233" s="187"/>
      <c r="G4233" s="190">
        <f t="shared" si="245"/>
        <v>3.5500000000000003</v>
      </c>
      <c r="H4233" s="190">
        <f t="shared" si="243"/>
        <v>6.39</v>
      </c>
    </row>
    <row r="4234" spans="2:8">
      <c r="B4234" s="187" t="s">
        <v>385</v>
      </c>
      <c r="C4234" s="187">
        <v>1</v>
      </c>
      <c r="D4234" s="187"/>
      <c r="E4234" s="187">
        <f t="shared" si="244"/>
        <v>1.7999999999999998</v>
      </c>
      <c r="F4234" s="187"/>
      <c r="G4234" s="190">
        <f t="shared" si="245"/>
        <v>3.5500000000000003</v>
      </c>
      <c r="H4234" s="190">
        <f t="shared" si="243"/>
        <v>6.39</v>
      </c>
    </row>
    <row r="4235" spans="2:8">
      <c r="B4235" s="187" t="s">
        <v>386</v>
      </c>
      <c r="C4235" s="187">
        <v>1</v>
      </c>
      <c r="D4235" s="187"/>
      <c r="E4235" s="187">
        <f t="shared" si="244"/>
        <v>1.7999999999999998</v>
      </c>
      <c r="F4235" s="187"/>
      <c r="G4235" s="190">
        <f t="shared" si="245"/>
        <v>3.5500000000000003</v>
      </c>
      <c r="H4235" s="190">
        <f t="shared" si="243"/>
        <v>6.39</v>
      </c>
    </row>
    <row r="4236" spans="2:8">
      <c r="B4236" s="187" t="s">
        <v>387</v>
      </c>
      <c r="C4236" s="187">
        <v>1</v>
      </c>
      <c r="D4236" s="187"/>
      <c r="E4236" s="187">
        <f t="shared" si="244"/>
        <v>1.7999999999999998</v>
      </c>
      <c r="F4236" s="187"/>
      <c r="G4236" s="190">
        <f t="shared" si="245"/>
        <v>3.5500000000000003</v>
      </c>
      <c r="H4236" s="190">
        <f t="shared" si="243"/>
        <v>6.39</v>
      </c>
    </row>
    <row r="4237" spans="2:8">
      <c r="B4237" s="187" t="s">
        <v>388</v>
      </c>
      <c r="C4237" s="187">
        <v>1</v>
      </c>
      <c r="D4237" s="187"/>
      <c r="E4237" s="187">
        <f t="shared" si="244"/>
        <v>1.7999999999999998</v>
      </c>
      <c r="F4237" s="187"/>
      <c r="G4237" s="190">
        <f t="shared" si="245"/>
        <v>3.5500000000000003</v>
      </c>
      <c r="H4237" s="190">
        <f t="shared" si="243"/>
        <v>6.39</v>
      </c>
    </row>
    <row r="4238" spans="2:8">
      <c r="B4238" s="187" t="s">
        <v>389</v>
      </c>
      <c r="C4238" s="187">
        <v>1</v>
      </c>
      <c r="D4238" s="187"/>
      <c r="E4238" s="187">
        <f t="shared" si="244"/>
        <v>1.7999999999999998</v>
      </c>
      <c r="F4238" s="187"/>
      <c r="G4238" s="190">
        <f t="shared" si="245"/>
        <v>3.5500000000000003</v>
      </c>
      <c r="H4238" s="190">
        <f t="shared" si="243"/>
        <v>6.39</v>
      </c>
    </row>
    <row r="4239" spans="2:8">
      <c r="B4239" s="187" t="s">
        <v>390</v>
      </c>
      <c r="C4239" s="187">
        <v>1</v>
      </c>
      <c r="D4239" s="187"/>
      <c r="E4239" s="187">
        <f t="shared" si="244"/>
        <v>1.7999999999999998</v>
      </c>
      <c r="F4239" s="187"/>
      <c r="G4239" s="190">
        <f t="shared" si="245"/>
        <v>3.5500000000000003</v>
      </c>
      <c r="H4239" s="190">
        <f t="shared" si="243"/>
        <v>6.39</v>
      </c>
    </row>
    <row r="4240" spans="2:8">
      <c r="B4240" s="187" t="s">
        <v>391</v>
      </c>
      <c r="C4240" s="187">
        <v>1</v>
      </c>
      <c r="D4240" s="187"/>
      <c r="E4240" s="187">
        <f t="shared" si="244"/>
        <v>1.7999999999999998</v>
      </c>
      <c r="F4240" s="187"/>
      <c r="G4240" s="190">
        <f t="shared" si="245"/>
        <v>3.5500000000000003</v>
      </c>
      <c r="H4240" s="190">
        <f t="shared" si="243"/>
        <v>6.39</v>
      </c>
    </row>
    <row r="4241" spans="2:8">
      <c r="B4241" s="187" t="s">
        <v>392</v>
      </c>
      <c r="C4241" s="187">
        <v>1</v>
      </c>
      <c r="D4241" s="187"/>
      <c r="E4241" s="187">
        <f t="shared" si="244"/>
        <v>1.7999999999999998</v>
      </c>
      <c r="F4241" s="187"/>
      <c r="G4241" s="190">
        <f t="shared" si="245"/>
        <v>3.5500000000000003</v>
      </c>
      <c r="H4241" s="190">
        <f t="shared" si="243"/>
        <v>6.39</v>
      </c>
    </row>
    <row r="4242" spans="2:8">
      <c r="B4242" s="187" t="s">
        <v>393</v>
      </c>
      <c r="C4242" s="187">
        <v>1</v>
      </c>
      <c r="D4242" s="187"/>
      <c r="E4242" s="187">
        <f t="shared" si="244"/>
        <v>1.7999999999999998</v>
      </c>
      <c r="F4242" s="187"/>
      <c r="G4242" s="190">
        <f t="shared" si="245"/>
        <v>3.5500000000000003</v>
      </c>
      <c r="H4242" s="190">
        <f t="shared" si="243"/>
        <v>6.39</v>
      </c>
    </row>
    <row r="4243" spans="2:8">
      <c r="B4243" s="187" t="s">
        <v>394</v>
      </c>
      <c r="C4243" s="187">
        <v>1</v>
      </c>
      <c r="D4243" s="187"/>
      <c r="E4243" s="199">
        <f>0.3*2+1.05*2</f>
        <v>2.7</v>
      </c>
      <c r="F4243" s="187"/>
      <c r="G4243" s="190">
        <f t="shared" si="245"/>
        <v>3.5500000000000003</v>
      </c>
      <c r="H4243" s="190">
        <f t="shared" si="243"/>
        <v>9.5850000000000009</v>
      </c>
    </row>
    <row r="4244" spans="2:8">
      <c r="B4244" s="187" t="s">
        <v>395</v>
      </c>
      <c r="C4244" s="187">
        <v>1</v>
      </c>
      <c r="D4244" s="187"/>
      <c r="E4244" s="199">
        <f>0.3*2+1.05*2</f>
        <v>2.7</v>
      </c>
      <c r="F4244" s="187"/>
      <c r="G4244" s="190">
        <f t="shared" si="245"/>
        <v>3.5500000000000003</v>
      </c>
      <c r="H4244" s="190">
        <f t="shared" si="243"/>
        <v>9.5850000000000009</v>
      </c>
    </row>
    <row r="4245" spans="2:8">
      <c r="B4245" s="187" t="s">
        <v>396</v>
      </c>
      <c r="C4245" s="187">
        <v>1</v>
      </c>
      <c r="D4245" s="187"/>
      <c r="E4245" s="187">
        <f>0.3*2+0.6*2</f>
        <v>1.7999999999999998</v>
      </c>
      <c r="F4245" s="187"/>
      <c r="G4245" s="190">
        <f t="shared" si="245"/>
        <v>3.5500000000000003</v>
      </c>
      <c r="H4245" s="190">
        <f t="shared" si="243"/>
        <v>6.39</v>
      </c>
    </row>
    <row r="4246" spans="2:8">
      <c r="B4246" s="187" t="s">
        <v>397</v>
      </c>
      <c r="C4246" s="187">
        <v>1</v>
      </c>
      <c r="D4246" s="187"/>
      <c r="E4246" s="187">
        <f>0.3*2+0.6*2</f>
        <v>1.7999999999999998</v>
      </c>
      <c r="F4246" s="187"/>
      <c r="G4246" s="190">
        <f t="shared" si="245"/>
        <v>3.5500000000000003</v>
      </c>
      <c r="H4246" s="190">
        <f t="shared" si="243"/>
        <v>6.39</v>
      </c>
    </row>
    <row r="4247" spans="2:8">
      <c r="B4247" s="187" t="s">
        <v>398</v>
      </c>
      <c r="C4247" s="187">
        <v>1</v>
      </c>
      <c r="D4247" s="187"/>
      <c r="E4247" s="187">
        <f>0.3*2+0.6*2</f>
        <v>1.7999999999999998</v>
      </c>
      <c r="F4247" s="187"/>
      <c r="G4247" s="190">
        <f t="shared" si="245"/>
        <v>3.5500000000000003</v>
      </c>
      <c r="H4247" s="190">
        <f t="shared" si="243"/>
        <v>6.39</v>
      </c>
    </row>
    <row r="4248" spans="2:8">
      <c r="B4248" s="187" t="s">
        <v>399</v>
      </c>
      <c r="C4248" s="187">
        <v>1</v>
      </c>
      <c r="D4248" s="187"/>
      <c r="E4248" s="187">
        <f>0.3*2+0.6*2</f>
        <v>1.7999999999999998</v>
      </c>
      <c r="F4248" s="187"/>
      <c r="G4248" s="190">
        <f t="shared" si="245"/>
        <v>3.5500000000000003</v>
      </c>
      <c r="H4248" s="190">
        <f t="shared" si="243"/>
        <v>6.39</v>
      </c>
    </row>
    <row r="4249" spans="2:8">
      <c r="B4249" s="187" t="s">
        <v>400</v>
      </c>
      <c r="C4249" s="187">
        <v>1</v>
      </c>
      <c r="D4249" s="187"/>
      <c r="E4249" s="187">
        <f>0.3*2+0.6*2</f>
        <v>1.7999999999999998</v>
      </c>
      <c r="F4249" s="187"/>
      <c r="G4249" s="190">
        <f t="shared" si="245"/>
        <v>3.5500000000000003</v>
      </c>
      <c r="H4249" s="190">
        <f t="shared" si="243"/>
        <v>6.39</v>
      </c>
    </row>
    <row r="4250" spans="2:8">
      <c r="B4250" s="187" t="s">
        <v>401</v>
      </c>
      <c r="C4250" s="187">
        <v>1</v>
      </c>
      <c r="D4250" s="187"/>
      <c r="E4250" s="199">
        <f>0.3*2+1.05*2</f>
        <v>2.7</v>
      </c>
      <c r="F4250" s="187"/>
      <c r="G4250" s="190">
        <f t="shared" si="245"/>
        <v>3.5500000000000003</v>
      </c>
      <c r="H4250" s="190">
        <f t="shared" si="243"/>
        <v>9.5850000000000009</v>
      </c>
    </row>
    <row r="4251" spans="2:8">
      <c r="B4251" s="187" t="s">
        <v>402</v>
      </c>
      <c r="C4251" s="187">
        <v>1</v>
      </c>
      <c r="D4251" s="187"/>
      <c r="E4251" s="190">
        <f>0.3*2+0.75*2</f>
        <v>2.1</v>
      </c>
      <c r="F4251" s="187"/>
      <c r="G4251" s="190">
        <f t="shared" si="245"/>
        <v>3.5500000000000003</v>
      </c>
      <c r="H4251" s="190">
        <f t="shared" si="243"/>
        <v>7.455000000000001</v>
      </c>
    </row>
    <row r="4252" spans="2:8">
      <c r="B4252" s="187" t="s">
        <v>403</v>
      </c>
      <c r="C4252" s="187">
        <v>1</v>
      </c>
      <c r="D4252" s="187"/>
      <c r="E4252" s="199">
        <f>0.3*2+0.9*2</f>
        <v>2.4</v>
      </c>
      <c r="F4252" s="187"/>
      <c r="G4252" s="190">
        <f t="shared" si="245"/>
        <v>3.5500000000000003</v>
      </c>
      <c r="H4252" s="190">
        <f t="shared" si="243"/>
        <v>8.52</v>
      </c>
    </row>
    <row r="4253" spans="2:8">
      <c r="B4253" s="187" t="s">
        <v>404</v>
      </c>
      <c r="C4253" s="187">
        <v>1</v>
      </c>
      <c r="D4253" s="187"/>
      <c r="E4253" s="190">
        <f>0.3*2+0.75*2</f>
        <v>2.1</v>
      </c>
      <c r="F4253" s="187"/>
      <c r="G4253" s="190">
        <f t="shared" si="245"/>
        <v>3.5500000000000003</v>
      </c>
      <c r="H4253" s="190">
        <f t="shared" si="243"/>
        <v>7.455000000000001</v>
      </c>
    </row>
    <row r="4254" spans="2:8">
      <c r="B4254" s="187" t="s">
        <v>405</v>
      </c>
      <c r="C4254" s="187">
        <v>1</v>
      </c>
      <c r="D4254" s="187"/>
      <c r="E4254" s="187">
        <f>0.3*2+0.6*2</f>
        <v>1.7999999999999998</v>
      </c>
      <c r="F4254" s="187"/>
      <c r="G4254" s="190">
        <f t="shared" si="245"/>
        <v>3.5500000000000003</v>
      </c>
      <c r="H4254" s="190">
        <f t="shared" si="243"/>
        <v>6.39</v>
      </c>
    </row>
    <row r="4255" spans="2:8">
      <c r="B4255" s="187" t="s">
        <v>406</v>
      </c>
      <c r="C4255" s="187">
        <v>1</v>
      </c>
      <c r="D4255" s="187"/>
      <c r="E4255" s="187">
        <f>0.3*2+0.6*2</f>
        <v>1.7999999999999998</v>
      </c>
      <c r="F4255" s="187"/>
      <c r="G4255" s="190">
        <f t="shared" si="245"/>
        <v>3.5500000000000003</v>
      </c>
      <c r="H4255" s="190">
        <f t="shared" si="243"/>
        <v>6.39</v>
      </c>
    </row>
    <row r="4256" spans="2:8">
      <c r="B4256" s="187" t="s">
        <v>407</v>
      </c>
      <c r="C4256" s="187">
        <v>1</v>
      </c>
      <c r="D4256" s="187"/>
      <c r="E4256" s="187">
        <f>0.3*2+0.6*2</f>
        <v>1.7999999999999998</v>
      </c>
      <c r="F4256" s="187"/>
      <c r="G4256" s="190">
        <f t="shared" si="245"/>
        <v>3.5500000000000003</v>
      </c>
      <c r="H4256" s="190">
        <f t="shared" si="243"/>
        <v>6.39</v>
      </c>
    </row>
    <row r="4257" spans="2:8">
      <c r="B4257" s="187" t="s">
        <v>408</v>
      </c>
      <c r="C4257" s="187">
        <v>1</v>
      </c>
      <c r="D4257" s="187"/>
      <c r="E4257" s="190">
        <f>0.3*2+1.2*2</f>
        <v>3</v>
      </c>
      <c r="F4257" s="187"/>
      <c r="G4257" s="190">
        <f t="shared" si="245"/>
        <v>3.5500000000000003</v>
      </c>
      <c r="H4257" s="190">
        <f t="shared" si="243"/>
        <v>10.65</v>
      </c>
    </row>
    <row r="4258" spans="2:8">
      <c r="B4258" s="200" t="s">
        <v>409</v>
      </c>
      <c r="C4258" s="200">
        <v>1</v>
      </c>
      <c r="D4258" s="200"/>
      <c r="E4258" s="201">
        <f>0.3*2+0.9*2</f>
        <v>2.4</v>
      </c>
      <c r="F4258" s="200"/>
      <c r="G4258" s="190">
        <f t="shared" ref="G4258:G4268" si="246">3.15-0.15+0.1</f>
        <v>3.1</v>
      </c>
      <c r="H4258" s="190">
        <f t="shared" si="243"/>
        <v>7.4399999999999995</v>
      </c>
    </row>
    <row r="4259" spans="2:8">
      <c r="B4259" s="200" t="s">
        <v>410</v>
      </c>
      <c r="C4259" s="200">
        <v>1</v>
      </c>
      <c r="D4259" s="200"/>
      <c r="E4259" s="190">
        <f>0.3*2+0.75*2</f>
        <v>2.1</v>
      </c>
      <c r="F4259" s="200"/>
      <c r="G4259" s="190">
        <f t="shared" si="246"/>
        <v>3.1</v>
      </c>
      <c r="H4259" s="190">
        <f t="shared" si="243"/>
        <v>6.5100000000000007</v>
      </c>
    </row>
    <row r="4260" spans="2:8">
      <c r="B4260" s="200" t="s">
        <v>411</v>
      </c>
      <c r="C4260" s="200">
        <v>1</v>
      </c>
      <c r="D4260" s="200"/>
      <c r="E4260" s="199">
        <f>0.3*2+0.9*2</f>
        <v>2.4</v>
      </c>
      <c r="F4260" s="200"/>
      <c r="G4260" s="190">
        <f t="shared" si="246"/>
        <v>3.1</v>
      </c>
      <c r="H4260" s="190">
        <f t="shared" si="243"/>
        <v>7.4399999999999995</v>
      </c>
    </row>
    <row r="4261" spans="2:8">
      <c r="B4261" s="200" t="s">
        <v>412</v>
      </c>
      <c r="C4261" s="200">
        <v>1</v>
      </c>
      <c r="D4261" s="200"/>
      <c r="E4261" s="199">
        <f>0.3*2+1.05*2</f>
        <v>2.7</v>
      </c>
      <c r="F4261" s="200"/>
      <c r="G4261" s="190">
        <f t="shared" si="246"/>
        <v>3.1</v>
      </c>
      <c r="H4261" s="190">
        <f t="shared" si="243"/>
        <v>8.370000000000001</v>
      </c>
    </row>
    <row r="4262" spans="2:8" s="171" customFormat="1">
      <c r="B4262" s="200" t="s">
        <v>413</v>
      </c>
      <c r="C4262" s="200">
        <v>1</v>
      </c>
      <c r="D4262" s="200"/>
      <c r="E4262" s="187">
        <f>0.3*2+0.6*2</f>
        <v>1.7999999999999998</v>
      </c>
      <c r="F4262" s="200"/>
      <c r="G4262" s="190">
        <f t="shared" si="246"/>
        <v>3.1</v>
      </c>
      <c r="H4262" s="190">
        <f t="shared" ref="H4262:H4293" si="247">+PRODUCT(C4262:G4262)</f>
        <v>5.5799999999999992</v>
      </c>
    </row>
    <row r="4263" spans="2:8" s="171" customFormat="1">
      <c r="B4263" s="200" t="s">
        <v>414</v>
      </c>
      <c r="C4263" s="200">
        <v>1</v>
      </c>
      <c r="D4263" s="200"/>
      <c r="E4263" s="187">
        <f>0.3*2+0.6*2</f>
        <v>1.7999999999999998</v>
      </c>
      <c r="F4263" s="200"/>
      <c r="G4263" s="190">
        <f t="shared" si="246"/>
        <v>3.1</v>
      </c>
      <c r="H4263" s="190">
        <f t="shared" si="247"/>
        <v>5.5799999999999992</v>
      </c>
    </row>
    <row r="4264" spans="2:8" s="171" customFormat="1">
      <c r="B4264" s="200" t="s">
        <v>415</v>
      </c>
      <c r="C4264" s="200">
        <v>1</v>
      </c>
      <c r="D4264" s="200"/>
      <c r="E4264" s="187">
        <f>0.3*2+0.6*2</f>
        <v>1.7999999999999998</v>
      </c>
      <c r="F4264" s="200"/>
      <c r="G4264" s="190">
        <f t="shared" si="246"/>
        <v>3.1</v>
      </c>
      <c r="H4264" s="190">
        <f t="shared" si="247"/>
        <v>5.5799999999999992</v>
      </c>
    </row>
    <row r="4265" spans="2:8" s="171" customFormat="1">
      <c r="B4265" s="200" t="s">
        <v>416</v>
      </c>
      <c r="C4265" s="200">
        <v>1</v>
      </c>
      <c r="D4265" s="200"/>
      <c r="E4265" s="190">
        <f>0.3*2+0.75*2</f>
        <v>2.1</v>
      </c>
      <c r="F4265" s="200"/>
      <c r="G4265" s="190">
        <f t="shared" si="246"/>
        <v>3.1</v>
      </c>
      <c r="H4265" s="190">
        <f t="shared" si="247"/>
        <v>6.5100000000000007</v>
      </c>
    </row>
    <row r="4266" spans="2:8" s="171" customFormat="1">
      <c r="B4266" s="200" t="s">
        <v>417</v>
      </c>
      <c r="C4266" s="200">
        <v>1</v>
      </c>
      <c r="D4266" s="200"/>
      <c r="E4266" s="187">
        <f>0.3*2+0.6*2</f>
        <v>1.7999999999999998</v>
      </c>
      <c r="F4266" s="200"/>
      <c r="G4266" s="190">
        <f t="shared" si="246"/>
        <v>3.1</v>
      </c>
      <c r="H4266" s="190">
        <f t="shared" si="247"/>
        <v>5.5799999999999992</v>
      </c>
    </row>
    <row r="4267" spans="2:8" s="171" customFormat="1">
      <c r="B4267" s="200" t="s">
        <v>418</v>
      </c>
      <c r="C4267" s="200">
        <v>1</v>
      </c>
      <c r="D4267" s="200"/>
      <c r="E4267" s="187">
        <f>0.3*2+0.6*2</f>
        <v>1.7999999999999998</v>
      </c>
      <c r="F4267" s="200"/>
      <c r="G4267" s="190">
        <f t="shared" si="246"/>
        <v>3.1</v>
      </c>
      <c r="H4267" s="190">
        <f t="shared" si="247"/>
        <v>5.5799999999999992</v>
      </c>
    </row>
    <row r="4268" spans="2:8" s="171" customFormat="1">
      <c r="B4268" s="200" t="s">
        <v>419</v>
      </c>
      <c r="C4268" s="200">
        <v>1</v>
      </c>
      <c r="D4268" s="200"/>
      <c r="E4268" s="187">
        <f>0.3*2+0.6*2</f>
        <v>1.7999999999999998</v>
      </c>
      <c r="F4268" s="200"/>
      <c r="G4268" s="190">
        <f t="shared" si="246"/>
        <v>3.1</v>
      </c>
      <c r="H4268" s="190">
        <f t="shared" si="247"/>
        <v>5.5799999999999992</v>
      </c>
    </row>
    <row r="4269" spans="2:8" s="171" customFormat="1">
      <c r="B4269" s="203" t="s">
        <v>891</v>
      </c>
      <c r="C4269" s="203">
        <v>1</v>
      </c>
      <c r="D4269" s="203"/>
      <c r="E4269" s="204">
        <f>0.3*2+0.75*2</f>
        <v>2.1</v>
      </c>
      <c r="F4269" s="203"/>
      <c r="G4269" s="204">
        <f t="shared" ref="G4269:G4306" si="248">3.6-0.15+0.1</f>
        <v>3.5500000000000003</v>
      </c>
      <c r="H4269" s="204">
        <f t="shared" si="247"/>
        <v>7.455000000000001</v>
      </c>
    </row>
    <row r="4270" spans="2:8" s="171" customFormat="1">
      <c r="B4270" s="187" t="s">
        <v>894</v>
      </c>
      <c r="C4270" s="187">
        <v>1</v>
      </c>
      <c r="D4270" s="187"/>
      <c r="E4270" s="199">
        <f>0.3*2+0.9*2</f>
        <v>2.4</v>
      </c>
      <c r="F4270" s="187"/>
      <c r="G4270" s="190">
        <v>3.55</v>
      </c>
      <c r="H4270" s="190">
        <f t="shared" si="247"/>
        <v>8.52</v>
      </c>
    </row>
    <row r="4271" spans="2:8" s="171" customFormat="1">
      <c r="B4271" s="187" t="s">
        <v>422</v>
      </c>
      <c r="C4271" s="187">
        <v>1</v>
      </c>
      <c r="D4271" s="187"/>
      <c r="E4271" s="199">
        <f>0.3*2+0.9*2</f>
        <v>2.4</v>
      </c>
      <c r="F4271" s="187"/>
      <c r="G4271" s="190">
        <f t="shared" si="248"/>
        <v>3.5500000000000003</v>
      </c>
      <c r="H4271" s="190">
        <f t="shared" si="247"/>
        <v>8.52</v>
      </c>
    </row>
    <row r="4272" spans="2:8" s="171" customFormat="1">
      <c r="B4272" s="187" t="s">
        <v>423</v>
      </c>
      <c r="C4272" s="187">
        <v>1</v>
      </c>
      <c r="D4272" s="187"/>
      <c r="E4272" s="190">
        <f>0.375*2+0.6*2</f>
        <v>1.95</v>
      </c>
      <c r="F4272" s="187"/>
      <c r="G4272" s="190">
        <f t="shared" si="248"/>
        <v>3.5500000000000003</v>
      </c>
      <c r="H4272" s="190">
        <f t="shared" si="247"/>
        <v>6.9225000000000003</v>
      </c>
    </row>
    <row r="4273" spans="2:8" s="171" customFormat="1">
      <c r="B4273" s="187" t="s">
        <v>424</v>
      </c>
      <c r="C4273" s="187">
        <v>1</v>
      </c>
      <c r="D4273" s="187"/>
      <c r="E4273" s="190">
        <f>0.375*2+0.6*2</f>
        <v>1.95</v>
      </c>
      <c r="F4273" s="187"/>
      <c r="G4273" s="190">
        <f t="shared" si="248"/>
        <v>3.5500000000000003</v>
      </c>
      <c r="H4273" s="190">
        <f t="shared" si="247"/>
        <v>6.9225000000000003</v>
      </c>
    </row>
    <row r="4274" spans="2:8" s="171" customFormat="1">
      <c r="B4274" s="187" t="s">
        <v>425</v>
      </c>
      <c r="C4274" s="187">
        <v>1</v>
      </c>
      <c r="D4274" s="187"/>
      <c r="E4274" s="199">
        <f>0.3*2+0.9*2</f>
        <v>2.4</v>
      </c>
      <c r="F4274" s="187"/>
      <c r="G4274" s="190">
        <f t="shared" si="248"/>
        <v>3.5500000000000003</v>
      </c>
      <c r="H4274" s="190">
        <f t="shared" si="247"/>
        <v>8.52</v>
      </c>
    </row>
    <row r="4275" spans="2:8" s="171" customFormat="1">
      <c r="B4275" s="187" t="s">
        <v>426</v>
      </c>
      <c r="C4275" s="187">
        <v>1</v>
      </c>
      <c r="D4275" s="187"/>
      <c r="E4275" s="190">
        <f>0.3*2+0.75*2</f>
        <v>2.1</v>
      </c>
      <c r="F4275" s="187"/>
      <c r="G4275" s="190">
        <f t="shared" si="248"/>
        <v>3.5500000000000003</v>
      </c>
      <c r="H4275" s="190">
        <f t="shared" si="247"/>
        <v>7.455000000000001</v>
      </c>
    </row>
    <row r="4276" spans="2:8" s="171" customFormat="1">
      <c r="B4276" s="187" t="s">
        <v>427</v>
      </c>
      <c r="C4276" s="187">
        <v>1</v>
      </c>
      <c r="D4276" s="187"/>
      <c r="E4276" s="190">
        <v>3.1419999999999999</v>
      </c>
      <c r="F4276" s="187">
        <v>0.6</v>
      </c>
      <c r="G4276" s="190">
        <f t="shared" si="248"/>
        <v>3.5500000000000003</v>
      </c>
      <c r="H4276" s="190">
        <f t="shared" si="247"/>
        <v>6.6924599999999996</v>
      </c>
    </row>
    <row r="4277" spans="2:8" s="171" customFormat="1">
      <c r="B4277" s="187" t="s">
        <v>428</v>
      </c>
      <c r="C4277" s="187">
        <v>1</v>
      </c>
      <c r="D4277" s="187"/>
      <c r="E4277" s="190">
        <v>3.1419999999999999</v>
      </c>
      <c r="F4277" s="187">
        <v>0.6</v>
      </c>
      <c r="G4277" s="190">
        <f t="shared" si="248"/>
        <v>3.5500000000000003</v>
      </c>
      <c r="H4277" s="190">
        <f t="shared" si="247"/>
        <v>6.6924599999999996</v>
      </c>
    </row>
    <row r="4278" spans="2:8" s="171" customFormat="1">
      <c r="B4278" s="187" t="s">
        <v>429</v>
      </c>
      <c r="C4278" s="187">
        <v>1</v>
      </c>
      <c r="D4278" s="187"/>
      <c r="E4278" s="190">
        <v>3.1419999999999999</v>
      </c>
      <c r="F4278" s="187">
        <v>0.6</v>
      </c>
      <c r="G4278" s="190">
        <f t="shared" si="248"/>
        <v>3.5500000000000003</v>
      </c>
      <c r="H4278" s="190">
        <f t="shared" si="247"/>
        <v>6.6924599999999996</v>
      </c>
    </row>
    <row r="4279" spans="2:8" s="171" customFormat="1">
      <c r="B4279" s="187" t="s">
        <v>430</v>
      </c>
      <c r="C4279" s="187">
        <v>1</v>
      </c>
      <c r="D4279" s="187"/>
      <c r="E4279" s="190">
        <v>3.1419999999999999</v>
      </c>
      <c r="F4279" s="187">
        <v>0.6</v>
      </c>
      <c r="G4279" s="190">
        <f t="shared" si="248"/>
        <v>3.5500000000000003</v>
      </c>
      <c r="H4279" s="190">
        <f t="shared" si="247"/>
        <v>6.6924599999999996</v>
      </c>
    </row>
    <row r="4280" spans="2:8" s="171" customFormat="1">
      <c r="B4280" s="187" t="s">
        <v>431</v>
      </c>
      <c r="C4280" s="187">
        <v>1</v>
      </c>
      <c r="D4280" s="187"/>
      <c r="E4280" s="190">
        <v>3.1419999999999999</v>
      </c>
      <c r="F4280" s="187">
        <v>0.6</v>
      </c>
      <c r="G4280" s="190">
        <f t="shared" si="248"/>
        <v>3.5500000000000003</v>
      </c>
      <c r="H4280" s="190">
        <f t="shared" si="247"/>
        <v>6.6924599999999996</v>
      </c>
    </row>
    <row r="4281" spans="2:8" s="171" customFormat="1">
      <c r="B4281" s="187" t="s">
        <v>432</v>
      </c>
      <c r="C4281" s="187">
        <v>1</v>
      </c>
      <c r="D4281" s="187"/>
      <c r="E4281" s="187">
        <f>0.3*2+0.6*2</f>
        <v>1.7999999999999998</v>
      </c>
      <c r="F4281" s="187"/>
      <c r="G4281" s="190">
        <f t="shared" si="248"/>
        <v>3.5500000000000003</v>
      </c>
      <c r="H4281" s="190">
        <f t="shared" si="247"/>
        <v>6.39</v>
      </c>
    </row>
    <row r="4282" spans="2:8" s="171" customFormat="1">
      <c r="B4282" s="187" t="s">
        <v>433</v>
      </c>
      <c r="C4282" s="187">
        <v>1</v>
      </c>
      <c r="D4282" s="187"/>
      <c r="E4282" s="187">
        <f>0.3*2+0.6*2</f>
        <v>1.7999999999999998</v>
      </c>
      <c r="F4282" s="187"/>
      <c r="G4282" s="190">
        <f t="shared" si="248"/>
        <v>3.5500000000000003</v>
      </c>
      <c r="H4282" s="190">
        <f t="shared" si="247"/>
        <v>6.39</v>
      </c>
    </row>
    <row r="4283" spans="2:8" s="171" customFormat="1">
      <c r="B4283" s="187" t="s">
        <v>434</v>
      </c>
      <c r="C4283" s="187">
        <v>1</v>
      </c>
      <c r="D4283" s="187"/>
      <c r="E4283" s="187">
        <f>0.3*2+0.6*2</f>
        <v>1.7999999999999998</v>
      </c>
      <c r="F4283" s="187"/>
      <c r="G4283" s="190">
        <f t="shared" si="248"/>
        <v>3.5500000000000003</v>
      </c>
      <c r="H4283" s="190">
        <f t="shared" si="247"/>
        <v>6.39</v>
      </c>
    </row>
    <row r="4284" spans="2:8" s="171" customFormat="1">
      <c r="B4284" s="187" t="s">
        <v>437</v>
      </c>
      <c r="C4284" s="187">
        <v>1</v>
      </c>
      <c r="D4284" s="187"/>
      <c r="E4284" s="199">
        <f>0.3*2+0.9*2</f>
        <v>2.4</v>
      </c>
      <c r="F4284" s="187"/>
      <c r="G4284" s="190">
        <f t="shared" si="248"/>
        <v>3.5500000000000003</v>
      </c>
      <c r="H4284" s="190">
        <f t="shared" si="247"/>
        <v>8.52</v>
      </c>
    </row>
    <row r="4285" spans="2:8" s="171" customFormat="1">
      <c r="B4285" s="187" t="s">
        <v>439</v>
      </c>
      <c r="C4285" s="187">
        <v>1</v>
      </c>
      <c r="D4285" s="187"/>
      <c r="E4285" s="199">
        <f>0.3*2+0.9*2</f>
        <v>2.4</v>
      </c>
      <c r="F4285" s="187"/>
      <c r="G4285" s="190">
        <f t="shared" si="248"/>
        <v>3.5500000000000003</v>
      </c>
      <c r="H4285" s="190">
        <f t="shared" si="247"/>
        <v>8.52</v>
      </c>
    </row>
    <row r="4286" spans="2:8" s="171" customFormat="1">
      <c r="B4286" s="187" t="s">
        <v>440</v>
      </c>
      <c r="C4286" s="187">
        <v>1</v>
      </c>
      <c r="D4286" s="187"/>
      <c r="E4286" s="199">
        <f>0.3*2+0.9*2</f>
        <v>2.4</v>
      </c>
      <c r="F4286" s="187"/>
      <c r="G4286" s="190">
        <f t="shared" si="248"/>
        <v>3.5500000000000003</v>
      </c>
      <c r="H4286" s="190">
        <f t="shared" si="247"/>
        <v>8.52</v>
      </c>
    </row>
    <row r="4287" spans="2:8" s="171" customFormat="1">
      <c r="B4287" s="187" t="s">
        <v>441</v>
      </c>
      <c r="C4287" s="187">
        <v>1</v>
      </c>
      <c r="D4287" s="187"/>
      <c r="E4287" s="199">
        <f>0.3*2+0.9*2</f>
        <v>2.4</v>
      </c>
      <c r="F4287" s="187"/>
      <c r="G4287" s="190">
        <f t="shared" si="248"/>
        <v>3.5500000000000003</v>
      </c>
      <c r="H4287" s="190">
        <f t="shared" si="247"/>
        <v>8.52</v>
      </c>
    </row>
    <row r="4288" spans="2:8" s="171" customFormat="1">
      <c r="B4288" s="187" t="s">
        <v>442</v>
      </c>
      <c r="C4288" s="187">
        <v>1</v>
      </c>
      <c r="D4288" s="187"/>
      <c r="E4288" s="199">
        <f>0.3*2+0.9*2</f>
        <v>2.4</v>
      </c>
      <c r="F4288" s="187"/>
      <c r="G4288" s="190">
        <f t="shared" si="248"/>
        <v>3.5500000000000003</v>
      </c>
      <c r="H4288" s="190">
        <f t="shared" si="247"/>
        <v>8.52</v>
      </c>
    </row>
    <row r="4289" spans="2:8" s="171" customFormat="1">
      <c r="B4289" s="187" t="s">
        <v>443</v>
      </c>
      <c r="C4289" s="187">
        <v>1</v>
      </c>
      <c r="D4289" s="187"/>
      <c r="E4289" s="187">
        <f>0.3*2+0.6*2</f>
        <v>1.7999999999999998</v>
      </c>
      <c r="F4289" s="187"/>
      <c r="G4289" s="190">
        <f t="shared" si="248"/>
        <v>3.5500000000000003</v>
      </c>
      <c r="H4289" s="190">
        <f t="shared" si="247"/>
        <v>6.39</v>
      </c>
    </row>
    <row r="4290" spans="2:8" s="171" customFormat="1">
      <c r="B4290" s="187" t="s">
        <v>444</v>
      </c>
      <c r="C4290" s="187">
        <v>1</v>
      </c>
      <c r="D4290" s="187"/>
      <c r="E4290" s="187">
        <f>0.3*2+0.6*2</f>
        <v>1.7999999999999998</v>
      </c>
      <c r="F4290" s="187"/>
      <c r="G4290" s="190">
        <f t="shared" si="248"/>
        <v>3.5500000000000003</v>
      </c>
      <c r="H4290" s="190">
        <f t="shared" si="247"/>
        <v>6.39</v>
      </c>
    </row>
    <row r="4291" spans="2:8">
      <c r="B4291" s="187" t="s">
        <v>454</v>
      </c>
      <c r="C4291" s="187">
        <v>1</v>
      </c>
      <c r="D4291" s="187"/>
      <c r="E4291" s="187">
        <f>0.3*2+0.6*2</f>
        <v>1.7999999999999998</v>
      </c>
      <c r="F4291" s="187"/>
      <c r="G4291" s="190">
        <f t="shared" si="248"/>
        <v>3.5500000000000003</v>
      </c>
      <c r="H4291" s="190">
        <f t="shared" si="247"/>
        <v>6.39</v>
      </c>
    </row>
    <row r="4292" spans="2:8">
      <c r="B4292" s="187" t="s">
        <v>455</v>
      </c>
      <c r="C4292" s="187">
        <v>1</v>
      </c>
      <c r="D4292" s="187"/>
      <c r="E4292" s="190">
        <f>0.3*2+0.75*2</f>
        <v>2.1</v>
      </c>
      <c r="F4292" s="187"/>
      <c r="G4292" s="190">
        <f t="shared" si="248"/>
        <v>3.5500000000000003</v>
      </c>
      <c r="H4292" s="190">
        <f t="shared" si="247"/>
        <v>7.455000000000001</v>
      </c>
    </row>
    <row r="4293" spans="2:8">
      <c r="B4293" s="187" t="s">
        <v>456</v>
      </c>
      <c r="C4293" s="187">
        <v>1</v>
      </c>
      <c r="D4293" s="187"/>
      <c r="E4293" s="190">
        <f>0.3*2+0.75*2</f>
        <v>2.1</v>
      </c>
      <c r="F4293" s="187"/>
      <c r="G4293" s="190">
        <f t="shared" si="248"/>
        <v>3.5500000000000003</v>
      </c>
      <c r="H4293" s="190">
        <f t="shared" si="247"/>
        <v>7.455000000000001</v>
      </c>
    </row>
    <row r="4294" spans="2:8">
      <c r="B4294" s="187" t="s">
        <v>457</v>
      </c>
      <c r="C4294" s="187">
        <v>1</v>
      </c>
      <c r="D4294" s="187"/>
      <c r="E4294" s="190">
        <f>0.3*2+0.75*2</f>
        <v>2.1</v>
      </c>
      <c r="F4294" s="187"/>
      <c r="G4294" s="190">
        <f t="shared" si="248"/>
        <v>3.5500000000000003</v>
      </c>
      <c r="H4294" s="190">
        <f t="shared" ref="H4294:H4306" si="249">+PRODUCT(C4294:G4294)</f>
        <v>7.455000000000001</v>
      </c>
    </row>
    <row r="4295" spans="2:8">
      <c r="B4295" s="187" t="s">
        <v>458</v>
      </c>
      <c r="C4295" s="187">
        <v>1</v>
      </c>
      <c r="D4295" s="187"/>
      <c r="E4295" s="190">
        <f>0.3*2+1.5*2</f>
        <v>3.6</v>
      </c>
      <c r="F4295" s="187"/>
      <c r="G4295" s="190">
        <f t="shared" si="248"/>
        <v>3.5500000000000003</v>
      </c>
      <c r="H4295" s="190">
        <f t="shared" si="249"/>
        <v>12.780000000000001</v>
      </c>
    </row>
    <row r="4296" spans="2:8">
      <c r="B4296" s="187" t="s">
        <v>459</v>
      </c>
      <c r="C4296" s="187">
        <v>1</v>
      </c>
      <c r="D4296" s="187"/>
      <c r="E4296" s="190">
        <f>0.3*2+1.5*2</f>
        <v>3.6</v>
      </c>
      <c r="F4296" s="187"/>
      <c r="G4296" s="190">
        <f t="shared" si="248"/>
        <v>3.5500000000000003</v>
      </c>
      <c r="H4296" s="190">
        <f t="shared" si="249"/>
        <v>12.780000000000001</v>
      </c>
    </row>
    <row r="4297" spans="2:8" s="171" customFormat="1">
      <c r="B4297" s="187" t="s">
        <v>462</v>
      </c>
      <c r="C4297" s="187">
        <v>1</v>
      </c>
      <c r="D4297" s="187"/>
      <c r="E4297" s="199">
        <f>0.3*2+0.9*2</f>
        <v>2.4</v>
      </c>
      <c r="F4297" s="187"/>
      <c r="G4297" s="190">
        <f t="shared" si="248"/>
        <v>3.5500000000000003</v>
      </c>
      <c r="H4297" s="190">
        <f t="shared" si="249"/>
        <v>8.52</v>
      </c>
    </row>
    <row r="4298" spans="2:8" s="171" customFormat="1">
      <c r="B4298" s="187" t="s">
        <v>463</v>
      </c>
      <c r="C4298" s="187">
        <v>1</v>
      </c>
      <c r="D4298" s="187"/>
      <c r="E4298" s="199">
        <f>0.3*2+1.05*2</f>
        <v>2.7</v>
      </c>
      <c r="F4298" s="187"/>
      <c r="G4298" s="190">
        <f t="shared" si="248"/>
        <v>3.5500000000000003</v>
      </c>
      <c r="H4298" s="190">
        <f t="shared" si="249"/>
        <v>9.5850000000000009</v>
      </c>
    </row>
    <row r="4299" spans="2:8" s="171" customFormat="1">
      <c r="B4299" s="187" t="s">
        <v>464</v>
      </c>
      <c r="C4299" s="187">
        <v>1</v>
      </c>
      <c r="D4299" s="187"/>
      <c r="E4299" s="199">
        <f>0.3*2+1.05*2</f>
        <v>2.7</v>
      </c>
      <c r="F4299" s="187"/>
      <c r="G4299" s="190">
        <f t="shared" si="248"/>
        <v>3.5500000000000003</v>
      </c>
      <c r="H4299" s="190">
        <f t="shared" si="249"/>
        <v>9.5850000000000009</v>
      </c>
    </row>
    <row r="4300" spans="2:8" s="171" customFormat="1">
      <c r="B4300" s="187" t="s">
        <v>465</v>
      </c>
      <c r="C4300" s="187">
        <v>1</v>
      </c>
      <c r="D4300" s="187"/>
      <c r="E4300" s="199">
        <f>0.3*2+1.05*2</f>
        <v>2.7</v>
      </c>
      <c r="F4300" s="187"/>
      <c r="G4300" s="190">
        <f t="shared" si="248"/>
        <v>3.5500000000000003</v>
      </c>
      <c r="H4300" s="190">
        <f t="shared" si="249"/>
        <v>9.5850000000000009</v>
      </c>
    </row>
    <row r="4301" spans="2:8" s="171" customFormat="1">
      <c r="B4301" s="187" t="s">
        <v>466</v>
      </c>
      <c r="C4301" s="187">
        <v>1</v>
      </c>
      <c r="D4301" s="187"/>
      <c r="E4301" s="199">
        <f>0.3*2+1.05*2</f>
        <v>2.7</v>
      </c>
      <c r="F4301" s="187"/>
      <c r="G4301" s="190">
        <f t="shared" si="248"/>
        <v>3.5500000000000003</v>
      </c>
      <c r="H4301" s="190">
        <f t="shared" si="249"/>
        <v>9.5850000000000009</v>
      </c>
    </row>
    <row r="4302" spans="2:8" s="171" customFormat="1">
      <c r="B4302" s="187" t="s">
        <v>467</v>
      </c>
      <c r="C4302" s="187">
        <v>1</v>
      </c>
      <c r="D4302" s="187"/>
      <c r="E4302" s="199">
        <f>0.3*2+1.05*2</f>
        <v>2.7</v>
      </c>
      <c r="F4302" s="187"/>
      <c r="G4302" s="190">
        <f t="shared" si="248"/>
        <v>3.5500000000000003</v>
      </c>
      <c r="H4302" s="190">
        <f t="shared" si="249"/>
        <v>9.5850000000000009</v>
      </c>
    </row>
    <row r="4303" spans="2:8" s="171" customFormat="1">
      <c r="B4303" s="187" t="s">
        <v>468</v>
      </c>
      <c r="C4303" s="187">
        <v>1</v>
      </c>
      <c r="D4303" s="187"/>
      <c r="E4303" s="199">
        <f>0.3*2+0.9*2</f>
        <v>2.4</v>
      </c>
      <c r="F4303" s="187"/>
      <c r="G4303" s="190">
        <f t="shared" si="248"/>
        <v>3.5500000000000003</v>
      </c>
      <c r="H4303" s="190">
        <f t="shared" si="249"/>
        <v>8.52</v>
      </c>
    </row>
    <row r="4304" spans="2:8" s="171" customFormat="1">
      <c r="B4304" s="187" t="s">
        <v>470</v>
      </c>
      <c r="C4304" s="187">
        <v>1</v>
      </c>
      <c r="D4304" s="187"/>
      <c r="E4304" s="187">
        <f>0.3*2+0.6*2</f>
        <v>1.7999999999999998</v>
      </c>
      <c r="F4304" s="187"/>
      <c r="G4304" s="190">
        <f t="shared" si="248"/>
        <v>3.5500000000000003</v>
      </c>
      <c r="H4304" s="190">
        <f t="shared" si="249"/>
        <v>6.39</v>
      </c>
    </row>
    <row r="4305" spans="2:8" s="171" customFormat="1">
      <c r="B4305" s="187" t="s">
        <v>471</v>
      </c>
      <c r="C4305" s="187">
        <v>1</v>
      </c>
      <c r="D4305" s="187"/>
      <c r="E4305" s="190">
        <v>3.1419999999999999</v>
      </c>
      <c r="F4305" s="190">
        <v>0.45</v>
      </c>
      <c r="G4305" s="190">
        <f t="shared" si="248"/>
        <v>3.5500000000000003</v>
      </c>
      <c r="H4305" s="190">
        <f t="shared" si="249"/>
        <v>5.0193450000000004</v>
      </c>
    </row>
    <row r="4306" spans="2:8" s="171" customFormat="1">
      <c r="B4306" s="187" t="s">
        <v>472</v>
      </c>
      <c r="C4306" s="187">
        <v>1</v>
      </c>
      <c r="D4306" s="187"/>
      <c r="E4306" s="187">
        <f>0.3*2+0.6*2</f>
        <v>1.7999999999999998</v>
      </c>
      <c r="F4306" s="187"/>
      <c r="G4306" s="190">
        <f t="shared" si="248"/>
        <v>3.5500000000000003</v>
      </c>
      <c r="H4306" s="190">
        <f t="shared" si="249"/>
        <v>6.39</v>
      </c>
    </row>
    <row r="4307" spans="2:8">
      <c r="B4307" s="187"/>
      <c r="C4307" s="187"/>
      <c r="D4307" s="187"/>
      <c r="E4307" s="190"/>
      <c r="F4307" s="187"/>
      <c r="G4307" s="190"/>
      <c r="H4307" s="189">
        <f>SUM(H4230:H4306)</f>
        <v>566.30164499999967</v>
      </c>
    </row>
    <row r="4308" spans="2:8">
      <c r="B4308" s="188" t="s">
        <v>1583</v>
      </c>
      <c r="C4308" s="187"/>
      <c r="D4308" s="187"/>
      <c r="E4308" s="190"/>
      <c r="F4308" s="187"/>
      <c r="G4308" s="190"/>
      <c r="H4308" s="189"/>
    </row>
    <row r="4309" spans="2:8">
      <c r="B4309" s="200" t="s">
        <v>380</v>
      </c>
      <c r="C4309" s="200">
        <v>1</v>
      </c>
      <c r="D4309" s="200"/>
      <c r="E4309" s="190">
        <f>0.3*2+0.75*2</f>
        <v>2.1</v>
      </c>
      <c r="F4309" s="200"/>
      <c r="G4309" s="190">
        <v>1.29</v>
      </c>
      <c r="H4309" s="190">
        <f t="shared" ref="H4309:H4340" si="250">+PRODUCT(C4309:G4309)</f>
        <v>2.7090000000000001</v>
      </c>
    </row>
    <row r="4310" spans="2:8">
      <c r="B4310" s="187" t="s">
        <v>382</v>
      </c>
      <c r="C4310" s="187">
        <v>1</v>
      </c>
      <c r="D4310" s="187"/>
      <c r="E4310" s="187">
        <f t="shared" ref="E4310:E4321" si="251">0.3*2+0.6*2</f>
        <v>1.7999999999999998</v>
      </c>
      <c r="F4310" s="187"/>
      <c r="G4310" s="190">
        <v>2.6</v>
      </c>
      <c r="H4310" s="190">
        <f t="shared" si="250"/>
        <v>4.68</v>
      </c>
    </row>
    <row r="4311" spans="2:8">
      <c r="B4311" s="187" t="s">
        <v>383</v>
      </c>
      <c r="C4311" s="187">
        <v>1</v>
      </c>
      <c r="D4311" s="187"/>
      <c r="E4311" s="187">
        <f t="shared" si="251"/>
        <v>1.7999999999999998</v>
      </c>
      <c r="F4311" s="187"/>
      <c r="G4311" s="190">
        <v>2.6</v>
      </c>
      <c r="H4311" s="190">
        <f t="shared" si="250"/>
        <v>4.68</v>
      </c>
    </row>
    <row r="4312" spans="2:8">
      <c r="B4312" s="187" t="s">
        <v>384</v>
      </c>
      <c r="C4312" s="187">
        <v>1</v>
      </c>
      <c r="D4312" s="187"/>
      <c r="E4312" s="187">
        <f t="shared" si="251"/>
        <v>1.7999999999999998</v>
      </c>
      <c r="F4312" s="187"/>
      <c r="G4312" s="190">
        <v>2.6</v>
      </c>
      <c r="H4312" s="190">
        <f t="shared" si="250"/>
        <v>4.68</v>
      </c>
    </row>
    <row r="4313" spans="2:8">
      <c r="B4313" s="187" t="s">
        <v>385</v>
      </c>
      <c r="C4313" s="187">
        <v>1</v>
      </c>
      <c r="D4313" s="187"/>
      <c r="E4313" s="187">
        <f t="shared" si="251"/>
        <v>1.7999999999999998</v>
      </c>
      <c r="F4313" s="187"/>
      <c r="G4313" s="190">
        <v>1.29</v>
      </c>
      <c r="H4313" s="190">
        <f t="shared" si="250"/>
        <v>2.3219999999999996</v>
      </c>
    </row>
    <row r="4314" spans="2:8">
      <c r="B4314" s="187" t="s">
        <v>386</v>
      </c>
      <c r="C4314" s="187">
        <v>1</v>
      </c>
      <c r="D4314" s="187"/>
      <c r="E4314" s="187">
        <f t="shared" si="251"/>
        <v>1.7999999999999998</v>
      </c>
      <c r="F4314" s="187"/>
      <c r="G4314" s="190">
        <v>1.29</v>
      </c>
      <c r="H4314" s="190">
        <f t="shared" si="250"/>
        <v>2.3219999999999996</v>
      </c>
    </row>
    <row r="4315" spans="2:8">
      <c r="B4315" s="187" t="s">
        <v>387</v>
      </c>
      <c r="C4315" s="187">
        <v>1</v>
      </c>
      <c r="D4315" s="187"/>
      <c r="E4315" s="187">
        <f t="shared" si="251"/>
        <v>1.7999999999999998</v>
      </c>
      <c r="F4315" s="187"/>
      <c r="G4315" s="190">
        <v>1.29</v>
      </c>
      <c r="H4315" s="190">
        <f t="shared" si="250"/>
        <v>2.3219999999999996</v>
      </c>
    </row>
    <row r="4316" spans="2:8">
      <c r="B4316" s="187" t="s">
        <v>388</v>
      </c>
      <c r="C4316" s="187">
        <v>1</v>
      </c>
      <c r="D4316" s="187"/>
      <c r="E4316" s="187">
        <f t="shared" si="251"/>
        <v>1.7999999999999998</v>
      </c>
      <c r="F4316" s="187"/>
      <c r="G4316" s="190">
        <v>1.29</v>
      </c>
      <c r="H4316" s="190">
        <f t="shared" si="250"/>
        <v>2.3219999999999996</v>
      </c>
    </row>
    <row r="4317" spans="2:8">
      <c r="B4317" s="187" t="s">
        <v>389</v>
      </c>
      <c r="C4317" s="187">
        <v>1</v>
      </c>
      <c r="D4317" s="187"/>
      <c r="E4317" s="187">
        <f t="shared" si="251"/>
        <v>1.7999999999999998</v>
      </c>
      <c r="F4317" s="187"/>
      <c r="G4317" s="190">
        <v>1.29</v>
      </c>
      <c r="H4317" s="190">
        <f t="shared" si="250"/>
        <v>2.3219999999999996</v>
      </c>
    </row>
    <row r="4318" spans="2:8">
      <c r="B4318" s="187" t="s">
        <v>390</v>
      </c>
      <c r="C4318" s="187">
        <v>1</v>
      </c>
      <c r="D4318" s="187"/>
      <c r="E4318" s="187">
        <f t="shared" si="251"/>
        <v>1.7999999999999998</v>
      </c>
      <c r="F4318" s="187"/>
      <c r="G4318" s="190">
        <v>1.29</v>
      </c>
      <c r="H4318" s="190">
        <f t="shared" si="250"/>
        <v>2.3219999999999996</v>
      </c>
    </row>
    <row r="4319" spans="2:8">
      <c r="B4319" s="187" t="s">
        <v>391</v>
      </c>
      <c r="C4319" s="187">
        <v>1</v>
      </c>
      <c r="D4319" s="187"/>
      <c r="E4319" s="187">
        <f t="shared" si="251"/>
        <v>1.7999999999999998</v>
      </c>
      <c r="F4319" s="187"/>
      <c r="G4319" s="190">
        <v>1.29</v>
      </c>
      <c r="H4319" s="190">
        <f t="shared" si="250"/>
        <v>2.3219999999999996</v>
      </c>
    </row>
    <row r="4320" spans="2:8">
      <c r="B4320" s="187" t="s">
        <v>392</v>
      </c>
      <c r="C4320" s="187">
        <v>1</v>
      </c>
      <c r="D4320" s="187"/>
      <c r="E4320" s="187">
        <f t="shared" si="251"/>
        <v>1.7999999999999998</v>
      </c>
      <c r="F4320" s="187"/>
      <c r="G4320" s="190">
        <v>1.29</v>
      </c>
      <c r="H4320" s="190">
        <f t="shared" si="250"/>
        <v>2.3219999999999996</v>
      </c>
    </row>
    <row r="4321" spans="2:8">
      <c r="B4321" s="187" t="s">
        <v>393</v>
      </c>
      <c r="C4321" s="187">
        <v>1</v>
      </c>
      <c r="D4321" s="187"/>
      <c r="E4321" s="187">
        <f t="shared" si="251"/>
        <v>1.7999999999999998</v>
      </c>
      <c r="F4321" s="187"/>
      <c r="G4321" s="190">
        <v>1.29</v>
      </c>
      <c r="H4321" s="190">
        <f t="shared" si="250"/>
        <v>2.3219999999999996</v>
      </c>
    </row>
    <row r="4322" spans="2:8">
      <c r="B4322" s="187" t="s">
        <v>394</v>
      </c>
      <c r="C4322" s="187">
        <v>1</v>
      </c>
      <c r="D4322" s="187"/>
      <c r="E4322" s="199">
        <f>0.3*2+1.05*2</f>
        <v>2.7</v>
      </c>
      <c r="F4322" s="187"/>
      <c r="G4322" s="190">
        <v>1.29</v>
      </c>
      <c r="H4322" s="190">
        <f t="shared" si="250"/>
        <v>3.4830000000000005</v>
      </c>
    </row>
    <row r="4323" spans="2:8">
      <c r="B4323" s="187" t="s">
        <v>395</v>
      </c>
      <c r="C4323" s="187">
        <v>1</v>
      </c>
      <c r="D4323" s="187"/>
      <c r="E4323" s="199">
        <f>0.3*2+1.05*2</f>
        <v>2.7</v>
      </c>
      <c r="F4323" s="187"/>
      <c r="G4323" s="190">
        <v>1.29</v>
      </c>
      <c r="H4323" s="190">
        <f t="shared" si="250"/>
        <v>3.4830000000000005</v>
      </c>
    </row>
    <row r="4324" spans="2:8">
      <c r="B4324" s="187" t="s">
        <v>396</v>
      </c>
      <c r="C4324" s="187">
        <v>1</v>
      </c>
      <c r="D4324" s="187"/>
      <c r="E4324" s="187">
        <f>0.3*2+0.6*2</f>
        <v>1.7999999999999998</v>
      </c>
      <c r="F4324" s="187"/>
      <c r="G4324" s="190">
        <v>1.29</v>
      </c>
      <c r="H4324" s="190">
        <f t="shared" si="250"/>
        <v>2.3219999999999996</v>
      </c>
    </row>
    <row r="4325" spans="2:8">
      <c r="B4325" s="187" t="s">
        <v>397</v>
      </c>
      <c r="C4325" s="187">
        <v>1</v>
      </c>
      <c r="D4325" s="187"/>
      <c r="E4325" s="187">
        <f>0.3*2+0.6*2</f>
        <v>1.7999999999999998</v>
      </c>
      <c r="F4325" s="187"/>
      <c r="G4325" s="190">
        <v>1.29</v>
      </c>
      <c r="H4325" s="190">
        <f t="shared" si="250"/>
        <v>2.3219999999999996</v>
      </c>
    </row>
    <row r="4326" spans="2:8">
      <c r="B4326" s="187" t="s">
        <v>398</v>
      </c>
      <c r="C4326" s="187">
        <v>1</v>
      </c>
      <c r="D4326" s="187"/>
      <c r="E4326" s="187">
        <f>0.3*2+0.6*2</f>
        <v>1.7999999999999998</v>
      </c>
      <c r="F4326" s="187"/>
      <c r="G4326" s="190">
        <v>1.29</v>
      </c>
      <c r="H4326" s="190">
        <f t="shared" si="250"/>
        <v>2.3219999999999996</v>
      </c>
    </row>
    <row r="4327" spans="2:8">
      <c r="B4327" s="187" t="s">
        <v>399</v>
      </c>
      <c r="C4327" s="187">
        <v>1</v>
      </c>
      <c r="D4327" s="187"/>
      <c r="E4327" s="187">
        <f>0.3*2+0.6*2</f>
        <v>1.7999999999999998</v>
      </c>
      <c r="F4327" s="187"/>
      <c r="G4327" s="190">
        <v>1.29</v>
      </c>
      <c r="H4327" s="190">
        <f t="shared" si="250"/>
        <v>2.3219999999999996</v>
      </c>
    </row>
    <row r="4328" spans="2:8">
      <c r="B4328" s="187" t="s">
        <v>400</v>
      </c>
      <c r="C4328" s="187">
        <v>1</v>
      </c>
      <c r="D4328" s="187"/>
      <c r="E4328" s="187">
        <f>0.3*2+0.6*2</f>
        <v>1.7999999999999998</v>
      </c>
      <c r="F4328" s="187"/>
      <c r="G4328" s="190">
        <v>1.29</v>
      </c>
      <c r="H4328" s="190">
        <f t="shared" si="250"/>
        <v>2.3219999999999996</v>
      </c>
    </row>
    <row r="4329" spans="2:8">
      <c r="B4329" s="187" t="s">
        <v>401</v>
      </c>
      <c r="C4329" s="187">
        <v>1</v>
      </c>
      <c r="D4329" s="187"/>
      <c r="E4329" s="199">
        <f>0.3*2+1.05*2</f>
        <v>2.7</v>
      </c>
      <c r="F4329" s="187"/>
      <c r="G4329" s="190">
        <v>1.29</v>
      </c>
      <c r="H4329" s="190">
        <f t="shared" si="250"/>
        <v>3.4830000000000005</v>
      </c>
    </row>
    <row r="4330" spans="2:8">
      <c r="B4330" s="187" t="s">
        <v>402</v>
      </c>
      <c r="C4330" s="187">
        <v>1</v>
      </c>
      <c r="D4330" s="187"/>
      <c r="E4330" s="190">
        <f>0.3*2+0.75*2</f>
        <v>2.1</v>
      </c>
      <c r="F4330" s="187"/>
      <c r="G4330" s="190">
        <v>1.29</v>
      </c>
      <c r="H4330" s="190">
        <f t="shared" si="250"/>
        <v>2.7090000000000001</v>
      </c>
    </row>
    <row r="4331" spans="2:8">
      <c r="B4331" s="187" t="s">
        <v>403</v>
      </c>
      <c r="C4331" s="187">
        <v>1</v>
      </c>
      <c r="D4331" s="187"/>
      <c r="E4331" s="199">
        <f>0.3*2+0.9*2</f>
        <v>2.4</v>
      </c>
      <c r="F4331" s="187"/>
      <c r="G4331" s="190">
        <v>1.29</v>
      </c>
      <c r="H4331" s="190">
        <f t="shared" si="250"/>
        <v>3.0960000000000001</v>
      </c>
    </row>
    <row r="4332" spans="2:8">
      <c r="B4332" s="187" t="s">
        <v>404</v>
      </c>
      <c r="C4332" s="187">
        <v>1</v>
      </c>
      <c r="D4332" s="187"/>
      <c r="E4332" s="190">
        <f>0.3*2+0.75*2</f>
        <v>2.1</v>
      </c>
      <c r="F4332" s="187"/>
      <c r="G4332" s="190">
        <v>1.29</v>
      </c>
      <c r="H4332" s="190">
        <f t="shared" si="250"/>
        <v>2.7090000000000001</v>
      </c>
    </row>
    <row r="4333" spans="2:8">
      <c r="B4333" s="187" t="s">
        <v>405</v>
      </c>
      <c r="C4333" s="187">
        <v>1</v>
      </c>
      <c r="D4333" s="187"/>
      <c r="E4333" s="187">
        <f>0.3*2+0.6*2</f>
        <v>1.7999999999999998</v>
      </c>
      <c r="F4333" s="187"/>
      <c r="G4333" s="190">
        <v>1.29</v>
      </c>
      <c r="H4333" s="190">
        <f t="shared" si="250"/>
        <v>2.3219999999999996</v>
      </c>
    </row>
    <row r="4334" spans="2:8">
      <c r="B4334" s="187" t="s">
        <v>406</v>
      </c>
      <c r="C4334" s="187">
        <v>1</v>
      </c>
      <c r="D4334" s="187"/>
      <c r="E4334" s="187">
        <f>0.3*2+0.6*2</f>
        <v>1.7999999999999998</v>
      </c>
      <c r="F4334" s="187"/>
      <c r="G4334" s="190">
        <v>1.29</v>
      </c>
      <c r="H4334" s="190">
        <f t="shared" si="250"/>
        <v>2.3219999999999996</v>
      </c>
    </row>
    <row r="4335" spans="2:8">
      <c r="B4335" s="187" t="s">
        <v>407</v>
      </c>
      <c r="C4335" s="187">
        <v>1</v>
      </c>
      <c r="D4335" s="187"/>
      <c r="E4335" s="187">
        <f>0.3*2+0.6*2</f>
        <v>1.7999999999999998</v>
      </c>
      <c r="F4335" s="187"/>
      <c r="G4335" s="190">
        <v>1.29</v>
      </c>
      <c r="H4335" s="190">
        <f t="shared" si="250"/>
        <v>2.3219999999999996</v>
      </c>
    </row>
    <row r="4336" spans="2:8">
      <c r="B4336" s="187" t="s">
        <v>408</v>
      </c>
      <c r="C4336" s="187">
        <v>1</v>
      </c>
      <c r="D4336" s="187"/>
      <c r="E4336" s="190">
        <f>0.3*2+1.2*2</f>
        <v>3</v>
      </c>
      <c r="F4336" s="187"/>
      <c r="G4336" s="190">
        <v>1.29</v>
      </c>
      <c r="H4336" s="190">
        <f t="shared" si="250"/>
        <v>3.87</v>
      </c>
    </row>
    <row r="4337" spans="2:8">
      <c r="B4337" s="200" t="s">
        <v>409</v>
      </c>
      <c r="C4337" s="200">
        <v>1</v>
      </c>
      <c r="D4337" s="200"/>
      <c r="E4337" s="199">
        <f>0.3*2+0.9*2</f>
        <v>2.4</v>
      </c>
      <c r="F4337" s="200"/>
      <c r="G4337" s="190">
        <v>1.29</v>
      </c>
      <c r="H4337" s="190">
        <f t="shared" si="250"/>
        <v>3.0960000000000001</v>
      </c>
    </row>
    <row r="4338" spans="2:8">
      <c r="B4338" s="200" t="s">
        <v>410</v>
      </c>
      <c r="C4338" s="200">
        <v>1</v>
      </c>
      <c r="D4338" s="200"/>
      <c r="E4338" s="190">
        <f>0.3*2+0.75*2</f>
        <v>2.1</v>
      </c>
      <c r="F4338" s="200"/>
      <c r="G4338" s="190">
        <v>1.29</v>
      </c>
      <c r="H4338" s="190">
        <f t="shared" si="250"/>
        <v>2.7090000000000001</v>
      </c>
    </row>
    <row r="4339" spans="2:8">
      <c r="B4339" s="200" t="s">
        <v>411</v>
      </c>
      <c r="C4339" s="200">
        <v>1</v>
      </c>
      <c r="D4339" s="200"/>
      <c r="E4339" s="199">
        <f>0.3*2+0.9*2</f>
        <v>2.4</v>
      </c>
      <c r="F4339" s="200"/>
      <c r="G4339" s="190">
        <v>1.29</v>
      </c>
      <c r="H4339" s="190">
        <f t="shared" si="250"/>
        <v>3.0960000000000001</v>
      </c>
    </row>
    <row r="4340" spans="2:8">
      <c r="B4340" s="200" t="s">
        <v>412</v>
      </c>
      <c r="C4340" s="200">
        <v>1</v>
      </c>
      <c r="D4340" s="200"/>
      <c r="E4340" s="199">
        <f>0.3*2+1.05*2</f>
        <v>2.7</v>
      </c>
      <c r="F4340" s="200"/>
      <c r="G4340" s="190">
        <v>1.29</v>
      </c>
      <c r="H4340" s="190">
        <f t="shared" si="250"/>
        <v>3.4830000000000005</v>
      </c>
    </row>
    <row r="4341" spans="2:8" s="171" customFormat="1">
      <c r="B4341" s="200" t="s">
        <v>413</v>
      </c>
      <c r="C4341" s="200">
        <v>1</v>
      </c>
      <c r="D4341" s="200"/>
      <c r="E4341" s="187">
        <f t="shared" ref="E4341:E4347" si="252">0.3*2+0.6*2</f>
        <v>1.7999999999999998</v>
      </c>
      <c r="F4341" s="200"/>
      <c r="G4341" s="190">
        <v>1.29</v>
      </c>
      <c r="H4341" s="190">
        <f t="shared" ref="H4341:H4372" si="253">+PRODUCT(C4341:G4341)</f>
        <v>2.3219999999999996</v>
      </c>
    </row>
    <row r="4342" spans="2:8" s="171" customFormat="1">
      <c r="B4342" s="200" t="s">
        <v>414</v>
      </c>
      <c r="C4342" s="200">
        <v>1</v>
      </c>
      <c r="D4342" s="200"/>
      <c r="E4342" s="187">
        <f t="shared" si="252"/>
        <v>1.7999999999999998</v>
      </c>
      <c r="F4342" s="200"/>
      <c r="G4342" s="190">
        <v>1.29</v>
      </c>
      <c r="H4342" s="190">
        <f t="shared" si="253"/>
        <v>2.3219999999999996</v>
      </c>
    </row>
    <row r="4343" spans="2:8" s="171" customFormat="1">
      <c r="B4343" s="200" t="s">
        <v>415</v>
      </c>
      <c r="C4343" s="200">
        <v>1</v>
      </c>
      <c r="D4343" s="200"/>
      <c r="E4343" s="187">
        <f t="shared" si="252"/>
        <v>1.7999999999999998</v>
      </c>
      <c r="F4343" s="200"/>
      <c r="G4343" s="190">
        <v>1.29</v>
      </c>
      <c r="H4343" s="190">
        <f t="shared" si="253"/>
        <v>2.3219999999999996</v>
      </c>
    </row>
    <row r="4344" spans="2:8" s="171" customFormat="1">
      <c r="B4344" s="200" t="s">
        <v>416</v>
      </c>
      <c r="C4344" s="200">
        <v>1</v>
      </c>
      <c r="D4344" s="200"/>
      <c r="E4344" s="190">
        <f>0.3*2+0.75*2</f>
        <v>2.1</v>
      </c>
      <c r="F4344" s="200"/>
      <c r="G4344" s="190">
        <v>1.29</v>
      </c>
      <c r="H4344" s="190">
        <f t="shared" si="253"/>
        <v>2.7090000000000001</v>
      </c>
    </row>
    <row r="4345" spans="2:8" s="171" customFormat="1">
      <c r="B4345" s="200" t="s">
        <v>417</v>
      </c>
      <c r="C4345" s="200">
        <v>1</v>
      </c>
      <c r="D4345" s="200"/>
      <c r="E4345" s="187">
        <f t="shared" si="252"/>
        <v>1.7999999999999998</v>
      </c>
      <c r="F4345" s="200"/>
      <c r="G4345" s="190">
        <v>1.29</v>
      </c>
      <c r="H4345" s="190">
        <f t="shared" si="253"/>
        <v>2.3219999999999996</v>
      </c>
    </row>
    <row r="4346" spans="2:8" s="171" customFormat="1">
      <c r="B4346" s="200" t="s">
        <v>418</v>
      </c>
      <c r="C4346" s="200">
        <v>1</v>
      </c>
      <c r="D4346" s="200"/>
      <c r="E4346" s="187">
        <f t="shared" si="252"/>
        <v>1.7999999999999998</v>
      </c>
      <c r="F4346" s="200"/>
      <c r="G4346" s="190">
        <v>1.29</v>
      </c>
      <c r="H4346" s="190">
        <f t="shared" si="253"/>
        <v>2.3219999999999996</v>
      </c>
    </row>
    <row r="4347" spans="2:8" s="171" customFormat="1">
      <c r="B4347" s="200" t="s">
        <v>419</v>
      </c>
      <c r="C4347" s="200">
        <v>1</v>
      </c>
      <c r="D4347" s="200"/>
      <c r="E4347" s="187">
        <f t="shared" si="252"/>
        <v>1.7999999999999998</v>
      </c>
      <c r="F4347" s="200"/>
      <c r="G4347" s="190">
        <v>1.29</v>
      </c>
      <c r="H4347" s="190">
        <f t="shared" si="253"/>
        <v>2.3219999999999996</v>
      </c>
    </row>
    <row r="4348" spans="2:8" s="171" customFormat="1">
      <c r="B4348" s="203" t="s">
        <v>891</v>
      </c>
      <c r="C4348" s="203">
        <v>1</v>
      </c>
      <c r="D4348" s="203"/>
      <c r="E4348" s="190">
        <f>0.3*2+0.75*2</f>
        <v>2.1</v>
      </c>
      <c r="F4348" s="203"/>
      <c r="G4348" s="190">
        <v>2.6</v>
      </c>
      <c r="H4348" s="204">
        <f t="shared" si="253"/>
        <v>5.4600000000000009</v>
      </c>
    </row>
    <row r="4349" spans="2:8" s="171" customFormat="1">
      <c r="B4349" s="187" t="s">
        <v>894</v>
      </c>
      <c r="C4349" s="187">
        <v>1</v>
      </c>
      <c r="D4349" s="187"/>
      <c r="E4349" s="199">
        <f>0.3*2+0.9*2</f>
        <v>2.4</v>
      </c>
      <c r="F4349" s="187"/>
      <c r="G4349" s="190">
        <v>2.6</v>
      </c>
      <c r="H4349" s="190">
        <f t="shared" si="253"/>
        <v>6.24</v>
      </c>
    </row>
    <row r="4350" spans="2:8" s="171" customFormat="1">
      <c r="B4350" s="187" t="s">
        <v>422</v>
      </c>
      <c r="C4350" s="187">
        <v>1</v>
      </c>
      <c r="D4350" s="187"/>
      <c r="E4350" s="199">
        <f>0.3*2+0.9*2</f>
        <v>2.4</v>
      </c>
      <c r="F4350" s="187"/>
      <c r="G4350" s="190">
        <v>2.6</v>
      </c>
      <c r="H4350" s="190">
        <f t="shared" si="253"/>
        <v>6.24</v>
      </c>
    </row>
    <row r="4351" spans="2:8" s="171" customFormat="1">
      <c r="B4351" s="187" t="s">
        <v>423</v>
      </c>
      <c r="C4351" s="187">
        <v>1</v>
      </c>
      <c r="D4351" s="187"/>
      <c r="E4351" s="199">
        <f>0.375*2+0.6*2</f>
        <v>1.95</v>
      </c>
      <c r="F4351" s="187"/>
      <c r="G4351" s="190">
        <v>1.29</v>
      </c>
      <c r="H4351" s="190">
        <f t="shared" si="253"/>
        <v>2.5154999999999998</v>
      </c>
    </row>
    <row r="4352" spans="2:8" s="171" customFormat="1">
      <c r="B4352" s="187" t="s">
        <v>424</v>
      </c>
      <c r="C4352" s="187">
        <v>1</v>
      </c>
      <c r="D4352" s="187"/>
      <c r="E4352" s="199">
        <f>0.375*2+0.6*2</f>
        <v>1.95</v>
      </c>
      <c r="F4352" s="187"/>
      <c r="G4352" s="190">
        <v>1.29</v>
      </c>
      <c r="H4352" s="190">
        <f t="shared" si="253"/>
        <v>2.5154999999999998</v>
      </c>
    </row>
    <row r="4353" spans="2:8" s="171" customFormat="1">
      <c r="B4353" s="187" t="s">
        <v>425</v>
      </c>
      <c r="C4353" s="187">
        <v>1</v>
      </c>
      <c r="D4353" s="187"/>
      <c r="E4353" s="199">
        <f>0.3*2+0.9*2</f>
        <v>2.4</v>
      </c>
      <c r="F4353" s="187"/>
      <c r="G4353" s="190">
        <v>1.29</v>
      </c>
      <c r="H4353" s="190">
        <f t="shared" si="253"/>
        <v>3.0960000000000001</v>
      </c>
    </row>
    <row r="4354" spans="2:8" s="171" customFormat="1">
      <c r="B4354" s="187" t="s">
        <v>426</v>
      </c>
      <c r="C4354" s="187">
        <v>1</v>
      </c>
      <c r="D4354" s="187"/>
      <c r="E4354" s="190">
        <f>0.3*2+0.75*2</f>
        <v>2.1</v>
      </c>
      <c r="F4354" s="187"/>
      <c r="G4354" s="190">
        <v>1.29</v>
      </c>
      <c r="H4354" s="190">
        <f t="shared" si="253"/>
        <v>2.7090000000000001</v>
      </c>
    </row>
    <row r="4355" spans="2:8" s="171" customFormat="1">
      <c r="B4355" s="187" t="s">
        <v>427</v>
      </c>
      <c r="C4355" s="187">
        <v>1</v>
      </c>
      <c r="D4355" s="187"/>
      <c r="E4355" s="190">
        <v>3.1419999999999999</v>
      </c>
      <c r="F4355" s="187">
        <v>0.6</v>
      </c>
      <c r="G4355" s="190">
        <v>1.29</v>
      </c>
      <c r="H4355" s="190">
        <f t="shared" si="253"/>
        <v>2.431908</v>
      </c>
    </row>
    <row r="4356" spans="2:8" s="171" customFormat="1">
      <c r="B4356" s="187" t="s">
        <v>428</v>
      </c>
      <c r="C4356" s="187">
        <v>1</v>
      </c>
      <c r="D4356" s="187"/>
      <c r="E4356" s="190">
        <v>3.1419999999999999</v>
      </c>
      <c r="F4356" s="187">
        <v>0.6</v>
      </c>
      <c r="G4356" s="190">
        <v>1.29</v>
      </c>
      <c r="H4356" s="190">
        <f t="shared" si="253"/>
        <v>2.431908</v>
      </c>
    </row>
    <row r="4357" spans="2:8" s="171" customFormat="1">
      <c r="B4357" s="187" t="s">
        <v>429</v>
      </c>
      <c r="C4357" s="187">
        <v>1</v>
      </c>
      <c r="D4357" s="187"/>
      <c r="E4357" s="190">
        <v>3.1419999999999999</v>
      </c>
      <c r="F4357" s="187">
        <v>0.6</v>
      </c>
      <c r="G4357" s="190">
        <v>1.29</v>
      </c>
      <c r="H4357" s="190">
        <f t="shared" si="253"/>
        <v>2.431908</v>
      </c>
    </row>
    <row r="4358" spans="2:8" s="171" customFormat="1">
      <c r="B4358" s="187" t="s">
        <v>430</v>
      </c>
      <c r="C4358" s="187">
        <v>1</v>
      </c>
      <c r="D4358" s="187"/>
      <c r="E4358" s="190">
        <v>3.1419999999999999</v>
      </c>
      <c r="F4358" s="187">
        <v>0.6</v>
      </c>
      <c r="G4358" s="190">
        <v>1.29</v>
      </c>
      <c r="H4358" s="190">
        <f t="shared" si="253"/>
        <v>2.431908</v>
      </c>
    </row>
    <row r="4359" spans="2:8" s="171" customFormat="1">
      <c r="B4359" s="187" t="s">
        <v>431</v>
      </c>
      <c r="C4359" s="187">
        <v>1</v>
      </c>
      <c r="D4359" s="187"/>
      <c r="E4359" s="190">
        <v>3.1419999999999999</v>
      </c>
      <c r="F4359" s="187">
        <v>0.6</v>
      </c>
      <c r="G4359" s="190">
        <v>1.29</v>
      </c>
      <c r="H4359" s="190">
        <f t="shared" si="253"/>
        <v>2.431908</v>
      </c>
    </row>
    <row r="4360" spans="2:8" s="171" customFormat="1">
      <c r="B4360" s="187" t="s">
        <v>432</v>
      </c>
      <c r="C4360" s="187">
        <v>1</v>
      </c>
      <c r="D4360" s="187"/>
      <c r="E4360" s="187">
        <f>0.3*2+0.6*2</f>
        <v>1.7999999999999998</v>
      </c>
      <c r="F4360" s="187"/>
      <c r="G4360" s="190">
        <v>1.29</v>
      </c>
      <c r="H4360" s="190">
        <f t="shared" si="253"/>
        <v>2.3219999999999996</v>
      </c>
    </row>
    <row r="4361" spans="2:8" s="171" customFormat="1">
      <c r="B4361" s="187" t="s">
        <v>433</v>
      </c>
      <c r="C4361" s="187">
        <v>1</v>
      </c>
      <c r="D4361" s="187"/>
      <c r="E4361" s="187">
        <f>0.3*2+0.6*2</f>
        <v>1.7999999999999998</v>
      </c>
      <c r="F4361" s="187"/>
      <c r="G4361" s="190">
        <v>1.29</v>
      </c>
      <c r="H4361" s="190">
        <f t="shared" si="253"/>
        <v>2.3219999999999996</v>
      </c>
    </row>
    <row r="4362" spans="2:8" s="171" customFormat="1">
      <c r="B4362" s="187" t="s">
        <v>434</v>
      </c>
      <c r="C4362" s="187">
        <v>1</v>
      </c>
      <c r="D4362" s="187"/>
      <c r="E4362" s="187">
        <f>0.3*2+0.6*2</f>
        <v>1.7999999999999998</v>
      </c>
      <c r="F4362" s="187"/>
      <c r="G4362" s="190">
        <v>1.29</v>
      </c>
      <c r="H4362" s="190">
        <f t="shared" si="253"/>
        <v>2.3219999999999996</v>
      </c>
    </row>
    <row r="4363" spans="2:8" s="171" customFormat="1">
      <c r="B4363" s="187" t="s">
        <v>437</v>
      </c>
      <c r="C4363" s="187">
        <v>1</v>
      </c>
      <c r="D4363" s="187"/>
      <c r="E4363" s="199">
        <f>0.3*2+0.9*2</f>
        <v>2.4</v>
      </c>
      <c r="F4363" s="187"/>
      <c r="G4363" s="190">
        <v>1.29</v>
      </c>
      <c r="H4363" s="190">
        <f t="shared" si="253"/>
        <v>3.0960000000000001</v>
      </c>
    </row>
    <row r="4364" spans="2:8" s="171" customFormat="1">
      <c r="B4364" s="187" t="s">
        <v>439</v>
      </c>
      <c r="C4364" s="187">
        <v>1</v>
      </c>
      <c r="D4364" s="187"/>
      <c r="E4364" s="199">
        <f>0.3*2+0.9*2</f>
        <v>2.4</v>
      </c>
      <c r="F4364" s="187"/>
      <c r="G4364" s="190">
        <v>1.29</v>
      </c>
      <c r="H4364" s="190">
        <f t="shared" si="253"/>
        <v>3.0960000000000001</v>
      </c>
    </row>
    <row r="4365" spans="2:8" s="171" customFormat="1">
      <c r="B4365" s="187" t="s">
        <v>440</v>
      </c>
      <c r="C4365" s="187">
        <v>1</v>
      </c>
      <c r="D4365" s="187"/>
      <c r="E4365" s="199">
        <f>0.3*2+0.9*2</f>
        <v>2.4</v>
      </c>
      <c r="F4365" s="187"/>
      <c r="G4365" s="190">
        <v>1.29</v>
      </c>
      <c r="H4365" s="190">
        <f t="shared" si="253"/>
        <v>3.0960000000000001</v>
      </c>
    </row>
    <row r="4366" spans="2:8" s="171" customFormat="1">
      <c r="B4366" s="187" t="s">
        <v>441</v>
      </c>
      <c r="C4366" s="187">
        <v>1</v>
      </c>
      <c r="D4366" s="187"/>
      <c r="E4366" s="199">
        <f>0.3*2+0.9*2</f>
        <v>2.4</v>
      </c>
      <c r="F4366" s="187"/>
      <c r="G4366" s="190">
        <v>1.29</v>
      </c>
      <c r="H4366" s="190">
        <f t="shared" si="253"/>
        <v>3.0960000000000001</v>
      </c>
    </row>
    <row r="4367" spans="2:8" s="171" customFormat="1">
      <c r="B4367" s="187" t="s">
        <v>442</v>
      </c>
      <c r="C4367" s="187">
        <v>1</v>
      </c>
      <c r="D4367" s="187"/>
      <c r="E4367" s="199">
        <f>0.3*2+0.9*2</f>
        <v>2.4</v>
      </c>
      <c r="F4367" s="187"/>
      <c r="G4367" s="190">
        <v>1.29</v>
      </c>
      <c r="H4367" s="190">
        <f t="shared" si="253"/>
        <v>3.0960000000000001</v>
      </c>
    </row>
    <row r="4368" spans="2:8" s="171" customFormat="1">
      <c r="B4368" s="187" t="s">
        <v>443</v>
      </c>
      <c r="C4368" s="187">
        <v>1</v>
      </c>
      <c r="D4368" s="187"/>
      <c r="E4368" s="187">
        <f>0.3*2+0.6*2</f>
        <v>1.7999999999999998</v>
      </c>
      <c r="F4368" s="187"/>
      <c r="G4368" s="190">
        <v>1.29</v>
      </c>
      <c r="H4368" s="190">
        <f t="shared" si="253"/>
        <v>2.3219999999999996</v>
      </c>
    </row>
    <row r="4369" spans="2:8" s="171" customFormat="1">
      <c r="B4369" s="187" t="s">
        <v>444</v>
      </c>
      <c r="C4369" s="187">
        <v>1</v>
      </c>
      <c r="D4369" s="187"/>
      <c r="E4369" s="187">
        <f>0.3*2+0.6*2</f>
        <v>1.7999999999999998</v>
      </c>
      <c r="F4369" s="187"/>
      <c r="G4369" s="190">
        <v>1.29</v>
      </c>
      <c r="H4369" s="190">
        <f t="shared" si="253"/>
        <v>2.3219999999999996</v>
      </c>
    </row>
    <row r="4370" spans="2:8">
      <c r="B4370" s="187" t="s">
        <v>454</v>
      </c>
      <c r="C4370" s="187">
        <v>1</v>
      </c>
      <c r="D4370" s="187"/>
      <c r="E4370" s="187">
        <f>0.3*2+0.6*2</f>
        <v>1.7999999999999998</v>
      </c>
      <c r="F4370" s="187"/>
      <c r="G4370" s="190">
        <v>1.29</v>
      </c>
      <c r="H4370" s="190">
        <f t="shared" si="253"/>
        <v>2.3219999999999996</v>
      </c>
    </row>
    <row r="4371" spans="2:8">
      <c r="B4371" s="187" t="s">
        <v>455</v>
      </c>
      <c r="C4371" s="187">
        <v>1</v>
      </c>
      <c r="D4371" s="187"/>
      <c r="E4371" s="190">
        <f>0.3*2+0.75*2</f>
        <v>2.1</v>
      </c>
      <c r="F4371" s="187"/>
      <c r="G4371" s="190">
        <v>1.29</v>
      </c>
      <c r="H4371" s="190">
        <f t="shared" si="253"/>
        <v>2.7090000000000001</v>
      </c>
    </row>
    <row r="4372" spans="2:8">
      <c r="B4372" s="187" t="s">
        <v>456</v>
      </c>
      <c r="C4372" s="187">
        <v>1</v>
      </c>
      <c r="D4372" s="187"/>
      <c r="E4372" s="190">
        <f>0.3*2+0.75*2</f>
        <v>2.1</v>
      </c>
      <c r="F4372" s="187"/>
      <c r="G4372" s="190">
        <v>1.29</v>
      </c>
      <c r="H4372" s="190">
        <f t="shared" si="253"/>
        <v>2.7090000000000001</v>
      </c>
    </row>
    <row r="4373" spans="2:8">
      <c r="B4373" s="187" t="s">
        <v>457</v>
      </c>
      <c r="C4373" s="187">
        <v>1</v>
      </c>
      <c r="D4373" s="187"/>
      <c r="E4373" s="190">
        <f>0.3*2+0.75*2</f>
        <v>2.1</v>
      </c>
      <c r="F4373" s="187"/>
      <c r="G4373" s="190">
        <v>1.29</v>
      </c>
      <c r="H4373" s="190">
        <f t="shared" ref="H4373:H4385" si="254">+PRODUCT(C4373:G4373)</f>
        <v>2.7090000000000001</v>
      </c>
    </row>
    <row r="4374" spans="2:8">
      <c r="B4374" s="187" t="s">
        <v>458</v>
      </c>
      <c r="C4374" s="187">
        <v>1</v>
      </c>
      <c r="D4374" s="187"/>
      <c r="E4374" s="190">
        <f>0.3*2+1.5*2</f>
        <v>3.6</v>
      </c>
      <c r="F4374" s="187"/>
      <c r="G4374" s="190">
        <v>1.29</v>
      </c>
      <c r="H4374" s="190">
        <f t="shared" si="254"/>
        <v>4.6440000000000001</v>
      </c>
    </row>
    <row r="4375" spans="2:8">
      <c r="B4375" s="187" t="s">
        <v>459</v>
      </c>
      <c r="C4375" s="187">
        <v>1</v>
      </c>
      <c r="D4375" s="187"/>
      <c r="E4375" s="190">
        <f>0.3*2+1.5*2</f>
        <v>3.6</v>
      </c>
      <c r="F4375" s="187"/>
      <c r="G4375" s="190">
        <v>1.29</v>
      </c>
      <c r="H4375" s="190">
        <f t="shared" si="254"/>
        <v>4.6440000000000001</v>
      </c>
    </row>
    <row r="4376" spans="2:8" s="171" customFormat="1">
      <c r="B4376" s="187" t="s">
        <v>462</v>
      </c>
      <c r="C4376" s="187">
        <v>1</v>
      </c>
      <c r="D4376" s="187"/>
      <c r="E4376" s="199">
        <f>0.3*2+0.9*2</f>
        <v>2.4</v>
      </c>
      <c r="F4376" s="187"/>
      <c r="G4376" s="190">
        <v>1.29</v>
      </c>
      <c r="H4376" s="190">
        <f t="shared" si="254"/>
        <v>3.0960000000000001</v>
      </c>
    </row>
    <row r="4377" spans="2:8" s="171" customFormat="1">
      <c r="B4377" s="187" t="s">
        <v>463</v>
      </c>
      <c r="C4377" s="187">
        <v>1</v>
      </c>
      <c r="D4377" s="187"/>
      <c r="E4377" s="199">
        <f>0.3*2+1.05*2</f>
        <v>2.7</v>
      </c>
      <c r="F4377" s="187"/>
      <c r="G4377" s="190">
        <v>1.29</v>
      </c>
      <c r="H4377" s="190">
        <f t="shared" si="254"/>
        <v>3.4830000000000005</v>
      </c>
    </row>
    <row r="4378" spans="2:8" s="171" customFormat="1">
      <c r="B4378" s="187" t="s">
        <v>464</v>
      </c>
      <c r="C4378" s="187">
        <v>1</v>
      </c>
      <c r="D4378" s="187"/>
      <c r="E4378" s="199">
        <f>0.3*2+1.05*2</f>
        <v>2.7</v>
      </c>
      <c r="F4378" s="187"/>
      <c r="G4378" s="190">
        <v>1.29</v>
      </c>
      <c r="H4378" s="190">
        <f t="shared" si="254"/>
        <v>3.4830000000000005</v>
      </c>
    </row>
    <row r="4379" spans="2:8" s="171" customFormat="1">
      <c r="B4379" s="187" t="s">
        <v>465</v>
      </c>
      <c r="C4379" s="187">
        <v>1</v>
      </c>
      <c r="D4379" s="187"/>
      <c r="E4379" s="199">
        <f>0.3*2+1.05*2</f>
        <v>2.7</v>
      </c>
      <c r="F4379" s="187"/>
      <c r="G4379" s="190">
        <v>1.29</v>
      </c>
      <c r="H4379" s="190">
        <f t="shared" si="254"/>
        <v>3.4830000000000005</v>
      </c>
    </row>
    <row r="4380" spans="2:8" s="171" customFormat="1">
      <c r="B4380" s="187" t="s">
        <v>466</v>
      </c>
      <c r="C4380" s="187">
        <v>1</v>
      </c>
      <c r="D4380" s="187"/>
      <c r="E4380" s="199">
        <f>0.3*2+1.05*2</f>
        <v>2.7</v>
      </c>
      <c r="F4380" s="187"/>
      <c r="G4380" s="190">
        <v>1.29</v>
      </c>
      <c r="H4380" s="190">
        <f t="shared" si="254"/>
        <v>3.4830000000000005</v>
      </c>
    </row>
    <row r="4381" spans="2:8" s="171" customFormat="1">
      <c r="B4381" s="187" t="s">
        <v>467</v>
      </c>
      <c r="C4381" s="187">
        <v>1</v>
      </c>
      <c r="D4381" s="187"/>
      <c r="E4381" s="199">
        <f>0.3*2+1.05*2</f>
        <v>2.7</v>
      </c>
      <c r="F4381" s="187"/>
      <c r="G4381" s="190">
        <v>1.29</v>
      </c>
      <c r="H4381" s="190">
        <f t="shared" si="254"/>
        <v>3.4830000000000005</v>
      </c>
    </row>
    <row r="4382" spans="2:8" s="171" customFormat="1">
      <c r="B4382" s="187" t="s">
        <v>468</v>
      </c>
      <c r="C4382" s="187">
        <v>1</v>
      </c>
      <c r="D4382" s="187"/>
      <c r="E4382" s="199">
        <f>0.3*2+0.9*2</f>
        <v>2.4</v>
      </c>
      <c r="F4382" s="187"/>
      <c r="G4382" s="190">
        <v>1.29</v>
      </c>
      <c r="H4382" s="190">
        <f t="shared" si="254"/>
        <v>3.0960000000000001</v>
      </c>
    </row>
    <row r="4383" spans="2:8" s="171" customFormat="1">
      <c r="B4383" s="187" t="s">
        <v>470</v>
      </c>
      <c r="C4383" s="187">
        <v>1</v>
      </c>
      <c r="D4383" s="187"/>
      <c r="E4383" s="187">
        <f>0.3*2+0.6*2</f>
        <v>1.7999999999999998</v>
      </c>
      <c r="F4383" s="187"/>
      <c r="G4383" s="190">
        <v>1.29</v>
      </c>
      <c r="H4383" s="190">
        <f t="shared" si="254"/>
        <v>2.3219999999999996</v>
      </c>
    </row>
    <row r="4384" spans="2:8" s="171" customFormat="1">
      <c r="B4384" s="187" t="s">
        <v>471</v>
      </c>
      <c r="C4384" s="187">
        <v>1</v>
      </c>
      <c r="D4384" s="187"/>
      <c r="E4384" s="190">
        <v>3.1419999999999999</v>
      </c>
      <c r="F4384" s="190">
        <v>0.45</v>
      </c>
      <c r="G4384" s="190">
        <v>1.29</v>
      </c>
      <c r="H4384" s="190">
        <f t="shared" si="254"/>
        <v>1.823931</v>
      </c>
    </row>
    <row r="4385" spans="2:8" s="171" customFormat="1">
      <c r="B4385" s="187" t="s">
        <v>472</v>
      </c>
      <c r="C4385" s="187">
        <v>1</v>
      </c>
      <c r="D4385" s="187"/>
      <c r="E4385" s="187">
        <f>0.3*2+0.6*2</f>
        <v>1.7999999999999998</v>
      </c>
      <c r="F4385" s="187"/>
      <c r="G4385" s="190">
        <v>1.29</v>
      </c>
      <c r="H4385" s="190">
        <f t="shared" si="254"/>
        <v>2.3219999999999996</v>
      </c>
    </row>
    <row r="4386" spans="2:8" s="171" customFormat="1">
      <c r="B4386" s="187"/>
      <c r="C4386" s="187"/>
      <c r="D4386" s="187"/>
      <c r="E4386" s="187"/>
      <c r="F4386" s="187"/>
      <c r="G4386" s="190"/>
      <c r="H4386" s="189">
        <f>SUM(H4309:H4385)</f>
        <v>225.91847100000012</v>
      </c>
    </row>
    <row r="4387" spans="2:8">
      <c r="B4387" s="188" t="s">
        <v>13</v>
      </c>
      <c r="C4387" s="187"/>
      <c r="D4387" s="187"/>
      <c r="E4387" s="190"/>
      <c r="F4387" s="187"/>
      <c r="G4387" s="190"/>
      <c r="H4387" s="189">
        <f>+H4386+H4307+H4228+H4140</f>
        <v>2439.740151</v>
      </c>
    </row>
    <row r="4388" spans="2:8">
      <c r="B4388" s="188" t="s">
        <v>889</v>
      </c>
      <c r="C4388" s="187"/>
      <c r="D4388" s="187"/>
      <c r="E4388" s="190"/>
      <c r="F4388" s="187"/>
      <c r="G4388" s="190"/>
      <c r="H4388" s="190"/>
    </row>
    <row r="4389" spans="2:8">
      <c r="B4389" s="187" t="s">
        <v>259</v>
      </c>
      <c r="C4389" s="187">
        <v>1</v>
      </c>
      <c r="D4389" s="187"/>
      <c r="E4389" s="187">
        <f t="shared" ref="E4389:E4403" si="255">0.3*2+0.6*2</f>
        <v>1.7999999999999998</v>
      </c>
      <c r="F4389" s="187"/>
      <c r="G4389" s="190">
        <f>3.6-0.15</f>
        <v>3.45</v>
      </c>
      <c r="H4389" s="190">
        <f t="shared" ref="H4389:H4420" si="256">+PRODUCT(C4389:G4389)</f>
        <v>6.21</v>
      </c>
    </row>
    <row r="4390" spans="2:8">
      <c r="B4390" s="187" t="s">
        <v>260</v>
      </c>
      <c r="C4390" s="187">
        <v>1</v>
      </c>
      <c r="D4390" s="187"/>
      <c r="E4390" s="187">
        <f t="shared" si="255"/>
        <v>1.7999999999999998</v>
      </c>
      <c r="F4390" s="187"/>
      <c r="G4390" s="190">
        <f t="shared" ref="G4390:G4449" si="257">3.6-0.15</f>
        <v>3.45</v>
      </c>
      <c r="H4390" s="190">
        <f t="shared" si="256"/>
        <v>6.21</v>
      </c>
    </row>
    <row r="4391" spans="2:8">
      <c r="B4391" s="187" t="s">
        <v>261</v>
      </c>
      <c r="C4391" s="187">
        <v>1</v>
      </c>
      <c r="D4391" s="187"/>
      <c r="E4391" s="187">
        <f t="shared" si="255"/>
        <v>1.7999999999999998</v>
      </c>
      <c r="F4391" s="187"/>
      <c r="G4391" s="190">
        <f t="shared" si="257"/>
        <v>3.45</v>
      </c>
      <c r="H4391" s="190">
        <f t="shared" si="256"/>
        <v>6.21</v>
      </c>
    </row>
    <row r="4392" spans="2:8">
      <c r="B4392" s="187" t="s">
        <v>262</v>
      </c>
      <c r="C4392" s="187">
        <v>1</v>
      </c>
      <c r="D4392" s="187"/>
      <c r="E4392" s="187">
        <f>0.3*2+0.75*2</f>
        <v>2.1</v>
      </c>
      <c r="F4392" s="187"/>
      <c r="G4392" s="190">
        <f t="shared" si="257"/>
        <v>3.45</v>
      </c>
      <c r="H4392" s="190">
        <f t="shared" si="256"/>
        <v>7.245000000000001</v>
      </c>
    </row>
    <row r="4393" spans="2:8">
      <c r="B4393" s="187" t="s">
        <v>263</v>
      </c>
      <c r="C4393" s="187">
        <v>1</v>
      </c>
      <c r="D4393" s="187"/>
      <c r="E4393" s="187">
        <f t="shared" si="255"/>
        <v>1.7999999999999998</v>
      </c>
      <c r="F4393" s="187"/>
      <c r="G4393" s="190">
        <f t="shared" si="257"/>
        <v>3.45</v>
      </c>
      <c r="H4393" s="190">
        <f t="shared" si="256"/>
        <v>6.21</v>
      </c>
    </row>
    <row r="4394" spans="2:8">
      <c r="B4394" s="187" t="s">
        <v>264</v>
      </c>
      <c r="C4394" s="187">
        <v>1</v>
      </c>
      <c r="D4394" s="187"/>
      <c r="E4394" s="187">
        <f t="shared" si="255"/>
        <v>1.7999999999999998</v>
      </c>
      <c r="F4394" s="187"/>
      <c r="G4394" s="190">
        <f t="shared" si="257"/>
        <v>3.45</v>
      </c>
      <c r="H4394" s="190">
        <f t="shared" si="256"/>
        <v>6.21</v>
      </c>
    </row>
    <row r="4395" spans="2:8">
      <c r="B4395" s="187" t="s">
        <v>265</v>
      </c>
      <c r="C4395" s="187">
        <v>1</v>
      </c>
      <c r="D4395" s="187"/>
      <c r="E4395" s="187">
        <f t="shared" si="255"/>
        <v>1.7999999999999998</v>
      </c>
      <c r="F4395" s="187"/>
      <c r="G4395" s="190">
        <f t="shared" si="257"/>
        <v>3.45</v>
      </c>
      <c r="H4395" s="190">
        <f t="shared" si="256"/>
        <v>6.21</v>
      </c>
    </row>
    <row r="4396" spans="2:8">
      <c r="B4396" s="187" t="s">
        <v>266</v>
      </c>
      <c r="C4396" s="187">
        <v>1</v>
      </c>
      <c r="D4396" s="187"/>
      <c r="E4396" s="187">
        <f t="shared" si="255"/>
        <v>1.7999999999999998</v>
      </c>
      <c r="F4396" s="187"/>
      <c r="G4396" s="190">
        <f t="shared" si="257"/>
        <v>3.45</v>
      </c>
      <c r="H4396" s="190">
        <f t="shared" si="256"/>
        <v>6.21</v>
      </c>
    </row>
    <row r="4397" spans="2:8">
      <c r="B4397" s="187" t="s">
        <v>267</v>
      </c>
      <c r="C4397" s="187">
        <v>1</v>
      </c>
      <c r="D4397" s="187"/>
      <c r="E4397" s="187">
        <f t="shared" si="255"/>
        <v>1.7999999999999998</v>
      </c>
      <c r="F4397" s="187"/>
      <c r="G4397" s="190">
        <f t="shared" si="257"/>
        <v>3.45</v>
      </c>
      <c r="H4397" s="190">
        <f t="shared" si="256"/>
        <v>6.21</v>
      </c>
    </row>
    <row r="4398" spans="2:8">
      <c r="B4398" s="187" t="s">
        <v>268</v>
      </c>
      <c r="C4398" s="187">
        <v>1</v>
      </c>
      <c r="D4398" s="187"/>
      <c r="E4398" s="187">
        <f t="shared" si="255"/>
        <v>1.7999999999999998</v>
      </c>
      <c r="F4398" s="187"/>
      <c r="G4398" s="190">
        <f t="shared" si="257"/>
        <v>3.45</v>
      </c>
      <c r="H4398" s="190">
        <f t="shared" si="256"/>
        <v>6.21</v>
      </c>
    </row>
    <row r="4399" spans="2:8">
      <c r="B4399" s="187" t="s">
        <v>269</v>
      </c>
      <c r="C4399" s="187">
        <v>1</v>
      </c>
      <c r="D4399" s="187"/>
      <c r="E4399" s="187">
        <f t="shared" si="255"/>
        <v>1.7999999999999998</v>
      </c>
      <c r="F4399" s="187"/>
      <c r="G4399" s="190">
        <f t="shared" si="257"/>
        <v>3.45</v>
      </c>
      <c r="H4399" s="190">
        <f t="shared" si="256"/>
        <v>6.21</v>
      </c>
    </row>
    <row r="4400" spans="2:8">
      <c r="B4400" s="187" t="s">
        <v>270</v>
      </c>
      <c r="C4400" s="187">
        <v>1</v>
      </c>
      <c r="D4400" s="187"/>
      <c r="E4400" s="187">
        <f t="shared" si="255"/>
        <v>1.7999999999999998</v>
      </c>
      <c r="F4400" s="187"/>
      <c r="G4400" s="190">
        <f t="shared" si="257"/>
        <v>3.45</v>
      </c>
      <c r="H4400" s="190">
        <f t="shared" si="256"/>
        <v>6.21</v>
      </c>
    </row>
    <row r="4401" spans="2:8">
      <c r="B4401" s="187" t="s">
        <v>271</v>
      </c>
      <c r="C4401" s="187">
        <v>1</v>
      </c>
      <c r="D4401" s="187"/>
      <c r="E4401" s="187">
        <f t="shared" si="255"/>
        <v>1.7999999999999998</v>
      </c>
      <c r="F4401" s="187"/>
      <c r="G4401" s="190">
        <f t="shared" si="257"/>
        <v>3.45</v>
      </c>
      <c r="H4401" s="190">
        <f t="shared" si="256"/>
        <v>6.21</v>
      </c>
    </row>
    <row r="4402" spans="2:8">
      <c r="B4402" s="206" t="s">
        <v>272</v>
      </c>
      <c r="C4402" s="187">
        <v>1</v>
      </c>
      <c r="D4402" s="187"/>
      <c r="E4402" s="187">
        <f t="shared" si="255"/>
        <v>1.7999999999999998</v>
      </c>
      <c r="F4402" s="187"/>
      <c r="G4402" s="190">
        <f t="shared" si="257"/>
        <v>3.45</v>
      </c>
      <c r="H4402" s="190">
        <f t="shared" si="256"/>
        <v>6.21</v>
      </c>
    </row>
    <row r="4403" spans="2:8">
      <c r="B4403" s="206" t="s">
        <v>273</v>
      </c>
      <c r="C4403" s="187">
        <v>1</v>
      </c>
      <c r="D4403" s="187"/>
      <c r="E4403" s="187">
        <f t="shared" si="255"/>
        <v>1.7999999999999998</v>
      </c>
      <c r="F4403" s="187"/>
      <c r="G4403" s="190">
        <f t="shared" si="257"/>
        <v>3.45</v>
      </c>
      <c r="H4403" s="190">
        <f t="shared" si="256"/>
        <v>6.21</v>
      </c>
    </row>
    <row r="4404" spans="2:8">
      <c r="B4404" s="206" t="s">
        <v>274</v>
      </c>
      <c r="C4404" s="187">
        <v>1</v>
      </c>
      <c r="D4404" s="187"/>
      <c r="E4404" s="187">
        <f>0.3*2+0.75*2</f>
        <v>2.1</v>
      </c>
      <c r="F4404" s="187"/>
      <c r="G4404" s="190">
        <f t="shared" si="257"/>
        <v>3.45</v>
      </c>
      <c r="H4404" s="190">
        <f t="shared" si="256"/>
        <v>7.245000000000001</v>
      </c>
    </row>
    <row r="4405" spans="2:8">
      <c r="B4405" s="206" t="s">
        <v>275</v>
      </c>
      <c r="C4405" s="187">
        <v>1</v>
      </c>
      <c r="D4405" s="187"/>
      <c r="E4405" s="187">
        <f>0.3*2+0.75*2</f>
        <v>2.1</v>
      </c>
      <c r="F4405" s="187"/>
      <c r="G4405" s="190">
        <f t="shared" si="257"/>
        <v>3.45</v>
      </c>
      <c r="H4405" s="190">
        <f t="shared" si="256"/>
        <v>7.245000000000001</v>
      </c>
    </row>
    <row r="4406" spans="2:8">
      <c r="B4406" s="187" t="s">
        <v>276</v>
      </c>
      <c r="C4406" s="187">
        <v>1</v>
      </c>
      <c r="D4406" s="187"/>
      <c r="E4406" s="187">
        <f>0.3*2+0.75*2</f>
        <v>2.1</v>
      </c>
      <c r="F4406" s="187"/>
      <c r="G4406" s="190">
        <f t="shared" si="257"/>
        <v>3.45</v>
      </c>
      <c r="H4406" s="190">
        <f t="shared" si="256"/>
        <v>7.245000000000001</v>
      </c>
    </row>
    <row r="4407" spans="2:8">
      <c r="B4407" s="206" t="s">
        <v>277</v>
      </c>
      <c r="C4407" s="187">
        <v>1</v>
      </c>
      <c r="D4407" s="187"/>
      <c r="E4407" s="187">
        <f>0.3*2+0.6*2</f>
        <v>1.7999999999999998</v>
      </c>
      <c r="F4407" s="187"/>
      <c r="G4407" s="190">
        <f t="shared" si="257"/>
        <v>3.45</v>
      </c>
      <c r="H4407" s="190">
        <f t="shared" si="256"/>
        <v>6.21</v>
      </c>
    </row>
    <row r="4408" spans="2:8">
      <c r="B4408" s="187" t="s">
        <v>278</v>
      </c>
      <c r="C4408" s="187">
        <v>1</v>
      </c>
      <c r="D4408" s="187"/>
      <c r="E4408" s="187">
        <f>0.3*2+0.75*2</f>
        <v>2.1</v>
      </c>
      <c r="F4408" s="187"/>
      <c r="G4408" s="190">
        <f t="shared" si="257"/>
        <v>3.45</v>
      </c>
      <c r="H4408" s="190">
        <f t="shared" si="256"/>
        <v>7.245000000000001</v>
      </c>
    </row>
    <row r="4409" spans="2:8">
      <c r="B4409" s="187" t="s">
        <v>279</v>
      </c>
      <c r="C4409" s="187">
        <v>1</v>
      </c>
      <c r="D4409" s="187"/>
      <c r="E4409" s="187">
        <f>0.3*2+1.05*2</f>
        <v>2.7</v>
      </c>
      <c r="F4409" s="187"/>
      <c r="G4409" s="190">
        <f t="shared" si="257"/>
        <v>3.45</v>
      </c>
      <c r="H4409" s="190">
        <f t="shared" si="256"/>
        <v>9.3150000000000013</v>
      </c>
    </row>
    <row r="4410" spans="2:8">
      <c r="B4410" s="187" t="s">
        <v>280</v>
      </c>
      <c r="C4410" s="187">
        <v>1</v>
      </c>
      <c r="D4410" s="187"/>
      <c r="E4410" s="187">
        <f>0.3*2+0.9*2</f>
        <v>2.4</v>
      </c>
      <c r="F4410" s="187"/>
      <c r="G4410" s="190">
        <f t="shared" si="257"/>
        <v>3.45</v>
      </c>
      <c r="H4410" s="190">
        <f t="shared" si="256"/>
        <v>8.2799999999999994</v>
      </c>
    </row>
    <row r="4411" spans="2:8">
      <c r="B4411" s="187" t="s">
        <v>281</v>
      </c>
      <c r="C4411" s="187">
        <v>1</v>
      </c>
      <c r="D4411" s="187"/>
      <c r="E4411" s="187">
        <f t="shared" ref="E4411:E4419" si="258">0.3*2+0.6*2</f>
        <v>1.7999999999999998</v>
      </c>
      <c r="F4411" s="187"/>
      <c r="G4411" s="190">
        <f t="shared" si="257"/>
        <v>3.45</v>
      </c>
      <c r="H4411" s="190">
        <f t="shared" si="256"/>
        <v>6.21</v>
      </c>
    </row>
    <row r="4412" spans="2:8">
      <c r="B4412" s="187" t="s">
        <v>282</v>
      </c>
      <c r="C4412" s="187">
        <v>1</v>
      </c>
      <c r="D4412" s="187"/>
      <c r="E4412" s="187">
        <f>0.3*2+0.75*2</f>
        <v>2.1</v>
      </c>
      <c r="F4412" s="187"/>
      <c r="G4412" s="190">
        <f t="shared" si="257"/>
        <v>3.45</v>
      </c>
      <c r="H4412" s="190">
        <f t="shared" si="256"/>
        <v>7.245000000000001</v>
      </c>
    </row>
    <row r="4413" spans="2:8">
      <c r="B4413" s="187" t="s">
        <v>283</v>
      </c>
      <c r="C4413" s="187">
        <v>1</v>
      </c>
      <c r="D4413" s="187"/>
      <c r="E4413" s="187">
        <f t="shared" si="258"/>
        <v>1.7999999999999998</v>
      </c>
      <c r="F4413" s="187"/>
      <c r="G4413" s="190">
        <f t="shared" si="257"/>
        <v>3.45</v>
      </c>
      <c r="H4413" s="190">
        <f t="shared" si="256"/>
        <v>6.21</v>
      </c>
    </row>
    <row r="4414" spans="2:8">
      <c r="B4414" s="187" t="s">
        <v>284</v>
      </c>
      <c r="C4414" s="187">
        <v>1</v>
      </c>
      <c r="D4414" s="187"/>
      <c r="E4414" s="187">
        <f t="shared" si="258"/>
        <v>1.7999999999999998</v>
      </c>
      <c r="F4414" s="187"/>
      <c r="G4414" s="190">
        <f t="shared" si="257"/>
        <v>3.45</v>
      </c>
      <c r="H4414" s="190">
        <f t="shared" si="256"/>
        <v>6.21</v>
      </c>
    </row>
    <row r="4415" spans="2:8">
      <c r="B4415" s="187" t="s">
        <v>285</v>
      </c>
      <c r="C4415" s="187">
        <v>1</v>
      </c>
      <c r="D4415" s="187"/>
      <c r="E4415" s="187">
        <f t="shared" si="258"/>
        <v>1.7999999999999998</v>
      </c>
      <c r="F4415" s="187"/>
      <c r="G4415" s="190">
        <f t="shared" si="257"/>
        <v>3.45</v>
      </c>
      <c r="H4415" s="190">
        <f t="shared" si="256"/>
        <v>6.21</v>
      </c>
    </row>
    <row r="4416" spans="2:8">
      <c r="B4416" s="187" t="s">
        <v>286</v>
      </c>
      <c r="C4416" s="187">
        <v>1</v>
      </c>
      <c r="D4416" s="187"/>
      <c r="E4416" s="187">
        <f t="shared" si="258"/>
        <v>1.7999999999999998</v>
      </c>
      <c r="F4416" s="187"/>
      <c r="G4416" s="190">
        <f t="shared" si="257"/>
        <v>3.45</v>
      </c>
      <c r="H4416" s="190">
        <f t="shared" si="256"/>
        <v>6.21</v>
      </c>
    </row>
    <row r="4417" spans="2:8">
      <c r="B4417" s="187" t="s">
        <v>287</v>
      </c>
      <c r="C4417" s="187">
        <v>1</v>
      </c>
      <c r="D4417" s="187"/>
      <c r="E4417" s="187">
        <f t="shared" si="258"/>
        <v>1.7999999999999998</v>
      </c>
      <c r="F4417" s="187"/>
      <c r="G4417" s="190">
        <f t="shared" si="257"/>
        <v>3.45</v>
      </c>
      <c r="H4417" s="190">
        <f t="shared" si="256"/>
        <v>6.21</v>
      </c>
    </row>
    <row r="4418" spans="2:8">
      <c r="B4418" s="187" t="s">
        <v>288</v>
      </c>
      <c r="C4418" s="187">
        <v>1</v>
      </c>
      <c r="D4418" s="187"/>
      <c r="E4418" s="187">
        <f>0.3*2+0.75*2</f>
        <v>2.1</v>
      </c>
      <c r="F4418" s="187"/>
      <c r="G4418" s="190">
        <f t="shared" si="257"/>
        <v>3.45</v>
      </c>
      <c r="H4418" s="190">
        <f t="shared" si="256"/>
        <v>7.245000000000001</v>
      </c>
    </row>
    <row r="4419" spans="2:8">
      <c r="B4419" s="187" t="s">
        <v>289</v>
      </c>
      <c r="C4419" s="187">
        <v>1</v>
      </c>
      <c r="D4419" s="187"/>
      <c r="E4419" s="187">
        <f t="shared" si="258"/>
        <v>1.7999999999999998</v>
      </c>
      <c r="F4419" s="187"/>
      <c r="G4419" s="190">
        <f t="shared" si="257"/>
        <v>3.45</v>
      </c>
      <c r="H4419" s="190">
        <f t="shared" si="256"/>
        <v>6.21</v>
      </c>
    </row>
    <row r="4420" spans="2:8">
      <c r="B4420" s="187" t="s">
        <v>290</v>
      </c>
      <c r="C4420" s="187">
        <v>1</v>
      </c>
      <c r="D4420" s="187"/>
      <c r="E4420" s="187">
        <f>0.3*2+0.9*2</f>
        <v>2.4</v>
      </c>
      <c r="F4420" s="187"/>
      <c r="G4420" s="190">
        <f t="shared" si="257"/>
        <v>3.45</v>
      </c>
      <c r="H4420" s="190">
        <f t="shared" si="256"/>
        <v>8.2799999999999994</v>
      </c>
    </row>
    <row r="4421" spans="2:8">
      <c r="B4421" s="187" t="s">
        <v>291</v>
      </c>
      <c r="C4421" s="187">
        <v>1</v>
      </c>
      <c r="D4421" s="187"/>
      <c r="E4421" s="187">
        <f>0.3*2+0.75*2</f>
        <v>2.1</v>
      </c>
      <c r="F4421" s="187"/>
      <c r="G4421" s="190">
        <f t="shared" si="257"/>
        <v>3.45</v>
      </c>
      <c r="H4421" s="190">
        <f t="shared" ref="H4421:H4449" si="259">+PRODUCT(C4421:G4421)</f>
        <v>7.245000000000001</v>
      </c>
    </row>
    <row r="4422" spans="2:8">
      <c r="B4422" s="187" t="s">
        <v>292</v>
      </c>
      <c r="C4422" s="187">
        <v>1</v>
      </c>
      <c r="D4422" s="187"/>
      <c r="E4422" s="187">
        <f>0.3*2+0.6*2</f>
        <v>1.7999999999999998</v>
      </c>
      <c r="F4422" s="187"/>
      <c r="G4422" s="190">
        <f t="shared" si="257"/>
        <v>3.45</v>
      </c>
      <c r="H4422" s="190">
        <f t="shared" si="259"/>
        <v>6.21</v>
      </c>
    </row>
    <row r="4423" spans="2:8">
      <c r="B4423" s="187" t="s">
        <v>293</v>
      </c>
      <c r="C4423" s="187">
        <v>1</v>
      </c>
      <c r="D4423" s="187"/>
      <c r="E4423" s="187">
        <f>0.3*2+0.6*2</f>
        <v>1.7999999999999998</v>
      </c>
      <c r="F4423" s="187"/>
      <c r="G4423" s="190">
        <f t="shared" si="257"/>
        <v>3.45</v>
      </c>
      <c r="H4423" s="190">
        <f t="shared" si="259"/>
        <v>6.21</v>
      </c>
    </row>
    <row r="4424" spans="2:8">
      <c r="B4424" s="187" t="s">
        <v>294</v>
      </c>
      <c r="C4424" s="187">
        <v>1</v>
      </c>
      <c r="D4424" s="187"/>
      <c r="E4424" s="187">
        <f>0.3*2+1.05*2</f>
        <v>2.7</v>
      </c>
      <c r="F4424" s="187"/>
      <c r="G4424" s="190">
        <f t="shared" si="257"/>
        <v>3.45</v>
      </c>
      <c r="H4424" s="190">
        <f t="shared" si="259"/>
        <v>9.3150000000000013</v>
      </c>
    </row>
    <row r="4425" spans="2:8">
      <c r="B4425" s="187" t="s">
        <v>295</v>
      </c>
      <c r="C4425" s="187">
        <v>1</v>
      </c>
      <c r="D4425" s="187"/>
      <c r="E4425" s="187">
        <f>0.3*2+0.6*2</f>
        <v>1.7999999999999998</v>
      </c>
      <c r="F4425" s="187"/>
      <c r="G4425" s="190">
        <f t="shared" si="257"/>
        <v>3.45</v>
      </c>
      <c r="H4425" s="190">
        <f t="shared" si="259"/>
        <v>6.21</v>
      </c>
    </row>
    <row r="4426" spans="2:8">
      <c r="B4426" s="187" t="s">
        <v>296</v>
      </c>
      <c r="C4426" s="187">
        <v>1</v>
      </c>
      <c r="D4426" s="187"/>
      <c r="E4426" s="187">
        <f>0.3*2+0.75*2</f>
        <v>2.1</v>
      </c>
      <c r="F4426" s="187"/>
      <c r="G4426" s="190">
        <f t="shared" si="257"/>
        <v>3.45</v>
      </c>
      <c r="H4426" s="190">
        <f t="shared" si="259"/>
        <v>7.245000000000001</v>
      </c>
    </row>
    <row r="4427" spans="2:8">
      <c r="B4427" s="187" t="s">
        <v>297</v>
      </c>
      <c r="C4427" s="187">
        <v>1</v>
      </c>
      <c r="D4427" s="187"/>
      <c r="E4427" s="187">
        <f>0.3*2+0.75*2</f>
        <v>2.1</v>
      </c>
      <c r="F4427" s="187"/>
      <c r="G4427" s="190">
        <f t="shared" si="257"/>
        <v>3.45</v>
      </c>
      <c r="H4427" s="190">
        <f t="shared" si="259"/>
        <v>7.245000000000001</v>
      </c>
    </row>
    <row r="4428" spans="2:8">
      <c r="B4428" s="187" t="s">
        <v>298</v>
      </c>
      <c r="C4428" s="187">
        <v>1</v>
      </c>
      <c r="D4428" s="187"/>
      <c r="E4428" s="187">
        <f>0.3*2+0.6*2</f>
        <v>1.7999999999999998</v>
      </c>
      <c r="F4428" s="187"/>
      <c r="G4428" s="190">
        <f t="shared" si="257"/>
        <v>3.45</v>
      </c>
      <c r="H4428" s="190">
        <f t="shared" si="259"/>
        <v>6.21</v>
      </c>
    </row>
    <row r="4429" spans="2:8">
      <c r="B4429" s="187" t="s">
        <v>299</v>
      </c>
      <c r="C4429" s="187">
        <v>1</v>
      </c>
      <c r="D4429" s="187"/>
      <c r="E4429" s="187">
        <f>0.3*2+0.75*2</f>
        <v>2.1</v>
      </c>
      <c r="F4429" s="187"/>
      <c r="G4429" s="190">
        <f t="shared" si="257"/>
        <v>3.45</v>
      </c>
      <c r="H4429" s="190">
        <f t="shared" si="259"/>
        <v>7.245000000000001</v>
      </c>
    </row>
    <row r="4430" spans="2:8">
      <c r="B4430" s="187" t="s">
        <v>300</v>
      </c>
      <c r="C4430" s="187">
        <v>1</v>
      </c>
      <c r="D4430" s="187"/>
      <c r="E4430" s="187">
        <f>0.3*2+0.6*2</f>
        <v>1.7999999999999998</v>
      </c>
      <c r="F4430" s="187"/>
      <c r="G4430" s="190">
        <f t="shared" si="257"/>
        <v>3.45</v>
      </c>
      <c r="H4430" s="190">
        <f t="shared" si="259"/>
        <v>6.21</v>
      </c>
    </row>
    <row r="4431" spans="2:8">
      <c r="B4431" s="187" t="s">
        <v>301</v>
      </c>
      <c r="C4431" s="187">
        <v>1</v>
      </c>
      <c r="D4431" s="187"/>
      <c r="E4431" s="187">
        <f>0.3*2+0.9*2</f>
        <v>2.4</v>
      </c>
      <c r="F4431" s="187"/>
      <c r="G4431" s="190">
        <f t="shared" si="257"/>
        <v>3.45</v>
      </c>
      <c r="H4431" s="190">
        <f t="shared" si="259"/>
        <v>8.2799999999999994</v>
      </c>
    </row>
    <row r="4432" spans="2:8">
      <c r="B4432" s="187" t="s">
        <v>302</v>
      </c>
      <c r="C4432" s="187">
        <v>1</v>
      </c>
      <c r="D4432" s="187"/>
      <c r="E4432" s="187">
        <f>0.3*2+0.9*2</f>
        <v>2.4</v>
      </c>
      <c r="F4432" s="187"/>
      <c r="G4432" s="190">
        <f t="shared" si="257"/>
        <v>3.45</v>
      </c>
      <c r="H4432" s="190">
        <f t="shared" si="259"/>
        <v>8.2799999999999994</v>
      </c>
    </row>
    <row r="4433" spans="2:8">
      <c r="B4433" s="187" t="s">
        <v>303</v>
      </c>
      <c r="C4433" s="187">
        <v>1</v>
      </c>
      <c r="D4433" s="187"/>
      <c r="E4433" s="187">
        <f>0.3*2+0.75*2</f>
        <v>2.1</v>
      </c>
      <c r="F4433" s="187"/>
      <c r="G4433" s="190">
        <f t="shared" si="257"/>
        <v>3.45</v>
      </c>
      <c r="H4433" s="190">
        <f t="shared" si="259"/>
        <v>7.245000000000001</v>
      </c>
    </row>
    <row r="4434" spans="2:8">
      <c r="B4434" s="187" t="s">
        <v>304</v>
      </c>
      <c r="C4434" s="187">
        <v>1</v>
      </c>
      <c r="D4434" s="187"/>
      <c r="E4434" s="187">
        <f>0.3*2+0.9*2</f>
        <v>2.4</v>
      </c>
      <c r="F4434" s="187"/>
      <c r="G4434" s="190">
        <f t="shared" si="257"/>
        <v>3.45</v>
      </c>
      <c r="H4434" s="190">
        <f t="shared" si="259"/>
        <v>8.2799999999999994</v>
      </c>
    </row>
    <row r="4435" spans="2:8">
      <c r="B4435" s="187" t="s">
        <v>305</v>
      </c>
      <c r="C4435" s="187">
        <v>1</v>
      </c>
      <c r="D4435" s="187"/>
      <c r="E4435" s="187">
        <f>0.3*2+0.75*2</f>
        <v>2.1</v>
      </c>
      <c r="F4435" s="187"/>
      <c r="G4435" s="190">
        <f t="shared" si="257"/>
        <v>3.45</v>
      </c>
      <c r="H4435" s="190">
        <f t="shared" si="259"/>
        <v>7.245000000000001</v>
      </c>
    </row>
    <row r="4436" spans="2:8">
      <c r="B4436" s="187" t="s">
        <v>306</v>
      </c>
      <c r="C4436" s="187">
        <v>1</v>
      </c>
      <c r="D4436" s="187"/>
      <c r="E4436" s="187">
        <f>0.3*2+0.75*2</f>
        <v>2.1</v>
      </c>
      <c r="F4436" s="187"/>
      <c r="G4436" s="190">
        <f t="shared" si="257"/>
        <v>3.45</v>
      </c>
      <c r="H4436" s="190">
        <f t="shared" si="259"/>
        <v>7.245000000000001</v>
      </c>
    </row>
    <row r="4437" spans="2:8">
      <c r="B4437" s="187" t="s">
        <v>307</v>
      </c>
      <c r="C4437" s="187">
        <v>1</v>
      </c>
      <c r="D4437" s="187"/>
      <c r="E4437" s="187">
        <f>0.3*2+0.75*2</f>
        <v>2.1</v>
      </c>
      <c r="F4437" s="187"/>
      <c r="G4437" s="190">
        <f t="shared" si="257"/>
        <v>3.45</v>
      </c>
      <c r="H4437" s="190">
        <f t="shared" si="259"/>
        <v>7.245000000000001</v>
      </c>
    </row>
    <row r="4438" spans="2:8">
      <c r="B4438" s="187" t="s">
        <v>308</v>
      </c>
      <c r="C4438" s="187">
        <v>1</v>
      </c>
      <c r="D4438" s="187"/>
      <c r="E4438" s="187">
        <f>0.3*2+0.9*2</f>
        <v>2.4</v>
      </c>
      <c r="F4438" s="187"/>
      <c r="G4438" s="190">
        <f t="shared" si="257"/>
        <v>3.45</v>
      </c>
      <c r="H4438" s="190">
        <f t="shared" si="259"/>
        <v>8.2799999999999994</v>
      </c>
    </row>
    <row r="4439" spans="2:8">
      <c r="B4439" s="198" t="s">
        <v>309</v>
      </c>
      <c r="C4439" s="198">
        <v>1</v>
      </c>
      <c r="D4439" s="198"/>
      <c r="E4439" s="187">
        <f>0.3*2+0.9*2</f>
        <v>2.4</v>
      </c>
      <c r="F4439" s="198"/>
      <c r="G4439" s="190">
        <f t="shared" si="257"/>
        <v>3.45</v>
      </c>
      <c r="H4439" s="190">
        <f t="shared" si="259"/>
        <v>8.2799999999999994</v>
      </c>
    </row>
    <row r="4440" spans="2:8">
      <c r="B4440" s="187" t="s">
        <v>310</v>
      </c>
      <c r="C4440" s="187">
        <v>1</v>
      </c>
      <c r="D4440" s="187"/>
      <c r="E4440" s="187">
        <f>0.3*2+0.9*2</f>
        <v>2.4</v>
      </c>
      <c r="F4440" s="187"/>
      <c r="G4440" s="190">
        <f t="shared" si="257"/>
        <v>3.45</v>
      </c>
      <c r="H4440" s="190">
        <f t="shared" si="259"/>
        <v>8.2799999999999994</v>
      </c>
    </row>
    <row r="4441" spans="2:8">
      <c r="B4441" s="187" t="s">
        <v>311</v>
      </c>
      <c r="C4441" s="187">
        <v>1</v>
      </c>
      <c r="D4441" s="187"/>
      <c r="E4441" s="190">
        <v>3.1419999999999999</v>
      </c>
      <c r="F4441" s="187">
        <f>0.6</f>
        <v>0.6</v>
      </c>
      <c r="G4441" s="190">
        <f t="shared" si="257"/>
        <v>3.45</v>
      </c>
      <c r="H4441" s="190">
        <f t="shared" si="259"/>
        <v>6.5039399999999992</v>
      </c>
    </row>
    <row r="4442" spans="2:8">
      <c r="B4442" s="187" t="s">
        <v>312</v>
      </c>
      <c r="C4442" s="187">
        <v>1</v>
      </c>
      <c r="D4442" s="187"/>
      <c r="E4442" s="187">
        <f t="shared" ref="E4442:E4447" si="260">0.3*2+0.9*2</f>
        <v>2.4</v>
      </c>
      <c r="F4442" s="187"/>
      <c r="G4442" s="190">
        <f t="shared" si="257"/>
        <v>3.45</v>
      </c>
      <c r="H4442" s="190">
        <f t="shared" si="259"/>
        <v>8.2799999999999994</v>
      </c>
    </row>
    <row r="4443" spans="2:8">
      <c r="B4443" s="187" t="s">
        <v>313</v>
      </c>
      <c r="C4443" s="187">
        <v>1</v>
      </c>
      <c r="D4443" s="187"/>
      <c r="E4443" s="187">
        <f t="shared" si="260"/>
        <v>2.4</v>
      </c>
      <c r="F4443" s="187"/>
      <c r="G4443" s="190">
        <f t="shared" si="257"/>
        <v>3.45</v>
      </c>
      <c r="H4443" s="190">
        <f t="shared" si="259"/>
        <v>8.2799999999999994</v>
      </c>
    </row>
    <row r="4444" spans="2:8">
      <c r="B4444" s="187" t="s">
        <v>314</v>
      </c>
      <c r="C4444" s="187">
        <v>1</v>
      </c>
      <c r="D4444" s="187"/>
      <c r="E4444" s="187">
        <f t="shared" si="260"/>
        <v>2.4</v>
      </c>
      <c r="F4444" s="187"/>
      <c r="G4444" s="190">
        <f t="shared" si="257"/>
        <v>3.45</v>
      </c>
      <c r="H4444" s="190">
        <f t="shared" si="259"/>
        <v>8.2799999999999994</v>
      </c>
    </row>
    <row r="4445" spans="2:8">
      <c r="B4445" s="187" t="s">
        <v>315</v>
      </c>
      <c r="C4445" s="187">
        <v>1</v>
      </c>
      <c r="D4445" s="187"/>
      <c r="E4445" s="187">
        <f t="shared" si="260"/>
        <v>2.4</v>
      </c>
      <c r="F4445" s="187"/>
      <c r="G4445" s="190">
        <f t="shared" si="257"/>
        <v>3.45</v>
      </c>
      <c r="H4445" s="190">
        <f t="shared" si="259"/>
        <v>8.2799999999999994</v>
      </c>
    </row>
    <row r="4446" spans="2:8">
      <c r="B4446" s="187" t="s">
        <v>316</v>
      </c>
      <c r="C4446" s="187">
        <v>1</v>
      </c>
      <c r="D4446" s="187"/>
      <c r="E4446" s="187">
        <f t="shared" si="260"/>
        <v>2.4</v>
      </c>
      <c r="F4446" s="187"/>
      <c r="G4446" s="190">
        <f t="shared" si="257"/>
        <v>3.45</v>
      </c>
      <c r="H4446" s="190">
        <f t="shared" si="259"/>
        <v>8.2799999999999994</v>
      </c>
    </row>
    <row r="4447" spans="2:8">
      <c r="B4447" s="187" t="s">
        <v>317</v>
      </c>
      <c r="C4447" s="187">
        <v>1</v>
      </c>
      <c r="D4447" s="187"/>
      <c r="E4447" s="187">
        <f t="shared" si="260"/>
        <v>2.4</v>
      </c>
      <c r="F4447" s="187"/>
      <c r="G4447" s="190">
        <f t="shared" si="257"/>
        <v>3.45</v>
      </c>
      <c r="H4447" s="190">
        <f t="shared" si="259"/>
        <v>8.2799999999999994</v>
      </c>
    </row>
    <row r="4448" spans="2:8">
      <c r="B4448" s="187" t="s">
        <v>318</v>
      </c>
      <c r="C4448" s="187">
        <v>1</v>
      </c>
      <c r="D4448" s="187"/>
      <c r="E4448" s="187">
        <f>0.3*2+0.6*2</f>
        <v>1.7999999999999998</v>
      </c>
      <c r="F4448" s="187"/>
      <c r="G4448" s="190">
        <f t="shared" si="257"/>
        <v>3.45</v>
      </c>
      <c r="H4448" s="190">
        <f t="shared" si="259"/>
        <v>6.21</v>
      </c>
    </row>
    <row r="4449" spans="2:8">
      <c r="B4449" s="187" t="s">
        <v>319</v>
      </c>
      <c r="C4449" s="187">
        <v>2</v>
      </c>
      <c r="D4449" s="187"/>
      <c r="E4449" s="187">
        <f>0.3*2+0.75*2</f>
        <v>2.1</v>
      </c>
      <c r="F4449" s="187"/>
      <c r="G4449" s="190">
        <f t="shared" si="257"/>
        <v>3.45</v>
      </c>
      <c r="H4449" s="190">
        <f t="shared" si="259"/>
        <v>14.490000000000002</v>
      </c>
    </row>
    <row r="4450" spans="2:8">
      <c r="B4450" s="187"/>
      <c r="C4450" s="187"/>
      <c r="D4450" s="187"/>
      <c r="E4450" s="190"/>
      <c r="F4450" s="187"/>
      <c r="G4450" s="190"/>
      <c r="H4450" s="189">
        <f>SUM(H4389:H4449)</f>
        <v>438.09893999999969</v>
      </c>
    </row>
    <row r="4451" spans="2:8">
      <c r="B4451" s="188" t="s">
        <v>1579</v>
      </c>
      <c r="C4451" s="187"/>
      <c r="D4451" s="187"/>
      <c r="E4451" s="190"/>
      <c r="F4451" s="187"/>
      <c r="G4451" s="190"/>
      <c r="H4451" s="190"/>
    </row>
    <row r="4452" spans="2:8">
      <c r="B4452" s="187" t="s">
        <v>259</v>
      </c>
      <c r="C4452" s="187">
        <v>1</v>
      </c>
      <c r="D4452" s="187"/>
      <c r="E4452" s="187">
        <f>0.3*2+0.6*2</f>
        <v>1.7999999999999998</v>
      </c>
      <c r="F4452" s="187"/>
      <c r="G4452" s="190">
        <f>3.6-0.15</f>
        <v>3.45</v>
      </c>
      <c r="H4452" s="190">
        <f t="shared" ref="H4452:H4483" si="261">+PRODUCT(C4452:G4452)</f>
        <v>6.21</v>
      </c>
    </row>
    <row r="4453" spans="2:8">
      <c r="B4453" s="187" t="s">
        <v>260</v>
      </c>
      <c r="C4453" s="187">
        <v>1</v>
      </c>
      <c r="D4453" s="187"/>
      <c r="E4453" s="187">
        <f>0.3*2+0.6*2</f>
        <v>1.7999999999999998</v>
      </c>
      <c r="F4453" s="187"/>
      <c r="G4453" s="190">
        <f t="shared" ref="G4453:G4512" si="262">3.6-0.15</f>
        <v>3.45</v>
      </c>
      <c r="H4453" s="190">
        <f t="shared" si="261"/>
        <v>6.21</v>
      </c>
    </row>
    <row r="4454" spans="2:8">
      <c r="B4454" s="187" t="s">
        <v>261</v>
      </c>
      <c r="C4454" s="187">
        <v>1</v>
      </c>
      <c r="D4454" s="187"/>
      <c r="E4454" s="187">
        <f>0.3*2+0.6*2</f>
        <v>1.7999999999999998</v>
      </c>
      <c r="F4454" s="187"/>
      <c r="G4454" s="190">
        <f t="shared" si="262"/>
        <v>3.45</v>
      </c>
      <c r="H4454" s="190">
        <f t="shared" si="261"/>
        <v>6.21</v>
      </c>
    </row>
    <row r="4455" spans="2:8">
      <c r="B4455" s="187" t="s">
        <v>262</v>
      </c>
      <c r="C4455" s="187">
        <v>1</v>
      </c>
      <c r="D4455" s="187"/>
      <c r="E4455" s="187">
        <f>0.3*2+0.75*2</f>
        <v>2.1</v>
      </c>
      <c r="F4455" s="187"/>
      <c r="G4455" s="190">
        <f t="shared" si="262"/>
        <v>3.45</v>
      </c>
      <c r="H4455" s="190">
        <f t="shared" si="261"/>
        <v>7.245000000000001</v>
      </c>
    </row>
    <row r="4456" spans="2:8">
      <c r="B4456" s="187" t="s">
        <v>263</v>
      </c>
      <c r="C4456" s="187">
        <v>1</v>
      </c>
      <c r="D4456" s="187"/>
      <c r="E4456" s="187">
        <f t="shared" ref="E4456:E4466" si="263">0.3*2+0.6*2</f>
        <v>1.7999999999999998</v>
      </c>
      <c r="F4456" s="187"/>
      <c r="G4456" s="190">
        <f t="shared" si="262"/>
        <v>3.45</v>
      </c>
      <c r="H4456" s="190">
        <f t="shared" si="261"/>
        <v>6.21</v>
      </c>
    </row>
    <row r="4457" spans="2:8">
      <c r="B4457" s="187" t="s">
        <v>264</v>
      </c>
      <c r="C4457" s="187">
        <v>1</v>
      </c>
      <c r="D4457" s="187"/>
      <c r="E4457" s="187">
        <f t="shared" si="263"/>
        <v>1.7999999999999998</v>
      </c>
      <c r="F4457" s="187"/>
      <c r="G4457" s="190">
        <f t="shared" si="262"/>
        <v>3.45</v>
      </c>
      <c r="H4457" s="190">
        <f t="shared" si="261"/>
        <v>6.21</v>
      </c>
    </row>
    <row r="4458" spans="2:8">
      <c r="B4458" s="187" t="s">
        <v>265</v>
      </c>
      <c r="C4458" s="187">
        <v>1</v>
      </c>
      <c r="D4458" s="187"/>
      <c r="E4458" s="187">
        <f t="shared" si="263"/>
        <v>1.7999999999999998</v>
      </c>
      <c r="F4458" s="187"/>
      <c r="G4458" s="190">
        <f t="shared" si="262"/>
        <v>3.45</v>
      </c>
      <c r="H4458" s="190">
        <f t="shared" si="261"/>
        <v>6.21</v>
      </c>
    </row>
    <row r="4459" spans="2:8">
      <c r="B4459" s="187" t="s">
        <v>266</v>
      </c>
      <c r="C4459" s="187">
        <v>1</v>
      </c>
      <c r="D4459" s="187"/>
      <c r="E4459" s="187">
        <f t="shared" si="263"/>
        <v>1.7999999999999998</v>
      </c>
      <c r="F4459" s="187"/>
      <c r="G4459" s="190">
        <f t="shared" si="262"/>
        <v>3.45</v>
      </c>
      <c r="H4459" s="190">
        <f t="shared" si="261"/>
        <v>6.21</v>
      </c>
    </row>
    <row r="4460" spans="2:8">
      <c r="B4460" s="187" t="s">
        <v>267</v>
      </c>
      <c r="C4460" s="187">
        <v>1</v>
      </c>
      <c r="D4460" s="187"/>
      <c r="E4460" s="187">
        <f t="shared" si="263"/>
        <v>1.7999999999999998</v>
      </c>
      <c r="F4460" s="187"/>
      <c r="G4460" s="190">
        <f t="shared" si="262"/>
        <v>3.45</v>
      </c>
      <c r="H4460" s="190">
        <f t="shared" si="261"/>
        <v>6.21</v>
      </c>
    </row>
    <row r="4461" spans="2:8">
      <c r="B4461" s="187" t="s">
        <v>268</v>
      </c>
      <c r="C4461" s="187">
        <v>1</v>
      </c>
      <c r="D4461" s="187"/>
      <c r="E4461" s="187">
        <f t="shared" si="263"/>
        <v>1.7999999999999998</v>
      </c>
      <c r="F4461" s="187"/>
      <c r="G4461" s="190">
        <f t="shared" si="262"/>
        <v>3.45</v>
      </c>
      <c r="H4461" s="190">
        <f t="shared" si="261"/>
        <v>6.21</v>
      </c>
    </row>
    <row r="4462" spans="2:8">
      <c r="B4462" s="187" t="s">
        <v>269</v>
      </c>
      <c r="C4462" s="187">
        <v>1</v>
      </c>
      <c r="D4462" s="187"/>
      <c r="E4462" s="187">
        <f t="shared" si="263"/>
        <v>1.7999999999999998</v>
      </c>
      <c r="F4462" s="187"/>
      <c r="G4462" s="190">
        <f t="shared" si="262"/>
        <v>3.45</v>
      </c>
      <c r="H4462" s="190">
        <f t="shared" si="261"/>
        <v>6.21</v>
      </c>
    </row>
    <row r="4463" spans="2:8">
      <c r="B4463" s="187" t="s">
        <v>270</v>
      </c>
      <c r="C4463" s="187">
        <v>1</v>
      </c>
      <c r="D4463" s="187"/>
      <c r="E4463" s="187">
        <f t="shared" si="263"/>
        <v>1.7999999999999998</v>
      </c>
      <c r="F4463" s="205"/>
      <c r="G4463" s="190">
        <f t="shared" si="262"/>
        <v>3.45</v>
      </c>
      <c r="H4463" s="190">
        <f t="shared" si="261"/>
        <v>6.21</v>
      </c>
    </row>
    <row r="4464" spans="2:8">
      <c r="B4464" s="187" t="s">
        <v>271</v>
      </c>
      <c r="C4464" s="187">
        <v>1</v>
      </c>
      <c r="D4464" s="187"/>
      <c r="E4464" s="187">
        <f t="shared" si="263"/>
        <v>1.7999999999999998</v>
      </c>
      <c r="F4464" s="187"/>
      <c r="G4464" s="190">
        <f t="shared" si="262"/>
        <v>3.45</v>
      </c>
      <c r="H4464" s="190">
        <f t="shared" si="261"/>
        <v>6.21</v>
      </c>
    </row>
    <row r="4465" spans="2:8">
      <c r="B4465" s="206" t="s">
        <v>272</v>
      </c>
      <c r="C4465" s="187">
        <v>1</v>
      </c>
      <c r="D4465" s="187"/>
      <c r="E4465" s="187">
        <f t="shared" si="263"/>
        <v>1.7999999999999998</v>
      </c>
      <c r="F4465" s="187"/>
      <c r="G4465" s="190">
        <f t="shared" si="262"/>
        <v>3.45</v>
      </c>
      <c r="H4465" s="190">
        <f t="shared" si="261"/>
        <v>6.21</v>
      </c>
    </row>
    <row r="4466" spans="2:8">
      <c r="B4466" s="206" t="s">
        <v>273</v>
      </c>
      <c r="C4466" s="187">
        <v>1</v>
      </c>
      <c r="D4466" s="187"/>
      <c r="E4466" s="187">
        <f t="shared" si="263"/>
        <v>1.7999999999999998</v>
      </c>
      <c r="F4466" s="187"/>
      <c r="G4466" s="190">
        <f t="shared" si="262"/>
        <v>3.45</v>
      </c>
      <c r="H4466" s="190">
        <f t="shared" si="261"/>
        <v>6.21</v>
      </c>
    </row>
    <row r="4467" spans="2:8">
      <c r="B4467" s="206" t="s">
        <v>274</v>
      </c>
      <c r="C4467" s="187">
        <v>1</v>
      </c>
      <c r="D4467" s="187"/>
      <c r="E4467" s="190">
        <f>0.3*2+0.75*2</f>
        <v>2.1</v>
      </c>
      <c r="F4467" s="187"/>
      <c r="G4467" s="190">
        <f t="shared" si="262"/>
        <v>3.45</v>
      </c>
      <c r="H4467" s="190">
        <f t="shared" si="261"/>
        <v>7.245000000000001</v>
      </c>
    </row>
    <row r="4468" spans="2:8">
      <c r="B4468" s="206" t="s">
        <v>275</v>
      </c>
      <c r="C4468" s="187">
        <v>1</v>
      </c>
      <c r="D4468" s="187"/>
      <c r="E4468" s="190">
        <f>0.3*2+0.75*2</f>
        <v>2.1</v>
      </c>
      <c r="F4468" s="187"/>
      <c r="G4468" s="190">
        <f t="shared" si="262"/>
        <v>3.45</v>
      </c>
      <c r="H4468" s="190">
        <f t="shared" si="261"/>
        <v>7.245000000000001</v>
      </c>
    </row>
    <row r="4469" spans="2:8">
      <c r="B4469" s="187" t="s">
        <v>276</v>
      </c>
      <c r="C4469" s="187">
        <v>1</v>
      </c>
      <c r="D4469" s="187"/>
      <c r="E4469" s="190">
        <f>0.3*2+0.75*2</f>
        <v>2.1</v>
      </c>
      <c r="F4469" s="187"/>
      <c r="G4469" s="190">
        <f t="shared" si="262"/>
        <v>3.45</v>
      </c>
      <c r="H4469" s="190">
        <f t="shared" si="261"/>
        <v>7.245000000000001</v>
      </c>
    </row>
    <row r="4470" spans="2:8">
      <c r="B4470" s="206" t="s">
        <v>277</v>
      </c>
      <c r="C4470" s="187">
        <v>1</v>
      </c>
      <c r="D4470" s="187"/>
      <c r="E4470" s="187">
        <f>0.3*2+0.6*2</f>
        <v>1.7999999999999998</v>
      </c>
      <c r="F4470" s="187"/>
      <c r="G4470" s="190">
        <f t="shared" si="262"/>
        <v>3.45</v>
      </c>
      <c r="H4470" s="190">
        <f t="shared" si="261"/>
        <v>6.21</v>
      </c>
    </row>
    <row r="4471" spans="2:8">
      <c r="B4471" s="187" t="s">
        <v>278</v>
      </c>
      <c r="C4471" s="187">
        <v>1</v>
      </c>
      <c r="D4471" s="187"/>
      <c r="E4471" s="190">
        <f>0.3*2+0.75*2</f>
        <v>2.1</v>
      </c>
      <c r="F4471" s="187"/>
      <c r="G4471" s="190">
        <f t="shared" si="262"/>
        <v>3.45</v>
      </c>
      <c r="H4471" s="190">
        <f t="shared" si="261"/>
        <v>7.245000000000001</v>
      </c>
    </row>
    <row r="4472" spans="2:8">
      <c r="B4472" s="187" t="s">
        <v>279</v>
      </c>
      <c r="C4472" s="187">
        <v>1</v>
      </c>
      <c r="D4472" s="187"/>
      <c r="E4472" s="199">
        <f>0.3*2+1.05*2</f>
        <v>2.7</v>
      </c>
      <c r="F4472" s="187"/>
      <c r="G4472" s="190">
        <f t="shared" si="262"/>
        <v>3.45</v>
      </c>
      <c r="H4472" s="190">
        <f t="shared" si="261"/>
        <v>9.3150000000000013</v>
      </c>
    </row>
    <row r="4473" spans="2:8">
      <c r="B4473" s="187" t="s">
        <v>280</v>
      </c>
      <c r="C4473" s="187">
        <v>1</v>
      </c>
      <c r="D4473" s="187"/>
      <c r="E4473" s="199">
        <f>0.3*2+0.9*2</f>
        <v>2.4</v>
      </c>
      <c r="F4473" s="187"/>
      <c r="G4473" s="190">
        <f t="shared" si="262"/>
        <v>3.45</v>
      </c>
      <c r="H4473" s="190">
        <f t="shared" si="261"/>
        <v>8.2799999999999994</v>
      </c>
    </row>
    <row r="4474" spans="2:8">
      <c r="B4474" s="187" t="s">
        <v>281</v>
      </c>
      <c r="C4474" s="187">
        <v>1</v>
      </c>
      <c r="D4474" s="187"/>
      <c r="E4474" s="187">
        <f>0.3*2+0.6*2</f>
        <v>1.7999999999999998</v>
      </c>
      <c r="F4474" s="187"/>
      <c r="G4474" s="190">
        <f t="shared" si="262"/>
        <v>3.45</v>
      </c>
      <c r="H4474" s="190">
        <f t="shared" si="261"/>
        <v>6.21</v>
      </c>
    </row>
    <row r="4475" spans="2:8">
      <c r="B4475" s="187" t="s">
        <v>282</v>
      </c>
      <c r="C4475" s="187">
        <v>1</v>
      </c>
      <c r="D4475" s="187"/>
      <c r="E4475" s="190">
        <f>0.3*2+0.75*2</f>
        <v>2.1</v>
      </c>
      <c r="F4475" s="187"/>
      <c r="G4475" s="190">
        <f t="shared" si="262"/>
        <v>3.45</v>
      </c>
      <c r="H4475" s="190">
        <f t="shared" si="261"/>
        <v>7.245000000000001</v>
      </c>
    </row>
    <row r="4476" spans="2:8">
      <c r="B4476" s="187" t="s">
        <v>283</v>
      </c>
      <c r="C4476" s="187">
        <v>1</v>
      </c>
      <c r="D4476" s="187"/>
      <c r="E4476" s="187">
        <f>0.3*2+0.6*2</f>
        <v>1.7999999999999998</v>
      </c>
      <c r="F4476" s="187"/>
      <c r="G4476" s="190">
        <f t="shared" si="262"/>
        <v>3.45</v>
      </c>
      <c r="H4476" s="190">
        <f t="shared" si="261"/>
        <v>6.21</v>
      </c>
    </row>
    <row r="4477" spans="2:8">
      <c r="B4477" s="187" t="s">
        <v>284</v>
      </c>
      <c r="C4477" s="187">
        <v>1</v>
      </c>
      <c r="D4477" s="187"/>
      <c r="E4477" s="187">
        <f>0.3*2+0.6*2</f>
        <v>1.7999999999999998</v>
      </c>
      <c r="F4477" s="187"/>
      <c r="G4477" s="190">
        <f t="shared" si="262"/>
        <v>3.45</v>
      </c>
      <c r="H4477" s="190">
        <f t="shared" si="261"/>
        <v>6.21</v>
      </c>
    </row>
    <row r="4478" spans="2:8">
      <c r="B4478" s="187" t="s">
        <v>285</v>
      </c>
      <c r="C4478" s="187">
        <v>1</v>
      </c>
      <c r="D4478" s="187"/>
      <c r="E4478" s="187">
        <f>0.3*2+0.6*2</f>
        <v>1.7999999999999998</v>
      </c>
      <c r="F4478" s="187"/>
      <c r="G4478" s="190">
        <f t="shared" si="262"/>
        <v>3.45</v>
      </c>
      <c r="H4478" s="190">
        <f t="shared" si="261"/>
        <v>6.21</v>
      </c>
    </row>
    <row r="4479" spans="2:8">
      <c r="B4479" s="187" t="s">
        <v>286</v>
      </c>
      <c r="C4479" s="187">
        <v>1</v>
      </c>
      <c r="D4479" s="187"/>
      <c r="E4479" s="187">
        <f>0.3*2+0.6*2</f>
        <v>1.7999999999999998</v>
      </c>
      <c r="F4479" s="187"/>
      <c r="G4479" s="190">
        <f t="shared" si="262"/>
        <v>3.45</v>
      </c>
      <c r="H4479" s="190">
        <f t="shared" si="261"/>
        <v>6.21</v>
      </c>
    </row>
    <row r="4480" spans="2:8">
      <c r="B4480" s="187" t="s">
        <v>287</v>
      </c>
      <c r="C4480" s="187">
        <v>1</v>
      </c>
      <c r="D4480" s="187"/>
      <c r="E4480" s="187">
        <f>0.3*2+0.6*2</f>
        <v>1.7999999999999998</v>
      </c>
      <c r="F4480" s="187"/>
      <c r="G4480" s="190">
        <f t="shared" si="262"/>
        <v>3.45</v>
      </c>
      <c r="H4480" s="190">
        <f t="shared" si="261"/>
        <v>6.21</v>
      </c>
    </row>
    <row r="4481" spans="2:8">
      <c r="B4481" s="187" t="s">
        <v>288</v>
      </c>
      <c r="C4481" s="187">
        <v>1</v>
      </c>
      <c r="D4481" s="187"/>
      <c r="E4481" s="190">
        <f>0.3*2+0.75*2</f>
        <v>2.1</v>
      </c>
      <c r="F4481" s="187"/>
      <c r="G4481" s="190">
        <f t="shared" si="262"/>
        <v>3.45</v>
      </c>
      <c r="H4481" s="190">
        <f t="shared" si="261"/>
        <v>7.245000000000001</v>
      </c>
    </row>
    <row r="4482" spans="2:8">
      <c r="B4482" s="187" t="s">
        <v>289</v>
      </c>
      <c r="C4482" s="187">
        <v>1</v>
      </c>
      <c r="D4482" s="187"/>
      <c r="E4482" s="187">
        <f>0.3*2+0.6*2</f>
        <v>1.7999999999999998</v>
      </c>
      <c r="F4482" s="187"/>
      <c r="G4482" s="190">
        <f t="shared" si="262"/>
        <v>3.45</v>
      </c>
      <c r="H4482" s="190">
        <f t="shared" si="261"/>
        <v>6.21</v>
      </c>
    </row>
    <row r="4483" spans="2:8">
      <c r="B4483" s="187" t="s">
        <v>290</v>
      </c>
      <c r="C4483" s="187">
        <v>1</v>
      </c>
      <c r="D4483" s="187"/>
      <c r="E4483" s="199">
        <f>0.3*2+0.9*2</f>
        <v>2.4</v>
      </c>
      <c r="F4483" s="187"/>
      <c r="G4483" s="190">
        <f t="shared" si="262"/>
        <v>3.45</v>
      </c>
      <c r="H4483" s="190">
        <f t="shared" si="261"/>
        <v>8.2799999999999994</v>
      </c>
    </row>
    <row r="4484" spans="2:8">
      <c r="B4484" s="187" t="s">
        <v>291</v>
      </c>
      <c r="C4484" s="187">
        <v>1</v>
      </c>
      <c r="D4484" s="187"/>
      <c r="E4484" s="190">
        <f>0.3*2+0.75*2</f>
        <v>2.1</v>
      </c>
      <c r="F4484" s="187"/>
      <c r="G4484" s="190">
        <f t="shared" si="262"/>
        <v>3.45</v>
      </c>
      <c r="H4484" s="190">
        <f t="shared" ref="H4484:H4512" si="264">+PRODUCT(C4484:G4484)</f>
        <v>7.245000000000001</v>
      </c>
    </row>
    <row r="4485" spans="2:8">
      <c r="B4485" s="187" t="s">
        <v>292</v>
      </c>
      <c r="C4485" s="187">
        <v>1</v>
      </c>
      <c r="D4485" s="187"/>
      <c r="E4485" s="187">
        <f>0.3*2+0.6*2</f>
        <v>1.7999999999999998</v>
      </c>
      <c r="F4485" s="187"/>
      <c r="G4485" s="190">
        <f t="shared" si="262"/>
        <v>3.45</v>
      </c>
      <c r="H4485" s="190">
        <f t="shared" si="264"/>
        <v>6.21</v>
      </c>
    </row>
    <row r="4486" spans="2:8">
      <c r="B4486" s="187" t="s">
        <v>293</v>
      </c>
      <c r="C4486" s="187">
        <v>1</v>
      </c>
      <c r="D4486" s="187"/>
      <c r="E4486" s="187">
        <f>0.3*2+0.6*2</f>
        <v>1.7999999999999998</v>
      </c>
      <c r="F4486" s="187"/>
      <c r="G4486" s="190">
        <f t="shared" si="262"/>
        <v>3.45</v>
      </c>
      <c r="H4486" s="190">
        <f t="shared" si="264"/>
        <v>6.21</v>
      </c>
    </row>
    <row r="4487" spans="2:8">
      <c r="B4487" s="187" t="s">
        <v>294</v>
      </c>
      <c r="C4487" s="187">
        <v>1</v>
      </c>
      <c r="D4487" s="187"/>
      <c r="E4487" s="199">
        <f>0.3*2+1.05*2</f>
        <v>2.7</v>
      </c>
      <c r="F4487" s="187"/>
      <c r="G4487" s="190">
        <f t="shared" si="262"/>
        <v>3.45</v>
      </c>
      <c r="H4487" s="190">
        <f t="shared" si="264"/>
        <v>9.3150000000000013</v>
      </c>
    </row>
    <row r="4488" spans="2:8">
      <c r="B4488" s="187" t="s">
        <v>295</v>
      </c>
      <c r="C4488" s="187">
        <v>1</v>
      </c>
      <c r="D4488" s="187"/>
      <c r="E4488" s="187">
        <f>0.3*2+0.6*2</f>
        <v>1.7999999999999998</v>
      </c>
      <c r="F4488" s="187"/>
      <c r="G4488" s="190">
        <f t="shared" si="262"/>
        <v>3.45</v>
      </c>
      <c r="H4488" s="190">
        <f t="shared" si="264"/>
        <v>6.21</v>
      </c>
    </row>
    <row r="4489" spans="2:8">
      <c r="B4489" s="187" t="s">
        <v>296</v>
      </c>
      <c r="C4489" s="187">
        <v>1</v>
      </c>
      <c r="D4489" s="187"/>
      <c r="E4489" s="190">
        <f>0.3*2+0.75*2</f>
        <v>2.1</v>
      </c>
      <c r="F4489" s="187"/>
      <c r="G4489" s="190">
        <f t="shared" si="262"/>
        <v>3.45</v>
      </c>
      <c r="H4489" s="190">
        <f t="shared" si="264"/>
        <v>7.245000000000001</v>
      </c>
    </row>
    <row r="4490" spans="2:8">
      <c r="B4490" s="187" t="s">
        <v>297</v>
      </c>
      <c r="C4490" s="187">
        <v>1</v>
      </c>
      <c r="D4490" s="187"/>
      <c r="E4490" s="190">
        <f>0.3*2+0.75*2</f>
        <v>2.1</v>
      </c>
      <c r="F4490" s="187"/>
      <c r="G4490" s="190">
        <f t="shared" si="262"/>
        <v>3.45</v>
      </c>
      <c r="H4490" s="190">
        <f t="shared" si="264"/>
        <v>7.245000000000001</v>
      </c>
    </row>
    <row r="4491" spans="2:8">
      <c r="B4491" s="187" t="s">
        <v>298</v>
      </c>
      <c r="C4491" s="187">
        <v>1</v>
      </c>
      <c r="D4491" s="187"/>
      <c r="E4491" s="187">
        <f>0.3*2+0.6*2</f>
        <v>1.7999999999999998</v>
      </c>
      <c r="F4491" s="187"/>
      <c r="G4491" s="190">
        <f t="shared" si="262"/>
        <v>3.45</v>
      </c>
      <c r="H4491" s="190">
        <f t="shared" si="264"/>
        <v>6.21</v>
      </c>
    </row>
    <row r="4492" spans="2:8">
      <c r="B4492" s="187" t="s">
        <v>299</v>
      </c>
      <c r="C4492" s="187">
        <v>1</v>
      </c>
      <c r="D4492" s="187"/>
      <c r="E4492" s="190">
        <f>0.3*2+0.75*2</f>
        <v>2.1</v>
      </c>
      <c r="F4492" s="187"/>
      <c r="G4492" s="190">
        <f t="shared" si="262"/>
        <v>3.45</v>
      </c>
      <c r="H4492" s="190">
        <f t="shared" si="264"/>
        <v>7.245000000000001</v>
      </c>
    </row>
    <row r="4493" spans="2:8">
      <c r="B4493" s="187" t="s">
        <v>300</v>
      </c>
      <c r="C4493" s="187">
        <v>1</v>
      </c>
      <c r="D4493" s="187"/>
      <c r="E4493" s="187">
        <f>0.3*2+0.6*2</f>
        <v>1.7999999999999998</v>
      </c>
      <c r="F4493" s="187"/>
      <c r="G4493" s="190">
        <f t="shared" si="262"/>
        <v>3.45</v>
      </c>
      <c r="H4493" s="190">
        <f t="shared" si="264"/>
        <v>6.21</v>
      </c>
    </row>
    <row r="4494" spans="2:8">
      <c r="B4494" s="187" t="s">
        <v>301</v>
      </c>
      <c r="C4494" s="187">
        <v>1</v>
      </c>
      <c r="D4494" s="187"/>
      <c r="E4494" s="199">
        <f>0.3*2+0.9*2</f>
        <v>2.4</v>
      </c>
      <c r="F4494" s="187"/>
      <c r="G4494" s="190">
        <f t="shared" si="262"/>
        <v>3.45</v>
      </c>
      <c r="H4494" s="190">
        <f t="shared" si="264"/>
        <v>8.2799999999999994</v>
      </c>
    </row>
    <row r="4495" spans="2:8">
      <c r="B4495" s="187" t="s">
        <v>302</v>
      </c>
      <c r="C4495" s="187">
        <v>1</v>
      </c>
      <c r="D4495" s="187"/>
      <c r="E4495" s="199">
        <f>0.3*2+0.9*2</f>
        <v>2.4</v>
      </c>
      <c r="F4495" s="187"/>
      <c r="G4495" s="190">
        <f t="shared" si="262"/>
        <v>3.45</v>
      </c>
      <c r="H4495" s="190">
        <f t="shared" si="264"/>
        <v>8.2799999999999994</v>
      </c>
    </row>
    <row r="4496" spans="2:8">
      <c r="B4496" s="187" t="s">
        <v>303</v>
      </c>
      <c r="C4496" s="187">
        <v>1</v>
      </c>
      <c r="D4496" s="187"/>
      <c r="E4496" s="190">
        <f>0.3*2+0.75*2</f>
        <v>2.1</v>
      </c>
      <c r="F4496" s="187"/>
      <c r="G4496" s="190">
        <f t="shared" si="262"/>
        <v>3.45</v>
      </c>
      <c r="H4496" s="190">
        <f t="shared" si="264"/>
        <v>7.245000000000001</v>
      </c>
    </row>
    <row r="4497" spans="2:8">
      <c r="B4497" s="187" t="s">
        <v>304</v>
      </c>
      <c r="C4497" s="187">
        <v>1</v>
      </c>
      <c r="D4497" s="187"/>
      <c r="E4497" s="199">
        <f>0.3*2+0.9*2</f>
        <v>2.4</v>
      </c>
      <c r="F4497" s="187"/>
      <c r="G4497" s="190">
        <f t="shared" si="262"/>
        <v>3.45</v>
      </c>
      <c r="H4497" s="190">
        <f t="shared" si="264"/>
        <v>8.2799999999999994</v>
      </c>
    </row>
    <row r="4498" spans="2:8">
      <c r="B4498" s="187" t="s">
        <v>305</v>
      </c>
      <c r="C4498" s="187">
        <v>1</v>
      </c>
      <c r="D4498" s="187"/>
      <c r="E4498" s="190">
        <f>0.3*2+0.75*2</f>
        <v>2.1</v>
      </c>
      <c r="F4498" s="187"/>
      <c r="G4498" s="190">
        <f t="shared" si="262"/>
        <v>3.45</v>
      </c>
      <c r="H4498" s="190">
        <f t="shared" si="264"/>
        <v>7.245000000000001</v>
      </c>
    </row>
    <row r="4499" spans="2:8">
      <c r="B4499" s="187" t="s">
        <v>306</v>
      </c>
      <c r="C4499" s="187">
        <v>1</v>
      </c>
      <c r="D4499" s="187"/>
      <c r="E4499" s="190">
        <f>0.3*2+0.75*2</f>
        <v>2.1</v>
      </c>
      <c r="F4499" s="187"/>
      <c r="G4499" s="190">
        <f t="shared" si="262"/>
        <v>3.45</v>
      </c>
      <c r="H4499" s="190">
        <f t="shared" si="264"/>
        <v>7.245000000000001</v>
      </c>
    </row>
    <row r="4500" spans="2:8">
      <c r="B4500" s="187" t="s">
        <v>307</v>
      </c>
      <c r="C4500" s="187">
        <v>1</v>
      </c>
      <c r="D4500" s="187"/>
      <c r="E4500" s="190">
        <f>0.3*2+0.75*2</f>
        <v>2.1</v>
      </c>
      <c r="F4500" s="187"/>
      <c r="G4500" s="190">
        <f t="shared" si="262"/>
        <v>3.45</v>
      </c>
      <c r="H4500" s="190">
        <f t="shared" si="264"/>
        <v>7.245000000000001</v>
      </c>
    </row>
    <row r="4501" spans="2:8">
      <c r="B4501" s="187" t="s">
        <v>308</v>
      </c>
      <c r="C4501" s="187">
        <v>1</v>
      </c>
      <c r="D4501" s="187"/>
      <c r="E4501" s="199">
        <f>0.3*2+0.9*2</f>
        <v>2.4</v>
      </c>
      <c r="F4501" s="187"/>
      <c r="G4501" s="190">
        <f t="shared" si="262"/>
        <v>3.45</v>
      </c>
      <c r="H4501" s="190">
        <f t="shared" si="264"/>
        <v>8.2799999999999994</v>
      </c>
    </row>
    <row r="4502" spans="2:8">
      <c r="B4502" s="198" t="s">
        <v>309</v>
      </c>
      <c r="C4502" s="198">
        <v>1</v>
      </c>
      <c r="D4502" s="198"/>
      <c r="E4502" s="199">
        <f>0.3*2+0.9*2</f>
        <v>2.4</v>
      </c>
      <c r="F4502" s="198"/>
      <c r="G4502" s="190">
        <f t="shared" si="262"/>
        <v>3.45</v>
      </c>
      <c r="H4502" s="190">
        <f t="shared" si="264"/>
        <v>8.2799999999999994</v>
      </c>
    </row>
    <row r="4503" spans="2:8">
      <c r="B4503" s="187" t="s">
        <v>310</v>
      </c>
      <c r="C4503" s="187">
        <v>1</v>
      </c>
      <c r="D4503" s="187"/>
      <c r="E4503" s="199">
        <f>0.3*2+0.9*2</f>
        <v>2.4</v>
      </c>
      <c r="F4503" s="187"/>
      <c r="G4503" s="190">
        <f t="shared" si="262"/>
        <v>3.45</v>
      </c>
      <c r="H4503" s="190">
        <f t="shared" si="264"/>
        <v>8.2799999999999994</v>
      </c>
    </row>
    <row r="4504" spans="2:8">
      <c r="B4504" s="187" t="s">
        <v>311</v>
      </c>
      <c r="C4504" s="187">
        <v>1</v>
      </c>
      <c r="D4504" s="187"/>
      <c r="E4504" s="190">
        <v>3.1419999999999999</v>
      </c>
      <c r="F4504" s="187">
        <v>0.6</v>
      </c>
      <c r="G4504" s="190">
        <f t="shared" si="262"/>
        <v>3.45</v>
      </c>
      <c r="H4504" s="190">
        <f t="shared" si="264"/>
        <v>6.5039399999999992</v>
      </c>
    </row>
    <row r="4505" spans="2:8">
      <c r="B4505" s="187" t="s">
        <v>312</v>
      </c>
      <c r="C4505" s="187">
        <v>1</v>
      </c>
      <c r="D4505" s="187"/>
      <c r="E4505" s="199">
        <f t="shared" ref="E4505:E4510" si="265">0.3*2+0.9*2</f>
        <v>2.4</v>
      </c>
      <c r="F4505" s="187"/>
      <c r="G4505" s="190">
        <f t="shared" si="262"/>
        <v>3.45</v>
      </c>
      <c r="H4505" s="190">
        <f t="shared" si="264"/>
        <v>8.2799999999999994</v>
      </c>
    </row>
    <row r="4506" spans="2:8">
      <c r="B4506" s="187" t="s">
        <v>313</v>
      </c>
      <c r="C4506" s="187">
        <v>1</v>
      </c>
      <c r="D4506" s="187"/>
      <c r="E4506" s="199">
        <f t="shared" si="265"/>
        <v>2.4</v>
      </c>
      <c r="F4506" s="187"/>
      <c r="G4506" s="190">
        <f t="shared" si="262"/>
        <v>3.45</v>
      </c>
      <c r="H4506" s="190">
        <f t="shared" si="264"/>
        <v>8.2799999999999994</v>
      </c>
    </row>
    <row r="4507" spans="2:8">
      <c r="B4507" s="187" t="s">
        <v>314</v>
      </c>
      <c r="C4507" s="187">
        <v>1</v>
      </c>
      <c r="D4507" s="187"/>
      <c r="E4507" s="199">
        <f t="shared" si="265"/>
        <v>2.4</v>
      </c>
      <c r="F4507" s="187"/>
      <c r="G4507" s="190">
        <f t="shared" si="262"/>
        <v>3.45</v>
      </c>
      <c r="H4507" s="190">
        <f t="shared" si="264"/>
        <v>8.2799999999999994</v>
      </c>
    </row>
    <row r="4508" spans="2:8">
      <c r="B4508" s="187" t="s">
        <v>315</v>
      </c>
      <c r="C4508" s="187">
        <v>1</v>
      </c>
      <c r="D4508" s="187"/>
      <c r="E4508" s="199">
        <f t="shared" si="265"/>
        <v>2.4</v>
      </c>
      <c r="F4508" s="187"/>
      <c r="G4508" s="190">
        <f t="shared" si="262"/>
        <v>3.45</v>
      </c>
      <c r="H4508" s="190">
        <f t="shared" si="264"/>
        <v>8.2799999999999994</v>
      </c>
    </row>
    <row r="4509" spans="2:8">
      <c r="B4509" s="187" t="s">
        <v>316</v>
      </c>
      <c r="C4509" s="187">
        <v>1</v>
      </c>
      <c r="D4509" s="187"/>
      <c r="E4509" s="199">
        <f t="shared" si="265"/>
        <v>2.4</v>
      </c>
      <c r="F4509" s="187"/>
      <c r="G4509" s="190">
        <f t="shared" si="262"/>
        <v>3.45</v>
      </c>
      <c r="H4509" s="190">
        <f t="shared" si="264"/>
        <v>8.2799999999999994</v>
      </c>
    </row>
    <row r="4510" spans="2:8">
      <c r="B4510" s="187" t="s">
        <v>317</v>
      </c>
      <c r="C4510" s="187">
        <v>1</v>
      </c>
      <c r="D4510" s="187"/>
      <c r="E4510" s="199">
        <f t="shared" si="265"/>
        <v>2.4</v>
      </c>
      <c r="F4510" s="187"/>
      <c r="G4510" s="190">
        <f t="shared" si="262"/>
        <v>3.45</v>
      </c>
      <c r="H4510" s="190">
        <f t="shared" si="264"/>
        <v>8.2799999999999994</v>
      </c>
    </row>
    <row r="4511" spans="2:8">
      <c r="B4511" s="187" t="s">
        <v>318</v>
      </c>
      <c r="C4511" s="187">
        <v>1</v>
      </c>
      <c r="D4511" s="187"/>
      <c r="E4511" s="187">
        <f>0.3*2+0.6*2</f>
        <v>1.7999999999999998</v>
      </c>
      <c r="F4511" s="187"/>
      <c r="G4511" s="190">
        <f t="shared" si="262"/>
        <v>3.45</v>
      </c>
      <c r="H4511" s="190">
        <f t="shared" si="264"/>
        <v>6.21</v>
      </c>
    </row>
    <row r="4512" spans="2:8">
      <c r="B4512" s="187" t="s">
        <v>319</v>
      </c>
      <c r="C4512" s="187">
        <v>2</v>
      </c>
      <c r="D4512" s="187"/>
      <c r="E4512" s="190">
        <f>0.3*2+0.75*2</f>
        <v>2.1</v>
      </c>
      <c r="F4512" s="187"/>
      <c r="G4512" s="190">
        <f t="shared" si="262"/>
        <v>3.45</v>
      </c>
      <c r="H4512" s="190">
        <f t="shared" si="264"/>
        <v>14.490000000000002</v>
      </c>
    </row>
    <row r="4513" spans="2:8">
      <c r="B4513" s="187"/>
      <c r="C4513" s="187"/>
      <c r="D4513" s="187"/>
      <c r="E4513" s="190"/>
      <c r="F4513" s="187"/>
      <c r="G4513" s="190"/>
      <c r="H4513" s="189">
        <f>SUM(H4452:H4512)</f>
        <v>438.09893999999969</v>
      </c>
    </row>
    <row r="4514" spans="2:8">
      <c r="B4514" s="188" t="s">
        <v>892</v>
      </c>
      <c r="C4514" s="187"/>
      <c r="D4514" s="187"/>
      <c r="E4514" s="190"/>
      <c r="F4514" s="187"/>
      <c r="G4514" s="190"/>
      <c r="H4514" s="190"/>
    </row>
    <row r="4515" spans="2:8">
      <c r="B4515" s="187" t="s">
        <v>259</v>
      </c>
      <c r="C4515" s="187">
        <v>1</v>
      </c>
      <c r="D4515" s="187"/>
      <c r="E4515" s="187">
        <f>0.3*2+0.6*2</f>
        <v>1.7999999999999998</v>
      </c>
      <c r="F4515" s="187"/>
      <c r="G4515" s="190">
        <f>3.6-0.15</f>
        <v>3.45</v>
      </c>
      <c r="H4515" s="190">
        <f t="shared" ref="H4515:H4546" si="266">+PRODUCT(C4515:G4515)</f>
        <v>6.21</v>
      </c>
    </row>
    <row r="4516" spans="2:8">
      <c r="B4516" s="187" t="s">
        <v>260</v>
      </c>
      <c r="C4516" s="187">
        <v>1</v>
      </c>
      <c r="D4516" s="187"/>
      <c r="E4516" s="187">
        <f>0.3*2+0.6*2</f>
        <v>1.7999999999999998</v>
      </c>
      <c r="F4516" s="187"/>
      <c r="G4516" s="190">
        <f t="shared" ref="G4516:G4573" si="267">3.6-0.15</f>
        <v>3.45</v>
      </c>
      <c r="H4516" s="190">
        <f t="shared" si="266"/>
        <v>6.21</v>
      </c>
    </row>
    <row r="4517" spans="2:8">
      <c r="B4517" s="187" t="s">
        <v>261</v>
      </c>
      <c r="C4517" s="187">
        <v>1</v>
      </c>
      <c r="D4517" s="187"/>
      <c r="E4517" s="187">
        <f>0.3*2+0.6*2</f>
        <v>1.7999999999999998</v>
      </c>
      <c r="F4517" s="187"/>
      <c r="G4517" s="190">
        <f t="shared" si="267"/>
        <v>3.45</v>
      </c>
      <c r="H4517" s="190">
        <f t="shared" si="266"/>
        <v>6.21</v>
      </c>
    </row>
    <row r="4518" spans="2:8">
      <c r="B4518" s="187" t="s">
        <v>262</v>
      </c>
      <c r="C4518" s="187">
        <v>1</v>
      </c>
      <c r="D4518" s="187"/>
      <c r="E4518" s="190">
        <f>0.3*2+0.75*2</f>
        <v>2.1</v>
      </c>
      <c r="F4518" s="187"/>
      <c r="G4518" s="190">
        <f t="shared" si="267"/>
        <v>3.45</v>
      </c>
      <c r="H4518" s="190">
        <f t="shared" si="266"/>
        <v>7.245000000000001</v>
      </c>
    </row>
    <row r="4519" spans="2:8">
      <c r="B4519" s="187" t="s">
        <v>263</v>
      </c>
      <c r="C4519" s="187">
        <v>1</v>
      </c>
      <c r="D4519" s="187"/>
      <c r="E4519" s="187">
        <f t="shared" ref="E4519:E4529" si="268">0.3*2+0.6*2</f>
        <v>1.7999999999999998</v>
      </c>
      <c r="F4519" s="187"/>
      <c r="G4519" s="190">
        <f t="shared" si="267"/>
        <v>3.45</v>
      </c>
      <c r="H4519" s="190">
        <f t="shared" si="266"/>
        <v>6.21</v>
      </c>
    </row>
    <row r="4520" spans="2:8">
      <c r="B4520" s="187" t="s">
        <v>264</v>
      </c>
      <c r="C4520" s="187">
        <v>1</v>
      </c>
      <c r="D4520" s="187"/>
      <c r="E4520" s="187">
        <f t="shared" si="268"/>
        <v>1.7999999999999998</v>
      </c>
      <c r="F4520" s="187"/>
      <c r="G4520" s="190">
        <f t="shared" si="267"/>
        <v>3.45</v>
      </c>
      <c r="H4520" s="190">
        <f t="shared" si="266"/>
        <v>6.21</v>
      </c>
    </row>
    <row r="4521" spans="2:8">
      <c r="B4521" s="187" t="s">
        <v>265</v>
      </c>
      <c r="C4521" s="187">
        <v>1</v>
      </c>
      <c r="D4521" s="187"/>
      <c r="E4521" s="187">
        <f t="shared" si="268"/>
        <v>1.7999999999999998</v>
      </c>
      <c r="F4521" s="187"/>
      <c r="G4521" s="190">
        <f t="shared" si="267"/>
        <v>3.45</v>
      </c>
      <c r="H4521" s="190">
        <f t="shared" si="266"/>
        <v>6.21</v>
      </c>
    </row>
    <row r="4522" spans="2:8">
      <c r="B4522" s="187" t="s">
        <v>266</v>
      </c>
      <c r="C4522" s="187">
        <v>1</v>
      </c>
      <c r="D4522" s="187"/>
      <c r="E4522" s="187">
        <f t="shared" si="268"/>
        <v>1.7999999999999998</v>
      </c>
      <c r="F4522" s="187"/>
      <c r="G4522" s="190">
        <f t="shared" si="267"/>
        <v>3.45</v>
      </c>
      <c r="H4522" s="190">
        <f t="shared" si="266"/>
        <v>6.21</v>
      </c>
    </row>
    <row r="4523" spans="2:8">
      <c r="B4523" s="187" t="s">
        <v>267</v>
      </c>
      <c r="C4523" s="187">
        <v>1</v>
      </c>
      <c r="D4523" s="187"/>
      <c r="E4523" s="187">
        <f t="shared" si="268"/>
        <v>1.7999999999999998</v>
      </c>
      <c r="F4523" s="187"/>
      <c r="G4523" s="190">
        <f t="shared" si="267"/>
        <v>3.45</v>
      </c>
      <c r="H4523" s="190">
        <f t="shared" si="266"/>
        <v>6.21</v>
      </c>
    </row>
    <row r="4524" spans="2:8">
      <c r="B4524" s="187" t="s">
        <v>268</v>
      </c>
      <c r="C4524" s="187">
        <v>1</v>
      </c>
      <c r="D4524" s="187"/>
      <c r="E4524" s="187">
        <f t="shared" si="268"/>
        <v>1.7999999999999998</v>
      </c>
      <c r="F4524" s="187"/>
      <c r="G4524" s="190">
        <f t="shared" si="267"/>
        <v>3.45</v>
      </c>
      <c r="H4524" s="190">
        <f t="shared" si="266"/>
        <v>6.21</v>
      </c>
    </row>
    <row r="4525" spans="2:8">
      <c r="B4525" s="187" t="s">
        <v>269</v>
      </c>
      <c r="C4525" s="187">
        <v>1</v>
      </c>
      <c r="D4525" s="187"/>
      <c r="E4525" s="187">
        <f t="shared" si="268"/>
        <v>1.7999999999999998</v>
      </c>
      <c r="F4525" s="187"/>
      <c r="G4525" s="190">
        <f t="shared" si="267"/>
        <v>3.45</v>
      </c>
      <c r="H4525" s="190">
        <f t="shared" si="266"/>
        <v>6.21</v>
      </c>
    </row>
    <row r="4526" spans="2:8">
      <c r="B4526" s="187" t="s">
        <v>270</v>
      </c>
      <c r="C4526" s="187">
        <v>1</v>
      </c>
      <c r="D4526" s="187"/>
      <c r="E4526" s="187">
        <f t="shared" si="268"/>
        <v>1.7999999999999998</v>
      </c>
      <c r="F4526" s="205"/>
      <c r="G4526" s="190">
        <f t="shared" si="267"/>
        <v>3.45</v>
      </c>
      <c r="H4526" s="190">
        <f t="shared" si="266"/>
        <v>6.21</v>
      </c>
    </row>
    <row r="4527" spans="2:8">
      <c r="B4527" s="187" t="s">
        <v>271</v>
      </c>
      <c r="C4527" s="187">
        <v>1</v>
      </c>
      <c r="D4527" s="187"/>
      <c r="E4527" s="187">
        <f t="shared" si="268"/>
        <v>1.7999999999999998</v>
      </c>
      <c r="F4527" s="187"/>
      <c r="G4527" s="190">
        <f t="shared" si="267"/>
        <v>3.45</v>
      </c>
      <c r="H4527" s="190">
        <f t="shared" si="266"/>
        <v>6.21</v>
      </c>
    </row>
    <row r="4528" spans="2:8">
      <c r="B4528" s="206" t="s">
        <v>272</v>
      </c>
      <c r="C4528" s="187">
        <v>1</v>
      </c>
      <c r="D4528" s="187"/>
      <c r="E4528" s="187">
        <f t="shared" si="268"/>
        <v>1.7999999999999998</v>
      </c>
      <c r="F4528" s="187"/>
      <c r="G4528" s="190">
        <f t="shared" si="267"/>
        <v>3.45</v>
      </c>
      <c r="H4528" s="190">
        <f t="shared" si="266"/>
        <v>6.21</v>
      </c>
    </row>
    <row r="4529" spans="2:8">
      <c r="B4529" s="206" t="s">
        <v>273</v>
      </c>
      <c r="C4529" s="187">
        <v>1</v>
      </c>
      <c r="D4529" s="187"/>
      <c r="E4529" s="187">
        <f t="shared" si="268"/>
        <v>1.7999999999999998</v>
      </c>
      <c r="F4529" s="187"/>
      <c r="G4529" s="190">
        <f t="shared" si="267"/>
        <v>3.45</v>
      </c>
      <c r="H4529" s="190">
        <f t="shared" si="266"/>
        <v>6.21</v>
      </c>
    </row>
    <row r="4530" spans="2:8">
      <c r="B4530" s="206" t="s">
        <v>274</v>
      </c>
      <c r="C4530" s="187">
        <v>1</v>
      </c>
      <c r="D4530" s="187"/>
      <c r="E4530" s="190">
        <f>0.3*2+0.75*2</f>
        <v>2.1</v>
      </c>
      <c r="F4530" s="187"/>
      <c r="G4530" s="190">
        <f t="shared" si="267"/>
        <v>3.45</v>
      </c>
      <c r="H4530" s="190">
        <f t="shared" si="266"/>
        <v>7.245000000000001</v>
      </c>
    </row>
    <row r="4531" spans="2:8">
      <c r="B4531" s="206" t="s">
        <v>275</v>
      </c>
      <c r="C4531" s="187">
        <v>1</v>
      </c>
      <c r="D4531" s="187"/>
      <c r="E4531" s="190">
        <f>0.3*2+0.75*2</f>
        <v>2.1</v>
      </c>
      <c r="F4531" s="187"/>
      <c r="G4531" s="190">
        <f t="shared" si="267"/>
        <v>3.45</v>
      </c>
      <c r="H4531" s="190">
        <f t="shared" si="266"/>
        <v>7.245000000000001</v>
      </c>
    </row>
    <row r="4532" spans="2:8">
      <c r="B4532" s="187" t="s">
        <v>276</v>
      </c>
      <c r="C4532" s="187">
        <v>1</v>
      </c>
      <c r="D4532" s="187"/>
      <c r="E4532" s="190">
        <f>0.3*2+0.75*2</f>
        <v>2.1</v>
      </c>
      <c r="F4532" s="187"/>
      <c r="G4532" s="190">
        <f t="shared" si="267"/>
        <v>3.45</v>
      </c>
      <c r="H4532" s="190">
        <f t="shared" si="266"/>
        <v>7.245000000000001</v>
      </c>
    </row>
    <row r="4533" spans="2:8">
      <c r="B4533" s="206" t="s">
        <v>277</v>
      </c>
      <c r="C4533" s="187">
        <v>1</v>
      </c>
      <c r="D4533" s="187"/>
      <c r="E4533" s="187">
        <f>0.3*2+0.6*2</f>
        <v>1.7999999999999998</v>
      </c>
      <c r="F4533" s="187"/>
      <c r="G4533" s="190">
        <f t="shared" si="267"/>
        <v>3.45</v>
      </c>
      <c r="H4533" s="190">
        <f t="shared" si="266"/>
        <v>6.21</v>
      </c>
    </row>
    <row r="4534" spans="2:8">
      <c r="B4534" s="187" t="s">
        <v>278</v>
      </c>
      <c r="C4534" s="187">
        <v>1</v>
      </c>
      <c r="D4534" s="187"/>
      <c r="E4534" s="190">
        <f>0.3*2+0.75*2</f>
        <v>2.1</v>
      </c>
      <c r="F4534" s="187"/>
      <c r="G4534" s="190">
        <f t="shared" si="267"/>
        <v>3.45</v>
      </c>
      <c r="H4534" s="190">
        <f t="shared" si="266"/>
        <v>7.245000000000001</v>
      </c>
    </row>
    <row r="4535" spans="2:8">
      <c r="B4535" s="187" t="s">
        <v>279</v>
      </c>
      <c r="C4535" s="187">
        <v>1</v>
      </c>
      <c r="D4535" s="187"/>
      <c r="E4535" s="199">
        <f>0.3*2+1.05*2</f>
        <v>2.7</v>
      </c>
      <c r="F4535" s="187"/>
      <c r="G4535" s="190">
        <f t="shared" si="267"/>
        <v>3.45</v>
      </c>
      <c r="H4535" s="190">
        <f t="shared" si="266"/>
        <v>9.3150000000000013</v>
      </c>
    </row>
    <row r="4536" spans="2:8">
      <c r="B4536" s="187" t="s">
        <v>280</v>
      </c>
      <c r="C4536" s="187">
        <v>1</v>
      </c>
      <c r="D4536" s="187"/>
      <c r="E4536" s="199">
        <f>0.3*2+0.9*2</f>
        <v>2.4</v>
      </c>
      <c r="F4536" s="187"/>
      <c r="G4536" s="190">
        <f t="shared" si="267"/>
        <v>3.45</v>
      </c>
      <c r="H4536" s="190">
        <f t="shared" si="266"/>
        <v>8.2799999999999994</v>
      </c>
    </row>
    <row r="4537" spans="2:8">
      <c r="B4537" s="187" t="s">
        <v>281</v>
      </c>
      <c r="C4537" s="187">
        <v>1</v>
      </c>
      <c r="D4537" s="187"/>
      <c r="E4537" s="187">
        <f>0.3*2+0.6*2</f>
        <v>1.7999999999999998</v>
      </c>
      <c r="F4537" s="187"/>
      <c r="G4537" s="190">
        <f t="shared" si="267"/>
        <v>3.45</v>
      </c>
      <c r="H4537" s="190">
        <f t="shared" si="266"/>
        <v>6.21</v>
      </c>
    </row>
    <row r="4538" spans="2:8">
      <c r="B4538" s="187" t="s">
        <v>282</v>
      </c>
      <c r="C4538" s="187">
        <v>1</v>
      </c>
      <c r="D4538" s="187"/>
      <c r="E4538" s="190">
        <f>0.3*2+0.75*2</f>
        <v>2.1</v>
      </c>
      <c r="F4538" s="187"/>
      <c r="G4538" s="190">
        <f t="shared" si="267"/>
        <v>3.45</v>
      </c>
      <c r="H4538" s="190">
        <f t="shared" si="266"/>
        <v>7.245000000000001</v>
      </c>
    </row>
    <row r="4539" spans="2:8">
      <c r="B4539" s="187" t="s">
        <v>283</v>
      </c>
      <c r="C4539" s="187">
        <v>1</v>
      </c>
      <c r="D4539" s="187"/>
      <c r="E4539" s="187">
        <f>0.3*2+0.6*2</f>
        <v>1.7999999999999998</v>
      </c>
      <c r="F4539" s="187"/>
      <c r="G4539" s="190">
        <f t="shared" si="267"/>
        <v>3.45</v>
      </c>
      <c r="H4539" s="190">
        <f t="shared" si="266"/>
        <v>6.21</v>
      </c>
    </row>
    <row r="4540" spans="2:8">
      <c r="B4540" s="187" t="s">
        <v>284</v>
      </c>
      <c r="C4540" s="187">
        <v>1</v>
      </c>
      <c r="D4540" s="187"/>
      <c r="E4540" s="187">
        <f>0.3*2+0.6*2</f>
        <v>1.7999999999999998</v>
      </c>
      <c r="F4540" s="187"/>
      <c r="G4540" s="190">
        <f t="shared" si="267"/>
        <v>3.45</v>
      </c>
      <c r="H4540" s="190">
        <f t="shared" si="266"/>
        <v>6.21</v>
      </c>
    </row>
    <row r="4541" spans="2:8">
      <c r="B4541" s="187" t="s">
        <v>285</v>
      </c>
      <c r="C4541" s="187">
        <v>1</v>
      </c>
      <c r="D4541" s="187"/>
      <c r="E4541" s="187">
        <f>0.3*2+0.6*2</f>
        <v>1.7999999999999998</v>
      </c>
      <c r="F4541" s="187"/>
      <c r="G4541" s="190">
        <f t="shared" si="267"/>
        <v>3.45</v>
      </c>
      <c r="H4541" s="190">
        <f t="shared" si="266"/>
        <v>6.21</v>
      </c>
    </row>
    <row r="4542" spans="2:8">
      <c r="B4542" s="187" t="s">
        <v>286</v>
      </c>
      <c r="C4542" s="187">
        <v>1</v>
      </c>
      <c r="D4542" s="187"/>
      <c r="E4542" s="187">
        <f>0.3*2+0.6*2</f>
        <v>1.7999999999999998</v>
      </c>
      <c r="F4542" s="187"/>
      <c r="G4542" s="190">
        <f t="shared" si="267"/>
        <v>3.45</v>
      </c>
      <c r="H4542" s="190">
        <f t="shared" si="266"/>
        <v>6.21</v>
      </c>
    </row>
    <row r="4543" spans="2:8">
      <c r="B4543" s="187" t="s">
        <v>287</v>
      </c>
      <c r="C4543" s="187">
        <v>1</v>
      </c>
      <c r="D4543" s="187"/>
      <c r="E4543" s="187">
        <f>0.3*2+0.6*2</f>
        <v>1.7999999999999998</v>
      </c>
      <c r="F4543" s="187"/>
      <c r="G4543" s="190">
        <f t="shared" si="267"/>
        <v>3.45</v>
      </c>
      <c r="H4543" s="190">
        <f t="shared" si="266"/>
        <v>6.21</v>
      </c>
    </row>
    <row r="4544" spans="2:8">
      <c r="B4544" s="187" t="s">
        <v>288</v>
      </c>
      <c r="C4544" s="187">
        <v>1</v>
      </c>
      <c r="D4544" s="187"/>
      <c r="E4544" s="190">
        <f>0.3*2+0.75*2</f>
        <v>2.1</v>
      </c>
      <c r="F4544" s="187"/>
      <c r="G4544" s="190">
        <f t="shared" si="267"/>
        <v>3.45</v>
      </c>
      <c r="H4544" s="190">
        <f t="shared" si="266"/>
        <v>7.245000000000001</v>
      </c>
    </row>
    <row r="4545" spans="2:8">
      <c r="B4545" s="187" t="s">
        <v>289</v>
      </c>
      <c r="C4545" s="187">
        <v>1</v>
      </c>
      <c r="D4545" s="187"/>
      <c r="E4545" s="187">
        <f>0.3*2+0.6*2</f>
        <v>1.7999999999999998</v>
      </c>
      <c r="F4545" s="187"/>
      <c r="G4545" s="190">
        <f t="shared" si="267"/>
        <v>3.45</v>
      </c>
      <c r="H4545" s="190">
        <f t="shared" si="266"/>
        <v>6.21</v>
      </c>
    </row>
    <row r="4546" spans="2:8">
      <c r="B4546" s="187" t="s">
        <v>290</v>
      </c>
      <c r="C4546" s="187">
        <v>1</v>
      </c>
      <c r="D4546" s="187"/>
      <c r="E4546" s="199">
        <f>0.3*2+0.9*2</f>
        <v>2.4</v>
      </c>
      <c r="F4546" s="187"/>
      <c r="G4546" s="190">
        <f t="shared" si="267"/>
        <v>3.45</v>
      </c>
      <c r="H4546" s="190">
        <f t="shared" si="266"/>
        <v>8.2799999999999994</v>
      </c>
    </row>
    <row r="4547" spans="2:8">
      <c r="B4547" s="187" t="s">
        <v>291</v>
      </c>
      <c r="C4547" s="187">
        <v>1</v>
      </c>
      <c r="D4547" s="187"/>
      <c r="E4547" s="190">
        <f>0.3*2+0.75*2</f>
        <v>2.1</v>
      </c>
      <c r="F4547" s="187"/>
      <c r="G4547" s="190">
        <f t="shared" si="267"/>
        <v>3.45</v>
      </c>
      <c r="H4547" s="190">
        <f t="shared" ref="H4547:H4573" si="269">+PRODUCT(C4547:G4547)</f>
        <v>7.245000000000001</v>
      </c>
    </row>
    <row r="4548" spans="2:8">
      <c r="B4548" s="187" t="s">
        <v>292</v>
      </c>
      <c r="C4548" s="187">
        <v>1</v>
      </c>
      <c r="D4548" s="187"/>
      <c r="E4548" s="187">
        <f>0.3*2+0.6*2</f>
        <v>1.7999999999999998</v>
      </c>
      <c r="F4548" s="187"/>
      <c r="G4548" s="190">
        <f t="shared" si="267"/>
        <v>3.45</v>
      </c>
      <c r="H4548" s="190">
        <f t="shared" si="269"/>
        <v>6.21</v>
      </c>
    </row>
    <row r="4549" spans="2:8">
      <c r="B4549" s="187" t="s">
        <v>293</v>
      </c>
      <c r="C4549" s="187">
        <v>1</v>
      </c>
      <c r="D4549" s="187"/>
      <c r="E4549" s="187">
        <f>0.3*2+0.6*2</f>
        <v>1.7999999999999998</v>
      </c>
      <c r="F4549" s="187"/>
      <c r="G4549" s="190">
        <f t="shared" si="267"/>
        <v>3.45</v>
      </c>
      <c r="H4549" s="190">
        <f t="shared" si="269"/>
        <v>6.21</v>
      </c>
    </row>
    <row r="4550" spans="2:8">
      <c r="B4550" s="187" t="s">
        <v>294</v>
      </c>
      <c r="C4550" s="187">
        <v>1</v>
      </c>
      <c r="D4550" s="187"/>
      <c r="E4550" s="199">
        <f>0.3*2+1.05*2</f>
        <v>2.7</v>
      </c>
      <c r="F4550" s="187"/>
      <c r="G4550" s="190">
        <f t="shared" si="267"/>
        <v>3.45</v>
      </c>
      <c r="H4550" s="190">
        <f t="shared" si="269"/>
        <v>9.3150000000000013</v>
      </c>
    </row>
    <row r="4551" spans="2:8">
      <c r="B4551" s="187" t="s">
        <v>295</v>
      </c>
      <c r="C4551" s="187">
        <v>1</v>
      </c>
      <c r="D4551" s="187"/>
      <c r="E4551" s="187">
        <f>0.3*2+0.6*2</f>
        <v>1.7999999999999998</v>
      </c>
      <c r="F4551" s="187"/>
      <c r="G4551" s="190">
        <f t="shared" si="267"/>
        <v>3.45</v>
      </c>
      <c r="H4551" s="190">
        <f t="shared" si="269"/>
        <v>6.21</v>
      </c>
    </row>
    <row r="4552" spans="2:8">
      <c r="B4552" s="187" t="s">
        <v>296</v>
      </c>
      <c r="C4552" s="187">
        <v>1</v>
      </c>
      <c r="D4552" s="187"/>
      <c r="E4552" s="190">
        <f>0.3*2+0.75*2</f>
        <v>2.1</v>
      </c>
      <c r="F4552" s="187"/>
      <c r="G4552" s="190">
        <f t="shared" si="267"/>
        <v>3.45</v>
      </c>
      <c r="H4552" s="190">
        <f t="shared" si="269"/>
        <v>7.245000000000001</v>
      </c>
    </row>
    <row r="4553" spans="2:8">
      <c r="B4553" s="187" t="s">
        <v>297</v>
      </c>
      <c r="C4553" s="187">
        <v>1</v>
      </c>
      <c r="D4553" s="187"/>
      <c r="E4553" s="190">
        <f>0.3*2+0.75*2</f>
        <v>2.1</v>
      </c>
      <c r="F4553" s="187"/>
      <c r="G4553" s="190">
        <f t="shared" si="267"/>
        <v>3.45</v>
      </c>
      <c r="H4553" s="190">
        <f t="shared" si="269"/>
        <v>7.245000000000001</v>
      </c>
    </row>
    <row r="4554" spans="2:8">
      <c r="B4554" s="187" t="s">
        <v>298</v>
      </c>
      <c r="C4554" s="187">
        <v>1</v>
      </c>
      <c r="D4554" s="187"/>
      <c r="E4554" s="187">
        <f>0.3*2+0.6*2</f>
        <v>1.7999999999999998</v>
      </c>
      <c r="F4554" s="187"/>
      <c r="G4554" s="190">
        <f t="shared" si="267"/>
        <v>3.45</v>
      </c>
      <c r="H4554" s="190">
        <f t="shared" si="269"/>
        <v>6.21</v>
      </c>
    </row>
    <row r="4555" spans="2:8">
      <c r="B4555" s="187" t="s">
        <v>300</v>
      </c>
      <c r="C4555" s="187">
        <v>1</v>
      </c>
      <c r="D4555" s="187"/>
      <c r="E4555" s="187">
        <f>0.3*2+0.6*2</f>
        <v>1.7999999999999998</v>
      </c>
      <c r="F4555" s="187"/>
      <c r="G4555" s="190">
        <f t="shared" si="267"/>
        <v>3.45</v>
      </c>
      <c r="H4555" s="190">
        <f t="shared" si="269"/>
        <v>6.21</v>
      </c>
    </row>
    <row r="4556" spans="2:8">
      <c r="B4556" s="187" t="s">
        <v>301</v>
      </c>
      <c r="C4556" s="187">
        <v>1</v>
      </c>
      <c r="D4556" s="187"/>
      <c r="E4556" s="199">
        <f>0.3*2+0.9*2</f>
        <v>2.4</v>
      </c>
      <c r="F4556" s="187"/>
      <c r="G4556" s="190">
        <f t="shared" si="267"/>
        <v>3.45</v>
      </c>
      <c r="H4556" s="190">
        <f t="shared" si="269"/>
        <v>8.2799999999999994</v>
      </c>
    </row>
    <row r="4557" spans="2:8">
      <c r="B4557" s="187" t="s">
        <v>302</v>
      </c>
      <c r="C4557" s="187">
        <v>1</v>
      </c>
      <c r="D4557" s="187"/>
      <c r="E4557" s="199">
        <f>0.3*2+0.9*2</f>
        <v>2.4</v>
      </c>
      <c r="F4557" s="187"/>
      <c r="G4557" s="190">
        <f t="shared" si="267"/>
        <v>3.45</v>
      </c>
      <c r="H4557" s="190">
        <f t="shared" si="269"/>
        <v>8.2799999999999994</v>
      </c>
    </row>
    <row r="4558" spans="2:8">
      <c r="B4558" s="187" t="s">
        <v>303</v>
      </c>
      <c r="C4558" s="187">
        <v>1</v>
      </c>
      <c r="D4558" s="187"/>
      <c r="E4558" s="190">
        <f>0.3*2+0.75*2</f>
        <v>2.1</v>
      </c>
      <c r="F4558" s="187"/>
      <c r="G4558" s="190">
        <f t="shared" si="267"/>
        <v>3.45</v>
      </c>
      <c r="H4558" s="190">
        <f t="shared" si="269"/>
        <v>7.245000000000001</v>
      </c>
    </row>
    <row r="4559" spans="2:8">
      <c r="B4559" s="187" t="s">
        <v>304</v>
      </c>
      <c r="C4559" s="187">
        <v>1</v>
      </c>
      <c r="D4559" s="187"/>
      <c r="E4559" s="199">
        <f>0.3*2+0.9*2</f>
        <v>2.4</v>
      </c>
      <c r="F4559" s="187"/>
      <c r="G4559" s="190">
        <f t="shared" si="267"/>
        <v>3.45</v>
      </c>
      <c r="H4559" s="190">
        <f t="shared" si="269"/>
        <v>8.2799999999999994</v>
      </c>
    </row>
    <row r="4560" spans="2:8">
      <c r="B4560" s="187" t="s">
        <v>305</v>
      </c>
      <c r="C4560" s="187">
        <v>1</v>
      </c>
      <c r="D4560" s="187"/>
      <c r="E4560" s="190">
        <f>0.3*2+0.75*2</f>
        <v>2.1</v>
      </c>
      <c r="F4560" s="187"/>
      <c r="G4560" s="190">
        <f t="shared" si="267"/>
        <v>3.45</v>
      </c>
      <c r="H4560" s="190">
        <f t="shared" si="269"/>
        <v>7.245000000000001</v>
      </c>
    </row>
    <row r="4561" spans="2:8">
      <c r="B4561" s="187" t="s">
        <v>306</v>
      </c>
      <c r="C4561" s="187">
        <v>1</v>
      </c>
      <c r="D4561" s="187"/>
      <c r="E4561" s="190">
        <f>0.3*2+0.75*2</f>
        <v>2.1</v>
      </c>
      <c r="F4561" s="187"/>
      <c r="G4561" s="190">
        <f t="shared" si="267"/>
        <v>3.45</v>
      </c>
      <c r="H4561" s="190">
        <f t="shared" si="269"/>
        <v>7.245000000000001</v>
      </c>
    </row>
    <row r="4562" spans="2:8">
      <c r="B4562" s="187" t="s">
        <v>307</v>
      </c>
      <c r="C4562" s="187">
        <v>1</v>
      </c>
      <c r="D4562" s="187"/>
      <c r="E4562" s="190">
        <f>0.3*2+0.75*2</f>
        <v>2.1</v>
      </c>
      <c r="F4562" s="187"/>
      <c r="G4562" s="190">
        <f t="shared" si="267"/>
        <v>3.45</v>
      </c>
      <c r="H4562" s="190">
        <f t="shared" si="269"/>
        <v>7.245000000000001</v>
      </c>
    </row>
    <row r="4563" spans="2:8">
      <c r="B4563" s="187" t="s">
        <v>308</v>
      </c>
      <c r="C4563" s="187">
        <v>1</v>
      </c>
      <c r="D4563" s="187"/>
      <c r="E4563" s="199">
        <f>0.3*2+0.9*2</f>
        <v>2.4</v>
      </c>
      <c r="F4563" s="187"/>
      <c r="G4563" s="190">
        <f t="shared" si="267"/>
        <v>3.45</v>
      </c>
      <c r="H4563" s="190">
        <f t="shared" si="269"/>
        <v>8.2799999999999994</v>
      </c>
    </row>
    <row r="4564" spans="2:8">
      <c r="B4564" s="198" t="s">
        <v>309</v>
      </c>
      <c r="C4564" s="198">
        <v>1</v>
      </c>
      <c r="D4564" s="198"/>
      <c r="E4564" s="199">
        <f>0.3*2+0.9*2</f>
        <v>2.4</v>
      </c>
      <c r="F4564" s="198"/>
      <c r="G4564" s="190">
        <f t="shared" si="267"/>
        <v>3.45</v>
      </c>
      <c r="H4564" s="190">
        <f t="shared" si="269"/>
        <v>8.2799999999999994</v>
      </c>
    </row>
    <row r="4565" spans="2:8">
      <c r="B4565" s="187" t="s">
        <v>311</v>
      </c>
      <c r="C4565" s="187">
        <v>1</v>
      </c>
      <c r="D4565" s="187"/>
      <c r="E4565" s="190">
        <v>3.1419999999999999</v>
      </c>
      <c r="F4565" s="187">
        <v>0.6</v>
      </c>
      <c r="G4565" s="190">
        <f t="shared" si="267"/>
        <v>3.45</v>
      </c>
      <c r="H4565" s="190">
        <f t="shared" si="269"/>
        <v>6.5039399999999992</v>
      </c>
    </row>
    <row r="4566" spans="2:8">
      <c r="B4566" s="187" t="s">
        <v>312</v>
      </c>
      <c r="C4566" s="187">
        <v>1</v>
      </c>
      <c r="D4566" s="187"/>
      <c r="E4566" s="199">
        <f t="shared" ref="E4566:E4571" si="270">0.3*2+0.9*2</f>
        <v>2.4</v>
      </c>
      <c r="F4566" s="187"/>
      <c r="G4566" s="190">
        <f t="shared" si="267"/>
        <v>3.45</v>
      </c>
      <c r="H4566" s="190">
        <f t="shared" si="269"/>
        <v>8.2799999999999994</v>
      </c>
    </row>
    <row r="4567" spans="2:8">
      <c r="B4567" s="187" t="s">
        <v>313</v>
      </c>
      <c r="C4567" s="187">
        <v>1</v>
      </c>
      <c r="D4567" s="187"/>
      <c r="E4567" s="199">
        <f t="shared" si="270"/>
        <v>2.4</v>
      </c>
      <c r="F4567" s="187"/>
      <c r="G4567" s="190">
        <f t="shared" si="267"/>
        <v>3.45</v>
      </c>
      <c r="H4567" s="190">
        <f t="shared" si="269"/>
        <v>8.2799999999999994</v>
      </c>
    </row>
    <row r="4568" spans="2:8">
      <c r="B4568" s="187" t="s">
        <v>314</v>
      </c>
      <c r="C4568" s="187">
        <v>1</v>
      </c>
      <c r="D4568" s="187"/>
      <c r="E4568" s="199">
        <f t="shared" si="270"/>
        <v>2.4</v>
      </c>
      <c r="F4568" s="187"/>
      <c r="G4568" s="190">
        <f t="shared" si="267"/>
        <v>3.45</v>
      </c>
      <c r="H4568" s="190">
        <f t="shared" si="269"/>
        <v>8.2799999999999994</v>
      </c>
    </row>
    <row r="4569" spans="2:8">
      <c r="B4569" s="187" t="s">
        <v>315</v>
      </c>
      <c r="C4569" s="187">
        <v>1</v>
      </c>
      <c r="D4569" s="187"/>
      <c r="E4569" s="199">
        <f t="shared" si="270"/>
        <v>2.4</v>
      </c>
      <c r="F4569" s="187"/>
      <c r="G4569" s="190">
        <f t="shared" si="267"/>
        <v>3.45</v>
      </c>
      <c r="H4569" s="190">
        <f t="shared" si="269"/>
        <v>8.2799999999999994</v>
      </c>
    </row>
    <row r="4570" spans="2:8">
      <c r="B4570" s="187" t="s">
        <v>316</v>
      </c>
      <c r="C4570" s="187">
        <v>1</v>
      </c>
      <c r="D4570" s="187"/>
      <c r="E4570" s="199">
        <f t="shared" si="270"/>
        <v>2.4</v>
      </c>
      <c r="F4570" s="187"/>
      <c r="G4570" s="190">
        <f t="shared" si="267"/>
        <v>3.45</v>
      </c>
      <c r="H4570" s="190">
        <f t="shared" si="269"/>
        <v>8.2799999999999994</v>
      </c>
    </row>
    <row r="4571" spans="2:8">
      <c r="B4571" s="187" t="s">
        <v>317</v>
      </c>
      <c r="C4571" s="187">
        <v>1</v>
      </c>
      <c r="D4571" s="187"/>
      <c r="E4571" s="199">
        <f t="shared" si="270"/>
        <v>2.4</v>
      </c>
      <c r="F4571" s="187"/>
      <c r="G4571" s="190">
        <f t="shared" si="267"/>
        <v>3.45</v>
      </c>
      <c r="H4571" s="190">
        <f t="shared" si="269"/>
        <v>8.2799999999999994</v>
      </c>
    </row>
    <row r="4572" spans="2:8">
      <c r="B4572" s="187" t="s">
        <v>318</v>
      </c>
      <c r="C4572" s="187">
        <v>1</v>
      </c>
      <c r="D4572" s="187"/>
      <c r="E4572" s="187">
        <f>0.3*2+0.6*2</f>
        <v>1.7999999999999998</v>
      </c>
      <c r="F4572" s="187"/>
      <c r="G4572" s="190">
        <f t="shared" si="267"/>
        <v>3.45</v>
      </c>
      <c r="H4572" s="190">
        <f t="shared" si="269"/>
        <v>6.21</v>
      </c>
    </row>
    <row r="4573" spans="2:8">
      <c r="B4573" s="187" t="s">
        <v>319</v>
      </c>
      <c r="C4573" s="187">
        <v>2</v>
      </c>
      <c r="D4573" s="187"/>
      <c r="E4573" s="190">
        <f>0.3*2+0.75*2</f>
        <v>2.1</v>
      </c>
      <c r="F4573" s="187"/>
      <c r="G4573" s="190">
        <f t="shared" si="267"/>
        <v>3.45</v>
      </c>
      <c r="H4573" s="190">
        <f t="shared" si="269"/>
        <v>14.490000000000002</v>
      </c>
    </row>
    <row r="4574" spans="2:8">
      <c r="B4574" s="187"/>
      <c r="C4574" s="187"/>
      <c r="D4574" s="187"/>
      <c r="E4574" s="190"/>
      <c r="F4574" s="187"/>
      <c r="G4574" s="190"/>
      <c r="H4574" s="189">
        <f>SUM(H4515:H4573)</f>
        <v>422.57393999999971</v>
      </c>
    </row>
    <row r="4577" spans="2:8">
      <c r="B4577" s="188" t="s">
        <v>893</v>
      </c>
      <c r="C4577" s="187"/>
      <c r="D4577" s="187"/>
      <c r="E4577" s="190"/>
      <c r="F4577" s="187"/>
      <c r="G4577" s="190"/>
      <c r="H4577" s="190"/>
    </row>
    <row r="4578" spans="2:8">
      <c r="B4578" s="187" t="s">
        <v>259</v>
      </c>
      <c r="C4578" s="187">
        <v>1</v>
      </c>
      <c r="D4578" s="187"/>
      <c r="E4578" s="187">
        <f>0.3*2+0.6*2</f>
        <v>1.7999999999999998</v>
      </c>
      <c r="F4578" s="187"/>
      <c r="G4578" s="190">
        <f>3.6-0.15</f>
        <v>3.45</v>
      </c>
      <c r="H4578" s="190">
        <f t="shared" ref="H4578:H4609" si="271">+PRODUCT(C4578:G4578)</f>
        <v>6.21</v>
      </c>
    </row>
    <row r="4579" spans="2:8">
      <c r="B4579" s="187" t="s">
        <v>260</v>
      </c>
      <c r="C4579" s="187">
        <v>1</v>
      </c>
      <c r="D4579" s="187"/>
      <c r="E4579" s="187">
        <f>0.3*2+0.6*2</f>
        <v>1.7999999999999998</v>
      </c>
      <c r="F4579" s="187"/>
      <c r="G4579" s="190">
        <f t="shared" ref="G4579:G4636" si="272">3.6-0.15</f>
        <v>3.45</v>
      </c>
      <c r="H4579" s="190">
        <f t="shared" si="271"/>
        <v>6.21</v>
      </c>
    </row>
    <row r="4580" spans="2:8">
      <c r="B4580" s="187" t="s">
        <v>261</v>
      </c>
      <c r="C4580" s="187">
        <v>1</v>
      </c>
      <c r="D4580" s="187"/>
      <c r="E4580" s="187">
        <f>0.3*2+0.6*2</f>
        <v>1.7999999999999998</v>
      </c>
      <c r="F4580" s="187"/>
      <c r="G4580" s="190">
        <f t="shared" si="272"/>
        <v>3.45</v>
      </c>
      <c r="H4580" s="190">
        <f t="shared" si="271"/>
        <v>6.21</v>
      </c>
    </row>
    <row r="4581" spans="2:8">
      <c r="B4581" s="187" t="s">
        <v>262</v>
      </c>
      <c r="C4581" s="187">
        <v>1</v>
      </c>
      <c r="D4581" s="187"/>
      <c r="E4581" s="190">
        <f>0.3*2+0.75*2</f>
        <v>2.1</v>
      </c>
      <c r="F4581" s="187"/>
      <c r="G4581" s="190">
        <f t="shared" si="272"/>
        <v>3.45</v>
      </c>
      <c r="H4581" s="190">
        <f t="shared" si="271"/>
        <v>7.245000000000001</v>
      </c>
    </row>
    <row r="4582" spans="2:8">
      <c r="B4582" s="187" t="s">
        <v>263</v>
      </c>
      <c r="C4582" s="187">
        <v>1</v>
      </c>
      <c r="D4582" s="187"/>
      <c r="E4582" s="187">
        <f t="shared" ref="E4582:E4592" si="273">0.3*2+0.6*2</f>
        <v>1.7999999999999998</v>
      </c>
      <c r="F4582" s="187"/>
      <c r="G4582" s="190">
        <f t="shared" si="272"/>
        <v>3.45</v>
      </c>
      <c r="H4582" s="190">
        <f t="shared" si="271"/>
        <v>6.21</v>
      </c>
    </row>
    <row r="4583" spans="2:8">
      <c r="B4583" s="187" t="s">
        <v>264</v>
      </c>
      <c r="C4583" s="187">
        <v>1</v>
      </c>
      <c r="D4583" s="187"/>
      <c r="E4583" s="187">
        <f t="shared" si="273"/>
        <v>1.7999999999999998</v>
      </c>
      <c r="F4583" s="187"/>
      <c r="G4583" s="190">
        <f t="shared" si="272"/>
        <v>3.45</v>
      </c>
      <c r="H4583" s="190">
        <f t="shared" si="271"/>
        <v>6.21</v>
      </c>
    </row>
    <row r="4584" spans="2:8">
      <c r="B4584" s="187" t="s">
        <v>265</v>
      </c>
      <c r="C4584" s="187">
        <v>1</v>
      </c>
      <c r="D4584" s="187"/>
      <c r="E4584" s="187">
        <f t="shared" si="273"/>
        <v>1.7999999999999998</v>
      </c>
      <c r="F4584" s="187"/>
      <c r="G4584" s="190">
        <f t="shared" si="272"/>
        <v>3.45</v>
      </c>
      <c r="H4584" s="190">
        <f t="shared" si="271"/>
        <v>6.21</v>
      </c>
    </row>
    <row r="4585" spans="2:8">
      <c r="B4585" s="187" t="s">
        <v>266</v>
      </c>
      <c r="C4585" s="187">
        <v>1</v>
      </c>
      <c r="D4585" s="187"/>
      <c r="E4585" s="187">
        <f t="shared" si="273"/>
        <v>1.7999999999999998</v>
      </c>
      <c r="F4585" s="187"/>
      <c r="G4585" s="190">
        <f t="shared" si="272"/>
        <v>3.45</v>
      </c>
      <c r="H4585" s="190">
        <f t="shared" si="271"/>
        <v>6.21</v>
      </c>
    </row>
    <row r="4586" spans="2:8">
      <c r="B4586" s="187" t="s">
        <v>267</v>
      </c>
      <c r="C4586" s="187">
        <v>1</v>
      </c>
      <c r="D4586" s="187"/>
      <c r="E4586" s="187">
        <f t="shared" si="273"/>
        <v>1.7999999999999998</v>
      </c>
      <c r="F4586" s="187"/>
      <c r="G4586" s="190">
        <f t="shared" si="272"/>
        <v>3.45</v>
      </c>
      <c r="H4586" s="190">
        <f t="shared" si="271"/>
        <v>6.21</v>
      </c>
    </row>
    <row r="4587" spans="2:8">
      <c r="B4587" s="187" t="s">
        <v>268</v>
      </c>
      <c r="C4587" s="187">
        <v>1</v>
      </c>
      <c r="D4587" s="187"/>
      <c r="E4587" s="187">
        <f t="shared" si="273"/>
        <v>1.7999999999999998</v>
      </c>
      <c r="F4587" s="187"/>
      <c r="G4587" s="190">
        <f t="shared" si="272"/>
        <v>3.45</v>
      </c>
      <c r="H4587" s="190">
        <f t="shared" si="271"/>
        <v>6.21</v>
      </c>
    </row>
    <row r="4588" spans="2:8">
      <c r="B4588" s="187" t="s">
        <v>269</v>
      </c>
      <c r="C4588" s="187">
        <v>1</v>
      </c>
      <c r="D4588" s="187"/>
      <c r="E4588" s="187">
        <f t="shared" si="273"/>
        <v>1.7999999999999998</v>
      </c>
      <c r="F4588" s="187"/>
      <c r="G4588" s="190">
        <f t="shared" si="272"/>
        <v>3.45</v>
      </c>
      <c r="H4588" s="190">
        <f t="shared" si="271"/>
        <v>6.21</v>
      </c>
    </row>
    <row r="4589" spans="2:8">
      <c r="B4589" s="187" t="s">
        <v>270</v>
      </c>
      <c r="C4589" s="187">
        <v>1</v>
      </c>
      <c r="D4589" s="187"/>
      <c r="E4589" s="187">
        <f t="shared" si="273"/>
        <v>1.7999999999999998</v>
      </c>
      <c r="F4589" s="205"/>
      <c r="G4589" s="190">
        <f t="shared" si="272"/>
        <v>3.45</v>
      </c>
      <c r="H4589" s="190">
        <f t="shared" si="271"/>
        <v>6.21</v>
      </c>
    </row>
    <row r="4590" spans="2:8">
      <c r="B4590" s="187" t="s">
        <v>271</v>
      </c>
      <c r="C4590" s="187">
        <v>1</v>
      </c>
      <c r="D4590" s="187"/>
      <c r="E4590" s="187">
        <f t="shared" si="273"/>
        <v>1.7999999999999998</v>
      </c>
      <c r="F4590" s="187"/>
      <c r="G4590" s="190">
        <f t="shared" si="272"/>
        <v>3.45</v>
      </c>
      <c r="H4590" s="190">
        <f t="shared" si="271"/>
        <v>6.21</v>
      </c>
    </row>
    <row r="4591" spans="2:8">
      <c r="B4591" s="206" t="s">
        <v>272</v>
      </c>
      <c r="C4591" s="187">
        <v>1</v>
      </c>
      <c r="D4591" s="187"/>
      <c r="E4591" s="187">
        <f t="shared" si="273"/>
        <v>1.7999999999999998</v>
      </c>
      <c r="F4591" s="187"/>
      <c r="G4591" s="190">
        <f t="shared" si="272"/>
        <v>3.45</v>
      </c>
      <c r="H4591" s="190">
        <f t="shared" si="271"/>
        <v>6.21</v>
      </c>
    </row>
    <row r="4592" spans="2:8">
      <c r="B4592" s="206" t="s">
        <v>273</v>
      </c>
      <c r="C4592" s="187">
        <v>1</v>
      </c>
      <c r="D4592" s="187"/>
      <c r="E4592" s="187">
        <f t="shared" si="273"/>
        <v>1.7999999999999998</v>
      </c>
      <c r="F4592" s="187"/>
      <c r="G4592" s="190">
        <f t="shared" si="272"/>
        <v>3.45</v>
      </c>
      <c r="H4592" s="190">
        <f t="shared" si="271"/>
        <v>6.21</v>
      </c>
    </row>
    <row r="4593" spans="2:8">
      <c r="B4593" s="206" t="s">
        <v>274</v>
      </c>
      <c r="C4593" s="187">
        <v>1</v>
      </c>
      <c r="D4593" s="187"/>
      <c r="E4593" s="190">
        <f>0.3*2+0.75*2</f>
        <v>2.1</v>
      </c>
      <c r="F4593" s="187"/>
      <c r="G4593" s="190">
        <f t="shared" si="272"/>
        <v>3.45</v>
      </c>
      <c r="H4593" s="190">
        <f t="shared" si="271"/>
        <v>7.245000000000001</v>
      </c>
    </row>
    <row r="4594" spans="2:8">
      <c r="B4594" s="206" t="s">
        <v>275</v>
      </c>
      <c r="C4594" s="187">
        <v>1</v>
      </c>
      <c r="D4594" s="187"/>
      <c r="E4594" s="190">
        <f>0.3*2+0.75*2</f>
        <v>2.1</v>
      </c>
      <c r="F4594" s="187"/>
      <c r="G4594" s="190">
        <f t="shared" si="272"/>
        <v>3.45</v>
      </c>
      <c r="H4594" s="190">
        <f t="shared" si="271"/>
        <v>7.245000000000001</v>
      </c>
    </row>
    <row r="4595" spans="2:8">
      <c r="B4595" s="187" t="s">
        <v>276</v>
      </c>
      <c r="C4595" s="187">
        <v>1</v>
      </c>
      <c r="D4595" s="187"/>
      <c r="E4595" s="190">
        <f>0.3*2+0.75*2</f>
        <v>2.1</v>
      </c>
      <c r="F4595" s="187"/>
      <c r="G4595" s="190">
        <f t="shared" si="272"/>
        <v>3.45</v>
      </c>
      <c r="H4595" s="190">
        <f t="shared" si="271"/>
        <v>7.245000000000001</v>
      </c>
    </row>
    <row r="4596" spans="2:8">
      <c r="B4596" s="206" t="s">
        <v>277</v>
      </c>
      <c r="C4596" s="187">
        <v>1</v>
      </c>
      <c r="D4596" s="187"/>
      <c r="E4596" s="187">
        <f>0.3*2+0.6*2</f>
        <v>1.7999999999999998</v>
      </c>
      <c r="F4596" s="187"/>
      <c r="G4596" s="190">
        <f t="shared" si="272"/>
        <v>3.45</v>
      </c>
      <c r="H4596" s="190">
        <f t="shared" si="271"/>
        <v>6.21</v>
      </c>
    </row>
    <row r="4597" spans="2:8">
      <c r="B4597" s="187" t="s">
        <v>278</v>
      </c>
      <c r="C4597" s="187">
        <v>1</v>
      </c>
      <c r="D4597" s="187"/>
      <c r="E4597" s="190">
        <f>0.3*2+0.75*2</f>
        <v>2.1</v>
      </c>
      <c r="F4597" s="187"/>
      <c r="G4597" s="190">
        <f t="shared" si="272"/>
        <v>3.45</v>
      </c>
      <c r="H4597" s="190">
        <f t="shared" si="271"/>
        <v>7.245000000000001</v>
      </c>
    </row>
    <row r="4598" spans="2:8">
      <c r="B4598" s="187" t="s">
        <v>279</v>
      </c>
      <c r="C4598" s="187">
        <v>1</v>
      </c>
      <c r="D4598" s="187"/>
      <c r="E4598" s="199">
        <f>0.3*2+1.05*2</f>
        <v>2.7</v>
      </c>
      <c r="F4598" s="187"/>
      <c r="G4598" s="190">
        <f t="shared" si="272"/>
        <v>3.45</v>
      </c>
      <c r="H4598" s="190">
        <f t="shared" si="271"/>
        <v>9.3150000000000013</v>
      </c>
    </row>
    <row r="4599" spans="2:8">
      <c r="B4599" s="187" t="s">
        <v>280</v>
      </c>
      <c r="C4599" s="187">
        <v>1</v>
      </c>
      <c r="D4599" s="187"/>
      <c r="E4599" s="199">
        <f>0.3*2+0.9*2</f>
        <v>2.4</v>
      </c>
      <c r="F4599" s="187"/>
      <c r="G4599" s="190">
        <f t="shared" si="272"/>
        <v>3.45</v>
      </c>
      <c r="H4599" s="190">
        <f t="shared" si="271"/>
        <v>8.2799999999999994</v>
      </c>
    </row>
    <row r="4600" spans="2:8">
      <c r="B4600" s="187" t="s">
        <v>281</v>
      </c>
      <c r="C4600" s="187">
        <v>1</v>
      </c>
      <c r="D4600" s="187"/>
      <c r="E4600" s="187">
        <f>0.3*2+0.6*2</f>
        <v>1.7999999999999998</v>
      </c>
      <c r="F4600" s="187"/>
      <c r="G4600" s="190">
        <f t="shared" si="272"/>
        <v>3.45</v>
      </c>
      <c r="H4600" s="190">
        <f t="shared" si="271"/>
        <v>6.21</v>
      </c>
    </row>
    <row r="4601" spans="2:8">
      <c r="B4601" s="187" t="s">
        <v>282</v>
      </c>
      <c r="C4601" s="187">
        <v>1</v>
      </c>
      <c r="D4601" s="187"/>
      <c r="E4601" s="190">
        <f>0.3*2+0.75*2</f>
        <v>2.1</v>
      </c>
      <c r="F4601" s="187"/>
      <c r="G4601" s="190">
        <f t="shared" si="272"/>
        <v>3.45</v>
      </c>
      <c r="H4601" s="190">
        <f t="shared" si="271"/>
        <v>7.245000000000001</v>
      </c>
    </row>
    <row r="4602" spans="2:8">
      <c r="B4602" s="187" t="s">
        <v>283</v>
      </c>
      <c r="C4602" s="187">
        <v>1</v>
      </c>
      <c r="D4602" s="187"/>
      <c r="E4602" s="187">
        <f>0.3*2+0.6*2</f>
        <v>1.7999999999999998</v>
      </c>
      <c r="F4602" s="187"/>
      <c r="G4602" s="190">
        <f t="shared" si="272"/>
        <v>3.45</v>
      </c>
      <c r="H4602" s="190">
        <f t="shared" si="271"/>
        <v>6.21</v>
      </c>
    </row>
    <row r="4603" spans="2:8">
      <c r="B4603" s="187" t="s">
        <v>284</v>
      </c>
      <c r="C4603" s="187">
        <v>1</v>
      </c>
      <c r="D4603" s="187"/>
      <c r="E4603" s="187">
        <f>0.3*2+0.6*2</f>
        <v>1.7999999999999998</v>
      </c>
      <c r="F4603" s="187"/>
      <c r="G4603" s="190">
        <f t="shared" si="272"/>
        <v>3.45</v>
      </c>
      <c r="H4603" s="190">
        <f t="shared" si="271"/>
        <v>6.21</v>
      </c>
    </row>
    <row r="4604" spans="2:8">
      <c r="B4604" s="187" t="s">
        <v>285</v>
      </c>
      <c r="C4604" s="187">
        <v>1</v>
      </c>
      <c r="D4604" s="187"/>
      <c r="E4604" s="187">
        <f>0.3*2+0.6*2</f>
        <v>1.7999999999999998</v>
      </c>
      <c r="F4604" s="187"/>
      <c r="G4604" s="190">
        <f t="shared" si="272"/>
        <v>3.45</v>
      </c>
      <c r="H4604" s="190">
        <f t="shared" si="271"/>
        <v>6.21</v>
      </c>
    </row>
    <row r="4605" spans="2:8">
      <c r="B4605" s="187" t="s">
        <v>286</v>
      </c>
      <c r="C4605" s="187">
        <v>1</v>
      </c>
      <c r="D4605" s="187"/>
      <c r="E4605" s="187">
        <f>0.3*2+0.6*2</f>
        <v>1.7999999999999998</v>
      </c>
      <c r="F4605" s="187"/>
      <c r="G4605" s="190">
        <f t="shared" si="272"/>
        <v>3.45</v>
      </c>
      <c r="H4605" s="190">
        <f t="shared" si="271"/>
        <v>6.21</v>
      </c>
    </row>
    <row r="4606" spans="2:8">
      <c r="B4606" s="187" t="s">
        <v>287</v>
      </c>
      <c r="C4606" s="187">
        <v>1</v>
      </c>
      <c r="D4606" s="187"/>
      <c r="E4606" s="187">
        <f>0.3*2+0.6*2</f>
        <v>1.7999999999999998</v>
      </c>
      <c r="F4606" s="187"/>
      <c r="G4606" s="190">
        <f t="shared" si="272"/>
        <v>3.45</v>
      </c>
      <c r="H4606" s="190">
        <f t="shared" si="271"/>
        <v>6.21</v>
      </c>
    </row>
    <row r="4607" spans="2:8">
      <c r="B4607" s="187" t="s">
        <v>288</v>
      </c>
      <c r="C4607" s="187">
        <v>1</v>
      </c>
      <c r="D4607" s="187"/>
      <c r="E4607" s="190">
        <f>0.3*2+0.75*2</f>
        <v>2.1</v>
      </c>
      <c r="F4607" s="187"/>
      <c r="G4607" s="190">
        <f t="shared" si="272"/>
        <v>3.45</v>
      </c>
      <c r="H4607" s="190">
        <f t="shared" si="271"/>
        <v>7.245000000000001</v>
      </c>
    </row>
    <row r="4608" spans="2:8">
      <c r="B4608" s="187" t="s">
        <v>289</v>
      </c>
      <c r="C4608" s="187">
        <v>1</v>
      </c>
      <c r="D4608" s="187"/>
      <c r="E4608" s="187">
        <f>0.3*2+0.6*2</f>
        <v>1.7999999999999998</v>
      </c>
      <c r="F4608" s="187"/>
      <c r="G4608" s="190">
        <f t="shared" si="272"/>
        <v>3.45</v>
      </c>
      <c r="H4608" s="190">
        <f t="shared" si="271"/>
        <v>6.21</v>
      </c>
    </row>
    <row r="4609" spans="2:8">
      <c r="B4609" s="187" t="s">
        <v>290</v>
      </c>
      <c r="C4609" s="187">
        <v>1</v>
      </c>
      <c r="D4609" s="187"/>
      <c r="E4609" s="199">
        <f>0.3*2+0.9*2</f>
        <v>2.4</v>
      </c>
      <c r="F4609" s="187"/>
      <c r="G4609" s="190">
        <f t="shared" si="272"/>
        <v>3.45</v>
      </c>
      <c r="H4609" s="190">
        <f t="shared" si="271"/>
        <v>8.2799999999999994</v>
      </c>
    </row>
    <row r="4610" spans="2:8">
      <c r="B4610" s="187" t="s">
        <v>291</v>
      </c>
      <c r="C4610" s="187">
        <v>1</v>
      </c>
      <c r="D4610" s="187"/>
      <c r="E4610" s="190">
        <f>0.3*2+0.75*2</f>
        <v>2.1</v>
      </c>
      <c r="F4610" s="187"/>
      <c r="G4610" s="190">
        <f t="shared" si="272"/>
        <v>3.45</v>
      </c>
      <c r="H4610" s="190">
        <f t="shared" ref="H4610:H4636" si="274">+PRODUCT(C4610:G4610)</f>
        <v>7.245000000000001</v>
      </c>
    </row>
    <row r="4611" spans="2:8">
      <c r="B4611" s="187" t="s">
        <v>292</v>
      </c>
      <c r="C4611" s="187">
        <v>1</v>
      </c>
      <c r="D4611" s="187"/>
      <c r="E4611" s="187">
        <f>0.3*2+0.6*2</f>
        <v>1.7999999999999998</v>
      </c>
      <c r="F4611" s="187"/>
      <c r="G4611" s="190">
        <f t="shared" si="272"/>
        <v>3.45</v>
      </c>
      <c r="H4611" s="190">
        <f t="shared" si="274"/>
        <v>6.21</v>
      </c>
    </row>
    <row r="4612" spans="2:8">
      <c r="B4612" s="187" t="s">
        <v>293</v>
      </c>
      <c r="C4612" s="187">
        <v>1</v>
      </c>
      <c r="D4612" s="187"/>
      <c r="E4612" s="187">
        <f>0.3*2+0.6*2</f>
        <v>1.7999999999999998</v>
      </c>
      <c r="F4612" s="187"/>
      <c r="G4612" s="190">
        <f t="shared" si="272"/>
        <v>3.45</v>
      </c>
      <c r="H4612" s="190">
        <f t="shared" si="274"/>
        <v>6.21</v>
      </c>
    </row>
    <row r="4613" spans="2:8">
      <c r="B4613" s="187" t="s">
        <v>294</v>
      </c>
      <c r="C4613" s="187">
        <v>1</v>
      </c>
      <c r="D4613" s="187"/>
      <c r="E4613" s="199">
        <f>0.3*2+1.05*2</f>
        <v>2.7</v>
      </c>
      <c r="F4613" s="187"/>
      <c r="G4613" s="190">
        <f t="shared" si="272"/>
        <v>3.45</v>
      </c>
      <c r="H4613" s="190">
        <f t="shared" si="274"/>
        <v>9.3150000000000013</v>
      </c>
    </row>
    <row r="4614" spans="2:8">
      <c r="B4614" s="187" t="s">
        <v>295</v>
      </c>
      <c r="C4614" s="187">
        <v>1</v>
      </c>
      <c r="D4614" s="187"/>
      <c r="E4614" s="187">
        <f>0.3*2+0.6*2</f>
        <v>1.7999999999999998</v>
      </c>
      <c r="F4614" s="187"/>
      <c r="G4614" s="190">
        <f t="shared" si="272"/>
        <v>3.45</v>
      </c>
      <c r="H4614" s="190">
        <f t="shared" si="274"/>
        <v>6.21</v>
      </c>
    </row>
    <row r="4615" spans="2:8">
      <c r="B4615" s="187" t="s">
        <v>296</v>
      </c>
      <c r="C4615" s="187">
        <v>1</v>
      </c>
      <c r="D4615" s="187"/>
      <c r="E4615" s="190">
        <f>0.3*2+0.75*2</f>
        <v>2.1</v>
      </c>
      <c r="F4615" s="187"/>
      <c r="G4615" s="190">
        <f t="shared" si="272"/>
        <v>3.45</v>
      </c>
      <c r="H4615" s="190">
        <f t="shared" si="274"/>
        <v>7.245000000000001</v>
      </c>
    </row>
    <row r="4616" spans="2:8">
      <c r="B4616" s="187" t="s">
        <v>297</v>
      </c>
      <c r="C4616" s="187">
        <v>1</v>
      </c>
      <c r="D4616" s="187"/>
      <c r="E4616" s="190">
        <f>0.3*2+0.75*2</f>
        <v>2.1</v>
      </c>
      <c r="F4616" s="187"/>
      <c r="G4616" s="190">
        <f t="shared" si="272"/>
        <v>3.45</v>
      </c>
      <c r="H4616" s="190">
        <f t="shared" si="274"/>
        <v>7.245000000000001</v>
      </c>
    </row>
    <row r="4617" spans="2:8">
      <c r="B4617" s="187" t="s">
        <v>298</v>
      </c>
      <c r="C4617" s="187">
        <v>1</v>
      </c>
      <c r="D4617" s="187"/>
      <c r="E4617" s="187">
        <f>0.3*2+0.6*2</f>
        <v>1.7999999999999998</v>
      </c>
      <c r="F4617" s="187"/>
      <c r="G4617" s="190">
        <f t="shared" si="272"/>
        <v>3.45</v>
      </c>
      <c r="H4617" s="190">
        <f t="shared" si="274"/>
        <v>6.21</v>
      </c>
    </row>
    <row r="4618" spans="2:8">
      <c r="B4618" s="187" t="s">
        <v>300</v>
      </c>
      <c r="C4618" s="187">
        <v>1</v>
      </c>
      <c r="D4618" s="187"/>
      <c r="E4618" s="187">
        <f>0.3*2+0.6*2</f>
        <v>1.7999999999999998</v>
      </c>
      <c r="F4618" s="187"/>
      <c r="G4618" s="190">
        <f t="shared" si="272"/>
        <v>3.45</v>
      </c>
      <c r="H4618" s="190">
        <f t="shared" si="274"/>
        <v>6.21</v>
      </c>
    </row>
    <row r="4619" spans="2:8">
      <c r="B4619" s="187" t="s">
        <v>301</v>
      </c>
      <c r="C4619" s="187">
        <v>1</v>
      </c>
      <c r="D4619" s="187"/>
      <c r="E4619" s="199">
        <f>0.3*2+0.9*2</f>
        <v>2.4</v>
      </c>
      <c r="F4619" s="187"/>
      <c r="G4619" s="190">
        <f t="shared" si="272"/>
        <v>3.45</v>
      </c>
      <c r="H4619" s="190">
        <f t="shared" si="274"/>
        <v>8.2799999999999994</v>
      </c>
    </row>
    <row r="4620" spans="2:8">
      <c r="B4620" s="187" t="s">
        <v>302</v>
      </c>
      <c r="C4620" s="187">
        <v>1</v>
      </c>
      <c r="D4620" s="187"/>
      <c r="E4620" s="199">
        <f>0.3*2+0.9*2</f>
        <v>2.4</v>
      </c>
      <c r="F4620" s="187"/>
      <c r="G4620" s="190">
        <f t="shared" si="272"/>
        <v>3.45</v>
      </c>
      <c r="H4620" s="190">
        <f t="shared" si="274"/>
        <v>8.2799999999999994</v>
      </c>
    </row>
    <row r="4621" spans="2:8">
      <c r="B4621" s="187" t="s">
        <v>303</v>
      </c>
      <c r="C4621" s="187">
        <v>1</v>
      </c>
      <c r="D4621" s="187"/>
      <c r="E4621" s="190">
        <f>0.3*2+0.75*2</f>
        <v>2.1</v>
      </c>
      <c r="F4621" s="187"/>
      <c r="G4621" s="190">
        <f t="shared" si="272"/>
        <v>3.45</v>
      </c>
      <c r="H4621" s="190">
        <f t="shared" si="274"/>
        <v>7.245000000000001</v>
      </c>
    </row>
    <row r="4622" spans="2:8">
      <c r="B4622" s="187" t="s">
        <v>304</v>
      </c>
      <c r="C4622" s="187">
        <v>1</v>
      </c>
      <c r="D4622" s="187"/>
      <c r="E4622" s="199">
        <f>0.3*2+0.9*2</f>
        <v>2.4</v>
      </c>
      <c r="F4622" s="187"/>
      <c r="G4622" s="190">
        <f t="shared" si="272"/>
        <v>3.45</v>
      </c>
      <c r="H4622" s="190">
        <f t="shared" si="274"/>
        <v>8.2799999999999994</v>
      </c>
    </row>
    <row r="4623" spans="2:8">
      <c r="B4623" s="187" t="s">
        <v>305</v>
      </c>
      <c r="C4623" s="187">
        <v>1</v>
      </c>
      <c r="D4623" s="187"/>
      <c r="E4623" s="190">
        <f>0.3*2+0.75*2</f>
        <v>2.1</v>
      </c>
      <c r="F4623" s="187"/>
      <c r="G4623" s="190">
        <f t="shared" si="272"/>
        <v>3.45</v>
      </c>
      <c r="H4623" s="190">
        <f t="shared" si="274"/>
        <v>7.245000000000001</v>
      </c>
    </row>
    <row r="4624" spans="2:8">
      <c r="B4624" s="187" t="s">
        <v>306</v>
      </c>
      <c r="C4624" s="187">
        <v>1</v>
      </c>
      <c r="D4624" s="187"/>
      <c r="E4624" s="190">
        <f>0.3*2+0.75*2</f>
        <v>2.1</v>
      </c>
      <c r="F4624" s="187"/>
      <c r="G4624" s="190">
        <f t="shared" si="272"/>
        <v>3.45</v>
      </c>
      <c r="H4624" s="190">
        <f t="shared" si="274"/>
        <v>7.245000000000001</v>
      </c>
    </row>
    <row r="4625" spans="2:8">
      <c r="B4625" s="187" t="s">
        <v>307</v>
      </c>
      <c r="C4625" s="187">
        <v>1</v>
      </c>
      <c r="D4625" s="187"/>
      <c r="E4625" s="190">
        <f>0.3*2+0.75*2</f>
        <v>2.1</v>
      </c>
      <c r="F4625" s="187"/>
      <c r="G4625" s="190">
        <f t="shared" si="272"/>
        <v>3.45</v>
      </c>
      <c r="H4625" s="190">
        <f t="shared" si="274"/>
        <v>7.245000000000001</v>
      </c>
    </row>
    <row r="4626" spans="2:8">
      <c r="B4626" s="187" t="s">
        <v>308</v>
      </c>
      <c r="C4626" s="187">
        <v>1</v>
      </c>
      <c r="D4626" s="187"/>
      <c r="E4626" s="199">
        <f>0.3*2+0.9*2</f>
        <v>2.4</v>
      </c>
      <c r="F4626" s="187"/>
      <c r="G4626" s="190">
        <f t="shared" si="272"/>
        <v>3.45</v>
      </c>
      <c r="H4626" s="190">
        <f t="shared" si="274"/>
        <v>8.2799999999999994</v>
      </c>
    </row>
    <row r="4627" spans="2:8">
      <c r="B4627" s="198" t="s">
        <v>309</v>
      </c>
      <c r="C4627" s="198">
        <v>1</v>
      </c>
      <c r="D4627" s="198"/>
      <c r="E4627" s="199">
        <f>0.3*2+0.9*2</f>
        <v>2.4</v>
      </c>
      <c r="F4627" s="198"/>
      <c r="G4627" s="190">
        <f t="shared" si="272"/>
        <v>3.45</v>
      </c>
      <c r="H4627" s="190">
        <f t="shared" si="274"/>
        <v>8.2799999999999994</v>
      </c>
    </row>
    <row r="4628" spans="2:8">
      <c r="B4628" s="187" t="s">
        <v>311</v>
      </c>
      <c r="C4628" s="187">
        <v>1</v>
      </c>
      <c r="D4628" s="187"/>
      <c r="E4628" s="190">
        <v>3.1419999999999999</v>
      </c>
      <c r="F4628" s="187">
        <v>0.6</v>
      </c>
      <c r="G4628" s="190">
        <f t="shared" si="272"/>
        <v>3.45</v>
      </c>
      <c r="H4628" s="190">
        <f t="shared" si="274"/>
        <v>6.5039399999999992</v>
      </c>
    </row>
    <row r="4629" spans="2:8">
      <c r="B4629" s="187" t="s">
        <v>312</v>
      </c>
      <c r="C4629" s="187">
        <v>1</v>
      </c>
      <c r="D4629" s="187"/>
      <c r="E4629" s="199">
        <f t="shared" ref="E4629:E4634" si="275">0.3*2+0.9*2</f>
        <v>2.4</v>
      </c>
      <c r="F4629" s="187"/>
      <c r="G4629" s="190">
        <f t="shared" si="272"/>
        <v>3.45</v>
      </c>
      <c r="H4629" s="190">
        <f t="shared" si="274"/>
        <v>8.2799999999999994</v>
      </c>
    </row>
    <row r="4630" spans="2:8">
      <c r="B4630" s="187" t="s">
        <v>313</v>
      </c>
      <c r="C4630" s="187">
        <v>1</v>
      </c>
      <c r="D4630" s="187"/>
      <c r="E4630" s="199">
        <f t="shared" si="275"/>
        <v>2.4</v>
      </c>
      <c r="F4630" s="187"/>
      <c r="G4630" s="190">
        <f t="shared" si="272"/>
        <v>3.45</v>
      </c>
      <c r="H4630" s="190">
        <f t="shared" si="274"/>
        <v>8.2799999999999994</v>
      </c>
    </row>
    <row r="4631" spans="2:8">
      <c r="B4631" s="187" t="s">
        <v>314</v>
      </c>
      <c r="C4631" s="187">
        <v>1</v>
      </c>
      <c r="D4631" s="187"/>
      <c r="E4631" s="199">
        <f t="shared" si="275"/>
        <v>2.4</v>
      </c>
      <c r="F4631" s="187"/>
      <c r="G4631" s="190">
        <f t="shared" si="272"/>
        <v>3.45</v>
      </c>
      <c r="H4631" s="190">
        <f t="shared" si="274"/>
        <v>8.2799999999999994</v>
      </c>
    </row>
    <row r="4632" spans="2:8">
      <c r="B4632" s="187" t="s">
        <v>315</v>
      </c>
      <c r="C4632" s="187">
        <v>1</v>
      </c>
      <c r="D4632" s="187"/>
      <c r="E4632" s="199">
        <f t="shared" si="275"/>
        <v>2.4</v>
      </c>
      <c r="F4632" s="187"/>
      <c r="G4632" s="190">
        <f t="shared" si="272"/>
        <v>3.45</v>
      </c>
      <c r="H4632" s="190">
        <f t="shared" si="274"/>
        <v>8.2799999999999994</v>
      </c>
    </row>
    <row r="4633" spans="2:8">
      <c r="B4633" s="187" t="s">
        <v>316</v>
      </c>
      <c r="C4633" s="187">
        <v>1</v>
      </c>
      <c r="D4633" s="187"/>
      <c r="E4633" s="199">
        <f t="shared" si="275"/>
        <v>2.4</v>
      </c>
      <c r="F4633" s="187"/>
      <c r="G4633" s="190">
        <f t="shared" si="272"/>
        <v>3.45</v>
      </c>
      <c r="H4633" s="190">
        <f t="shared" si="274"/>
        <v>8.2799999999999994</v>
      </c>
    </row>
    <row r="4634" spans="2:8">
      <c r="B4634" s="187" t="s">
        <v>317</v>
      </c>
      <c r="C4634" s="187">
        <v>1</v>
      </c>
      <c r="D4634" s="187"/>
      <c r="E4634" s="199">
        <f t="shared" si="275"/>
        <v>2.4</v>
      </c>
      <c r="F4634" s="187"/>
      <c r="G4634" s="190">
        <f t="shared" si="272"/>
        <v>3.45</v>
      </c>
      <c r="H4634" s="190">
        <f t="shared" si="274"/>
        <v>8.2799999999999994</v>
      </c>
    </row>
    <row r="4635" spans="2:8">
      <c r="B4635" s="187" t="s">
        <v>318</v>
      </c>
      <c r="C4635" s="187">
        <v>1</v>
      </c>
      <c r="D4635" s="187"/>
      <c r="E4635" s="187">
        <f>0.3*2+0.6*2</f>
        <v>1.7999999999999998</v>
      </c>
      <c r="F4635" s="187"/>
      <c r="G4635" s="190">
        <f t="shared" si="272"/>
        <v>3.45</v>
      </c>
      <c r="H4635" s="190">
        <f t="shared" si="274"/>
        <v>6.21</v>
      </c>
    </row>
    <row r="4636" spans="2:8">
      <c r="B4636" s="187" t="s">
        <v>319</v>
      </c>
      <c r="C4636" s="187">
        <v>2</v>
      </c>
      <c r="D4636" s="187"/>
      <c r="E4636" s="190">
        <f>0.3*2+0.75*2</f>
        <v>2.1</v>
      </c>
      <c r="F4636" s="187"/>
      <c r="G4636" s="190">
        <f t="shared" si="272"/>
        <v>3.45</v>
      </c>
      <c r="H4636" s="190">
        <f t="shared" si="274"/>
        <v>14.490000000000002</v>
      </c>
    </row>
    <row r="4637" spans="2:8">
      <c r="B4637" s="187"/>
      <c r="C4637" s="187"/>
      <c r="D4637" s="187"/>
      <c r="E4637" s="190"/>
      <c r="F4637" s="187"/>
      <c r="G4637" s="190"/>
      <c r="H4637" s="189">
        <f>SUM(H4578:H4636)</f>
        <v>422.57393999999971</v>
      </c>
    </row>
    <row r="4638" spans="2:8">
      <c r="B4638" s="187"/>
      <c r="C4638" s="187"/>
      <c r="D4638" s="187"/>
      <c r="E4638" s="190"/>
      <c r="F4638" s="187"/>
      <c r="G4638" s="190"/>
      <c r="H4638" s="189">
        <f>+H4637+H4574+H4513+H4450</f>
        <v>1721.3457599999988</v>
      </c>
    </row>
    <row r="4639" spans="2:8">
      <c r="B4639" s="187"/>
      <c r="C4639" s="187"/>
      <c r="D4639" s="187"/>
      <c r="E4639" s="190"/>
      <c r="F4639" s="187"/>
      <c r="G4639" s="190"/>
      <c r="H4639" s="190"/>
    </row>
    <row r="4640" spans="2:8">
      <c r="B4640" s="188" t="s">
        <v>1577</v>
      </c>
      <c r="C4640" s="187"/>
      <c r="D4640" s="187"/>
      <c r="E4640" s="190"/>
      <c r="F4640" s="187"/>
      <c r="G4640" s="190"/>
      <c r="H4640" s="190"/>
    </row>
    <row r="4641" spans="2:8">
      <c r="B4641" s="187" t="s">
        <v>338</v>
      </c>
      <c r="C4641" s="187">
        <v>1</v>
      </c>
      <c r="D4641" s="187"/>
      <c r="E4641" s="190">
        <v>3.1419999999999999</v>
      </c>
      <c r="F4641" s="190">
        <f>0.45</f>
        <v>0.45</v>
      </c>
      <c r="G4641" s="190">
        <f t="shared" ref="G4641:G4671" si="276">3.6-0.15</f>
        <v>3.45</v>
      </c>
      <c r="H4641" s="190">
        <f t="shared" ref="H4641:H4671" si="277">+PRODUCT(C4641:G4641)</f>
        <v>4.877955</v>
      </c>
    </row>
    <row r="4642" spans="2:8">
      <c r="B4642" s="187" t="s">
        <v>339</v>
      </c>
      <c r="C4642" s="187">
        <v>1</v>
      </c>
      <c r="D4642" s="187"/>
      <c r="E4642" s="187">
        <f>0.3*2+0.6*2</f>
        <v>1.7999999999999998</v>
      </c>
      <c r="F4642" s="187"/>
      <c r="G4642" s="190">
        <f t="shared" si="276"/>
        <v>3.45</v>
      </c>
      <c r="H4642" s="190">
        <f t="shared" si="277"/>
        <v>6.21</v>
      </c>
    </row>
    <row r="4643" spans="2:8">
      <c r="B4643" s="187" t="s">
        <v>340</v>
      </c>
      <c r="C4643" s="187">
        <v>1</v>
      </c>
      <c r="D4643" s="187"/>
      <c r="E4643" s="187">
        <f>0.3*2+0.6*2</f>
        <v>1.7999999999999998</v>
      </c>
      <c r="F4643" s="187"/>
      <c r="G4643" s="190">
        <f t="shared" si="276"/>
        <v>3.45</v>
      </c>
      <c r="H4643" s="190">
        <f t="shared" si="277"/>
        <v>6.21</v>
      </c>
    </row>
    <row r="4644" spans="2:8">
      <c r="B4644" s="187" t="s">
        <v>341</v>
      </c>
      <c r="C4644" s="187">
        <v>2</v>
      </c>
      <c r="D4644" s="187"/>
      <c r="E4644" s="187">
        <f>0.3*2+0.9*2</f>
        <v>2.4</v>
      </c>
      <c r="F4644" s="187"/>
      <c r="G4644" s="190">
        <f t="shared" si="276"/>
        <v>3.45</v>
      </c>
      <c r="H4644" s="190">
        <f t="shared" si="277"/>
        <v>16.559999999999999</v>
      </c>
    </row>
    <row r="4645" spans="2:8">
      <c r="B4645" s="187" t="s">
        <v>342</v>
      </c>
      <c r="C4645" s="187">
        <v>1</v>
      </c>
      <c r="D4645" s="187"/>
      <c r="E4645" s="187">
        <f>0.3*2+0.75*2</f>
        <v>2.1</v>
      </c>
      <c r="F4645" s="187"/>
      <c r="G4645" s="190">
        <f t="shared" si="276"/>
        <v>3.45</v>
      </c>
      <c r="H4645" s="190">
        <f t="shared" si="277"/>
        <v>7.245000000000001</v>
      </c>
    </row>
    <row r="4646" spans="2:8">
      <c r="B4646" s="187" t="s">
        <v>343</v>
      </c>
      <c r="C4646" s="187">
        <v>1</v>
      </c>
      <c r="D4646" s="187"/>
      <c r="E4646" s="187">
        <f>0.3*2+0.6*2</f>
        <v>1.7999999999999998</v>
      </c>
      <c r="F4646" s="187"/>
      <c r="G4646" s="190">
        <f t="shared" si="276"/>
        <v>3.45</v>
      </c>
      <c r="H4646" s="190">
        <f t="shared" si="277"/>
        <v>6.21</v>
      </c>
    </row>
    <row r="4647" spans="2:8">
      <c r="B4647" s="187" t="s">
        <v>345</v>
      </c>
      <c r="C4647" s="187">
        <v>1</v>
      </c>
      <c r="D4647" s="187"/>
      <c r="E4647" s="187">
        <f>0.3*2+0.6*2</f>
        <v>1.7999999999999998</v>
      </c>
      <c r="F4647" s="187"/>
      <c r="G4647" s="190">
        <f t="shared" si="276"/>
        <v>3.45</v>
      </c>
      <c r="H4647" s="190">
        <f t="shared" si="277"/>
        <v>6.21</v>
      </c>
    </row>
    <row r="4648" spans="2:8">
      <c r="B4648" s="187" t="s">
        <v>346</v>
      </c>
      <c r="C4648" s="187">
        <v>1</v>
      </c>
      <c r="D4648" s="187"/>
      <c r="E4648" s="187">
        <f>0.3*2+0.6*2</f>
        <v>1.7999999999999998</v>
      </c>
      <c r="F4648" s="187"/>
      <c r="G4648" s="190">
        <f t="shared" si="276"/>
        <v>3.45</v>
      </c>
      <c r="H4648" s="190">
        <f t="shared" si="277"/>
        <v>6.21</v>
      </c>
    </row>
    <row r="4649" spans="2:8">
      <c r="B4649" s="187" t="s">
        <v>348</v>
      </c>
      <c r="C4649" s="187">
        <v>1</v>
      </c>
      <c r="D4649" s="187"/>
      <c r="E4649" s="187">
        <f>0.3*2+0.75*2</f>
        <v>2.1</v>
      </c>
      <c r="F4649" s="187"/>
      <c r="G4649" s="190">
        <f t="shared" si="276"/>
        <v>3.45</v>
      </c>
      <c r="H4649" s="190">
        <f t="shared" si="277"/>
        <v>7.245000000000001</v>
      </c>
    </row>
    <row r="4650" spans="2:8">
      <c r="B4650" s="187" t="s">
        <v>349</v>
      </c>
      <c r="C4650" s="187">
        <v>1</v>
      </c>
      <c r="D4650" s="187"/>
      <c r="E4650" s="187">
        <f>0.3*2+0.9*2</f>
        <v>2.4</v>
      </c>
      <c r="F4650" s="187"/>
      <c r="G4650" s="190">
        <f t="shared" si="276"/>
        <v>3.45</v>
      </c>
      <c r="H4650" s="190">
        <f t="shared" si="277"/>
        <v>8.2799999999999994</v>
      </c>
    </row>
    <row r="4651" spans="2:8">
      <c r="B4651" s="187" t="s">
        <v>351</v>
      </c>
      <c r="C4651" s="187">
        <v>1</v>
      </c>
      <c r="D4651" s="187"/>
      <c r="E4651" s="187">
        <f>0.3*2+1.05*2</f>
        <v>2.7</v>
      </c>
      <c r="F4651" s="187"/>
      <c r="G4651" s="190">
        <f t="shared" si="276"/>
        <v>3.45</v>
      </c>
      <c r="H4651" s="190">
        <f t="shared" si="277"/>
        <v>9.3150000000000013</v>
      </c>
    </row>
    <row r="4652" spans="2:8">
      <c r="B4652" s="187" t="s">
        <v>353</v>
      </c>
      <c r="C4652" s="187">
        <v>1</v>
      </c>
      <c r="D4652" s="187"/>
      <c r="E4652" s="187">
        <f>0.3*2+1.05*2</f>
        <v>2.7</v>
      </c>
      <c r="F4652" s="187"/>
      <c r="G4652" s="190">
        <f t="shared" si="276"/>
        <v>3.45</v>
      </c>
      <c r="H4652" s="190">
        <f t="shared" si="277"/>
        <v>9.3150000000000013</v>
      </c>
    </row>
    <row r="4653" spans="2:8">
      <c r="B4653" s="187" t="s">
        <v>354</v>
      </c>
      <c r="C4653" s="187">
        <v>1</v>
      </c>
      <c r="D4653" s="187"/>
      <c r="E4653" s="187">
        <f>0.3*2+1.05*2</f>
        <v>2.7</v>
      </c>
      <c r="F4653" s="187"/>
      <c r="G4653" s="190">
        <f t="shared" si="276"/>
        <v>3.45</v>
      </c>
      <c r="H4653" s="190">
        <f t="shared" si="277"/>
        <v>9.3150000000000013</v>
      </c>
    </row>
    <row r="4654" spans="2:8">
      <c r="B4654" s="187" t="s">
        <v>355</v>
      </c>
      <c r="C4654" s="187">
        <v>1</v>
      </c>
      <c r="D4654" s="187"/>
      <c r="E4654" s="187">
        <f t="shared" ref="E4654:E4659" si="278">0.3*2+0.9*2</f>
        <v>2.4</v>
      </c>
      <c r="F4654" s="187"/>
      <c r="G4654" s="190">
        <f t="shared" si="276"/>
        <v>3.45</v>
      </c>
      <c r="H4654" s="190">
        <f t="shared" si="277"/>
        <v>8.2799999999999994</v>
      </c>
    </row>
    <row r="4655" spans="2:8">
      <c r="B4655" s="187" t="s">
        <v>356</v>
      </c>
      <c r="C4655" s="187">
        <v>1</v>
      </c>
      <c r="D4655" s="187"/>
      <c r="E4655" s="187">
        <f t="shared" si="278"/>
        <v>2.4</v>
      </c>
      <c r="F4655" s="187"/>
      <c r="G4655" s="190">
        <f t="shared" si="276"/>
        <v>3.45</v>
      </c>
      <c r="H4655" s="190">
        <f t="shared" si="277"/>
        <v>8.2799999999999994</v>
      </c>
    </row>
    <row r="4656" spans="2:8">
      <c r="B4656" s="187" t="s">
        <v>357</v>
      </c>
      <c r="C4656" s="187">
        <v>1</v>
      </c>
      <c r="D4656" s="187"/>
      <c r="E4656" s="187">
        <f t="shared" si="278"/>
        <v>2.4</v>
      </c>
      <c r="F4656" s="187"/>
      <c r="G4656" s="190">
        <f t="shared" si="276"/>
        <v>3.45</v>
      </c>
      <c r="H4656" s="190">
        <f t="shared" si="277"/>
        <v>8.2799999999999994</v>
      </c>
    </row>
    <row r="4657" spans="2:8">
      <c r="B4657" s="187" t="s">
        <v>358</v>
      </c>
      <c r="C4657" s="187">
        <v>1</v>
      </c>
      <c r="D4657" s="187"/>
      <c r="E4657" s="187">
        <f t="shared" si="278"/>
        <v>2.4</v>
      </c>
      <c r="F4657" s="187"/>
      <c r="G4657" s="190">
        <f t="shared" si="276"/>
        <v>3.45</v>
      </c>
      <c r="H4657" s="190">
        <f t="shared" si="277"/>
        <v>8.2799999999999994</v>
      </c>
    </row>
    <row r="4658" spans="2:8">
      <c r="B4658" s="187" t="s">
        <v>359</v>
      </c>
      <c r="C4658" s="187">
        <v>1</v>
      </c>
      <c r="D4658" s="187"/>
      <c r="E4658" s="187">
        <f t="shared" si="278"/>
        <v>2.4</v>
      </c>
      <c r="F4658" s="187"/>
      <c r="G4658" s="190">
        <f t="shared" si="276"/>
        <v>3.45</v>
      </c>
      <c r="H4658" s="190">
        <f t="shared" si="277"/>
        <v>8.2799999999999994</v>
      </c>
    </row>
    <row r="4659" spans="2:8">
      <c r="B4659" s="187" t="s">
        <v>360</v>
      </c>
      <c r="C4659" s="187">
        <v>1</v>
      </c>
      <c r="D4659" s="187"/>
      <c r="E4659" s="187">
        <f t="shared" si="278"/>
        <v>2.4</v>
      </c>
      <c r="F4659" s="187"/>
      <c r="G4659" s="190">
        <f t="shared" si="276"/>
        <v>3.45</v>
      </c>
      <c r="H4659" s="190">
        <f t="shared" si="277"/>
        <v>8.2799999999999994</v>
      </c>
    </row>
    <row r="4660" spans="2:8">
      <c r="B4660" s="187" t="s">
        <v>363</v>
      </c>
      <c r="C4660" s="187">
        <v>1</v>
      </c>
      <c r="D4660" s="187"/>
      <c r="E4660" s="190">
        <v>3.1419999999999999</v>
      </c>
      <c r="F4660" s="190">
        <f>0.45</f>
        <v>0.45</v>
      </c>
      <c r="G4660" s="190">
        <f t="shared" si="276"/>
        <v>3.45</v>
      </c>
      <c r="H4660" s="190">
        <f t="shared" si="277"/>
        <v>4.877955</v>
      </c>
    </row>
    <row r="4661" spans="2:8">
      <c r="B4661" s="187" t="s">
        <v>364</v>
      </c>
      <c r="C4661" s="187">
        <v>1</v>
      </c>
      <c r="D4661" s="187"/>
      <c r="E4661" s="187">
        <f>0.3*2+0.9*2</f>
        <v>2.4</v>
      </c>
      <c r="F4661" s="187"/>
      <c r="G4661" s="190">
        <f t="shared" si="276"/>
        <v>3.45</v>
      </c>
      <c r="H4661" s="190">
        <f t="shared" si="277"/>
        <v>8.2799999999999994</v>
      </c>
    </row>
    <row r="4662" spans="2:8">
      <c r="B4662" s="187" t="s">
        <v>367</v>
      </c>
      <c r="C4662" s="187">
        <v>1</v>
      </c>
      <c r="D4662" s="187"/>
      <c r="E4662" s="190">
        <v>3.1419999999999999</v>
      </c>
      <c r="F4662" s="210">
        <f>0.45</f>
        <v>0.45</v>
      </c>
      <c r="G4662" s="190">
        <f t="shared" si="276"/>
        <v>3.45</v>
      </c>
      <c r="H4662" s="190">
        <f t="shared" si="277"/>
        <v>4.877955</v>
      </c>
    </row>
    <row r="4663" spans="2:8">
      <c r="B4663" s="187" t="s">
        <v>368</v>
      </c>
      <c r="C4663" s="187">
        <v>1</v>
      </c>
      <c r="D4663" s="187"/>
      <c r="E4663" s="187">
        <f>0.3*2+0.9*2</f>
        <v>2.4</v>
      </c>
      <c r="F4663" s="187"/>
      <c r="G4663" s="190">
        <f t="shared" si="276"/>
        <v>3.45</v>
      </c>
      <c r="H4663" s="190">
        <f t="shared" si="277"/>
        <v>8.2799999999999994</v>
      </c>
    </row>
    <row r="4664" spans="2:8">
      <c r="B4664" s="187" t="s">
        <v>369</v>
      </c>
      <c r="C4664" s="187">
        <v>1</v>
      </c>
      <c r="D4664" s="187"/>
      <c r="E4664" s="187">
        <f>0.3*2+0.75*2</f>
        <v>2.1</v>
      </c>
      <c r="F4664" s="187"/>
      <c r="G4664" s="190">
        <f t="shared" si="276"/>
        <v>3.45</v>
      </c>
      <c r="H4664" s="190">
        <f t="shared" si="277"/>
        <v>7.245000000000001</v>
      </c>
    </row>
    <row r="4665" spans="2:8">
      <c r="B4665" s="187" t="s">
        <v>373</v>
      </c>
      <c r="C4665" s="187">
        <v>1</v>
      </c>
      <c r="D4665" s="187"/>
      <c r="E4665" s="187">
        <f>0.3*2+0.75*2</f>
        <v>2.1</v>
      </c>
      <c r="F4665" s="187"/>
      <c r="G4665" s="190">
        <f t="shared" si="276"/>
        <v>3.45</v>
      </c>
      <c r="H4665" s="190">
        <f t="shared" si="277"/>
        <v>7.245000000000001</v>
      </c>
    </row>
    <row r="4666" spans="2:8">
      <c r="B4666" s="187" t="s">
        <v>374</v>
      </c>
      <c r="C4666" s="187">
        <v>1</v>
      </c>
      <c r="D4666" s="187"/>
      <c r="E4666" s="187">
        <f t="shared" ref="E4666:E4671" si="279">0.3*2+0.9*2</f>
        <v>2.4</v>
      </c>
      <c r="F4666" s="187"/>
      <c r="G4666" s="190">
        <f t="shared" si="276"/>
        <v>3.45</v>
      </c>
      <c r="H4666" s="190">
        <f t="shared" si="277"/>
        <v>8.2799999999999994</v>
      </c>
    </row>
    <row r="4667" spans="2:8">
      <c r="B4667" s="187" t="s">
        <v>375</v>
      </c>
      <c r="C4667" s="187">
        <v>1</v>
      </c>
      <c r="D4667" s="187"/>
      <c r="E4667" s="187">
        <f t="shared" si="279"/>
        <v>2.4</v>
      </c>
      <c r="F4667" s="187"/>
      <c r="G4667" s="190">
        <f t="shared" si="276"/>
        <v>3.45</v>
      </c>
      <c r="H4667" s="190">
        <f t="shared" si="277"/>
        <v>8.2799999999999994</v>
      </c>
    </row>
    <row r="4668" spans="2:8">
      <c r="B4668" s="187" t="s">
        <v>376</v>
      </c>
      <c r="C4668" s="187">
        <v>1</v>
      </c>
      <c r="D4668" s="187"/>
      <c r="E4668" s="187">
        <f t="shared" si="279"/>
        <v>2.4</v>
      </c>
      <c r="F4668" s="187"/>
      <c r="G4668" s="190">
        <f t="shared" si="276"/>
        <v>3.45</v>
      </c>
      <c r="H4668" s="190">
        <f t="shared" si="277"/>
        <v>8.2799999999999994</v>
      </c>
    </row>
    <row r="4669" spans="2:8">
      <c r="B4669" s="187" t="s">
        <v>377</v>
      </c>
      <c r="C4669" s="187">
        <v>1</v>
      </c>
      <c r="D4669" s="187"/>
      <c r="E4669" s="187">
        <f t="shared" si="279"/>
        <v>2.4</v>
      </c>
      <c r="F4669" s="187"/>
      <c r="G4669" s="190">
        <f t="shared" si="276"/>
        <v>3.45</v>
      </c>
      <c r="H4669" s="190">
        <f t="shared" si="277"/>
        <v>8.2799999999999994</v>
      </c>
    </row>
    <row r="4670" spans="2:8">
      <c r="B4670" s="187" t="s">
        <v>378</v>
      </c>
      <c r="C4670" s="187">
        <v>1</v>
      </c>
      <c r="D4670" s="187"/>
      <c r="E4670" s="187">
        <f t="shared" si="279"/>
        <v>2.4</v>
      </c>
      <c r="F4670" s="187"/>
      <c r="G4670" s="190">
        <f t="shared" si="276"/>
        <v>3.45</v>
      </c>
      <c r="H4670" s="190">
        <f t="shared" si="277"/>
        <v>8.2799999999999994</v>
      </c>
    </row>
    <row r="4671" spans="2:8">
      <c r="B4671" s="187" t="s">
        <v>379</v>
      </c>
      <c r="C4671" s="187">
        <v>1</v>
      </c>
      <c r="D4671" s="187"/>
      <c r="E4671" s="187">
        <f t="shared" si="279"/>
        <v>2.4</v>
      </c>
      <c r="F4671" s="187"/>
      <c r="G4671" s="190">
        <f t="shared" si="276"/>
        <v>3.45</v>
      </c>
      <c r="H4671" s="190">
        <f t="shared" si="277"/>
        <v>8.2799999999999994</v>
      </c>
    </row>
    <row r="4672" spans="2:8">
      <c r="B4672" s="187"/>
      <c r="C4672" s="187"/>
      <c r="D4672" s="187"/>
      <c r="E4672" s="187"/>
      <c r="F4672" s="187"/>
      <c r="G4672" s="190"/>
      <c r="H4672" s="189">
        <f>SUM(H4641:H4671)</f>
        <v>243.36886500000006</v>
      </c>
    </row>
    <row r="4673" spans="2:8">
      <c r="B4673" s="188" t="s">
        <v>1580</v>
      </c>
      <c r="C4673" s="187"/>
      <c r="D4673" s="187"/>
      <c r="E4673" s="190"/>
      <c r="F4673" s="187"/>
      <c r="G4673" s="190"/>
      <c r="H4673" s="190"/>
    </row>
    <row r="4674" spans="2:8">
      <c r="B4674" s="188" t="s">
        <v>14</v>
      </c>
      <c r="C4674" s="187"/>
      <c r="D4674" s="187"/>
      <c r="E4674" s="190"/>
      <c r="F4674" s="187"/>
      <c r="G4674" s="190"/>
      <c r="H4674" s="190"/>
    </row>
    <row r="4675" spans="2:8">
      <c r="B4675" s="187" t="s">
        <v>326</v>
      </c>
      <c r="C4675" s="187">
        <v>1</v>
      </c>
      <c r="D4675" s="187"/>
      <c r="E4675" s="199">
        <f>0.3*2+0.9*2</f>
        <v>2.4</v>
      </c>
      <c r="F4675" s="187"/>
      <c r="G4675" s="199">
        <f t="shared" ref="G4675:G4690" si="280">3.6-0.15</f>
        <v>3.45</v>
      </c>
      <c r="H4675" s="199">
        <f t="shared" ref="H4675:H4690" si="281">+PRODUCT(C4675:G4675)</f>
        <v>8.2799999999999994</v>
      </c>
    </row>
    <row r="4676" spans="2:8">
      <c r="B4676" s="187" t="s">
        <v>329</v>
      </c>
      <c r="C4676" s="187">
        <v>2</v>
      </c>
      <c r="D4676" s="187"/>
      <c r="E4676" s="199">
        <f>0.3*2+0.9*2</f>
        <v>2.4</v>
      </c>
      <c r="F4676" s="187"/>
      <c r="G4676" s="199">
        <f t="shared" si="280"/>
        <v>3.45</v>
      </c>
      <c r="H4676" s="199">
        <f t="shared" si="281"/>
        <v>16.559999999999999</v>
      </c>
    </row>
    <row r="4677" spans="2:8">
      <c r="B4677" s="187" t="s">
        <v>332</v>
      </c>
      <c r="C4677" s="187">
        <v>2</v>
      </c>
      <c r="D4677" s="187"/>
      <c r="E4677" s="199">
        <f>0.3*2+1.05*2</f>
        <v>2.7</v>
      </c>
      <c r="F4677" s="187"/>
      <c r="G4677" s="199">
        <f t="shared" si="280"/>
        <v>3.45</v>
      </c>
      <c r="H4677" s="199">
        <f t="shared" si="281"/>
        <v>18.630000000000003</v>
      </c>
    </row>
    <row r="4678" spans="2:8">
      <c r="B4678" s="187" t="s">
        <v>337</v>
      </c>
      <c r="C4678" s="187">
        <v>1</v>
      </c>
      <c r="D4678" s="187"/>
      <c r="E4678" s="199">
        <f>0.3*2+0.9*2</f>
        <v>2.4</v>
      </c>
      <c r="F4678" s="187"/>
      <c r="G4678" s="199">
        <f t="shared" si="280"/>
        <v>3.45</v>
      </c>
      <c r="H4678" s="199">
        <f t="shared" si="281"/>
        <v>8.2799999999999994</v>
      </c>
    </row>
    <row r="4679" spans="2:8">
      <c r="B4679" s="187" t="s">
        <v>344</v>
      </c>
      <c r="C4679" s="187">
        <v>2</v>
      </c>
      <c r="D4679" s="187"/>
      <c r="E4679" s="199">
        <f>0.3*2+1.05*2</f>
        <v>2.7</v>
      </c>
      <c r="F4679" s="187"/>
      <c r="G4679" s="199">
        <f t="shared" si="280"/>
        <v>3.45</v>
      </c>
      <c r="H4679" s="199">
        <f t="shared" si="281"/>
        <v>18.630000000000003</v>
      </c>
    </row>
    <row r="4680" spans="2:8">
      <c r="B4680" s="187" t="s">
        <v>888</v>
      </c>
      <c r="C4680" s="187">
        <v>2</v>
      </c>
      <c r="D4680" s="187"/>
      <c r="E4680" s="199">
        <f>0.3*2+0.9*2</f>
        <v>2.4</v>
      </c>
      <c r="F4680" s="187"/>
      <c r="G4680" s="199">
        <f t="shared" si="280"/>
        <v>3.45</v>
      </c>
      <c r="H4680" s="199">
        <f t="shared" si="281"/>
        <v>16.559999999999999</v>
      </c>
    </row>
    <row r="4681" spans="2:8">
      <c r="B4681" s="187" t="s">
        <v>347</v>
      </c>
      <c r="C4681" s="187">
        <v>1</v>
      </c>
      <c r="D4681" s="187"/>
      <c r="E4681" s="199">
        <f t="shared" ref="E4681:E4687" si="282">0.3*2+1.05*2</f>
        <v>2.7</v>
      </c>
      <c r="F4681" s="187"/>
      <c r="G4681" s="199">
        <f t="shared" si="280"/>
        <v>3.45</v>
      </c>
      <c r="H4681" s="199">
        <f t="shared" si="281"/>
        <v>9.3150000000000013</v>
      </c>
    </row>
    <row r="4682" spans="2:8">
      <c r="B4682" s="187" t="s">
        <v>350</v>
      </c>
      <c r="C4682" s="187">
        <v>1</v>
      </c>
      <c r="D4682" s="187"/>
      <c r="E4682" s="199">
        <f t="shared" si="282"/>
        <v>2.7</v>
      </c>
      <c r="F4682" s="187"/>
      <c r="G4682" s="199">
        <f t="shared" si="280"/>
        <v>3.45</v>
      </c>
      <c r="H4682" s="199">
        <f t="shared" si="281"/>
        <v>9.3150000000000013</v>
      </c>
    </row>
    <row r="4683" spans="2:8">
      <c r="B4683" s="187" t="s">
        <v>352</v>
      </c>
      <c r="C4683" s="187">
        <v>1</v>
      </c>
      <c r="D4683" s="187"/>
      <c r="E4683" s="199">
        <f t="shared" si="282"/>
        <v>2.7</v>
      </c>
      <c r="F4683" s="187"/>
      <c r="G4683" s="199">
        <f t="shared" si="280"/>
        <v>3.45</v>
      </c>
      <c r="H4683" s="199">
        <f t="shared" si="281"/>
        <v>9.3150000000000013</v>
      </c>
    </row>
    <row r="4684" spans="2:8">
      <c r="B4684" s="187" t="s">
        <v>361</v>
      </c>
      <c r="C4684" s="187">
        <v>1</v>
      </c>
      <c r="D4684" s="187"/>
      <c r="E4684" s="199">
        <f t="shared" si="282"/>
        <v>2.7</v>
      </c>
      <c r="F4684" s="187"/>
      <c r="G4684" s="199">
        <f t="shared" si="280"/>
        <v>3.45</v>
      </c>
      <c r="H4684" s="199">
        <f t="shared" si="281"/>
        <v>9.3150000000000013</v>
      </c>
    </row>
    <row r="4685" spans="2:8">
      <c r="B4685" s="187" t="s">
        <v>362</v>
      </c>
      <c r="C4685" s="187">
        <v>1</v>
      </c>
      <c r="D4685" s="187"/>
      <c r="E4685" s="199">
        <f t="shared" si="282"/>
        <v>2.7</v>
      </c>
      <c r="F4685" s="187"/>
      <c r="G4685" s="199">
        <f t="shared" si="280"/>
        <v>3.45</v>
      </c>
      <c r="H4685" s="199">
        <f t="shared" si="281"/>
        <v>9.3150000000000013</v>
      </c>
    </row>
    <row r="4686" spans="2:8">
      <c r="B4686" s="187" t="s">
        <v>365</v>
      </c>
      <c r="C4686" s="187">
        <v>1</v>
      </c>
      <c r="D4686" s="187"/>
      <c r="E4686" s="199">
        <f t="shared" si="282"/>
        <v>2.7</v>
      </c>
      <c r="F4686" s="187"/>
      <c r="G4686" s="199">
        <f t="shared" si="280"/>
        <v>3.45</v>
      </c>
      <c r="H4686" s="199">
        <f t="shared" si="281"/>
        <v>9.3150000000000013</v>
      </c>
    </row>
    <row r="4687" spans="2:8">
      <c r="B4687" s="187" t="s">
        <v>366</v>
      </c>
      <c r="C4687" s="187">
        <v>1</v>
      </c>
      <c r="D4687" s="187"/>
      <c r="E4687" s="199">
        <f t="shared" si="282"/>
        <v>2.7</v>
      </c>
      <c r="F4687" s="187"/>
      <c r="G4687" s="199">
        <f t="shared" si="280"/>
        <v>3.45</v>
      </c>
      <c r="H4687" s="199">
        <f t="shared" si="281"/>
        <v>9.3150000000000013</v>
      </c>
    </row>
    <row r="4688" spans="2:8">
      <c r="B4688" s="187" t="s">
        <v>370</v>
      </c>
      <c r="C4688" s="187">
        <v>1</v>
      </c>
      <c r="D4688" s="187"/>
      <c r="E4688" s="199">
        <f>0.3*2+0.9*2</f>
        <v>2.4</v>
      </c>
      <c r="F4688" s="187"/>
      <c r="G4688" s="199">
        <f t="shared" si="280"/>
        <v>3.45</v>
      </c>
      <c r="H4688" s="199">
        <f t="shared" si="281"/>
        <v>8.2799999999999994</v>
      </c>
    </row>
    <row r="4689" spans="2:8">
      <c r="B4689" s="187" t="s">
        <v>371</v>
      </c>
      <c r="C4689" s="187">
        <v>1</v>
      </c>
      <c r="D4689" s="187"/>
      <c r="E4689" s="199">
        <f>0.3*2+0.9*2</f>
        <v>2.4</v>
      </c>
      <c r="F4689" s="187"/>
      <c r="G4689" s="199">
        <f t="shared" si="280"/>
        <v>3.45</v>
      </c>
      <c r="H4689" s="199">
        <f t="shared" si="281"/>
        <v>8.2799999999999994</v>
      </c>
    </row>
    <row r="4690" spans="2:8">
      <c r="B4690" s="187" t="s">
        <v>372</v>
      </c>
      <c r="C4690" s="187">
        <v>1</v>
      </c>
      <c r="D4690" s="187"/>
      <c r="E4690" s="199">
        <f>0.3*2+0.9*2</f>
        <v>2.4</v>
      </c>
      <c r="F4690" s="187"/>
      <c r="G4690" s="199">
        <f t="shared" si="280"/>
        <v>3.45</v>
      </c>
      <c r="H4690" s="199">
        <f t="shared" si="281"/>
        <v>8.2799999999999994</v>
      </c>
    </row>
    <row r="4691" spans="2:8">
      <c r="B4691" s="187" t="s">
        <v>339</v>
      </c>
      <c r="C4691" s="187">
        <v>1</v>
      </c>
      <c r="D4691" s="187"/>
      <c r="E4691" s="187">
        <f>0.3*2+0.6*2</f>
        <v>1.7999999999999998</v>
      </c>
      <c r="F4691" s="187"/>
      <c r="G4691" s="190">
        <f t="shared" ref="G4691:G4715" si="283">3.6-0.15</f>
        <v>3.45</v>
      </c>
      <c r="H4691" s="190">
        <f t="shared" ref="H4691:H4715" si="284">+PRODUCT(C4691:G4691)</f>
        <v>6.21</v>
      </c>
    </row>
    <row r="4692" spans="2:8">
      <c r="B4692" s="187" t="s">
        <v>340</v>
      </c>
      <c r="C4692" s="187">
        <v>1</v>
      </c>
      <c r="D4692" s="187"/>
      <c r="E4692" s="187">
        <f>0.3*2+0.6*2</f>
        <v>1.7999999999999998</v>
      </c>
      <c r="F4692" s="187"/>
      <c r="G4692" s="190">
        <f t="shared" si="283"/>
        <v>3.45</v>
      </c>
      <c r="H4692" s="190">
        <f t="shared" si="284"/>
        <v>6.21</v>
      </c>
    </row>
    <row r="4693" spans="2:8">
      <c r="B4693" s="187" t="s">
        <v>341</v>
      </c>
      <c r="C4693" s="187">
        <v>2</v>
      </c>
      <c r="D4693" s="187"/>
      <c r="E4693" s="199">
        <f>0.3*2+0.9*2</f>
        <v>2.4</v>
      </c>
      <c r="F4693" s="187"/>
      <c r="G4693" s="190">
        <f t="shared" si="283"/>
        <v>3.45</v>
      </c>
      <c r="H4693" s="190">
        <f t="shared" si="284"/>
        <v>16.559999999999999</v>
      </c>
    </row>
    <row r="4694" spans="2:8">
      <c r="B4694" s="187" t="s">
        <v>342</v>
      </c>
      <c r="C4694" s="187">
        <v>1</v>
      </c>
      <c r="D4694" s="187"/>
      <c r="E4694" s="190">
        <f>0.3*2+0.75*2</f>
        <v>2.1</v>
      </c>
      <c r="F4694" s="187"/>
      <c r="G4694" s="190">
        <f t="shared" si="283"/>
        <v>3.45</v>
      </c>
      <c r="H4694" s="190">
        <f t="shared" si="284"/>
        <v>7.245000000000001</v>
      </c>
    </row>
    <row r="4695" spans="2:8">
      <c r="B4695" s="187" t="s">
        <v>343</v>
      </c>
      <c r="C4695" s="187">
        <v>1</v>
      </c>
      <c r="D4695" s="187"/>
      <c r="E4695" s="187">
        <f>0.3*2+0.6*2</f>
        <v>1.7999999999999998</v>
      </c>
      <c r="F4695" s="187"/>
      <c r="G4695" s="190">
        <f t="shared" si="283"/>
        <v>3.45</v>
      </c>
      <c r="H4695" s="190">
        <f t="shared" si="284"/>
        <v>6.21</v>
      </c>
    </row>
    <row r="4696" spans="2:8">
      <c r="B4696" s="187" t="s">
        <v>345</v>
      </c>
      <c r="C4696" s="187">
        <v>1</v>
      </c>
      <c r="D4696" s="187"/>
      <c r="E4696" s="187">
        <f>0.3*2+0.6*2</f>
        <v>1.7999999999999998</v>
      </c>
      <c r="F4696" s="187"/>
      <c r="G4696" s="190">
        <f t="shared" si="283"/>
        <v>3.45</v>
      </c>
      <c r="H4696" s="190">
        <f t="shared" si="284"/>
        <v>6.21</v>
      </c>
    </row>
    <row r="4697" spans="2:8">
      <c r="B4697" s="187" t="s">
        <v>346</v>
      </c>
      <c r="C4697" s="187">
        <v>1</v>
      </c>
      <c r="D4697" s="187"/>
      <c r="E4697" s="187">
        <f>0.3*2+0.6*2</f>
        <v>1.7999999999999998</v>
      </c>
      <c r="F4697" s="187"/>
      <c r="G4697" s="190">
        <f t="shared" si="283"/>
        <v>3.45</v>
      </c>
      <c r="H4697" s="190">
        <f t="shared" si="284"/>
        <v>6.21</v>
      </c>
    </row>
    <row r="4698" spans="2:8">
      <c r="B4698" s="187" t="s">
        <v>348</v>
      </c>
      <c r="C4698" s="187">
        <v>1</v>
      </c>
      <c r="D4698" s="187"/>
      <c r="E4698" s="190">
        <f>0.3*2+0.75*2</f>
        <v>2.1</v>
      </c>
      <c r="F4698" s="187"/>
      <c r="G4698" s="190">
        <f t="shared" si="283"/>
        <v>3.45</v>
      </c>
      <c r="H4698" s="190">
        <f t="shared" si="284"/>
        <v>7.245000000000001</v>
      </c>
    </row>
    <row r="4699" spans="2:8">
      <c r="B4699" s="187" t="s">
        <v>349</v>
      </c>
      <c r="C4699" s="187">
        <v>1</v>
      </c>
      <c r="D4699" s="187"/>
      <c r="E4699" s="199">
        <f>0.3*2+0.9*2</f>
        <v>2.4</v>
      </c>
      <c r="F4699" s="187"/>
      <c r="G4699" s="190">
        <f t="shared" si="283"/>
        <v>3.45</v>
      </c>
      <c r="H4699" s="190">
        <f t="shared" si="284"/>
        <v>8.2799999999999994</v>
      </c>
    </row>
    <row r="4700" spans="2:8">
      <c r="B4700" s="187" t="s">
        <v>351</v>
      </c>
      <c r="C4700" s="187">
        <v>1</v>
      </c>
      <c r="D4700" s="187"/>
      <c r="E4700" s="199">
        <f>0.3*2+1.05*2</f>
        <v>2.7</v>
      </c>
      <c r="F4700" s="187"/>
      <c r="G4700" s="190">
        <f t="shared" si="283"/>
        <v>3.45</v>
      </c>
      <c r="H4700" s="190">
        <f t="shared" si="284"/>
        <v>9.3150000000000013</v>
      </c>
    </row>
    <row r="4701" spans="2:8">
      <c r="B4701" s="187" t="s">
        <v>353</v>
      </c>
      <c r="C4701" s="187">
        <v>1</v>
      </c>
      <c r="D4701" s="187"/>
      <c r="E4701" s="199">
        <f>0.3*2+1.05*2</f>
        <v>2.7</v>
      </c>
      <c r="F4701" s="187"/>
      <c r="G4701" s="190">
        <f t="shared" si="283"/>
        <v>3.45</v>
      </c>
      <c r="H4701" s="190">
        <f t="shared" si="284"/>
        <v>9.3150000000000013</v>
      </c>
    </row>
    <row r="4702" spans="2:8">
      <c r="B4702" s="187" t="s">
        <v>354</v>
      </c>
      <c r="C4702" s="187">
        <v>1</v>
      </c>
      <c r="D4702" s="187"/>
      <c r="E4702" s="199">
        <f>0.3*2+1.05*2</f>
        <v>2.7</v>
      </c>
      <c r="F4702" s="187"/>
      <c r="G4702" s="190">
        <f t="shared" si="283"/>
        <v>3.45</v>
      </c>
      <c r="H4702" s="190">
        <f t="shared" si="284"/>
        <v>9.3150000000000013</v>
      </c>
    </row>
    <row r="4703" spans="2:8">
      <c r="B4703" s="187" t="s">
        <v>355</v>
      </c>
      <c r="C4703" s="187">
        <v>1</v>
      </c>
      <c r="D4703" s="187"/>
      <c r="E4703" s="199">
        <f t="shared" ref="E4703:E4715" si="285">0.3*2+0.9*2</f>
        <v>2.4</v>
      </c>
      <c r="F4703" s="187"/>
      <c r="G4703" s="190">
        <f t="shared" si="283"/>
        <v>3.45</v>
      </c>
      <c r="H4703" s="190">
        <f t="shared" si="284"/>
        <v>8.2799999999999994</v>
      </c>
    </row>
    <row r="4704" spans="2:8">
      <c r="B4704" s="187" t="s">
        <v>356</v>
      </c>
      <c r="C4704" s="187">
        <v>1</v>
      </c>
      <c r="D4704" s="187"/>
      <c r="E4704" s="199">
        <f t="shared" si="285"/>
        <v>2.4</v>
      </c>
      <c r="F4704" s="187"/>
      <c r="G4704" s="190">
        <f t="shared" si="283"/>
        <v>3.45</v>
      </c>
      <c r="H4704" s="190">
        <f t="shared" si="284"/>
        <v>8.2799999999999994</v>
      </c>
    </row>
    <row r="4705" spans="2:8">
      <c r="B4705" s="187" t="s">
        <v>357</v>
      </c>
      <c r="C4705" s="187">
        <v>1</v>
      </c>
      <c r="D4705" s="187"/>
      <c r="E4705" s="199">
        <f t="shared" si="285"/>
        <v>2.4</v>
      </c>
      <c r="F4705" s="187"/>
      <c r="G4705" s="190">
        <f t="shared" si="283"/>
        <v>3.45</v>
      </c>
      <c r="H4705" s="190">
        <f t="shared" si="284"/>
        <v>8.2799999999999994</v>
      </c>
    </row>
    <row r="4706" spans="2:8">
      <c r="B4706" s="187" t="s">
        <v>358</v>
      </c>
      <c r="C4706" s="187">
        <v>1</v>
      </c>
      <c r="D4706" s="187"/>
      <c r="E4706" s="199">
        <f t="shared" si="285"/>
        <v>2.4</v>
      </c>
      <c r="F4706" s="187"/>
      <c r="G4706" s="190">
        <f t="shared" si="283"/>
        <v>3.45</v>
      </c>
      <c r="H4706" s="190">
        <f t="shared" si="284"/>
        <v>8.2799999999999994</v>
      </c>
    </row>
    <row r="4707" spans="2:8">
      <c r="B4707" s="187" t="s">
        <v>359</v>
      </c>
      <c r="C4707" s="187">
        <v>1</v>
      </c>
      <c r="D4707" s="187"/>
      <c r="E4707" s="199">
        <f t="shared" si="285"/>
        <v>2.4</v>
      </c>
      <c r="F4707" s="187"/>
      <c r="G4707" s="190">
        <f t="shared" si="283"/>
        <v>3.45</v>
      </c>
      <c r="H4707" s="190">
        <f t="shared" si="284"/>
        <v>8.2799999999999994</v>
      </c>
    </row>
    <row r="4708" spans="2:8">
      <c r="B4708" s="187" t="s">
        <v>364</v>
      </c>
      <c r="C4708" s="187">
        <v>1</v>
      </c>
      <c r="D4708" s="187"/>
      <c r="E4708" s="199">
        <f t="shared" si="285"/>
        <v>2.4</v>
      </c>
      <c r="F4708" s="187"/>
      <c r="G4708" s="190">
        <f t="shared" si="283"/>
        <v>3.45</v>
      </c>
      <c r="H4708" s="190">
        <f t="shared" si="284"/>
        <v>8.2799999999999994</v>
      </c>
    </row>
    <row r="4709" spans="2:8">
      <c r="B4709" s="187" t="s">
        <v>368</v>
      </c>
      <c r="C4709" s="187">
        <v>1</v>
      </c>
      <c r="D4709" s="187"/>
      <c r="E4709" s="199">
        <f t="shared" si="285"/>
        <v>2.4</v>
      </c>
      <c r="F4709" s="187"/>
      <c r="G4709" s="190">
        <f t="shared" si="283"/>
        <v>3.45</v>
      </c>
      <c r="H4709" s="190">
        <f t="shared" si="284"/>
        <v>8.2799999999999994</v>
      </c>
    </row>
    <row r="4710" spans="2:8">
      <c r="B4710" s="187" t="s">
        <v>374</v>
      </c>
      <c r="C4710" s="187">
        <v>1</v>
      </c>
      <c r="D4710" s="187"/>
      <c r="E4710" s="199">
        <f t="shared" si="285"/>
        <v>2.4</v>
      </c>
      <c r="F4710" s="187"/>
      <c r="G4710" s="190">
        <f t="shared" si="283"/>
        <v>3.45</v>
      </c>
      <c r="H4710" s="190">
        <f t="shared" si="284"/>
        <v>8.2799999999999994</v>
      </c>
    </row>
    <row r="4711" spans="2:8">
      <c r="B4711" s="187" t="s">
        <v>375</v>
      </c>
      <c r="C4711" s="187">
        <v>1</v>
      </c>
      <c r="D4711" s="187"/>
      <c r="E4711" s="199">
        <f t="shared" si="285"/>
        <v>2.4</v>
      </c>
      <c r="F4711" s="187"/>
      <c r="G4711" s="190">
        <f t="shared" si="283"/>
        <v>3.45</v>
      </c>
      <c r="H4711" s="190">
        <f t="shared" si="284"/>
        <v>8.2799999999999994</v>
      </c>
    </row>
    <row r="4712" spans="2:8">
      <c r="B4712" s="187" t="s">
        <v>376</v>
      </c>
      <c r="C4712" s="187">
        <v>1</v>
      </c>
      <c r="D4712" s="187"/>
      <c r="E4712" s="199">
        <f t="shared" si="285"/>
        <v>2.4</v>
      </c>
      <c r="F4712" s="187"/>
      <c r="G4712" s="190">
        <f t="shared" si="283"/>
        <v>3.45</v>
      </c>
      <c r="H4712" s="190">
        <f t="shared" si="284"/>
        <v>8.2799999999999994</v>
      </c>
    </row>
    <row r="4713" spans="2:8">
      <c r="B4713" s="187" t="s">
        <v>377</v>
      </c>
      <c r="C4713" s="187">
        <v>1</v>
      </c>
      <c r="D4713" s="187"/>
      <c r="E4713" s="199">
        <f t="shared" si="285"/>
        <v>2.4</v>
      </c>
      <c r="F4713" s="187"/>
      <c r="G4713" s="190">
        <f t="shared" si="283"/>
        <v>3.45</v>
      </c>
      <c r="H4713" s="190">
        <f t="shared" si="284"/>
        <v>8.2799999999999994</v>
      </c>
    </row>
    <row r="4714" spans="2:8">
      <c r="B4714" s="187" t="s">
        <v>378</v>
      </c>
      <c r="C4714" s="187">
        <v>1</v>
      </c>
      <c r="D4714" s="187"/>
      <c r="E4714" s="199">
        <f t="shared" si="285"/>
        <v>2.4</v>
      </c>
      <c r="F4714" s="187"/>
      <c r="G4714" s="190">
        <f t="shared" si="283"/>
        <v>3.45</v>
      </c>
      <c r="H4714" s="190">
        <f t="shared" si="284"/>
        <v>8.2799999999999994</v>
      </c>
    </row>
    <row r="4715" spans="2:8">
      <c r="B4715" s="187" t="s">
        <v>379</v>
      </c>
      <c r="C4715" s="187">
        <v>1</v>
      </c>
      <c r="D4715" s="187"/>
      <c r="E4715" s="199">
        <f t="shared" si="285"/>
        <v>2.4</v>
      </c>
      <c r="F4715" s="187"/>
      <c r="G4715" s="190">
        <f t="shared" si="283"/>
        <v>3.45</v>
      </c>
      <c r="H4715" s="190">
        <f t="shared" si="284"/>
        <v>8.2799999999999994</v>
      </c>
    </row>
    <row r="4716" spans="2:8">
      <c r="B4716" s="187"/>
      <c r="C4716" s="187"/>
      <c r="D4716" s="187"/>
      <c r="E4716" s="190"/>
      <c r="F4716" s="187"/>
      <c r="G4716" s="190"/>
      <c r="H4716" s="189">
        <f>SUM(H4675:H4715)</f>
        <v>382.9499999999997</v>
      </c>
    </row>
    <row r="4717" spans="2:8">
      <c r="B4717" s="187"/>
      <c r="C4717" s="187"/>
      <c r="D4717" s="187"/>
      <c r="E4717" s="190"/>
      <c r="F4717" s="187"/>
      <c r="G4717" s="190"/>
      <c r="H4717" s="190"/>
    </row>
    <row r="4718" spans="2:8">
      <c r="B4718" s="187"/>
      <c r="C4718" s="187"/>
      <c r="D4718" s="187"/>
      <c r="E4718" s="190"/>
      <c r="F4718" s="187"/>
      <c r="G4718" s="190"/>
      <c r="H4718" s="190"/>
    </row>
    <row r="4719" spans="2:8">
      <c r="B4719" s="187" t="s">
        <v>1582</v>
      </c>
      <c r="C4719" s="187"/>
      <c r="D4719" s="187"/>
      <c r="E4719" s="190"/>
      <c r="F4719" s="187"/>
      <c r="G4719" s="190"/>
      <c r="H4719" s="190"/>
    </row>
    <row r="4720" spans="2:8">
      <c r="B4720" s="187" t="s">
        <v>326</v>
      </c>
      <c r="C4720" s="187">
        <v>1</v>
      </c>
      <c r="D4720" s="187"/>
      <c r="E4720" s="199">
        <f>0.3*2+0.9*2</f>
        <v>2.4</v>
      </c>
      <c r="F4720" s="187"/>
      <c r="G4720" s="199">
        <v>1.0249999999999999</v>
      </c>
      <c r="H4720" s="199">
        <f t="shared" ref="H4720:H4735" si="286">+PRODUCT(C4720:G4720)</f>
        <v>2.4599999999999995</v>
      </c>
    </row>
    <row r="4721" spans="2:8">
      <c r="B4721" s="187" t="s">
        <v>329</v>
      </c>
      <c r="C4721" s="187">
        <v>2</v>
      </c>
      <c r="D4721" s="187"/>
      <c r="E4721" s="199">
        <f>0.3*2+0.9*2</f>
        <v>2.4</v>
      </c>
      <c r="F4721" s="187"/>
      <c r="G4721" s="199">
        <v>1.0249999999999999</v>
      </c>
      <c r="H4721" s="199">
        <f t="shared" si="286"/>
        <v>4.919999999999999</v>
      </c>
    </row>
    <row r="4722" spans="2:8">
      <c r="B4722" s="187" t="s">
        <v>332</v>
      </c>
      <c r="C4722" s="187">
        <v>2</v>
      </c>
      <c r="D4722" s="187"/>
      <c r="E4722" s="199">
        <f>0.3*2+1.05*2</f>
        <v>2.7</v>
      </c>
      <c r="F4722" s="187"/>
      <c r="G4722" s="199">
        <v>1.0249999999999999</v>
      </c>
      <c r="H4722" s="199">
        <f t="shared" si="286"/>
        <v>5.5350000000000001</v>
      </c>
    </row>
    <row r="4723" spans="2:8">
      <c r="B4723" s="187" t="s">
        <v>337</v>
      </c>
      <c r="C4723" s="187">
        <v>1</v>
      </c>
      <c r="D4723" s="187"/>
      <c r="E4723" s="199">
        <f>0.3*2+0.9*2</f>
        <v>2.4</v>
      </c>
      <c r="F4723" s="187"/>
      <c r="G4723" s="199">
        <v>1.0249999999999999</v>
      </c>
      <c r="H4723" s="199">
        <f t="shared" si="286"/>
        <v>2.4599999999999995</v>
      </c>
    </row>
    <row r="4724" spans="2:8">
      <c r="B4724" s="187" t="s">
        <v>344</v>
      </c>
      <c r="C4724" s="187">
        <v>2</v>
      </c>
      <c r="D4724" s="187"/>
      <c r="E4724" s="199">
        <f>0.3*2+1.05*2</f>
        <v>2.7</v>
      </c>
      <c r="F4724" s="187"/>
      <c r="G4724" s="199">
        <v>1.0249999999999999</v>
      </c>
      <c r="H4724" s="199">
        <f t="shared" si="286"/>
        <v>5.5350000000000001</v>
      </c>
    </row>
    <row r="4725" spans="2:8">
      <c r="B4725" s="187" t="s">
        <v>888</v>
      </c>
      <c r="C4725" s="187">
        <v>2</v>
      </c>
      <c r="D4725" s="187"/>
      <c r="E4725" s="199">
        <f>0.3*2+0.9*2</f>
        <v>2.4</v>
      </c>
      <c r="F4725" s="187"/>
      <c r="G4725" s="199">
        <v>1.0249999999999999</v>
      </c>
      <c r="H4725" s="199">
        <f t="shared" si="286"/>
        <v>4.919999999999999</v>
      </c>
    </row>
    <row r="4726" spans="2:8">
      <c r="B4726" s="187" t="s">
        <v>347</v>
      </c>
      <c r="C4726" s="187">
        <v>1</v>
      </c>
      <c r="D4726" s="187"/>
      <c r="E4726" s="199">
        <f t="shared" ref="E4726:E4732" si="287">0.3*2+1.05*2</f>
        <v>2.7</v>
      </c>
      <c r="F4726" s="187"/>
      <c r="G4726" s="199">
        <v>1.0249999999999999</v>
      </c>
      <c r="H4726" s="199">
        <f t="shared" si="286"/>
        <v>2.7675000000000001</v>
      </c>
    </row>
    <row r="4727" spans="2:8">
      <c r="B4727" s="187" t="s">
        <v>350</v>
      </c>
      <c r="C4727" s="187">
        <v>1</v>
      </c>
      <c r="D4727" s="187"/>
      <c r="E4727" s="199">
        <f t="shared" si="287"/>
        <v>2.7</v>
      </c>
      <c r="F4727" s="187"/>
      <c r="G4727" s="199">
        <v>1.0249999999999999</v>
      </c>
      <c r="H4727" s="199">
        <f t="shared" si="286"/>
        <v>2.7675000000000001</v>
      </c>
    </row>
    <row r="4728" spans="2:8">
      <c r="B4728" s="187" t="s">
        <v>352</v>
      </c>
      <c r="C4728" s="187">
        <v>1</v>
      </c>
      <c r="D4728" s="187"/>
      <c r="E4728" s="199">
        <f t="shared" si="287"/>
        <v>2.7</v>
      </c>
      <c r="F4728" s="187"/>
      <c r="G4728" s="199">
        <v>1.0249999999999999</v>
      </c>
      <c r="H4728" s="199">
        <f t="shared" si="286"/>
        <v>2.7675000000000001</v>
      </c>
    </row>
    <row r="4729" spans="2:8">
      <c r="B4729" s="187" t="s">
        <v>361</v>
      </c>
      <c r="C4729" s="187">
        <v>1</v>
      </c>
      <c r="D4729" s="187"/>
      <c r="E4729" s="199">
        <f t="shared" si="287"/>
        <v>2.7</v>
      </c>
      <c r="F4729" s="187"/>
      <c r="G4729" s="199">
        <v>1.0249999999999999</v>
      </c>
      <c r="H4729" s="199">
        <f t="shared" si="286"/>
        <v>2.7675000000000001</v>
      </c>
    </row>
    <row r="4730" spans="2:8">
      <c r="B4730" s="187" t="s">
        <v>362</v>
      </c>
      <c r="C4730" s="187">
        <v>1</v>
      </c>
      <c r="D4730" s="187"/>
      <c r="E4730" s="199">
        <f t="shared" si="287"/>
        <v>2.7</v>
      </c>
      <c r="F4730" s="187"/>
      <c r="G4730" s="199">
        <v>1.0249999999999999</v>
      </c>
      <c r="H4730" s="199">
        <f t="shared" si="286"/>
        <v>2.7675000000000001</v>
      </c>
    </row>
    <row r="4731" spans="2:8">
      <c r="B4731" s="187" t="s">
        <v>365</v>
      </c>
      <c r="C4731" s="187">
        <v>1</v>
      </c>
      <c r="D4731" s="187"/>
      <c r="E4731" s="199">
        <f t="shared" si="287"/>
        <v>2.7</v>
      </c>
      <c r="F4731" s="187"/>
      <c r="G4731" s="199">
        <v>1.0249999999999999</v>
      </c>
      <c r="H4731" s="199">
        <f t="shared" si="286"/>
        <v>2.7675000000000001</v>
      </c>
    </row>
    <row r="4732" spans="2:8">
      <c r="B4732" s="187" t="s">
        <v>366</v>
      </c>
      <c r="C4732" s="187">
        <v>1</v>
      </c>
      <c r="D4732" s="187"/>
      <c r="E4732" s="199">
        <f t="shared" si="287"/>
        <v>2.7</v>
      </c>
      <c r="F4732" s="187"/>
      <c r="G4732" s="199">
        <v>1.0249999999999999</v>
      </c>
      <c r="H4732" s="199">
        <f t="shared" si="286"/>
        <v>2.7675000000000001</v>
      </c>
    </row>
    <row r="4733" spans="2:8">
      <c r="B4733" s="187" t="s">
        <v>370</v>
      </c>
      <c r="C4733" s="187">
        <v>1</v>
      </c>
      <c r="D4733" s="187"/>
      <c r="E4733" s="199">
        <f>0.3*2+0.9*2</f>
        <v>2.4</v>
      </c>
      <c r="F4733" s="187"/>
      <c r="G4733" s="199">
        <v>1.0249999999999999</v>
      </c>
      <c r="H4733" s="199">
        <f t="shared" si="286"/>
        <v>2.4599999999999995</v>
      </c>
    </row>
    <row r="4734" spans="2:8">
      <c r="B4734" s="187" t="s">
        <v>371</v>
      </c>
      <c r="C4734" s="187">
        <v>1</v>
      </c>
      <c r="D4734" s="187"/>
      <c r="E4734" s="199">
        <f>0.3*2+0.9*2</f>
        <v>2.4</v>
      </c>
      <c r="F4734" s="187"/>
      <c r="G4734" s="199">
        <v>1.0249999999999999</v>
      </c>
      <c r="H4734" s="199">
        <f t="shared" si="286"/>
        <v>2.4599999999999995</v>
      </c>
    </row>
    <row r="4735" spans="2:8">
      <c r="B4735" s="187" t="s">
        <v>372</v>
      </c>
      <c r="C4735" s="187">
        <v>1</v>
      </c>
      <c r="D4735" s="187"/>
      <c r="E4735" s="199">
        <f>0.3*2+0.9*2</f>
        <v>2.4</v>
      </c>
      <c r="F4735" s="187"/>
      <c r="G4735" s="199">
        <v>1.0249999999999999</v>
      </c>
      <c r="H4735" s="199">
        <f t="shared" si="286"/>
        <v>2.4599999999999995</v>
      </c>
    </row>
    <row r="4736" spans="2:8">
      <c r="B4736" s="187" t="s">
        <v>339</v>
      </c>
      <c r="C4736" s="187">
        <v>1</v>
      </c>
      <c r="D4736" s="187"/>
      <c r="E4736" s="187">
        <f>0.3*2+0.6*2</f>
        <v>1.7999999999999998</v>
      </c>
      <c r="F4736" s="187"/>
      <c r="G4736" s="190">
        <v>1.0249999999999999</v>
      </c>
      <c r="H4736" s="190">
        <f t="shared" ref="H4736:H4760" si="288">+PRODUCT(C4736:G4736)</f>
        <v>1.8449999999999998</v>
      </c>
    </row>
    <row r="4737" spans="2:8">
      <c r="B4737" s="187" t="s">
        <v>340</v>
      </c>
      <c r="C4737" s="187">
        <v>1</v>
      </c>
      <c r="D4737" s="187"/>
      <c r="E4737" s="187">
        <f>0.3*2+0.6*2</f>
        <v>1.7999999999999998</v>
      </c>
      <c r="F4737" s="187"/>
      <c r="G4737" s="190">
        <v>1.0249999999999999</v>
      </c>
      <c r="H4737" s="190">
        <f t="shared" si="288"/>
        <v>1.8449999999999998</v>
      </c>
    </row>
    <row r="4738" spans="2:8">
      <c r="B4738" s="187" t="s">
        <v>341</v>
      </c>
      <c r="C4738" s="187">
        <v>2</v>
      </c>
      <c r="D4738" s="187"/>
      <c r="E4738" s="199">
        <f>0.3*2+0.9*2</f>
        <v>2.4</v>
      </c>
      <c r="F4738" s="187"/>
      <c r="G4738" s="190">
        <v>1.0249999999999999</v>
      </c>
      <c r="H4738" s="190">
        <f t="shared" si="288"/>
        <v>4.919999999999999</v>
      </c>
    </row>
    <row r="4739" spans="2:8">
      <c r="B4739" s="187" t="s">
        <v>342</v>
      </c>
      <c r="C4739" s="187">
        <v>1</v>
      </c>
      <c r="D4739" s="187"/>
      <c r="E4739" s="190">
        <f>0.3*2+0.75*2</f>
        <v>2.1</v>
      </c>
      <c r="F4739" s="187"/>
      <c r="G4739" s="190">
        <v>1.0249999999999999</v>
      </c>
      <c r="H4739" s="190">
        <f t="shared" si="288"/>
        <v>2.1524999999999999</v>
      </c>
    </row>
    <row r="4740" spans="2:8">
      <c r="B4740" s="187" t="s">
        <v>343</v>
      </c>
      <c r="C4740" s="187">
        <v>1</v>
      </c>
      <c r="D4740" s="187"/>
      <c r="E4740" s="187">
        <f>0.3*2+0.6*2</f>
        <v>1.7999999999999998</v>
      </c>
      <c r="F4740" s="187"/>
      <c r="G4740" s="190">
        <v>1.0249999999999999</v>
      </c>
      <c r="H4740" s="190">
        <f t="shared" si="288"/>
        <v>1.8449999999999998</v>
      </c>
    </row>
    <row r="4741" spans="2:8">
      <c r="B4741" s="187" t="s">
        <v>345</v>
      </c>
      <c r="C4741" s="187">
        <v>1</v>
      </c>
      <c r="D4741" s="187"/>
      <c r="E4741" s="187">
        <f>0.3*2+0.6*2</f>
        <v>1.7999999999999998</v>
      </c>
      <c r="F4741" s="187"/>
      <c r="G4741" s="190">
        <v>1.0249999999999999</v>
      </c>
      <c r="H4741" s="190">
        <f t="shared" si="288"/>
        <v>1.8449999999999998</v>
      </c>
    </row>
    <row r="4742" spans="2:8">
      <c r="B4742" s="187" t="s">
        <v>346</v>
      </c>
      <c r="C4742" s="187">
        <v>1</v>
      </c>
      <c r="D4742" s="187"/>
      <c r="E4742" s="187">
        <f>0.3*2+0.6*2</f>
        <v>1.7999999999999998</v>
      </c>
      <c r="F4742" s="187"/>
      <c r="G4742" s="190">
        <v>1.0249999999999999</v>
      </c>
      <c r="H4742" s="190">
        <f t="shared" si="288"/>
        <v>1.8449999999999998</v>
      </c>
    </row>
    <row r="4743" spans="2:8">
      <c r="B4743" s="187" t="s">
        <v>348</v>
      </c>
      <c r="C4743" s="187">
        <v>1</v>
      </c>
      <c r="D4743" s="187"/>
      <c r="E4743" s="190">
        <f>0.3*2+0.75*2</f>
        <v>2.1</v>
      </c>
      <c r="F4743" s="187"/>
      <c r="G4743" s="190">
        <v>1.0249999999999999</v>
      </c>
      <c r="H4743" s="190">
        <f t="shared" si="288"/>
        <v>2.1524999999999999</v>
      </c>
    </row>
    <row r="4744" spans="2:8">
      <c r="B4744" s="187" t="s">
        <v>349</v>
      </c>
      <c r="C4744" s="187">
        <v>1</v>
      </c>
      <c r="D4744" s="187"/>
      <c r="E4744" s="199">
        <f>0.3*2+0.9*2</f>
        <v>2.4</v>
      </c>
      <c r="F4744" s="187"/>
      <c r="G4744" s="190">
        <v>1.0249999999999999</v>
      </c>
      <c r="H4744" s="190">
        <f t="shared" si="288"/>
        <v>2.4599999999999995</v>
      </c>
    </row>
    <row r="4745" spans="2:8">
      <c r="B4745" s="187" t="s">
        <v>351</v>
      </c>
      <c r="C4745" s="187">
        <v>1</v>
      </c>
      <c r="D4745" s="187"/>
      <c r="E4745" s="199">
        <f>0.3*2+1.05*2</f>
        <v>2.7</v>
      </c>
      <c r="F4745" s="187"/>
      <c r="G4745" s="190">
        <v>1.0249999999999999</v>
      </c>
      <c r="H4745" s="190">
        <f t="shared" si="288"/>
        <v>2.7675000000000001</v>
      </c>
    </row>
    <row r="4746" spans="2:8">
      <c r="B4746" s="187" t="s">
        <v>353</v>
      </c>
      <c r="C4746" s="187">
        <v>1</v>
      </c>
      <c r="D4746" s="187"/>
      <c r="E4746" s="199">
        <f>0.3*2+1.05*2</f>
        <v>2.7</v>
      </c>
      <c r="F4746" s="187"/>
      <c r="G4746" s="190">
        <v>1.0249999999999999</v>
      </c>
      <c r="H4746" s="190">
        <f t="shared" si="288"/>
        <v>2.7675000000000001</v>
      </c>
    </row>
    <row r="4747" spans="2:8">
      <c r="B4747" s="187" t="s">
        <v>354</v>
      </c>
      <c r="C4747" s="187">
        <v>1</v>
      </c>
      <c r="D4747" s="187"/>
      <c r="E4747" s="199">
        <f>0.3*2+1.05*2</f>
        <v>2.7</v>
      </c>
      <c r="F4747" s="187"/>
      <c r="G4747" s="190">
        <v>1.0249999999999999</v>
      </c>
      <c r="H4747" s="190">
        <f t="shared" si="288"/>
        <v>2.7675000000000001</v>
      </c>
    </row>
    <row r="4748" spans="2:8">
      <c r="B4748" s="187" t="s">
        <v>355</v>
      </c>
      <c r="C4748" s="187">
        <v>1</v>
      </c>
      <c r="D4748" s="187"/>
      <c r="E4748" s="199">
        <f t="shared" ref="E4748:E4760" si="289">0.3*2+0.9*2</f>
        <v>2.4</v>
      </c>
      <c r="F4748" s="187"/>
      <c r="G4748" s="190">
        <v>1.0249999999999999</v>
      </c>
      <c r="H4748" s="190">
        <f t="shared" si="288"/>
        <v>2.4599999999999995</v>
      </c>
    </row>
    <row r="4749" spans="2:8">
      <c r="B4749" s="187" t="s">
        <v>356</v>
      </c>
      <c r="C4749" s="187">
        <v>1</v>
      </c>
      <c r="D4749" s="187"/>
      <c r="E4749" s="199">
        <f t="shared" si="289"/>
        <v>2.4</v>
      </c>
      <c r="F4749" s="187"/>
      <c r="G4749" s="190">
        <v>1.0249999999999999</v>
      </c>
      <c r="H4749" s="190">
        <f t="shared" si="288"/>
        <v>2.4599999999999995</v>
      </c>
    </row>
    <row r="4750" spans="2:8">
      <c r="B4750" s="187" t="s">
        <v>357</v>
      </c>
      <c r="C4750" s="187">
        <v>1</v>
      </c>
      <c r="D4750" s="187"/>
      <c r="E4750" s="199">
        <f t="shared" si="289"/>
        <v>2.4</v>
      </c>
      <c r="F4750" s="187"/>
      <c r="G4750" s="190">
        <v>1.0249999999999999</v>
      </c>
      <c r="H4750" s="190">
        <f t="shared" si="288"/>
        <v>2.4599999999999995</v>
      </c>
    </row>
    <row r="4751" spans="2:8">
      <c r="B4751" s="187" t="s">
        <v>358</v>
      </c>
      <c r="C4751" s="187">
        <v>1</v>
      </c>
      <c r="D4751" s="187"/>
      <c r="E4751" s="199">
        <f t="shared" si="289"/>
        <v>2.4</v>
      </c>
      <c r="F4751" s="187"/>
      <c r="G4751" s="190">
        <v>1.0249999999999999</v>
      </c>
      <c r="H4751" s="190">
        <f t="shared" si="288"/>
        <v>2.4599999999999995</v>
      </c>
    </row>
    <row r="4752" spans="2:8">
      <c r="B4752" s="187" t="s">
        <v>359</v>
      </c>
      <c r="C4752" s="187">
        <v>1</v>
      </c>
      <c r="D4752" s="187"/>
      <c r="E4752" s="199">
        <f t="shared" si="289"/>
        <v>2.4</v>
      </c>
      <c r="F4752" s="187"/>
      <c r="G4752" s="190">
        <v>1.0249999999999999</v>
      </c>
      <c r="H4752" s="190">
        <f t="shared" si="288"/>
        <v>2.4599999999999995</v>
      </c>
    </row>
    <row r="4753" spans="2:8">
      <c r="B4753" s="187" t="s">
        <v>364</v>
      </c>
      <c r="C4753" s="187">
        <v>1</v>
      </c>
      <c r="D4753" s="187"/>
      <c r="E4753" s="199">
        <f t="shared" si="289"/>
        <v>2.4</v>
      </c>
      <c r="F4753" s="187"/>
      <c r="G4753" s="190">
        <v>1.0249999999999999</v>
      </c>
      <c r="H4753" s="190">
        <f t="shared" si="288"/>
        <v>2.4599999999999995</v>
      </c>
    </row>
    <row r="4754" spans="2:8">
      <c r="B4754" s="187" t="s">
        <v>368</v>
      </c>
      <c r="C4754" s="187">
        <v>1</v>
      </c>
      <c r="D4754" s="187"/>
      <c r="E4754" s="199">
        <f t="shared" si="289"/>
        <v>2.4</v>
      </c>
      <c r="F4754" s="187"/>
      <c r="G4754" s="190">
        <v>1.0249999999999999</v>
      </c>
      <c r="H4754" s="190">
        <f t="shared" si="288"/>
        <v>2.4599999999999995</v>
      </c>
    </row>
    <row r="4755" spans="2:8">
      <c r="B4755" s="187" t="s">
        <v>374</v>
      </c>
      <c r="C4755" s="187">
        <v>1</v>
      </c>
      <c r="D4755" s="187"/>
      <c r="E4755" s="199">
        <f t="shared" si="289"/>
        <v>2.4</v>
      </c>
      <c r="F4755" s="187"/>
      <c r="G4755" s="190">
        <v>1.0249999999999999</v>
      </c>
      <c r="H4755" s="190">
        <f t="shared" si="288"/>
        <v>2.4599999999999995</v>
      </c>
    </row>
    <row r="4756" spans="2:8">
      <c r="B4756" s="187" t="s">
        <v>375</v>
      </c>
      <c r="C4756" s="187">
        <v>1</v>
      </c>
      <c r="D4756" s="187"/>
      <c r="E4756" s="199">
        <f t="shared" si="289"/>
        <v>2.4</v>
      </c>
      <c r="F4756" s="187"/>
      <c r="G4756" s="190">
        <v>1.0249999999999999</v>
      </c>
      <c r="H4756" s="190">
        <f t="shared" si="288"/>
        <v>2.4599999999999995</v>
      </c>
    </row>
    <row r="4757" spans="2:8">
      <c r="B4757" s="187" t="s">
        <v>376</v>
      </c>
      <c r="C4757" s="187">
        <v>1</v>
      </c>
      <c r="D4757" s="187"/>
      <c r="E4757" s="199">
        <f t="shared" si="289"/>
        <v>2.4</v>
      </c>
      <c r="F4757" s="187"/>
      <c r="G4757" s="190">
        <v>1.0249999999999999</v>
      </c>
      <c r="H4757" s="190">
        <f t="shared" si="288"/>
        <v>2.4599999999999995</v>
      </c>
    </row>
    <row r="4758" spans="2:8">
      <c r="B4758" s="187" t="s">
        <v>377</v>
      </c>
      <c r="C4758" s="187">
        <v>1</v>
      </c>
      <c r="D4758" s="187"/>
      <c r="E4758" s="199">
        <f t="shared" si="289"/>
        <v>2.4</v>
      </c>
      <c r="F4758" s="187"/>
      <c r="G4758" s="190">
        <v>1.0249999999999999</v>
      </c>
      <c r="H4758" s="190">
        <f t="shared" si="288"/>
        <v>2.4599999999999995</v>
      </c>
    </row>
    <row r="4759" spans="2:8">
      <c r="B4759" s="187" t="s">
        <v>378</v>
      </c>
      <c r="C4759" s="187">
        <v>1</v>
      </c>
      <c r="D4759" s="187"/>
      <c r="E4759" s="199">
        <f t="shared" si="289"/>
        <v>2.4</v>
      </c>
      <c r="F4759" s="187"/>
      <c r="G4759" s="190">
        <v>1.0249999999999999</v>
      </c>
      <c r="H4759" s="190">
        <f t="shared" si="288"/>
        <v>2.4599999999999995</v>
      </c>
    </row>
    <row r="4760" spans="2:8">
      <c r="B4760" s="187" t="s">
        <v>379</v>
      </c>
      <c r="C4760" s="187">
        <v>1</v>
      </c>
      <c r="D4760" s="187"/>
      <c r="E4760" s="199">
        <f t="shared" si="289"/>
        <v>2.4</v>
      </c>
      <c r="F4760" s="187"/>
      <c r="G4760" s="190">
        <v>1.0249999999999999</v>
      </c>
      <c r="H4760" s="190">
        <f t="shared" si="288"/>
        <v>2.4599999999999995</v>
      </c>
    </row>
    <row r="4761" spans="2:8">
      <c r="B4761" s="187"/>
      <c r="C4761" s="187"/>
      <c r="D4761" s="187"/>
      <c r="E4761" s="190"/>
      <c r="F4761" s="187"/>
      <c r="G4761" s="190"/>
      <c r="H4761" s="189">
        <f>SUM(H4720:H4760)</f>
        <v>113.77499999999989</v>
      </c>
    </row>
    <row r="4762" spans="2:8">
      <c r="B4762" s="187"/>
      <c r="C4762" s="187"/>
      <c r="D4762" s="187"/>
      <c r="E4762" s="190"/>
      <c r="F4762" s="187"/>
      <c r="G4762" s="190"/>
      <c r="H4762" s="189">
        <f>+H4761+H4716+H4672</f>
        <v>740.0938649999996</v>
      </c>
    </row>
    <row r="4763" spans="2:8">
      <c r="B4763" s="187"/>
      <c r="C4763" s="187"/>
      <c r="D4763" s="187"/>
      <c r="E4763" s="190"/>
      <c r="F4763" s="187"/>
      <c r="G4763" s="190"/>
      <c r="H4763" s="190"/>
    </row>
    <row r="4764" spans="2:8" s="171" customFormat="1">
      <c r="B4764" s="187" t="s">
        <v>10</v>
      </c>
      <c r="C4764" s="187"/>
      <c r="D4764" s="187"/>
      <c r="E4764" s="190"/>
      <c r="F4764" s="187"/>
      <c r="G4764" s="190"/>
      <c r="H4764" s="190"/>
    </row>
    <row r="4765" spans="2:8" s="171" customFormat="1">
      <c r="B4765" s="187" t="s">
        <v>480</v>
      </c>
      <c r="C4765" s="187">
        <v>1</v>
      </c>
      <c r="D4765" s="187"/>
      <c r="E4765" s="190">
        <f>3.097+4.441+5.357+4.434</f>
        <v>17.329000000000001</v>
      </c>
      <c r="F4765" s="187"/>
      <c r="G4765" s="190">
        <f>0.45*2</f>
        <v>0.9</v>
      </c>
      <c r="H4765" s="199">
        <f t="shared" ref="H4765:H4796" si="290">+PRODUCT(C4765:G4765)</f>
        <v>15.596100000000002</v>
      </c>
    </row>
    <row r="4766" spans="2:8" s="171" customFormat="1">
      <c r="B4766" s="187"/>
      <c r="C4766" s="187">
        <v>1</v>
      </c>
      <c r="D4766" s="187"/>
      <c r="E4766" s="190">
        <v>3.887</v>
      </c>
      <c r="F4766" s="187"/>
      <c r="G4766" s="190">
        <f t="shared" ref="G4766:G4829" si="291">0.45*2</f>
        <v>0.9</v>
      </c>
      <c r="H4766" s="199">
        <f t="shared" si="290"/>
        <v>3.4983</v>
      </c>
    </row>
    <row r="4767" spans="2:8" s="171" customFormat="1">
      <c r="B4767" s="187"/>
      <c r="C4767" s="187">
        <v>1</v>
      </c>
      <c r="D4767" s="187"/>
      <c r="E4767" s="190">
        <f>3.6+1.448</f>
        <v>5.048</v>
      </c>
      <c r="F4767" s="187"/>
      <c r="G4767" s="190">
        <f t="shared" si="291"/>
        <v>0.9</v>
      </c>
      <c r="H4767" s="199">
        <f t="shared" si="290"/>
        <v>4.5432000000000006</v>
      </c>
    </row>
    <row r="4768" spans="2:8" s="171" customFormat="1">
      <c r="B4768" s="187"/>
      <c r="C4768" s="187">
        <v>1</v>
      </c>
      <c r="D4768" s="187"/>
      <c r="E4768" s="190">
        <f>5.291+2.427+2.427+4.038</f>
        <v>14.183</v>
      </c>
      <c r="F4768" s="187"/>
      <c r="G4768" s="190">
        <f t="shared" si="291"/>
        <v>0.9</v>
      </c>
      <c r="H4768" s="199">
        <f t="shared" si="290"/>
        <v>12.764699999999999</v>
      </c>
    </row>
    <row r="4769" spans="2:8" s="171" customFormat="1">
      <c r="B4769" s="187"/>
      <c r="C4769" s="187">
        <v>1</v>
      </c>
      <c r="D4769" s="187"/>
      <c r="E4769" s="190">
        <v>0.83</v>
      </c>
      <c r="F4769" s="187"/>
      <c r="G4769" s="190">
        <f t="shared" si="291"/>
        <v>0.9</v>
      </c>
      <c r="H4769" s="199">
        <f t="shared" si="290"/>
        <v>0.747</v>
      </c>
    </row>
    <row r="4770" spans="2:8" s="171" customFormat="1">
      <c r="B4770" s="187"/>
      <c r="C4770" s="187">
        <v>1</v>
      </c>
      <c r="D4770" s="187"/>
      <c r="E4770" s="190">
        <v>4.3639999999999999</v>
      </c>
      <c r="F4770" s="187"/>
      <c r="G4770" s="190">
        <f t="shared" si="291"/>
        <v>0.9</v>
      </c>
      <c r="H4770" s="199">
        <f t="shared" si="290"/>
        <v>3.9276</v>
      </c>
    </row>
    <row r="4771" spans="2:8" s="171" customFormat="1">
      <c r="B4771" s="187"/>
      <c r="C4771" s="187">
        <v>1</v>
      </c>
      <c r="D4771" s="187"/>
      <c r="E4771" s="190">
        <f>5.325+1.346</f>
        <v>6.6710000000000003</v>
      </c>
      <c r="F4771" s="187"/>
      <c r="G4771" s="190">
        <f t="shared" si="291"/>
        <v>0.9</v>
      </c>
      <c r="H4771" s="199">
        <f t="shared" si="290"/>
        <v>6.0039000000000007</v>
      </c>
    </row>
    <row r="4772" spans="2:8">
      <c r="B4772" s="187"/>
      <c r="C4772" s="187">
        <v>1</v>
      </c>
      <c r="D4772" s="187"/>
      <c r="E4772" s="190">
        <v>4.5640000000000001</v>
      </c>
      <c r="F4772" s="187"/>
      <c r="G4772" s="190">
        <f t="shared" si="291"/>
        <v>0.9</v>
      </c>
      <c r="H4772" s="199">
        <f t="shared" si="290"/>
        <v>4.1076000000000006</v>
      </c>
    </row>
    <row r="4773" spans="2:8">
      <c r="B4773" s="187"/>
      <c r="C4773" s="187">
        <v>1</v>
      </c>
      <c r="D4773" s="187"/>
      <c r="E4773" s="190">
        <v>2.7959999999999998</v>
      </c>
      <c r="F4773" s="187"/>
      <c r="G4773" s="190">
        <f t="shared" si="291"/>
        <v>0.9</v>
      </c>
      <c r="H4773" s="199">
        <f t="shared" si="290"/>
        <v>2.5164</v>
      </c>
    </row>
    <row r="4774" spans="2:8">
      <c r="B4774" s="187"/>
      <c r="C4774" s="187">
        <v>1</v>
      </c>
      <c r="D4774" s="187"/>
      <c r="E4774" s="190">
        <v>1.84</v>
      </c>
      <c r="F4774" s="187"/>
      <c r="G4774" s="190">
        <f t="shared" si="291"/>
        <v>0.9</v>
      </c>
      <c r="H4774" s="199">
        <f t="shared" si="290"/>
        <v>1.6560000000000001</v>
      </c>
    </row>
    <row r="4775" spans="2:8">
      <c r="B4775" s="187"/>
      <c r="C4775" s="187">
        <v>1</v>
      </c>
      <c r="D4775" s="187"/>
      <c r="E4775" s="190">
        <v>7.22</v>
      </c>
      <c r="F4775" s="187"/>
      <c r="G4775" s="190">
        <f t="shared" si="291"/>
        <v>0.9</v>
      </c>
      <c r="H4775" s="199">
        <f t="shared" si="290"/>
        <v>6.4980000000000002</v>
      </c>
    </row>
    <row r="4776" spans="2:8">
      <c r="B4776" s="187"/>
      <c r="C4776" s="187">
        <v>1</v>
      </c>
      <c r="D4776" s="187"/>
      <c r="E4776" s="190">
        <f>2.858+2.554+3.1</f>
        <v>8.5120000000000005</v>
      </c>
      <c r="F4776" s="187"/>
      <c r="G4776" s="190">
        <f t="shared" si="291"/>
        <v>0.9</v>
      </c>
      <c r="H4776" s="199">
        <f t="shared" si="290"/>
        <v>7.6608000000000009</v>
      </c>
    </row>
    <row r="4777" spans="2:8">
      <c r="B4777" s="187"/>
      <c r="C4777" s="187">
        <v>1</v>
      </c>
      <c r="D4777" s="187"/>
      <c r="E4777" s="190">
        <f>1.84+7.22</f>
        <v>9.06</v>
      </c>
      <c r="F4777" s="187"/>
      <c r="G4777" s="190">
        <f t="shared" si="291"/>
        <v>0.9</v>
      </c>
      <c r="H4777" s="199">
        <f t="shared" si="290"/>
        <v>8.1539999999999999</v>
      </c>
    </row>
    <row r="4778" spans="2:8">
      <c r="B4778" s="187"/>
      <c r="C4778" s="187">
        <v>1</v>
      </c>
      <c r="D4778" s="187"/>
      <c r="E4778" s="190">
        <f>3.69+2.8+2.784+2.643</f>
        <v>11.917000000000002</v>
      </c>
      <c r="F4778" s="187"/>
      <c r="G4778" s="190">
        <f t="shared" si="291"/>
        <v>0.9</v>
      </c>
      <c r="H4778" s="199">
        <f t="shared" si="290"/>
        <v>10.725300000000002</v>
      </c>
    </row>
    <row r="4779" spans="2:8">
      <c r="B4779" s="187"/>
      <c r="C4779" s="187">
        <v>1</v>
      </c>
      <c r="D4779" s="187"/>
      <c r="E4779" s="190">
        <f>1.84+3.285+3.535</f>
        <v>8.66</v>
      </c>
      <c r="F4779" s="187"/>
      <c r="G4779" s="190">
        <f t="shared" si="291"/>
        <v>0.9</v>
      </c>
      <c r="H4779" s="199">
        <f t="shared" si="290"/>
        <v>7.7940000000000005</v>
      </c>
    </row>
    <row r="4780" spans="2:8">
      <c r="B4780" s="187"/>
      <c r="C4780" s="187">
        <v>1</v>
      </c>
      <c r="D4780" s="187"/>
      <c r="E4780" s="190">
        <f>7.116+1.5</f>
        <v>8.6159999999999997</v>
      </c>
      <c r="F4780" s="187"/>
      <c r="G4780" s="190">
        <f t="shared" si="291"/>
        <v>0.9</v>
      </c>
      <c r="H4780" s="199">
        <f t="shared" si="290"/>
        <v>7.7543999999999995</v>
      </c>
    </row>
    <row r="4781" spans="2:8">
      <c r="B4781" s="187"/>
      <c r="C4781" s="187">
        <v>1</v>
      </c>
      <c r="D4781" s="187"/>
      <c r="E4781" s="190">
        <f>1.84+3.135+3.385</f>
        <v>8.36</v>
      </c>
      <c r="F4781" s="187"/>
      <c r="G4781" s="190">
        <f t="shared" si="291"/>
        <v>0.9</v>
      </c>
      <c r="H4781" s="199">
        <f t="shared" si="290"/>
        <v>7.524</v>
      </c>
    </row>
    <row r="4782" spans="2:8">
      <c r="B4782" s="187"/>
      <c r="C4782" s="187">
        <v>1</v>
      </c>
      <c r="D4782" s="187"/>
      <c r="E4782" s="190">
        <f>3.694+2.35+2.631+2.772</f>
        <v>11.447000000000001</v>
      </c>
      <c r="F4782" s="187"/>
      <c r="G4782" s="190">
        <f t="shared" si="291"/>
        <v>0.9</v>
      </c>
      <c r="H4782" s="199">
        <f t="shared" si="290"/>
        <v>10.302300000000001</v>
      </c>
    </row>
    <row r="4783" spans="2:8">
      <c r="B4783" s="187"/>
      <c r="C4783" s="187">
        <v>1</v>
      </c>
      <c r="D4783" s="187"/>
      <c r="E4783" s="190">
        <f>1.525+2.395+2.901</f>
        <v>6.8209999999999997</v>
      </c>
      <c r="F4783" s="187"/>
      <c r="G4783" s="190">
        <f t="shared" si="291"/>
        <v>0.9</v>
      </c>
      <c r="H4783" s="199">
        <f t="shared" si="290"/>
        <v>6.1388999999999996</v>
      </c>
    </row>
    <row r="4784" spans="2:8">
      <c r="B4784" s="187"/>
      <c r="C4784" s="187">
        <v>1</v>
      </c>
      <c r="D4784" s="187"/>
      <c r="E4784" s="190">
        <f>6.911+1.1</f>
        <v>8.0109999999999992</v>
      </c>
      <c r="F4784" s="187"/>
      <c r="G4784" s="190">
        <f t="shared" si="291"/>
        <v>0.9</v>
      </c>
      <c r="H4784" s="199">
        <f t="shared" si="290"/>
        <v>7.2098999999999993</v>
      </c>
    </row>
    <row r="4785" spans="2:8">
      <c r="B4785" s="187"/>
      <c r="C4785" s="187">
        <v>1</v>
      </c>
      <c r="D4785" s="187"/>
      <c r="E4785" s="190">
        <f>4.799+2.527+5.433</f>
        <v>12.759</v>
      </c>
      <c r="F4785" s="187"/>
      <c r="G4785" s="190">
        <f t="shared" si="291"/>
        <v>0.9</v>
      </c>
      <c r="H4785" s="199">
        <f t="shared" si="290"/>
        <v>11.4831</v>
      </c>
    </row>
    <row r="4786" spans="2:8">
      <c r="B4786" s="187"/>
      <c r="C4786" s="187">
        <v>1</v>
      </c>
      <c r="D4786" s="187"/>
      <c r="E4786" s="190">
        <f>3.843+2.09+2.772+2.643</f>
        <v>11.347999999999999</v>
      </c>
      <c r="F4786" s="187"/>
      <c r="G4786" s="190">
        <f t="shared" si="291"/>
        <v>0.9</v>
      </c>
      <c r="H4786" s="199">
        <f t="shared" si="290"/>
        <v>10.213199999999999</v>
      </c>
    </row>
    <row r="4787" spans="2:8">
      <c r="B4787" s="187"/>
      <c r="C4787" s="187">
        <v>1</v>
      </c>
      <c r="D4787" s="187"/>
      <c r="E4787" s="190">
        <f>2.4+3.82+2.668</f>
        <v>8.8879999999999999</v>
      </c>
      <c r="F4787" s="187"/>
      <c r="G4787" s="190">
        <f t="shared" si="291"/>
        <v>0.9</v>
      </c>
      <c r="H4787" s="199">
        <f t="shared" si="290"/>
        <v>7.9992000000000001</v>
      </c>
    </row>
    <row r="4788" spans="2:8">
      <c r="B4788" s="187"/>
      <c r="C4788" s="187">
        <v>1</v>
      </c>
      <c r="D4788" s="187"/>
      <c r="E4788" s="190">
        <f>4.463+3.304+1.511+2.606+3.172+2.4</f>
        <v>17.456</v>
      </c>
      <c r="F4788" s="187"/>
      <c r="G4788" s="190">
        <f t="shared" si="291"/>
        <v>0.9</v>
      </c>
      <c r="H4788" s="199">
        <f t="shared" si="290"/>
        <v>15.7104</v>
      </c>
    </row>
    <row r="4789" spans="2:8">
      <c r="B4789" s="187"/>
      <c r="C4789" s="187">
        <v>1</v>
      </c>
      <c r="D4789" s="187"/>
      <c r="E4789" s="190">
        <f>3.434+1.8+3.197+2.388</f>
        <v>10.819000000000001</v>
      </c>
      <c r="F4789" s="187"/>
      <c r="G4789" s="190">
        <f t="shared" si="291"/>
        <v>0.9</v>
      </c>
      <c r="H4789" s="199">
        <f t="shared" si="290"/>
        <v>9.7371000000000016</v>
      </c>
    </row>
    <row r="4790" spans="2:8">
      <c r="B4790" s="187"/>
      <c r="C4790" s="187">
        <v>1</v>
      </c>
      <c r="D4790" s="187"/>
      <c r="E4790" s="190">
        <v>1.476</v>
      </c>
      <c r="F4790" s="187"/>
      <c r="G4790" s="190">
        <f t="shared" si="291"/>
        <v>0.9</v>
      </c>
      <c r="H4790" s="199">
        <f t="shared" si="290"/>
        <v>1.3284</v>
      </c>
    </row>
    <row r="4791" spans="2:8">
      <c r="B4791" s="187"/>
      <c r="C4791" s="187">
        <v>1</v>
      </c>
      <c r="D4791" s="187"/>
      <c r="E4791" s="190">
        <f>1.35+1.801</f>
        <v>3.1509999999999998</v>
      </c>
      <c r="F4791" s="187"/>
      <c r="G4791" s="190">
        <f t="shared" si="291"/>
        <v>0.9</v>
      </c>
      <c r="H4791" s="199">
        <f t="shared" si="290"/>
        <v>2.8359000000000001</v>
      </c>
    </row>
    <row r="4792" spans="2:8">
      <c r="B4792" s="187"/>
      <c r="C4792" s="187">
        <v>1</v>
      </c>
      <c r="D4792" s="187"/>
      <c r="E4792" s="190">
        <v>1.95</v>
      </c>
      <c r="F4792" s="187"/>
      <c r="G4792" s="190">
        <f t="shared" si="291"/>
        <v>0.9</v>
      </c>
      <c r="H4792" s="199">
        <f t="shared" si="290"/>
        <v>1.7549999999999999</v>
      </c>
    </row>
    <row r="4793" spans="2:8">
      <c r="B4793" s="187"/>
      <c r="C4793" s="187">
        <v>1</v>
      </c>
      <c r="D4793" s="187"/>
      <c r="E4793" s="190">
        <v>2.2000000000000002</v>
      </c>
      <c r="F4793" s="187"/>
      <c r="G4793" s="190">
        <f t="shared" si="291"/>
        <v>0.9</v>
      </c>
      <c r="H4793" s="199">
        <f t="shared" si="290"/>
        <v>1.9800000000000002</v>
      </c>
    </row>
    <row r="4794" spans="2:8">
      <c r="B4794" s="187"/>
      <c r="C4794" s="187">
        <v>1</v>
      </c>
      <c r="D4794" s="187"/>
      <c r="E4794" s="190">
        <v>2.27</v>
      </c>
      <c r="F4794" s="187"/>
      <c r="G4794" s="190">
        <f t="shared" si="291"/>
        <v>0.9</v>
      </c>
      <c r="H4794" s="199">
        <f t="shared" si="290"/>
        <v>2.0430000000000001</v>
      </c>
    </row>
    <row r="4795" spans="2:8">
      <c r="B4795" s="187"/>
      <c r="C4795" s="187">
        <v>1</v>
      </c>
      <c r="D4795" s="187"/>
      <c r="E4795" s="190">
        <v>4.3499999999999996</v>
      </c>
      <c r="F4795" s="187"/>
      <c r="G4795" s="190">
        <f t="shared" si="291"/>
        <v>0.9</v>
      </c>
      <c r="H4795" s="199">
        <f t="shared" si="290"/>
        <v>3.9149999999999996</v>
      </c>
    </row>
    <row r="4796" spans="2:8">
      <c r="B4796" s="187"/>
      <c r="C4796" s="187">
        <v>1</v>
      </c>
      <c r="D4796" s="187"/>
      <c r="E4796" s="190">
        <f>3.25+0.8</f>
        <v>4.05</v>
      </c>
      <c r="F4796" s="187"/>
      <c r="G4796" s="190">
        <f t="shared" si="291"/>
        <v>0.9</v>
      </c>
      <c r="H4796" s="199">
        <f t="shared" si="290"/>
        <v>3.645</v>
      </c>
    </row>
    <row r="4797" spans="2:8">
      <c r="B4797" s="187"/>
      <c r="C4797" s="187">
        <v>1</v>
      </c>
      <c r="D4797" s="187"/>
      <c r="E4797" s="190">
        <f>4.35+3.304+1.51+4.341+4.129+4.55</f>
        <v>22.184000000000001</v>
      </c>
      <c r="F4797" s="187"/>
      <c r="G4797" s="190">
        <f t="shared" si="291"/>
        <v>0.9</v>
      </c>
      <c r="H4797" s="199">
        <f t="shared" ref="H4797:H4828" si="292">+PRODUCT(C4797:G4797)</f>
        <v>19.965600000000002</v>
      </c>
    </row>
    <row r="4798" spans="2:8">
      <c r="B4798" s="187"/>
      <c r="C4798" s="187">
        <v>1</v>
      </c>
      <c r="D4798" s="187"/>
      <c r="E4798" s="190">
        <v>3.536</v>
      </c>
      <c r="F4798" s="187"/>
      <c r="G4798" s="190">
        <f t="shared" si="291"/>
        <v>0.9</v>
      </c>
      <c r="H4798" s="199">
        <f t="shared" si="292"/>
        <v>3.1823999999999999</v>
      </c>
    </row>
    <row r="4799" spans="2:8">
      <c r="B4799" s="187"/>
      <c r="C4799" s="187">
        <v>1</v>
      </c>
      <c r="D4799" s="187"/>
      <c r="E4799" s="190">
        <f>3.885+4.7+6.495+2.325</f>
        <v>17.405000000000001</v>
      </c>
      <c r="F4799" s="187"/>
      <c r="G4799" s="190">
        <f t="shared" si="291"/>
        <v>0.9</v>
      </c>
      <c r="H4799" s="199">
        <f t="shared" si="292"/>
        <v>15.664500000000002</v>
      </c>
    </row>
    <row r="4800" spans="2:8">
      <c r="B4800" s="187"/>
      <c r="C4800" s="187">
        <v>1</v>
      </c>
      <c r="D4800" s="187"/>
      <c r="E4800" s="190">
        <v>2.25</v>
      </c>
      <c r="F4800" s="187"/>
      <c r="G4800" s="190">
        <f t="shared" si="291"/>
        <v>0.9</v>
      </c>
      <c r="H4800" s="199">
        <f t="shared" si="292"/>
        <v>2.0249999999999999</v>
      </c>
    </row>
    <row r="4801" spans="2:8">
      <c r="B4801" s="187"/>
      <c r="C4801" s="187">
        <v>1</v>
      </c>
      <c r="D4801" s="187"/>
      <c r="E4801" s="190">
        <v>4.4000000000000004</v>
      </c>
      <c r="F4801" s="187"/>
      <c r="G4801" s="190">
        <f t="shared" si="291"/>
        <v>0.9</v>
      </c>
      <c r="H4801" s="199">
        <f t="shared" si="292"/>
        <v>3.9600000000000004</v>
      </c>
    </row>
    <row r="4802" spans="2:8">
      <c r="B4802" s="187"/>
      <c r="C4802" s="187">
        <v>1</v>
      </c>
      <c r="D4802" s="187"/>
      <c r="E4802" s="190">
        <v>4.7</v>
      </c>
      <c r="F4802" s="187"/>
      <c r="G4802" s="190">
        <f t="shared" si="291"/>
        <v>0.9</v>
      </c>
      <c r="H4802" s="199">
        <f t="shared" si="292"/>
        <v>4.2300000000000004</v>
      </c>
    </row>
    <row r="4803" spans="2:8">
      <c r="B4803" s="187"/>
      <c r="C4803" s="187">
        <v>1</v>
      </c>
      <c r="D4803" s="187"/>
      <c r="E4803" s="190">
        <v>2.25</v>
      </c>
      <c r="F4803" s="187"/>
      <c r="G4803" s="190">
        <f t="shared" si="291"/>
        <v>0.9</v>
      </c>
      <c r="H4803" s="199">
        <f t="shared" si="292"/>
        <v>2.0249999999999999</v>
      </c>
    </row>
    <row r="4804" spans="2:8">
      <c r="B4804" s="187"/>
      <c r="C4804" s="187">
        <v>1</v>
      </c>
      <c r="D4804" s="187"/>
      <c r="E4804" s="190">
        <v>2.4249999999999998</v>
      </c>
      <c r="F4804" s="187"/>
      <c r="G4804" s="190">
        <f t="shared" si="291"/>
        <v>0.9</v>
      </c>
      <c r="H4804" s="199">
        <f t="shared" si="292"/>
        <v>2.1825000000000001</v>
      </c>
    </row>
    <row r="4805" spans="2:8">
      <c r="B4805" s="187"/>
      <c r="C4805" s="187">
        <v>1</v>
      </c>
      <c r="D4805" s="187"/>
      <c r="E4805" s="190">
        <v>2.3250000000000002</v>
      </c>
      <c r="F4805" s="187"/>
      <c r="G4805" s="190">
        <f t="shared" si="291"/>
        <v>0.9</v>
      </c>
      <c r="H4805" s="199">
        <f t="shared" si="292"/>
        <v>2.0925000000000002</v>
      </c>
    </row>
    <row r="4806" spans="2:8">
      <c r="B4806" s="187"/>
      <c r="C4806" s="187">
        <v>1</v>
      </c>
      <c r="D4806" s="187"/>
      <c r="E4806" s="190">
        <v>2.25</v>
      </c>
      <c r="F4806" s="187"/>
      <c r="G4806" s="190">
        <f t="shared" si="291"/>
        <v>0.9</v>
      </c>
      <c r="H4806" s="199">
        <f t="shared" si="292"/>
        <v>2.0249999999999999</v>
      </c>
    </row>
    <row r="4807" spans="2:8">
      <c r="B4807" s="187"/>
      <c r="C4807" s="187">
        <v>1</v>
      </c>
      <c r="D4807" s="187"/>
      <c r="E4807" s="190">
        <v>4.5350000000000001</v>
      </c>
      <c r="F4807" s="187"/>
      <c r="G4807" s="190">
        <f t="shared" si="291"/>
        <v>0.9</v>
      </c>
      <c r="H4807" s="199">
        <f t="shared" si="292"/>
        <v>4.0815000000000001</v>
      </c>
    </row>
    <row r="4808" spans="2:8">
      <c r="B4808" s="187"/>
      <c r="C4808" s="187">
        <v>1</v>
      </c>
      <c r="D4808" s="187"/>
      <c r="E4808" s="190">
        <f>4.535+3.885*3+3.65+2.03+6.6697</f>
        <v>28.539699999999996</v>
      </c>
      <c r="F4808" s="187"/>
      <c r="G4808" s="190">
        <f t="shared" si="291"/>
        <v>0.9</v>
      </c>
      <c r="H4808" s="199">
        <f t="shared" si="292"/>
        <v>25.685729999999996</v>
      </c>
    </row>
    <row r="4809" spans="2:8">
      <c r="B4809" s="187"/>
      <c r="C4809" s="187">
        <v>1</v>
      </c>
      <c r="D4809" s="187"/>
      <c r="E4809" s="190">
        <v>3.0960000000000001</v>
      </c>
      <c r="F4809" s="187"/>
      <c r="G4809" s="190">
        <f t="shared" si="291"/>
        <v>0.9</v>
      </c>
      <c r="H4809" s="199">
        <f t="shared" si="292"/>
        <v>2.7864</v>
      </c>
    </row>
    <row r="4810" spans="2:8">
      <c r="B4810" s="187"/>
      <c r="C4810" s="187">
        <v>1</v>
      </c>
      <c r="D4810" s="187"/>
      <c r="E4810" s="190">
        <f>1.396+3.635+3.885+3.885+3.885+3.885+2.438</f>
        <v>23.008999999999997</v>
      </c>
      <c r="F4810" s="187"/>
      <c r="G4810" s="190">
        <f t="shared" si="291"/>
        <v>0.9</v>
      </c>
      <c r="H4810" s="199">
        <f t="shared" si="292"/>
        <v>20.708099999999998</v>
      </c>
    </row>
    <row r="4811" spans="2:8">
      <c r="B4811" s="187"/>
      <c r="C4811" s="187">
        <v>1</v>
      </c>
      <c r="D4811" s="187"/>
      <c r="E4811" s="190">
        <v>7.2359999999999998</v>
      </c>
      <c r="F4811" s="187"/>
      <c r="G4811" s="190">
        <f t="shared" si="291"/>
        <v>0.9</v>
      </c>
      <c r="H4811" s="199">
        <f t="shared" si="292"/>
        <v>6.5123999999999995</v>
      </c>
    </row>
    <row r="4812" spans="2:8">
      <c r="B4812" s="187"/>
      <c r="C4812" s="187">
        <v>1</v>
      </c>
      <c r="D4812" s="187"/>
      <c r="E4812" s="190">
        <f>4.72+5.19</f>
        <v>9.91</v>
      </c>
      <c r="F4812" s="187"/>
      <c r="G4812" s="190">
        <f t="shared" si="291"/>
        <v>0.9</v>
      </c>
      <c r="H4812" s="199">
        <f t="shared" si="292"/>
        <v>8.9190000000000005</v>
      </c>
    </row>
    <row r="4813" spans="2:8">
      <c r="B4813" s="187"/>
      <c r="C4813" s="187">
        <v>1</v>
      </c>
      <c r="D4813" s="187"/>
      <c r="E4813" s="190">
        <v>1.9870000000000001</v>
      </c>
      <c r="F4813" s="187"/>
      <c r="G4813" s="190">
        <f t="shared" si="291"/>
        <v>0.9</v>
      </c>
      <c r="H4813" s="199">
        <f t="shared" si="292"/>
        <v>1.7883000000000002</v>
      </c>
    </row>
    <row r="4814" spans="2:8">
      <c r="B4814" s="187"/>
      <c r="C4814" s="187">
        <v>1</v>
      </c>
      <c r="D4814" s="187"/>
      <c r="E4814" s="190">
        <v>1</v>
      </c>
      <c r="F4814" s="187"/>
      <c r="G4814" s="190">
        <f t="shared" si="291"/>
        <v>0.9</v>
      </c>
      <c r="H4814" s="199">
        <f t="shared" si="292"/>
        <v>0.9</v>
      </c>
    </row>
    <row r="4815" spans="2:8">
      <c r="B4815" s="187"/>
      <c r="C4815" s="187">
        <v>1</v>
      </c>
      <c r="D4815" s="187"/>
      <c r="E4815" s="190">
        <v>3.7069999999999999</v>
      </c>
      <c r="F4815" s="187"/>
      <c r="G4815" s="190">
        <f t="shared" si="291"/>
        <v>0.9</v>
      </c>
      <c r="H4815" s="199">
        <f t="shared" si="292"/>
        <v>3.3363</v>
      </c>
    </row>
    <row r="4816" spans="2:8">
      <c r="B4816" s="187"/>
      <c r="C4816" s="187">
        <v>1</v>
      </c>
      <c r="D4816" s="187"/>
      <c r="E4816" s="190">
        <f>0.38+3.344</f>
        <v>3.7239999999999998</v>
      </c>
      <c r="F4816" s="187"/>
      <c r="G4816" s="190">
        <f t="shared" si="291"/>
        <v>0.9</v>
      </c>
      <c r="H4816" s="199">
        <f t="shared" si="292"/>
        <v>3.3515999999999999</v>
      </c>
    </row>
    <row r="4817" spans="2:8">
      <c r="B4817" s="187"/>
      <c r="C4817" s="187">
        <v>1</v>
      </c>
      <c r="D4817" s="187"/>
      <c r="E4817" s="190">
        <v>1.3</v>
      </c>
      <c r="F4817" s="187"/>
      <c r="G4817" s="190">
        <f t="shared" si="291"/>
        <v>0.9</v>
      </c>
      <c r="H4817" s="199">
        <f t="shared" si="292"/>
        <v>1.1700000000000002</v>
      </c>
    </row>
    <row r="4818" spans="2:8">
      <c r="B4818" s="187"/>
      <c r="C4818" s="187">
        <v>1</v>
      </c>
      <c r="D4818" s="187"/>
      <c r="E4818" s="190">
        <v>4.274</v>
      </c>
      <c r="F4818" s="187"/>
      <c r="G4818" s="190">
        <f t="shared" si="291"/>
        <v>0.9</v>
      </c>
      <c r="H4818" s="199">
        <f t="shared" si="292"/>
        <v>3.8466</v>
      </c>
    </row>
    <row r="4819" spans="2:8">
      <c r="B4819" s="187"/>
      <c r="C4819" s="187">
        <v>1</v>
      </c>
      <c r="D4819" s="187"/>
      <c r="E4819" s="190">
        <v>9.51</v>
      </c>
      <c r="F4819" s="187"/>
      <c r="G4819" s="190">
        <f t="shared" si="291"/>
        <v>0.9</v>
      </c>
      <c r="H4819" s="199">
        <f t="shared" si="292"/>
        <v>8.5589999999999993</v>
      </c>
    </row>
    <row r="4820" spans="2:8">
      <c r="B4820" s="187"/>
      <c r="C4820" s="187">
        <v>1</v>
      </c>
      <c r="D4820" s="187"/>
      <c r="E4820" s="190">
        <v>5.101</v>
      </c>
      <c r="F4820" s="187"/>
      <c r="G4820" s="190">
        <f t="shared" si="291"/>
        <v>0.9</v>
      </c>
      <c r="H4820" s="199">
        <f t="shared" si="292"/>
        <v>4.5909000000000004</v>
      </c>
    </row>
    <row r="4821" spans="2:8">
      <c r="B4821" s="187"/>
      <c r="C4821" s="187">
        <v>1</v>
      </c>
      <c r="D4821" s="187"/>
      <c r="E4821" s="190">
        <f>2.105+2.3+3.287</f>
        <v>7.6919999999999993</v>
      </c>
      <c r="F4821" s="187"/>
      <c r="G4821" s="190">
        <f t="shared" si="291"/>
        <v>0.9</v>
      </c>
      <c r="H4821" s="199">
        <f t="shared" si="292"/>
        <v>6.9227999999999996</v>
      </c>
    </row>
    <row r="4822" spans="2:8">
      <c r="B4822" s="187"/>
      <c r="C4822" s="187">
        <v>1</v>
      </c>
      <c r="D4822" s="187"/>
      <c r="E4822" s="190">
        <f>0.433+12.092+3.146+6.96</f>
        <v>22.631</v>
      </c>
      <c r="F4822" s="187"/>
      <c r="G4822" s="190">
        <f t="shared" si="291"/>
        <v>0.9</v>
      </c>
      <c r="H4822" s="199">
        <f t="shared" si="292"/>
        <v>20.367900000000002</v>
      </c>
    </row>
    <row r="4823" spans="2:8">
      <c r="B4823" s="187"/>
      <c r="C4823" s="187">
        <v>1</v>
      </c>
      <c r="D4823" s="187"/>
      <c r="E4823" s="190">
        <f>3.614*3</f>
        <v>10.841999999999999</v>
      </c>
      <c r="F4823" s="187"/>
      <c r="G4823" s="190">
        <f t="shared" si="291"/>
        <v>0.9</v>
      </c>
      <c r="H4823" s="199">
        <f t="shared" si="292"/>
        <v>9.7577999999999996</v>
      </c>
    </row>
    <row r="4824" spans="2:8">
      <c r="B4824" s="187"/>
      <c r="C4824" s="187">
        <v>1</v>
      </c>
      <c r="D4824" s="187"/>
      <c r="E4824" s="190">
        <f>9.656+4.687+2.837+1.9+0.2</f>
        <v>19.279999999999998</v>
      </c>
      <c r="F4824" s="187"/>
      <c r="G4824" s="190">
        <f t="shared" si="291"/>
        <v>0.9</v>
      </c>
      <c r="H4824" s="199">
        <f t="shared" si="292"/>
        <v>17.351999999999997</v>
      </c>
    </row>
    <row r="4825" spans="2:8">
      <c r="B4825" s="187"/>
      <c r="C4825" s="187">
        <v>1</v>
      </c>
      <c r="D4825" s="187"/>
      <c r="E4825" s="190">
        <v>2.7749999999999999</v>
      </c>
      <c r="F4825" s="187"/>
      <c r="G4825" s="190">
        <f t="shared" si="291"/>
        <v>0.9</v>
      </c>
      <c r="H4825" s="199">
        <f t="shared" si="292"/>
        <v>2.4975000000000001</v>
      </c>
    </row>
    <row r="4826" spans="2:8">
      <c r="B4826" s="187"/>
      <c r="C4826" s="187">
        <v>1</v>
      </c>
      <c r="D4826" s="187"/>
      <c r="E4826" s="190">
        <f>3.454+4.67+2.837+1.9</f>
        <v>12.861000000000001</v>
      </c>
      <c r="F4826" s="187"/>
      <c r="G4826" s="190">
        <f t="shared" si="291"/>
        <v>0.9</v>
      </c>
      <c r="H4826" s="199">
        <f t="shared" si="292"/>
        <v>11.574900000000001</v>
      </c>
    </row>
    <row r="4827" spans="2:8">
      <c r="B4827" s="187"/>
      <c r="C4827" s="187">
        <v>1</v>
      </c>
      <c r="D4827" s="187"/>
      <c r="E4827" s="190">
        <f>1.8+1.12</f>
        <v>2.92</v>
      </c>
      <c r="F4827" s="187"/>
      <c r="G4827" s="190">
        <f t="shared" si="291"/>
        <v>0.9</v>
      </c>
      <c r="H4827" s="199">
        <f t="shared" si="292"/>
        <v>2.6280000000000001</v>
      </c>
    </row>
    <row r="4828" spans="2:8">
      <c r="B4828" s="187"/>
      <c r="C4828" s="187">
        <v>1</v>
      </c>
      <c r="D4828" s="187"/>
      <c r="E4828" s="190">
        <v>2.8</v>
      </c>
      <c r="F4828" s="187"/>
      <c r="G4828" s="190">
        <f t="shared" si="291"/>
        <v>0.9</v>
      </c>
      <c r="H4828" s="199">
        <f t="shared" si="292"/>
        <v>2.52</v>
      </c>
    </row>
    <row r="4829" spans="2:8">
      <c r="B4829" s="187"/>
      <c r="C4829" s="187">
        <v>1</v>
      </c>
      <c r="D4829" s="187"/>
      <c r="E4829" s="190">
        <f>1.8+0.27+2.8</f>
        <v>4.87</v>
      </c>
      <c r="F4829" s="187"/>
      <c r="G4829" s="190">
        <f t="shared" si="291"/>
        <v>0.9</v>
      </c>
      <c r="H4829" s="199">
        <f t="shared" ref="H4829:H4860" si="293">+PRODUCT(C4829:G4829)</f>
        <v>4.383</v>
      </c>
    </row>
    <row r="4830" spans="2:8">
      <c r="B4830" s="187"/>
      <c r="C4830" s="187">
        <v>1</v>
      </c>
      <c r="D4830" s="187"/>
      <c r="E4830" s="190">
        <v>2.625</v>
      </c>
      <c r="F4830" s="187"/>
      <c r="G4830" s="190">
        <f t="shared" ref="G4830:G4915" si="294">0.45*2</f>
        <v>0.9</v>
      </c>
      <c r="H4830" s="199">
        <f t="shared" si="293"/>
        <v>2.3625000000000003</v>
      </c>
    </row>
    <row r="4831" spans="2:8">
      <c r="B4831" s="187"/>
      <c r="C4831" s="187">
        <v>1</v>
      </c>
      <c r="D4831" s="187"/>
      <c r="E4831" s="190">
        <v>2.95</v>
      </c>
      <c r="F4831" s="187"/>
      <c r="G4831" s="190">
        <f t="shared" si="294"/>
        <v>0.9</v>
      </c>
      <c r="H4831" s="199">
        <f t="shared" si="293"/>
        <v>2.6550000000000002</v>
      </c>
    </row>
    <row r="4832" spans="2:8">
      <c r="B4832" s="187"/>
      <c r="C4832" s="187">
        <v>1</v>
      </c>
      <c r="D4832" s="187"/>
      <c r="E4832" s="190">
        <v>2.7</v>
      </c>
      <c r="F4832" s="187"/>
      <c r="G4832" s="190">
        <f t="shared" si="294"/>
        <v>0.9</v>
      </c>
      <c r="H4832" s="199">
        <f t="shared" si="293"/>
        <v>2.4300000000000002</v>
      </c>
    </row>
    <row r="4833" spans="2:8">
      <c r="B4833" s="187"/>
      <c r="C4833" s="187">
        <v>6</v>
      </c>
      <c r="D4833" s="187"/>
      <c r="E4833" s="190">
        <v>2.77</v>
      </c>
      <c r="F4833" s="187"/>
      <c r="G4833" s="190">
        <f t="shared" si="294"/>
        <v>0.9</v>
      </c>
      <c r="H4833" s="199">
        <f t="shared" si="293"/>
        <v>14.958000000000002</v>
      </c>
    </row>
    <row r="4834" spans="2:8">
      <c r="B4834" s="187"/>
      <c r="C4834" s="187">
        <v>14</v>
      </c>
      <c r="D4834" s="187"/>
      <c r="E4834" s="190">
        <v>2.95</v>
      </c>
      <c r="F4834" s="187"/>
      <c r="G4834" s="190">
        <f t="shared" si="294"/>
        <v>0.9</v>
      </c>
      <c r="H4834" s="199">
        <f t="shared" si="293"/>
        <v>37.17</v>
      </c>
    </row>
    <row r="4835" spans="2:8">
      <c r="B4835" s="187"/>
      <c r="C4835" s="187">
        <v>1</v>
      </c>
      <c r="D4835" s="187"/>
      <c r="E4835" s="190">
        <v>2.0499999999999998</v>
      </c>
      <c r="F4835" s="187"/>
      <c r="G4835" s="190">
        <f t="shared" si="294"/>
        <v>0.9</v>
      </c>
      <c r="H4835" s="199">
        <f t="shared" si="293"/>
        <v>1.845</v>
      </c>
    </row>
    <row r="4836" spans="2:8">
      <c r="B4836" s="187"/>
      <c r="C4836" s="187">
        <v>1</v>
      </c>
      <c r="D4836" s="187"/>
      <c r="E4836" s="190">
        <v>4.3460000000000001</v>
      </c>
      <c r="F4836" s="187"/>
      <c r="G4836" s="190">
        <f t="shared" si="294"/>
        <v>0.9</v>
      </c>
      <c r="H4836" s="199">
        <f t="shared" si="293"/>
        <v>3.9114</v>
      </c>
    </row>
    <row r="4837" spans="2:8">
      <c r="B4837" s="187"/>
      <c r="C4837" s="187">
        <v>3</v>
      </c>
      <c r="D4837" s="187"/>
      <c r="E4837" s="190">
        <f>4.346+3.1</f>
        <v>7.4459999999999997</v>
      </c>
      <c r="F4837" s="187"/>
      <c r="G4837" s="190">
        <f t="shared" si="294"/>
        <v>0.9</v>
      </c>
      <c r="H4837" s="199">
        <f t="shared" si="293"/>
        <v>20.104200000000002</v>
      </c>
    </row>
    <row r="4838" spans="2:8">
      <c r="B4838" s="187"/>
      <c r="C4838" s="187">
        <v>1</v>
      </c>
      <c r="D4838" s="187"/>
      <c r="E4838" s="190">
        <v>4.3460000000000001</v>
      </c>
      <c r="F4838" s="187"/>
      <c r="G4838" s="190">
        <f t="shared" si="294"/>
        <v>0.9</v>
      </c>
      <c r="H4838" s="199">
        <f t="shared" si="293"/>
        <v>3.9114</v>
      </c>
    </row>
    <row r="4839" spans="2:8">
      <c r="B4839" s="187"/>
      <c r="C4839" s="187">
        <v>1</v>
      </c>
      <c r="D4839" s="187"/>
      <c r="E4839" s="190">
        <v>3.351</v>
      </c>
      <c r="F4839" s="187"/>
      <c r="G4839" s="190">
        <f t="shared" si="294"/>
        <v>0.9</v>
      </c>
      <c r="H4839" s="199">
        <f t="shared" si="293"/>
        <v>3.0159000000000002</v>
      </c>
    </row>
    <row r="4840" spans="2:8">
      <c r="B4840" s="187"/>
      <c r="C4840" s="187">
        <v>2</v>
      </c>
      <c r="D4840" s="187"/>
      <c r="E4840" s="190">
        <v>6.35</v>
      </c>
      <c r="F4840" s="187"/>
      <c r="G4840" s="190">
        <f t="shared" si="294"/>
        <v>0.9</v>
      </c>
      <c r="H4840" s="199">
        <f t="shared" si="293"/>
        <v>11.43</v>
      </c>
    </row>
    <row r="4841" spans="2:8">
      <c r="B4841" s="187"/>
      <c r="C4841" s="187"/>
      <c r="D4841" s="187"/>
      <c r="E4841" s="190"/>
      <c r="F4841" s="187"/>
      <c r="G4841" s="190"/>
      <c r="H4841" s="199"/>
    </row>
    <row r="4842" spans="2:8">
      <c r="B4842" s="187" t="s">
        <v>481</v>
      </c>
      <c r="C4842" s="187">
        <v>1</v>
      </c>
      <c r="D4842" s="187"/>
      <c r="E4842" s="190">
        <v>8.4149999999999991</v>
      </c>
      <c r="F4842" s="187"/>
      <c r="G4842" s="190">
        <f t="shared" si="294"/>
        <v>0.9</v>
      </c>
      <c r="H4842" s="199">
        <f t="shared" si="293"/>
        <v>7.5734999999999992</v>
      </c>
    </row>
    <row r="4843" spans="2:8">
      <c r="B4843" s="187"/>
      <c r="C4843" s="187">
        <v>1</v>
      </c>
      <c r="D4843" s="187"/>
      <c r="E4843" s="190">
        <f>5.507+4.307</f>
        <v>9.8140000000000001</v>
      </c>
      <c r="F4843" s="187"/>
      <c r="G4843" s="190">
        <f t="shared" si="294"/>
        <v>0.9</v>
      </c>
      <c r="H4843" s="199">
        <f t="shared" si="293"/>
        <v>8.8326000000000011</v>
      </c>
    </row>
    <row r="4844" spans="2:8">
      <c r="B4844" s="187"/>
      <c r="C4844" s="187">
        <v>1</v>
      </c>
      <c r="D4844" s="187"/>
      <c r="E4844" s="190">
        <v>4.657</v>
      </c>
      <c r="F4844" s="187"/>
      <c r="G4844" s="190">
        <f t="shared" si="294"/>
        <v>0.9</v>
      </c>
      <c r="H4844" s="199">
        <f t="shared" si="293"/>
        <v>4.1913</v>
      </c>
    </row>
    <row r="4845" spans="2:8">
      <c r="B4845" s="187"/>
      <c r="C4845" s="187">
        <v>1</v>
      </c>
      <c r="D4845" s="187"/>
      <c r="E4845" s="190">
        <v>2.0910000000000002</v>
      </c>
      <c r="F4845" s="187"/>
      <c r="G4845" s="190">
        <f t="shared" si="294"/>
        <v>0.9</v>
      </c>
      <c r="H4845" s="199">
        <f t="shared" si="293"/>
        <v>1.8819000000000001</v>
      </c>
    </row>
    <row r="4846" spans="2:8">
      <c r="B4846" s="187"/>
      <c r="C4846" s="187">
        <v>1</v>
      </c>
      <c r="D4846" s="187"/>
      <c r="E4846" s="190">
        <v>12.753</v>
      </c>
      <c r="F4846" s="187"/>
      <c r="G4846" s="190">
        <f t="shared" si="294"/>
        <v>0.9</v>
      </c>
      <c r="H4846" s="199">
        <f t="shared" si="293"/>
        <v>11.4777</v>
      </c>
    </row>
    <row r="4847" spans="2:8">
      <c r="B4847" s="187"/>
      <c r="C4847" s="187">
        <v>1</v>
      </c>
      <c r="D4847" s="187"/>
      <c r="E4847" s="190">
        <f>3.25+2.9+2.8</f>
        <v>8.9499999999999993</v>
      </c>
      <c r="F4847" s="187"/>
      <c r="G4847" s="190">
        <f t="shared" si="294"/>
        <v>0.9</v>
      </c>
      <c r="H4847" s="199">
        <f t="shared" si="293"/>
        <v>8.0549999999999997</v>
      </c>
    </row>
    <row r="4848" spans="2:8">
      <c r="B4848" s="187"/>
      <c r="C4848" s="187">
        <v>1</v>
      </c>
      <c r="D4848" s="187"/>
      <c r="E4848" s="190">
        <f>2.8+2.8</f>
        <v>5.6</v>
      </c>
      <c r="F4848" s="187"/>
      <c r="G4848" s="190">
        <f t="shared" si="294"/>
        <v>0.9</v>
      </c>
      <c r="H4848" s="199">
        <f t="shared" si="293"/>
        <v>5.04</v>
      </c>
    </row>
    <row r="4849" spans="2:8">
      <c r="B4849" s="187"/>
      <c r="C4849" s="187">
        <v>1</v>
      </c>
      <c r="D4849" s="187"/>
      <c r="E4849" s="190">
        <f>2.9*2</f>
        <v>5.8</v>
      </c>
      <c r="F4849" s="187"/>
      <c r="G4849" s="190">
        <f t="shared" si="294"/>
        <v>0.9</v>
      </c>
      <c r="H4849" s="199">
        <f t="shared" si="293"/>
        <v>5.22</v>
      </c>
    </row>
    <row r="4850" spans="2:8">
      <c r="B4850" s="187"/>
      <c r="C4850" s="187">
        <v>1</v>
      </c>
      <c r="D4850" s="187"/>
      <c r="E4850" s="190">
        <f>2.6661+2.939</f>
        <v>5.6051000000000002</v>
      </c>
      <c r="F4850" s="187"/>
      <c r="G4850" s="190">
        <f t="shared" si="294"/>
        <v>0.9</v>
      </c>
      <c r="H4850" s="199">
        <f t="shared" si="293"/>
        <v>5.0445900000000004</v>
      </c>
    </row>
    <row r="4851" spans="2:8">
      <c r="B4851" s="187"/>
      <c r="C4851" s="187">
        <v>1</v>
      </c>
      <c r="D4851" s="187"/>
      <c r="E4851" s="190">
        <f>4.056+3.894</f>
        <v>7.95</v>
      </c>
      <c r="F4851" s="187"/>
      <c r="G4851" s="190">
        <f t="shared" si="294"/>
        <v>0.9</v>
      </c>
      <c r="H4851" s="199">
        <f t="shared" si="293"/>
        <v>7.1550000000000002</v>
      </c>
    </row>
    <row r="4852" spans="2:8">
      <c r="B4852" s="187"/>
      <c r="C4852" s="187">
        <v>1</v>
      </c>
      <c r="D4852" s="187"/>
      <c r="E4852" s="190">
        <f>4.3+4.14</f>
        <v>8.44</v>
      </c>
      <c r="F4852" s="187"/>
      <c r="G4852" s="190">
        <f t="shared" si="294"/>
        <v>0.9</v>
      </c>
      <c r="H4852" s="199">
        <f t="shared" si="293"/>
        <v>7.5960000000000001</v>
      </c>
    </row>
    <row r="4853" spans="2:8">
      <c r="B4853" s="187"/>
      <c r="C4853" s="187">
        <v>1</v>
      </c>
      <c r="D4853" s="187"/>
      <c r="E4853" s="190">
        <v>1.3460000000000001</v>
      </c>
      <c r="F4853" s="187"/>
      <c r="G4853" s="190">
        <f t="shared" si="294"/>
        <v>0.9</v>
      </c>
      <c r="H4853" s="199">
        <f t="shared" si="293"/>
        <v>1.2114</v>
      </c>
    </row>
    <row r="4854" spans="2:8">
      <c r="B4854" s="187"/>
      <c r="C4854" s="187">
        <v>1</v>
      </c>
      <c r="D4854" s="187"/>
      <c r="E4854" s="190">
        <f>4.625+3.725+2.501+2.3+4.066</f>
        <v>17.216999999999999</v>
      </c>
      <c r="F4854" s="187"/>
      <c r="G4854" s="190">
        <f t="shared" si="294"/>
        <v>0.9</v>
      </c>
      <c r="H4854" s="199">
        <f t="shared" si="293"/>
        <v>15.495299999999999</v>
      </c>
    </row>
    <row r="4855" spans="2:8">
      <c r="B4855" s="187"/>
      <c r="C4855" s="187">
        <v>1</v>
      </c>
      <c r="D4855" s="187"/>
      <c r="E4855" s="190">
        <v>3.31</v>
      </c>
      <c r="F4855" s="187"/>
      <c r="G4855" s="190">
        <f t="shared" si="294"/>
        <v>0.9</v>
      </c>
      <c r="H4855" s="199">
        <f t="shared" si="293"/>
        <v>2.9790000000000001</v>
      </c>
    </row>
    <row r="4856" spans="2:8">
      <c r="B4856" s="187"/>
      <c r="C4856" s="187">
        <v>1</v>
      </c>
      <c r="D4856" s="187"/>
      <c r="E4856" s="190">
        <f>3.913+4.525+3.525</f>
        <v>11.963000000000001</v>
      </c>
      <c r="F4856" s="187"/>
      <c r="G4856" s="190">
        <f t="shared" si="294"/>
        <v>0.9</v>
      </c>
      <c r="H4856" s="199">
        <f t="shared" si="293"/>
        <v>10.766700000000002</v>
      </c>
    </row>
    <row r="4857" spans="2:8">
      <c r="B4857" s="187"/>
      <c r="C4857" s="187">
        <v>1</v>
      </c>
      <c r="D4857" s="187"/>
      <c r="E4857" s="190">
        <v>8.94</v>
      </c>
      <c r="F4857" s="187"/>
      <c r="G4857" s="190">
        <f t="shared" si="294"/>
        <v>0.9</v>
      </c>
      <c r="H4857" s="199">
        <f t="shared" si="293"/>
        <v>8.0459999999999994</v>
      </c>
    </row>
    <row r="4858" spans="2:8">
      <c r="B4858" s="187"/>
      <c r="C4858" s="187">
        <v>1</v>
      </c>
      <c r="D4858" s="187"/>
      <c r="E4858" s="190">
        <f>3.152+5.825+6.1+5.825+6.1+3.617+5.038+8.575+6.009+5.892</f>
        <v>56.133000000000003</v>
      </c>
      <c r="F4858" s="187"/>
      <c r="G4858" s="190">
        <f t="shared" si="294"/>
        <v>0.9</v>
      </c>
      <c r="H4858" s="199">
        <f t="shared" si="293"/>
        <v>50.5197</v>
      </c>
    </row>
    <row r="4859" spans="2:8">
      <c r="B4859" s="187"/>
      <c r="C4859" s="187">
        <v>1</v>
      </c>
      <c r="D4859" s="187"/>
      <c r="E4859" s="190">
        <f>5.905+6.1+5.9</f>
        <v>17.905000000000001</v>
      </c>
      <c r="F4859" s="187"/>
      <c r="G4859" s="190">
        <f t="shared" si="294"/>
        <v>0.9</v>
      </c>
      <c r="H4859" s="199">
        <f t="shared" si="293"/>
        <v>16.114500000000003</v>
      </c>
    </row>
    <row r="4860" spans="2:8">
      <c r="B4860" s="187"/>
      <c r="C4860" s="187">
        <v>1</v>
      </c>
      <c r="D4860" s="187"/>
      <c r="E4860" s="190">
        <f>2.719*4</f>
        <v>10.875999999999999</v>
      </c>
      <c r="F4860" s="187"/>
      <c r="G4860" s="190">
        <f t="shared" si="294"/>
        <v>0.9</v>
      </c>
      <c r="H4860" s="199">
        <f t="shared" si="293"/>
        <v>9.7883999999999993</v>
      </c>
    </row>
    <row r="4861" spans="2:8">
      <c r="B4861" s="187"/>
      <c r="C4861" s="187">
        <v>1</v>
      </c>
      <c r="D4861" s="187"/>
      <c r="E4861" s="190">
        <f>1.8+1.572+3.976+3.559+2.663+3.431+4.137+6.663+4.139+6.661+4.137+3.466+2.862+2.646+2.641+2.716</f>
        <v>57.069000000000003</v>
      </c>
      <c r="F4861" s="187"/>
      <c r="G4861" s="190">
        <f t="shared" si="294"/>
        <v>0.9</v>
      </c>
      <c r="H4861" s="199">
        <f>+PRODUCT(C4861:G4861)</f>
        <v>51.362100000000005</v>
      </c>
    </row>
    <row r="4862" spans="2:8">
      <c r="B4862" s="187"/>
      <c r="C4862" s="187">
        <v>1</v>
      </c>
      <c r="D4862" s="187"/>
      <c r="E4862" s="190">
        <v>3.8759999999999999</v>
      </c>
      <c r="F4862" s="187"/>
      <c r="G4862" s="190">
        <f t="shared" si="294"/>
        <v>0.9</v>
      </c>
      <c r="H4862" s="199">
        <f>+PRODUCT(C4862:G4862)</f>
        <v>3.4883999999999999</v>
      </c>
    </row>
    <row r="4863" spans="2:8">
      <c r="B4863" s="187"/>
      <c r="C4863" s="187">
        <v>1</v>
      </c>
      <c r="D4863" s="187"/>
      <c r="E4863" s="190">
        <v>5.5469999999999997</v>
      </c>
      <c r="F4863" s="187"/>
      <c r="G4863" s="190">
        <f t="shared" si="294"/>
        <v>0.9</v>
      </c>
      <c r="H4863" s="199">
        <f>+PRODUCT(C4863:G4863)</f>
        <v>4.9923000000000002</v>
      </c>
    </row>
    <row r="4864" spans="2:8">
      <c r="B4864" s="187"/>
      <c r="C4864" s="187">
        <v>1</v>
      </c>
      <c r="D4864" s="187"/>
      <c r="E4864" s="190">
        <f>7.423+5.146</f>
        <v>12.568999999999999</v>
      </c>
      <c r="F4864" s="187"/>
      <c r="G4864" s="190">
        <f t="shared" si="294"/>
        <v>0.9</v>
      </c>
      <c r="H4864" s="199">
        <f>+PRODUCT(C4864:G4864)</f>
        <v>11.312099999999999</v>
      </c>
    </row>
    <row r="4865" spans="2:8">
      <c r="B4865" s="187"/>
      <c r="C4865" s="187">
        <v>1</v>
      </c>
      <c r="D4865" s="187"/>
      <c r="E4865" s="190">
        <f>6+5.9+6.1+5.9+6.1+5.935+7.12</f>
        <v>43.055</v>
      </c>
      <c r="F4865" s="187"/>
      <c r="G4865" s="190">
        <f t="shared" si="294"/>
        <v>0.9</v>
      </c>
      <c r="H4865" s="199">
        <f>+PRODUCT(C4865:G4865)</f>
        <v>38.749499999999998</v>
      </c>
    </row>
    <row r="4866" spans="2:8">
      <c r="B4866" s="187" t="s">
        <v>482</v>
      </c>
      <c r="C4866" s="187"/>
      <c r="D4866" s="187"/>
      <c r="E4866" s="190"/>
      <c r="F4866" s="187"/>
      <c r="G4866" s="190"/>
      <c r="H4866" s="190"/>
    </row>
    <row r="4867" spans="2:8">
      <c r="B4867" s="187"/>
      <c r="C4867" s="187">
        <v>1</v>
      </c>
      <c r="D4867" s="187"/>
      <c r="E4867" s="190">
        <v>5.984</v>
      </c>
      <c r="F4867" s="187"/>
      <c r="G4867" s="190">
        <f t="shared" si="294"/>
        <v>0.9</v>
      </c>
      <c r="H4867" s="199">
        <f t="shared" ref="H4867:H4876" si="295">+PRODUCT(C4867:G4867)</f>
        <v>5.3856000000000002</v>
      </c>
    </row>
    <row r="4868" spans="2:8">
      <c r="B4868" s="187"/>
      <c r="C4868" s="187">
        <v>1</v>
      </c>
      <c r="D4868" s="187"/>
      <c r="E4868" s="190">
        <f>3.06+2.19</f>
        <v>5.25</v>
      </c>
      <c r="F4868" s="187"/>
      <c r="G4868" s="190">
        <f t="shared" si="294"/>
        <v>0.9</v>
      </c>
      <c r="H4868" s="199">
        <f t="shared" si="295"/>
        <v>4.7250000000000005</v>
      </c>
    </row>
    <row r="4869" spans="2:8">
      <c r="B4869" s="187"/>
      <c r="C4869" s="187">
        <v>1</v>
      </c>
      <c r="D4869" s="187"/>
      <c r="E4869" s="190">
        <f>2.735+2.939+1.775+3.9</f>
        <v>11.349</v>
      </c>
      <c r="F4869" s="187"/>
      <c r="G4869" s="190">
        <f t="shared" si="294"/>
        <v>0.9</v>
      </c>
      <c r="H4869" s="199">
        <f t="shared" si="295"/>
        <v>10.2141</v>
      </c>
    </row>
    <row r="4870" spans="2:8">
      <c r="B4870" s="187"/>
      <c r="C4870" s="187">
        <v>1</v>
      </c>
      <c r="D4870" s="187"/>
      <c r="E4870" s="190">
        <f>2.687*2</f>
        <v>5.3739999999999997</v>
      </c>
      <c r="F4870" s="187"/>
      <c r="G4870" s="190">
        <f t="shared" si="294"/>
        <v>0.9</v>
      </c>
      <c r="H4870" s="199">
        <f t="shared" si="295"/>
        <v>4.8365999999999998</v>
      </c>
    </row>
    <row r="4871" spans="2:8">
      <c r="B4871" s="187"/>
      <c r="C4871" s="187">
        <v>1</v>
      </c>
      <c r="D4871" s="187"/>
      <c r="E4871" s="190">
        <f>3.929+3.445+3.575</f>
        <v>10.949</v>
      </c>
      <c r="F4871" s="187"/>
      <c r="G4871" s="190">
        <f t="shared" si="294"/>
        <v>0.9</v>
      </c>
      <c r="H4871" s="199">
        <f t="shared" si="295"/>
        <v>9.8541000000000007</v>
      </c>
    </row>
    <row r="4872" spans="2:8">
      <c r="B4872" s="187"/>
      <c r="C4872" s="187">
        <v>1</v>
      </c>
      <c r="D4872" s="187"/>
      <c r="E4872" s="190">
        <f>2.049+2.647+4.952+1.6</f>
        <v>11.247999999999999</v>
      </c>
      <c r="F4872" s="187"/>
      <c r="G4872" s="190">
        <f t="shared" si="294"/>
        <v>0.9</v>
      </c>
      <c r="H4872" s="199">
        <f t="shared" si="295"/>
        <v>10.123199999999999</v>
      </c>
    </row>
    <row r="4873" spans="2:8">
      <c r="B4873" s="187"/>
      <c r="C4873" s="187">
        <v>1</v>
      </c>
      <c r="D4873" s="187"/>
      <c r="E4873" s="190">
        <f>3.479+7.17</f>
        <v>10.649000000000001</v>
      </c>
      <c r="F4873" s="187"/>
      <c r="G4873" s="190">
        <f t="shared" si="294"/>
        <v>0.9</v>
      </c>
      <c r="H4873" s="199">
        <f t="shared" si="295"/>
        <v>9.5841000000000012</v>
      </c>
    </row>
    <row r="4874" spans="2:8">
      <c r="B4874" s="187"/>
      <c r="C4874" s="187">
        <v>1</v>
      </c>
      <c r="D4874" s="187"/>
      <c r="E4874" s="190">
        <f>3.06+2.19+3.929+7.62</f>
        <v>16.798999999999999</v>
      </c>
      <c r="F4874" s="187"/>
      <c r="G4874" s="190">
        <f t="shared" si="294"/>
        <v>0.9</v>
      </c>
      <c r="H4874" s="199">
        <f t="shared" si="295"/>
        <v>15.1191</v>
      </c>
    </row>
    <row r="4875" spans="2:8">
      <c r="B4875" s="187"/>
      <c r="C4875" s="187">
        <v>1</v>
      </c>
      <c r="D4875" s="187"/>
      <c r="E4875" s="190">
        <f>2.152+2.929+2.929+2.929+2.696</f>
        <v>13.635</v>
      </c>
      <c r="F4875" s="187"/>
      <c r="G4875" s="190">
        <f t="shared" si="294"/>
        <v>0.9</v>
      </c>
      <c r="H4875" s="199">
        <f t="shared" si="295"/>
        <v>12.2715</v>
      </c>
    </row>
    <row r="4876" spans="2:8">
      <c r="B4876" s="187"/>
      <c r="C4876" s="187">
        <v>2</v>
      </c>
      <c r="D4876" s="187"/>
      <c r="E4876" s="190">
        <f>0.125+6.137+6.037</f>
        <v>12.298999999999999</v>
      </c>
      <c r="F4876" s="187"/>
      <c r="G4876" s="190">
        <f t="shared" si="294"/>
        <v>0.9</v>
      </c>
      <c r="H4876" s="199">
        <f t="shared" si="295"/>
        <v>22.138200000000001</v>
      </c>
    </row>
    <row r="4877" spans="2:8">
      <c r="B4877" s="187"/>
      <c r="C4877" s="187"/>
      <c r="D4877" s="187"/>
      <c r="E4877" s="190"/>
      <c r="F4877" s="187"/>
      <c r="G4877" s="190"/>
      <c r="H4877" s="189">
        <f>SUM(H4765:H4876)</f>
        <v>944.29781999999977</v>
      </c>
    </row>
    <row r="4878" spans="2:8">
      <c r="B4878" s="187"/>
      <c r="C4878" s="187"/>
      <c r="D4878" s="187"/>
      <c r="E4878" s="190"/>
      <c r="F4878" s="187"/>
      <c r="G4878" s="190"/>
      <c r="H4878" s="190"/>
    </row>
    <row r="4879" spans="2:8">
      <c r="B4879" s="187" t="s">
        <v>13</v>
      </c>
      <c r="C4879" s="187"/>
      <c r="D4879" s="187"/>
      <c r="E4879" s="190"/>
      <c r="F4879" s="187"/>
      <c r="G4879" s="190"/>
      <c r="H4879" s="190"/>
    </row>
    <row r="4880" spans="2:8">
      <c r="B4880" s="187" t="s">
        <v>480</v>
      </c>
      <c r="C4880" s="187">
        <v>7</v>
      </c>
      <c r="D4880" s="187"/>
      <c r="E4880" s="190">
        <v>3.101</v>
      </c>
      <c r="F4880" s="187"/>
      <c r="G4880" s="190">
        <f t="shared" ref="G4880:G4922" si="296">0.45*2</f>
        <v>0.9</v>
      </c>
      <c r="H4880" s="199">
        <f t="shared" ref="H4880:H4899" si="297">+PRODUCT(C4880:G4880)</f>
        <v>19.536300000000001</v>
      </c>
    </row>
    <row r="4881" spans="2:8">
      <c r="B4881" s="187"/>
      <c r="C4881" s="187">
        <v>7</v>
      </c>
      <c r="D4881" s="187"/>
      <c r="E4881" s="190">
        <v>0.91200000000000003</v>
      </c>
      <c r="F4881" s="187"/>
      <c r="G4881" s="190">
        <f t="shared" si="296"/>
        <v>0.9</v>
      </c>
      <c r="H4881" s="199">
        <f t="shared" si="297"/>
        <v>5.7456000000000005</v>
      </c>
    </row>
    <row r="4882" spans="2:8">
      <c r="B4882" s="187"/>
      <c r="C4882" s="187">
        <v>7</v>
      </c>
      <c r="D4882" s="187"/>
      <c r="E4882" s="190">
        <f>0.637+2.614+0.714</f>
        <v>3.9649999999999999</v>
      </c>
      <c r="F4882" s="187"/>
      <c r="G4882" s="190">
        <f t="shared" si="296"/>
        <v>0.9</v>
      </c>
      <c r="H4882" s="199">
        <f t="shared" si="297"/>
        <v>24.979499999999998</v>
      </c>
    </row>
    <row r="4883" spans="2:8">
      <c r="B4883" s="187"/>
      <c r="C4883" s="187">
        <v>1</v>
      </c>
      <c r="D4883" s="187"/>
      <c r="E4883" s="190">
        <v>5.3949999999999996</v>
      </c>
      <c r="F4883" s="187"/>
      <c r="G4883" s="190">
        <f t="shared" si="296"/>
        <v>0.9</v>
      </c>
      <c r="H4883" s="199">
        <f t="shared" si="297"/>
        <v>4.8555000000000001</v>
      </c>
    </row>
    <row r="4884" spans="2:8">
      <c r="B4884" s="187"/>
      <c r="C4884" s="187">
        <v>1</v>
      </c>
      <c r="D4884" s="187"/>
      <c r="E4884" s="190">
        <v>4.3650000000000002</v>
      </c>
      <c r="F4884" s="187"/>
      <c r="G4884" s="190">
        <f t="shared" si="296"/>
        <v>0.9</v>
      </c>
      <c r="H4884" s="199">
        <f t="shared" si="297"/>
        <v>3.9285000000000001</v>
      </c>
    </row>
    <row r="4885" spans="2:8">
      <c r="B4885" s="187"/>
      <c r="C4885" s="187">
        <v>3</v>
      </c>
      <c r="D4885" s="187"/>
      <c r="E4885" s="190">
        <v>4.4400000000000004</v>
      </c>
      <c r="F4885" s="187"/>
      <c r="G4885" s="190">
        <f t="shared" si="296"/>
        <v>0.9</v>
      </c>
      <c r="H4885" s="199">
        <f t="shared" si="297"/>
        <v>11.988000000000001</v>
      </c>
    </row>
    <row r="4886" spans="2:8">
      <c r="B4886" s="187"/>
      <c r="C4886" s="187">
        <v>1</v>
      </c>
      <c r="D4886" s="187"/>
      <c r="E4886" s="190">
        <v>3.915</v>
      </c>
      <c r="F4886" s="187"/>
      <c r="G4886" s="190">
        <f t="shared" si="296"/>
        <v>0.9</v>
      </c>
      <c r="H4886" s="199">
        <f t="shared" si="297"/>
        <v>3.5235000000000003</v>
      </c>
    </row>
    <row r="4887" spans="2:8">
      <c r="B4887" s="187"/>
      <c r="C4887" s="187">
        <v>1</v>
      </c>
      <c r="D4887" s="187"/>
      <c r="E4887" s="190">
        <f>2.043+2.022</f>
        <v>4.0649999999999995</v>
      </c>
      <c r="F4887" s="187"/>
      <c r="G4887" s="190">
        <f t="shared" si="296"/>
        <v>0.9</v>
      </c>
      <c r="H4887" s="199">
        <f t="shared" si="297"/>
        <v>3.6584999999999996</v>
      </c>
    </row>
    <row r="4888" spans="2:8">
      <c r="B4888" s="187"/>
      <c r="C4888" s="187">
        <v>1</v>
      </c>
      <c r="D4888" s="187"/>
      <c r="E4888" s="190">
        <f>3.098+0.95+1.544+2.68+3.025+0.981+1.544+2.734+3.009+0.943+1.544+2.695+4.241+2.273+3.25</f>
        <v>34.511000000000003</v>
      </c>
      <c r="F4888" s="187"/>
      <c r="G4888" s="190">
        <f t="shared" si="296"/>
        <v>0.9</v>
      </c>
      <c r="H4888" s="199">
        <f t="shared" si="297"/>
        <v>31.059900000000003</v>
      </c>
    </row>
    <row r="4889" spans="2:8">
      <c r="B4889" s="187"/>
      <c r="C4889" s="187">
        <v>1</v>
      </c>
      <c r="D4889" s="187"/>
      <c r="E4889" s="190">
        <f>1.5+1.7+3.765*2+2.387+5.8+2.93+5.8+3.116</f>
        <v>30.763000000000002</v>
      </c>
      <c r="F4889" s="187"/>
      <c r="G4889" s="190">
        <f t="shared" si="296"/>
        <v>0.9</v>
      </c>
      <c r="H4889" s="199">
        <f t="shared" si="297"/>
        <v>27.686700000000002</v>
      </c>
    </row>
    <row r="4890" spans="2:8">
      <c r="B4890" s="187"/>
      <c r="C4890" s="187">
        <v>1</v>
      </c>
      <c r="D4890" s="187"/>
      <c r="E4890" s="190">
        <v>1</v>
      </c>
      <c r="F4890" s="187"/>
      <c r="G4890" s="190">
        <f t="shared" si="296"/>
        <v>0.9</v>
      </c>
      <c r="H4890" s="199">
        <f t="shared" si="297"/>
        <v>0.9</v>
      </c>
    </row>
    <row r="4891" spans="2:8">
      <c r="B4891" s="187"/>
      <c r="C4891" s="187">
        <v>1</v>
      </c>
      <c r="D4891" s="187"/>
      <c r="E4891" s="190">
        <f>2.873+1.5+0.7+4.038</f>
        <v>9.1110000000000007</v>
      </c>
      <c r="F4891" s="187"/>
      <c r="G4891" s="190">
        <f t="shared" si="296"/>
        <v>0.9</v>
      </c>
      <c r="H4891" s="199">
        <f t="shared" si="297"/>
        <v>8.1999000000000013</v>
      </c>
    </row>
    <row r="4892" spans="2:8">
      <c r="B4892" s="187"/>
      <c r="C4892" s="187">
        <v>1</v>
      </c>
      <c r="D4892" s="187"/>
      <c r="E4892" s="190">
        <f>3.098+2.604+3.729+4.313</f>
        <v>13.744</v>
      </c>
      <c r="F4892" s="187"/>
      <c r="G4892" s="190">
        <f t="shared" si="296"/>
        <v>0.9</v>
      </c>
      <c r="H4892" s="199">
        <f t="shared" si="297"/>
        <v>12.3696</v>
      </c>
    </row>
    <row r="4893" spans="2:8">
      <c r="B4893" s="187"/>
      <c r="C4893" s="187">
        <v>1</v>
      </c>
      <c r="D4893" s="187"/>
      <c r="E4893" s="190">
        <f>1.544+3.218+3.068+1.544+3.218+3.368+2.122</f>
        <v>18.082000000000001</v>
      </c>
      <c r="F4893" s="187"/>
      <c r="G4893" s="190">
        <f t="shared" si="296"/>
        <v>0.9</v>
      </c>
      <c r="H4893" s="199">
        <f t="shared" si="297"/>
        <v>16.273800000000001</v>
      </c>
    </row>
    <row r="4894" spans="2:8">
      <c r="B4894" s="187"/>
      <c r="C4894" s="187">
        <v>1</v>
      </c>
      <c r="D4894" s="187"/>
      <c r="E4894" s="190">
        <v>3.05</v>
      </c>
      <c r="F4894" s="187"/>
      <c r="G4894" s="190">
        <f t="shared" si="296"/>
        <v>0.9</v>
      </c>
      <c r="H4894" s="199">
        <f t="shared" si="297"/>
        <v>2.7450000000000001</v>
      </c>
    </row>
    <row r="4895" spans="2:8">
      <c r="B4895" s="187"/>
      <c r="C4895" s="187">
        <v>4</v>
      </c>
      <c r="D4895" s="187"/>
      <c r="E4895" s="190">
        <v>1.0580000000000001</v>
      </c>
      <c r="F4895" s="187"/>
      <c r="G4895" s="190">
        <f t="shared" si="296"/>
        <v>0.9</v>
      </c>
      <c r="H4895" s="199">
        <f t="shared" si="297"/>
        <v>3.8088000000000002</v>
      </c>
    </row>
    <row r="4896" spans="2:8">
      <c r="B4896" s="187"/>
      <c r="C4896" s="187">
        <v>4</v>
      </c>
      <c r="D4896" s="187"/>
      <c r="E4896" s="190">
        <v>0.80700000000000005</v>
      </c>
      <c r="F4896" s="187"/>
      <c r="G4896" s="190">
        <f t="shared" si="296"/>
        <v>0.9</v>
      </c>
      <c r="H4896" s="199">
        <f t="shared" si="297"/>
        <v>2.9052000000000002</v>
      </c>
    </row>
    <row r="4897" spans="2:8">
      <c r="B4897" s="187"/>
      <c r="C4897" s="187">
        <v>4</v>
      </c>
      <c r="D4897" s="187"/>
      <c r="E4897" s="190">
        <f>1.058+2.15+0.807</f>
        <v>4.0150000000000006</v>
      </c>
      <c r="F4897" s="187"/>
      <c r="G4897" s="190">
        <f t="shared" si="296"/>
        <v>0.9</v>
      </c>
      <c r="H4897" s="199">
        <f t="shared" si="297"/>
        <v>14.454000000000002</v>
      </c>
    </row>
    <row r="4898" spans="2:8">
      <c r="B4898" s="187"/>
      <c r="C4898" s="187">
        <v>2</v>
      </c>
      <c r="D4898" s="187"/>
      <c r="E4898" s="190">
        <v>4.7649999999999997</v>
      </c>
      <c r="F4898" s="187"/>
      <c r="G4898" s="190">
        <f t="shared" si="296"/>
        <v>0.9</v>
      </c>
      <c r="H4898" s="199">
        <f t="shared" si="297"/>
        <v>8.577</v>
      </c>
    </row>
    <row r="4899" spans="2:8">
      <c r="B4899" s="187"/>
      <c r="C4899" s="187">
        <v>2</v>
      </c>
      <c r="D4899" s="187"/>
      <c r="E4899" s="190">
        <v>4.8150000000000004</v>
      </c>
      <c r="F4899" s="187"/>
      <c r="G4899" s="190">
        <f t="shared" si="296"/>
        <v>0.9</v>
      </c>
      <c r="H4899" s="199">
        <f t="shared" si="297"/>
        <v>8.6670000000000016</v>
      </c>
    </row>
    <row r="4900" spans="2:8">
      <c r="B4900" s="187"/>
      <c r="C4900" s="187"/>
      <c r="D4900" s="187"/>
      <c r="E4900" s="190"/>
      <c r="F4900" s="187"/>
      <c r="G4900" s="190"/>
      <c r="H4900" s="189">
        <f>SUM(H4880:H4899)</f>
        <v>215.8623</v>
      </c>
    </row>
    <row r="4901" spans="2:8">
      <c r="B4901" s="187"/>
      <c r="C4901" s="187"/>
      <c r="D4901" s="187"/>
      <c r="E4901" s="190"/>
      <c r="F4901" s="187"/>
      <c r="G4901" s="190"/>
      <c r="H4901" s="189"/>
    </row>
    <row r="4902" spans="2:8">
      <c r="B4902" s="187" t="s">
        <v>14</v>
      </c>
      <c r="C4902" s="187">
        <v>1</v>
      </c>
      <c r="D4902" s="187"/>
      <c r="E4902" s="190">
        <v>6.1760000000000002</v>
      </c>
      <c r="F4902" s="187"/>
      <c r="G4902" s="190">
        <f t="shared" si="294"/>
        <v>0.9</v>
      </c>
      <c r="H4902" s="199">
        <f t="shared" ref="H4902:H4922" si="298">+PRODUCT(C4902:G4902)</f>
        <v>5.5584000000000007</v>
      </c>
    </row>
    <row r="4903" spans="2:8">
      <c r="B4903" s="187"/>
      <c r="C4903" s="187">
        <v>1</v>
      </c>
      <c r="D4903" s="187"/>
      <c r="E4903" s="190">
        <f>3.354+2.719+2.699</f>
        <v>8.7720000000000002</v>
      </c>
      <c r="F4903" s="187"/>
      <c r="G4903" s="190">
        <f t="shared" si="294"/>
        <v>0.9</v>
      </c>
      <c r="H4903" s="199">
        <f t="shared" si="298"/>
        <v>7.8948</v>
      </c>
    </row>
    <row r="4904" spans="2:8">
      <c r="B4904" s="187"/>
      <c r="C4904" s="187">
        <v>1</v>
      </c>
      <c r="D4904" s="187"/>
      <c r="E4904" s="190">
        <f>2.243+3.257</f>
        <v>5.5</v>
      </c>
      <c r="F4904" s="187"/>
      <c r="G4904" s="190">
        <f t="shared" si="294"/>
        <v>0.9</v>
      </c>
      <c r="H4904" s="199">
        <f t="shared" si="298"/>
        <v>4.95</v>
      </c>
    </row>
    <row r="4905" spans="2:8">
      <c r="B4905" s="187"/>
      <c r="C4905" s="187">
        <v>1</v>
      </c>
      <c r="D4905" s="187"/>
      <c r="E4905" s="190">
        <f>2.043+3.557+4.313</f>
        <v>9.9130000000000003</v>
      </c>
      <c r="F4905" s="187"/>
      <c r="G4905" s="190">
        <f t="shared" si="294"/>
        <v>0.9</v>
      </c>
      <c r="H4905" s="199">
        <f t="shared" si="298"/>
        <v>8.9217000000000013</v>
      </c>
    </row>
    <row r="4906" spans="2:8">
      <c r="B4906" s="187"/>
      <c r="C4906" s="187">
        <v>1</v>
      </c>
      <c r="D4906" s="187"/>
      <c r="E4906" s="190">
        <f>2.745+4.2</f>
        <v>6.9450000000000003</v>
      </c>
      <c r="F4906" s="187"/>
      <c r="G4906" s="190">
        <f t="shared" si="294"/>
        <v>0.9</v>
      </c>
      <c r="H4906" s="199">
        <f t="shared" si="298"/>
        <v>6.2505000000000006</v>
      </c>
    </row>
    <row r="4907" spans="2:8">
      <c r="B4907" s="187"/>
      <c r="C4907" s="187">
        <v>1</v>
      </c>
      <c r="D4907" s="187"/>
      <c r="E4907" s="190">
        <v>1.1000000000000001</v>
      </c>
      <c r="F4907" s="187"/>
      <c r="G4907" s="190">
        <f t="shared" si="294"/>
        <v>0.9</v>
      </c>
      <c r="H4907" s="199">
        <f t="shared" si="298"/>
        <v>0.9900000000000001</v>
      </c>
    </row>
    <row r="4908" spans="2:8">
      <c r="B4908" s="187"/>
      <c r="C4908" s="187">
        <v>2</v>
      </c>
      <c r="D4908" s="187"/>
      <c r="E4908" s="190">
        <v>2.7450000000000001</v>
      </c>
      <c r="F4908" s="187"/>
      <c r="G4908" s="190">
        <f t="shared" si="294"/>
        <v>0.9</v>
      </c>
      <c r="H4908" s="199">
        <f t="shared" si="298"/>
        <v>4.9410000000000007</v>
      </c>
    </row>
    <row r="4909" spans="2:8">
      <c r="B4909" s="187"/>
      <c r="C4909" s="187">
        <v>2</v>
      </c>
      <c r="D4909" s="187"/>
      <c r="E4909" s="190">
        <v>0.6</v>
      </c>
      <c r="F4909" s="187"/>
      <c r="G4909" s="190">
        <f t="shared" si="294"/>
        <v>0.9</v>
      </c>
      <c r="H4909" s="199">
        <f t="shared" si="298"/>
        <v>1.08</v>
      </c>
    </row>
    <row r="4910" spans="2:8">
      <c r="B4910" s="187"/>
      <c r="C4910" s="187">
        <v>1</v>
      </c>
      <c r="D4910" s="187"/>
      <c r="E4910" s="190">
        <v>3.2</v>
      </c>
      <c r="F4910" s="187"/>
      <c r="G4910" s="190">
        <f t="shared" si="294"/>
        <v>0.9</v>
      </c>
      <c r="H4910" s="199">
        <f t="shared" si="298"/>
        <v>2.8800000000000003</v>
      </c>
    </row>
    <row r="4911" spans="2:8">
      <c r="B4911" s="187"/>
      <c r="C4911" s="187">
        <v>1</v>
      </c>
      <c r="D4911" s="187"/>
      <c r="E4911" s="190">
        <v>10.945</v>
      </c>
      <c r="F4911" s="187"/>
      <c r="G4911" s="190">
        <f t="shared" si="294"/>
        <v>0.9</v>
      </c>
      <c r="H4911" s="199">
        <f t="shared" si="298"/>
        <v>9.8505000000000003</v>
      </c>
    </row>
    <row r="4912" spans="2:8">
      <c r="B4912" s="187"/>
      <c r="C4912" s="187">
        <v>1</v>
      </c>
      <c r="D4912" s="187"/>
      <c r="E4912" s="190">
        <v>3.8109999999999999</v>
      </c>
      <c r="F4912" s="187"/>
      <c r="G4912" s="190">
        <f t="shared" si="294"/>
        <v>0.9</v>
      </c>
      <c r="H4912" s="199">
        <f t="shared" si="298"/>
        <v>3.4298999999999999</v>
      </c>
    </row>
    <row r="4913" spans="2:8">
      <c r="B4913" s="187"/>
      <c r="C4913" s="187">
        <v>1</v>
      </c>
      <c r="D4913" s="187"/>
      <c r="E4913" s="190">
        <f>3.336+6.467</f>
        <v>9.802999999999999</v>
      </c>
      <c r="F4913" s="187"/>
      <c r="G4913" s="190">
        <f t="shared" si="294"/>
        <v>0.9</v>
      </c>
      <c r="H4913" s="199">
        <f t="shared" si="298"/>
        <v>8.8226999999999993</v>
      </c>
    </row>
    <row r="4914" spans="2:8">
      <c r="B4914" s="187"/>
      <c r="C4914" s="187">
        <v>1</v>
      </c>
      <c r="D4914" s="187"/>
      <c r="E4914" s="190">
        <v>4.9269999999999996</v>
      </c>
      <c r="F4914" s="187"/>
      <c r="G4914" s="190">
        <f t="shared" si="294"/>
        <v>0.9</v>
      </c>
      <c r="H4914" s="199">
        <f t="shared" si="298"/>
        <v>4.4342999999999995</v>
      </c>
    </row>
    <row r="4915" spans="2:8">
      <c r="B4915" s="187"/>
      <c r="C4915" s="187">
        <v>1</v>
      </c>
      <c r="D4915" s="187"/>
      <c r="E4915" s="190">
        <v>3.8860000000000001</v>
      </c>
      <c r="F4915" s="187"/>
      <c r="G4915" s="190">
        <f t="shared" si="294"/>
        <v>0.9</v>
      </c>
      <c r="H4915" s="199">
        <f t="shared" si="298"/>
        <v>3.4974000000000003</v>
      </c>
    </row>
    <row r="4916" spans="2:8">
      <c r="B4916" s="187"/>
      <c r="C4916" s="187">
        <v>1</v>
      </c>
      <c r="D4916" s="187"/>
      <c r="E4916" s="190">
        <v>4.702</v>
      </c>
      <c r="F4916" s="187"/>
      <c r="G4916" s="190">
        <f t="shared" si="296"/>
        <v>0.9</v>
      </c>
      <c r="H4916" s="199">
        <f t="shared" si="298"/>
        <v>4.2317999999999998</v>
      </c>
    </row>
    <row r="4917" spans="2:8">
      <c r="B4917" s="187"/>
      <c r="C4917" s="187">
        <v>1</v>
      </c>
      <c r="D4917" s="187"/>
      <c r="E4917" s="190">
        <f>3.336+2.648+3.81</f>
        <v>9.7940000000000005</v>
      </c>
      <c r="F4917" s="187"/>
      <c r="G4917" s="190">
        <f t="shared" si="296"/>
        <v>0.9</v>
      </c>
      <c r="H4917" s="199">
        <f t="shared" si="298"/>
        <v>8.8146000000000004</v>
      </c>
    </row>
    <row r="4918" spans="2:8">
      <c r="B4918" s="187"/>
      <c r="C4918" s="187">
        <v>1</v>
      </c>
      <c r="D4918" s="187"/>
      <c r="E4918" s="190">
        <v>3.8109999999999999</v>
      </c>
      <c r="F4918" s="187"/>
      <c r="G4918" s="190">
        <f t="shared" si="296"/>
        <v>0.9</v>
      </c>
      <c r="H4918" s="199">
        <f t="shared" si="298"/>
        <v>3.4298999999999999</v>
      </c>
    </row>
    <row r="4919" spans="2:8">
      <c r="B4919" s="187"/>
      <c r="C4919" s="187">
        <v>1</v>
      </c>
      <c r="D4919" s="187"/>
      <c r="E4919" s="190">
        <v>7.1340000000000003</v>
      </c>
      <c r="F4919" s="187"/>
      <c r="G4919" s="190">
        <f t="shared" si="296"/>
        <v>0.9</v>
      </c>
      <c r="H4919" s="199">
        <f t="shared" si="298"/>
        <v>6.4206000000000003</v>
      </c>
    </row>
    <row r="4920" spans="2:8">
      <c r="B4920" s="187"/>
      <c r="C4920" s="187">
        <v>1</v>
      </c>
      <c r="D4920" s="187"/>
      <c r="E4920" s="190">
        <v>5.2789999999999999</v>
      </c>
      <c r="F4920" s="187"/>
      <c r="G4920" s="190">
        <f t="shared" si="296"/>
        <v>0.9</v>
      </c>
      <c r="H4920" s="199">
        <f t="shared" si="298"/>
        <v>4.7511000000000001</v>
      </c>
    </row>
    <row r="4921" spans="2:8">
      <c r="B4921" s="187"/>
      <c r="C4921" s="187">
        <v>1</v>
      </c>
      <c r="D4921" s="187"/>
      <c r="E4921" s="190">
        <f>1.956+0.941+3.947+3.947+3.947+3.947</f>
        <v>18.684999999999999</v>
      </c>
      <c r="F4921" s="187"/>
      <c r="G4921" s="190">
        <f t="shared" si="296"/>
        <v>0.9</v>
      </c>
      <c r="H4921" s="199">
        <f t="shared" si="298"/>
        <v>16.816499999999998</v>
      </c>
    </row>
    <row r="4922" spans="2:8">
      <c r="B4922" s="187"/>
      <c r="C4922" s="187">
        <v>1</v>
      </c>
      <c r="D4922" s="187"/>
      <c r="E4922" s="190">
        <f>3.947+3.947+3.947+3.947+3.947</f>
        <v>19.734999999999999</v>
      </c>
      <c r="F4922" s="187"/>
      <c r="G4922" s="190">
        <f t="shared" si="296"/>
        <v>0.9</v>
      </c>
      <c r="H4922" s="199">
        <f t="shared" si="298"/>
        <v>17.761500000000002</v>
      </c>
    </row>
    <row r="4923" spans="2:8">
      <c r="B4923" s="187"/>
      <c r="C4923" s="187"/>
      <c r="D4923" s="187"/>
      <c r="E4923" s="190"/>
      <c r="F4923" s="187"/>
      <c r="G4923" s="190"/>
      <c r="H4923" s="189">
        <f>SUM(H4902:H4922)</f>
        <v>135.72720000000001</v>
      </c>
    </row>
    <row r="4924" spans="2:8">
      <c r="B4924" s="187"/>
      <c r="C4924" s="187"/>
      <c r="D4924" s="187"/>
      <c r="E4924" s="190"/>
      <c r="F4924" s="187"/>
      <c r="G4924" s="190"/>
      <c r="H4924" s="190"/>
    </row>
    <row r="4925" spans="2:8">
      <c r="B4925" s="188" t="s">
        <v>10</v>
      </c>
      <c r="C4925" s="187"/>
      <c r="D4925" s="187"/>
      <c r="E4925" s="187"/>
      <c r="F4925" s="187"/>
      <c r="G4925" s="190"/>
      <c r="H4925" s="190"/>
    </row>
    <row r="4926" spans="2:8">
      <c r="B4926" s="188" t="s">
        <v>1209</v>
      </c>
      <c r="C4926" s="187">
        <v>1</v>
      </c>
      <c r="D4926" s="187"/>
      <c r="E4926" s="187">
        <v>2146.4499999999998</v>
      </c>
      <c r="F4926" s="187"/>
      <c r="G4926" s="190"/>
      <c r="H4926" s="190">
        <f t="shared" ref="H4926:H4938" si="299">+PRODUCT(C4926:G4926)</f>
        <v>2146.4499999999998</v>
      </c>
    </row>
    <row r="4927" spans="2:8">
      <c r="B4927" s="187" t="s">
        <v>1564</v>
      </c>
      <c r="C4927" s="187">
        <v>-1</v>
      </c>
      <c r="D4927" s="187"/>
      <c r="E4927" s="187">
        <v>2.36</v>
      </c>
      <c r="F4927" s="187"/>
      <c r="G4927" s="190"/>
      <c r="H4927" s="190">
        <f t="shared" si="299"/>
        <v>-2.36</v>
      </c>
    </row>
    <row r="4928" spans="2:8">
      <c r="B4928" s="187"/>
      <c r="C4928" s="187">
        <v>-1</v>
      </c>
      <c r="D4928" s="187"/>
      <c r="E4928" s="187">
        <v>16.63</v>
      </c>
      <c r="F4928" s="187"/>
      <c r="G4928" s="190"/>
      <c r="H4928" s="190">
        <f t="shared" si="299"/>
        <v>-16.63</v>
      </c>
    </row>
    <row r="4929" spans="2:8">
      <c r="B4929" s="187"/>
      <c r="C4929" s="187">
        <v>-1</v>
      </c>
      <c r="D4929" s="187"/>
      <c r="E4929" s="187">
        <v>3.24</v>
      </c>
      <c r="F4929" s="187"/>
      <c r="G4929" s="190"/>
      <c r="H4929" s="190">
        <f t="shared" si="299"/>
        <v>-3.24</v>
      </c>
    </row>
    <row r="4930" spans="2:8">
      <c r="B4930" s="187"/>
      <c r="C4930" s="187">
        <v>-1</v>
      </c>
      <c r="D4930" s="187"/>
      <c r="E4930" s="187">
        <v>29.206</v>
      </c>
      <c r="F4930" s="187"/>
      <c r="G4930" s="190"/>
      <c r="H4930" s="190">
        <f t="shared" si="299"/>
        <v>-29.206</v>
      </c>
    </row>
    <row r="4931" spans="2:8">
      <c r="B4931" s="187"/>
      <c r="C4931" s="187">
        <v>-1</v>
      </c>
      <c r="D4931" s="187"/>
      <c r="E4931" s="187">
        <v>92.501000000000005</v>
      </c>
      <c r="F4931" s="187"/>
      <c r="G4931" s="190"/>
      <c r="H4931" s="190">
        <f t="shared" si="299"/>
        <v>-92.501000000000005</v>
      </c>
    </row>
    <row r="4932" spans="2:8">
      <c r="B4932" s="187"/>
      <c r="C4932" s="187">
        <v>-1</v>
      </c>
      <c r="D4932" s="187"/>
      <c r="E4932" s="187">
        <v>22.8</v>
      </c>
      <c r="F4932" s="187"/>
      <c r="G4932" s="190"/>
      <c r="H4932" s="190">
        <f t="shared" si="299"/>
        <v>-22.8</v>
      </c>
    </row>
    <row r="4933" spans="2:8">
      <c r="B4933" s="187"/>
      <c r="C4933" s="187">
        <v>-1</v>
      </c>
      <c r="D4933" s="187"/>
      <c r="E4933" s="187">
        <v>10.692</v>
      </c>
      <c r="F4933" s="187"/>
      <c r="G4933" s="190"/>
      <c r="H4933" s="190">
        <f t="shared" si="299"/>
        <v>-10.692</v>
      </c>
    </row>
    <row r="4934" spans="2:8">
      <c r="B4934" s="187"/>
      <c r="C4934" s="187">
        <v>-1</v>
      </c>
      <c r="D4934" s="187"/>
      <c r="E4934" s="187">
        <v>13.15</v>
      </c>
      <c r="F4934" s="187"/>
      <c r="G4934" s="190"/>
      <c r="H4934" s="190">
        <f t="shared" si="299"/>
        <v>-13.15</v>
      </c>
    </row>
    <row r="4935" spans="2:8">
      <c r="B4935" s="187" t="s">
        <v>1565</v>
      </c>
      <c r="C4935" s="187">
        <v>-1</v>
      </c>
      <c r="D4935" s="187"/>
      <c r="E4935" s="187">
        <v>17.100000000000001</v>
      </c>
      <c r="F4935" s="187"/>
      <c r="G4935" s="190"/>
      <c r="H4935" s="190">
        <f t="shared" si="299"/>
        <v>-17.100000000000001</v>
      </c>
    </row>
    <row r="4936" spans="2:8">
      <c r="B4936" s="187" t="s">
        <v>1565</v>
      </c>
      <c r="C4936" s="187">
        <v>1</v>
      </c>
      <c r="D4936" s="187"/>
      <c r="E4936" s="187">
        <v>17.100000000000001</v>
      </c>
      <c r="F4936" s="187"/>
      <c r="G4936" s="190"/>
      <c r="H4936" s="190">
        <f t="shared" si="299"/>
        <v>17.100000000000001</v>
      </c>
    </row>
    <row r="4937" spans="2:8">
      <c r="B4937" s="187"/>
      <c r="C4937" s="187">
        <v>1</v>
      </c>
      <c r="D4937" s="187"/>
      <c r="E4937" s="187">
        <v>3.25</v>
      </c>
      <c r="F4937" s="187"/>
      <c r="G4937" s="190"/>
      <c r="H4937" s="190">
        <f t="shared" si="299"/>
        <v>3.25</v>
      </c>
    </row>
    <row r="4938" spans="2:8">
      <c r="B4938" s="187"/>
      <c r="C4938" s="187">
        <v>1</v>
      </c>
      <c r="D4938" s="187"/>
      <c r="E4938" s="187">
        <v>6.23</v>
      </c>
      <c r="F4938" s="187"/>
      <c r="G4938" s="190"/>
      <c r="H4938" s="190">
        <f t="shared" si="299"/>
        <v>6.23</v>
      </c>
    </row>
    <row r="4939" spans="2:8">
      <c r="B4939" s="187"/>
      <c r="C4939" s="187"/>
      <c r="D4939" s="187"/>
      <c r="E4939" s="187"/>
      <c r="F4939" s="187"/>
      <c r="G4939" s="190"/>
      <c r="H4939" s="190"/>
    </row>
    <row r="4940" spans="2:8">
      <c r="B4940" s="188" t="s">
        <v>1016</v>
      </c>
      <c r="C4940" s="187">
        <v>1</v>
      </c>
      <c r="D4940" s="187"/>
      <c r="E4940" s="187">
        <v>1278.854</v>
      </c>
      <c r="F4940" s="187"/>
      <c r="G4940" s="190"/>
      <c r="H4940" s="190">
        <f t="shared" ref="H4940:H4952" si="300">+PRODUCT(C4940:G4940)</f>
        <v>1278.854</v>
      </c>
    </row>
    <row r="4941" spans="2:8">
      <c r="B4941" s="187" t="s">
        <v>1566</v>
      </c>
      <c r="C4941" s="187">
        <v>1</v>
      </c>
      <c r="D4941" s="187"/>
      <c r="E4941" s="187">
        <v>33.540999999999997</v>
      </c>
      <c r="F4941" s="187"/>
      <c r="G4941" s="190"/>
      <c r="H4941" s="190">
        <f t="shared" si="300"/>
        <v>33.540999999999997</v>
      </c>
    </row>
    <row r="4942" spans="2:8">
      <c r="B4942" s="187" t="s">
        <v>1567</v>
      </c>
      <c r="C4942" s="187">
        <v>-1</v>
      </c>
      <c r="D4942" s="187"/>
      <c r="E4942" s="187">
        <v>12.805999999999999</v>
      </c>
      <c r="F4942" s="187"/>
      <c r="G4942" s="190"/>
      <c r="H4942" s="190">
        <f t="shared" si="300"/>
        <v>-12.805999999999999</v>
      </c>
    </row>
    <row r="4943" spans="2:8">
      <c r="B4943" s="187" t="s">
        <v>1564</v>
      </c>
      <c r="C4943" s="187">
        <v>-1</v>
      </c>
      <c r="D4943" s="187"/>
      <c r="E4943" s="187">
        <v>2.36</v>
      </c>
      <c r="F4943" s="187"/>
      <c r="G4943" s="190"/>
      <c r="H4943" s="190">
        <f t="shared" si="300"/>
        <v>-2.36</v>
      </c>
    </row>
    <row r="4944" spans="2:8">
      <c r="B4944" s="187"/>
      <c r="C4944" s="187">
        <v>-1</v>
      </c>
      <c r="D4944" s="187"/>
      <c r="E4944" s="187">
        <v>16.63</v>
      </c>
      <c r="F4944" s="187"/>
      <c r="G4944" s="190"/>
      <c r="H4944" s="190">
        <f t="shared" si="300"/>
        <v>-16.63</v>
      </c>
    </row>
    <row r="4945" spans="2:8">
      <c r="B4945" s="187"/>
      <c r="C4945" s="187">
        <v>-1</v>
      </c>
      <c r="D4945" s="187"/>
      <c r="E4945" s="187">
        <v>3.24</v>
      </c>
      <c r="F4945" s="187"/>
      <c r="G4945" s="190"/>
      <c r="H4945" s="190">
        <f t="shared" si="300"/>
        <v>-3.24</v>
      </c>
    </row>
    <row r="4946" spans="2:8">
      <c r="B4946" s="187"/>
      <c r="C4946" s="187">
        <v>-1</v>
      </c>
      <c r="D4946" s="187"/>
      <c r="E4946" s="187">
        <v>16.248000000000001</v>
      </c>
      <c r="F4946" s="187"/>
      <c r="G4946" s="190"/>
      <c r="H4946" s="190">
        <f t="shared" si="300"/>
        <v>-16.248000000000001</v>
      </c>
    </row>
    <row r="4947" spans="2:8">
      <c r="B4947" s="187"/>
      <c r="C4947" s="187">
        <v>-1</v>
      </c>
      <c r="D4947" s="187"/>
      <c r="E4947" s="187">
        <v>16.934000000000001</v>
      </c>
      <c r="F4947" s="187"/>
      <c r="G4947" s="190"/>
      <c r="H4947" s="190">
        <f t="shared" si="300"/>
        <v>-16.934000000000001</v>
      </c>
    </row>
    <row r="4948" spans="2:8">
      <c r="B4948" s="187"/>
      <c r="C4948" s="187">
        <v>-1</v>
      </c>
      <c r="D4948" s="187"/>
      <c r="E4948" s="187">
        <v>102.087</v>
      </c>
      <c r="F4948" s="187"/>
      <c r="G4948" s="190"/>
      <c r="H4948" s="190">
        <f t="shared" si="300"/>
        <v>-102.087</v>
      </c>
    </row>
    <row r="4949" spans="2:8">
      <c r="B4949" s="187"/>
      <c r="C4949" s="187">
        <v>-1</v>
      </c>
      <c r="D4949" s="187"/>
      <c r="E4949" s="187">
        <v>12.62</v>
      </c>
      <c r="F4949" s="187"/>
      <c r="G4949" s="190"/>
      <c r="H4949" s="190">
        <f t="shared" si="300"/>
        <v>-12.62</v>
      </c>
    </row>
    <row r="4950" spans="2:8">
      <c r="B4950" s="187"/>
      <c r="C4950" s="187">
        <v>-1</v>
      </c>
      <c r="D4950" s="187"/>
      <c r="E4950" s="187">
        <v>13.21</v>
      </c>
      <c r="F4950" s="187"/>
      <c r="G4950" s="190"/>
      <c r="H4950" s="190">
        <f t="shared" si="300"/>
        <v>-13.21</v>
      </c>
    </row>
    <row r="4951" spans="2:8">
      <c r="B4951" s="187"/>
      <c r="C4951" s="187">
        <v>-6</v>
      </c>
      <c r="D4951" s="187"/>
      <c r="E4951" s="187">
        <v>2.3199999999999998</v>
      </c>
      <c r="F4951" s="187"/>
      <c r="G4951" s="190"/>
      <c r="H4951" s="190">
        <f t="shared" si="300"/>
        <v>-13.919999999999998</v>
      </c>
    </row>
    <row r="4952" spans="2:8">
      <c r="B4952" s="187" t="s">
        <v>1568</v>
      </c>
      <c r="C4952" s="187">
        <v>1</v>
      </c>
      <c r="D4952" s="187"/>
      <c r="E4952" s="187">
        <f>0.8+3</f>
        <v>3.8</v>
      </c>
      <c r="F4952" s="187">
        <v>6.3739999999999997</v>
      </c>
      <c r="G4952" s="190"/>
      <c r="H4952" s="190">
        <f t="shared" si="300"/>
        <v>24.221199999999996</v>
      </c>
    </row>
    <row r="4953" spans="2:8">
      <c r="B4953" s="187"/>
      <c r="C4953" s="187"/>
      <c r="D4953" s="187"/>
      <c r="E4953" s="187"/>
      <c r="F4953" s="187"/>
      <c r="G4953" s="190"/>
      <c r="H4953" s="190"/>
    </row>
    <row r="4954" spans="2:8">
      <c r="B4954" s="187" t="s">
        <v>1569</v>
      </c>
      <c r="C4954" s="187">
        <v>1</v>
      </c>
      <c r="D4954" s="187"/>
      <c r="E4954" s="187">
        <f>4.674+6.962+3.45</f>
        <v>15.085999999999999</v>
      </c>
      <c r="F4954" s="187"/>
      <c r="G4954" s="190">
        <f>0.669*2+0.523</f>
        <v>1.8610000000000002</v>
      </c>
      <c r="H4954" s="190">
        <f>+PRODUCT(C4954:G4954)</f>
        <v>28.075046</v>
      </c>
    </row>
    <row r="4955" spans="2:8">
      <c r="B4955" s="187"/>
      <c r="C4955" s="187">
        <v>1</v>
      </c>
      <c r="D4955" s="187"/>
      <c r="E4955" s="187">
        <f>286.88*1.1</f>
        <v>315.56800000000004</v>
      </c>
      <c r="F4955" s="187"/>
      <c r="G4955" s="190"/>
      <c r="H4955" s="190">
        <f>+PRODUCT(C4955:G4955)</f>
        <v>315.56800000000004</v>
      </c>
    </row>
    <row r="4956" spans="2:8">
      <c r="B4956" s="187" t="s">
        <v>1570</v>
      </c>
      <c r="C4956" s="187">
        <v>1</v>
      </c>
      <c r="D4956" s="187"/>
      <c r="E4956" s="187">
        <v>19.271999999999998</v>
      </c>
      <c r="F4956" s="187">
        <f>0.152+0.445*2+0.49</f>
        <v>1.532</v>
      </c>
      <c r="G4956" s="190"/>
      <c r="H4956" s="190">
        <f>+PRODUCT(C4956:G4956)</f>
        <v>29.524704</v>
      </c>
    </row>
    <row r="4957" spans="2:8">
      <c r="B4957" s="187"/>
      <c r="C4957" s="187">
        <v>1</v>
      </c>
      <c r="D4957" s="187"/>
      <c r="E4957" s="187">
        <v>14.340999999999999</v>
      </c>
      <c r="F4957" s="187">
        <f>0.152+0.445*2+0.49</f>
        <v>1.532</v>
      </c>
      <c r="G4957" s="190"/>
      <c r="H4957" s="190">
        <f>+PRODUCT(C4957:G4957)</f>
        <v>21.970412</v>
      </c>
    </row>
    <row r="4961" spans="2:8">
      <c r="B4961" s="188" t="s">
        <v>864</v>
      </c>
      <c r="C4961" s="187">
        <v>1</v>
      </c>
      <c r="D4961" s="187"/>
      <c r="E4961" s="187">
        <v>1536.915</v>
      </c>
      <c r="F4961" s="187"/>
      <c r="G4961" s="190"/>
      <c r="H4961" s="190">
        <f t="shared" ref="H4961:H4966" si="301">+PRODUCT(C4961:G4961)</f>
        <v>1536.915</v>
      </c>
    </row>
    <row r="4962" spans="2:8">
      <c r="B4962" s="187" t="s">
        <v>1571</v>
      </c>
      <c r="C4962" s="187"/>
      <c r="D4962" s="187"/>
      <c r="E4962" s="187"/>
      <c r="F4962" s="187"/>
      <c r="G4962" s="190"/>
      <c r="H4962" s="190">
        <f t="shared" si="301"/>
        <v>0</v>
      </c>
    </row>
    <row r="4963" spans="2:8">
      <c r="B4963" s="187" t="s">
        <v>1564</v>
      </c>
      <c r="C4963" s="187">
        <v>-1</v>
      </c>
      <c r="D4963" s="187"/>
      <c r="E4963" s="187">
        <v>2.36</v>
      </c>
      <c r="F4963" s="187"/>
      <c r="G4963" s="190"/>
      <c r="H4963" s="190">
        <f t="shared" si="301"/>
        <v>-2.36</v>
      </c>
    </row>
    <row r="4964" spans="2:8">
      <c r="B4964" s="187"/>
      <c r="C4964" s="187">
        <v>-1</v>
      </c>
      <c r="D4964" s="187"/>
      <c r="E4964" s="187">
        <v>3.24</v>
      </c>
      <c r="F4964" s="187"/>
      <c r="G4964" s="190"/>
      <c r="H4964" s="190">
        <f t="shared" si="301"/>
        <v>-3.24</v>
      </c>
    </row>
    <row r="4965" spans="2:8">
      <c r="B4965" s="187"/>
      <c r="C4965" s="187">
        <v>-1</v>
      </c>
      <c r="D4965" s="187"/>
      <c r="E4965" s="187">
        <v>16.349</v>
      </c>
      <c r="F4965" s="187"/>
      <c r="G4965" s="190"/>
      <c r="H4965" s="190">
        <f t="shared" si="301"/>
        <v>-16.349</v>
      </c>
    </row>
    <row r="4966" spans="2:8">
      <c r="B4966" s="187"/>
      <c r="C4966" s="187">
        <v>-1</v>
      </c>
      <c r="D4966" s="187"/>
      <c r="E4966" s="187">
        <v>5.64</v>
      </c>
      <c r="F4966" s="187"/>
      <c r="G4966" s="190"/>
      <c r="H4966" s="190">
        <f t="shared" si="301"/>
        <v>-5.64</v>
      </c>
    </row>
    <row r="4967" spans="2:8">
      <c r="B4967" s="187"/>
      <c r="C4967" s="187"/>
      <c r="D4967" s="187"/>
      <c r="E4967" s="187"/>
      <c r="F4967" s="187"/>
      <c r="G4967" s="190"/>
      <c r="H4967" s="190"/>
    </row>
    <row r="4968" spans="2:8">
      <c r="B4968" s="187" t="s">
        <v>882</v>
      </c>
      <c r="C4968" s="187">
        <v>1</v>
      </c>
      <c r="D4968" s="187"/>
      <c r="E4968" s="187">
        <v>41.405000000000001</v>
      </c>
      <c r="F4968" s="187"/>
      <c r="G4968" s="190"/>
      <c r="H4968" s="190">
        <f>+PRODUCT(C4968:G4968)</f>
        <v>41.405000000000001</v>
      </c>
    </row>
    <row r="4969" spans="2:8">
      <c r="B4969" s="187" t="s">
        <v>3066</v>
      </c>
      <c r="C4969" s="187"/>
      <c r="D4969" s="187"/>
      <c r="E4969" s="187"/>
      <c r="F4969" s="187"/>
      <c r="G4969" s="190"/>
      <c r="H4969" s="190"/>
    </row>
    <row r="4970" spans="2:8">
      <c r="B4970" s="187" t="s">
        <v>2084</v>
      </c>
      <c r="C4970" s="187">
        <v>1</v>
      </c>
      <c r="D4970" s="187"/>
      <c r="E4970" s="187">
        <v>5.84</v>
      </c>
      <c r="F4970" s="187"/>
      <c r="G4970" s="190"/>
      <c r="H4970" s="190">
        <f>+PRODUCT(C4970:G4970)</f>
        <v>5.84</v>
      </c>
    </row>
    <row r="4971" spans="2:8">
      <c r="B4971" s="187" t="s">
        <v>3067</v>
      </c>
      <c r="C4971" s="187">
        <v>1</v>
      </c>
      <c r="D4971" s="187"/>
      <c r="E4971" s="187">
        <v>9.94</v>
      </c>
      <c r="F4971" s="187"/>
      <c r="G4971" s="190"/>
      <c r="H4971" s="190">
        <f t="shared" ref="H4971:H4974" si="302">+PRODUCT(C4971:G4971)</f>
        <v>9.94</v>
      </c>
    </row>
    <row r="4972" spans="2:8">
      <c r="B4972" s="187" t="s">
        <v>3068</v>
      </c>
      <c r="C4972" s="187">
        <v>1</v>
      </c>
      <c r="D4972" s="187"/>
      <c r="E4972" s="187">
        <v>12.76</v>
      </c>
      <c r="F4972" s="187"/>
      <c r="G4972" s="190"/>
      <c r="H4972" s="190">
        <f t="shared" si="302"/>
        <v>12.76</v>
      </c>
    </row>
    <row r="4973" spans="2:8">
      <c r="B4973" s="187"/>
      <c r="C4973" s="187">
        <v>1</v>
      </c>
      <c r="D4973" s="187"/>
      <c r="E4973" s="187">
        <v>5.1120000000000001</v>
      </c>
      <c r="F4973" s="187"/>
      <c r="G4973" s="190"/>
      <c r="H4973" s="190">
        <f t="shared" si="302"/>
        <v>5.1120000000000001</v>
      </c>
    </row>
    <row r="4974" spans="2:8">
      <c r="B4974" s="187" t="s">
        <v>3073</v>
      </c>
      <c r="C4974" s="187">
        <v>3</v>
      </c>
      <c r="D4974" s="187"/>
      <c r="E4974" s="187">
        <v>1.8</v>
      </c>
      <c r="F4974" s="187">
        <v>1.8</v>
      </c>
      <c r="G4974" s="190"/>
      <c r="H4974" s="190">
        <f t="shared" si="302"/>
        <v>9.7200000000000006</v>
      </c>
    </row>
    <row r="4975" spans="2:8">
      <c r="B4975" s="187"/>
      <c r="C4975" s="187"/>
      <c r="D4975" s="187"/>
      <c r="E4975" s="190"/>
      <c r="F4975" s="187"/>
      <c r="G4975" s="190"/>
      <c r="H4975" s="189">
        <f>SUM(H4926:H4974)</f>
        <v>5081.153362</v>
      </c>
    </row>
    <row r="4977" spans="2:8">
      <c r="B4977" s="188" t="s">
        <v>12</v>
      </c>
      <c r="C4977" s="187"/>
      <c r="D4977" s="187"/>
      <c r="E4977" s="190"/>
      <c r="F4977" s="187"/>
      <c r="G4977" s="190"/>
      <c r="H4977" s="190"/>
    </row>
    <row r="4978" spans="2:8">
      <c r="B4978" s="188" t="s">
        <v>1552</v>
      </c>
      <c r="C4978" s="187">
        <v>1</v>
      </c>
      <c r="D4978" s="187"/>
      <c r="E4978" s="187">
        <v>629.73</v>
      </c>
      <c r="F4978" s="187"/>
      <c r="G4978" s="190"/>
      <c r="H4978" s="190">
        <f>+PRODUCT(C4978:G4978)</f>
        <v>629.73</v>
      </c>
    </row>
    <row r="4979" spans="2:8">
      <c r="B4979" s="187" t="s">
        <v>1540</v>
      </c>
      <c r="C4979" s="187"/>
      <c r="D4979" s="187"/>
      <c r="E4979" s="187"/>
      <c r="F4979" s="187"/>
      <c r="G4979" s="190"/>
      <c r="H4979" s="190"/>
    </row>
    <row r="4980" spans="2:8">
      <c r="B4980" s="187" t="s">
        <v>1542</v>
      </c>
      <c r="C4980" s="187">
        <v>-1</v>
      </c>
      <c r="D4980" s="187"/>
      <c r="E4980" s="187">
        <v>4.1189999999999998</v>
      </c>
      <c r="F4980" s="187"/>
      <c r="G4980" s="190"/>
      <c r="H4980" s="190">
        <f t="shared" ref="H4980:H4986" si="303">+PRODUCT(C4980:G4980)</f>
        <v>-4.1189999999999998</v>
      </c>
    </row>
    <row r="4981" spans="2:8">
      <c r="B4981" s="187" t="s">
        <v>1543</v>
      </c>
      <c r="C4981" s="187">
        <v>-1</v>
      </c>
      <c r="D4981" s="187"/>
      <c r="E4981" s="187">
        <v>2.62</v>
      </c>
      <c r="F4981" s="187"/>
      <c r="G4981" s="190"/>
      <c r="H4981" s="190">
        <f t="shared" si="303"/>
        <v>-2.62</v>
      </c>
    </row>
    <row r="4982" spans="2:8">
      <c r="B4982" s="187" t="s">
        <v>1544</v>
      </c>
      <c r="C4982" s="187">
        <v>-1</v>
      </c>
      <c r="D4982" s="187"/>
      <c r="E4982" s="187">
        <v>3.7170000000000001</v>
      </c>
      <c r="F4982" s="187"/>
      <c r="G4982" s="190"/>
      <c r="H4982" s="190">
        <f t="shared" si="303"/>
        <v>-3.7170000000000001</v>
      </c>
    </row>
    <row r="4983" spans="2:8">
      <c r="B4983" s="187" t="s">
        <v>1541</v>
      </c>
      <c r="C4983" s="187">
        <v>-1</v>
      </c>
      <c r="D4983" s="187"/>
      <c r="E4983" s="187">
        <v>2.56</v>
      </c>
      <c r="F4983" s="187"/>
      <c r="G4983" s="190"/>
      <c r="H4983" s="190">
        <f t="shared" si="303"/>
        <v>-2.56</v>
      </c>
    </row>
    <row r="4984" spans="2:8">
      <c r="B4984" s="187" t="s">
        <v>1545</v>
      </c>
      <c r="C4984" s="187">
        <v>-1</v>
      </c>
      <c r="D4984" s="187"/>
      <c r="E4984" s="187">
        <v>4.3</v>
      </c>
      <c r="F4984" s="187"/>
      <c r="G4984" s="190"/>
      <c r="H4984" s="190">
        <f t="shared" si="303"/>
        <v>-4.3</v>
      </c>
    </row>
    <row r="4985" spans="2:8">
      <c r="B4985" s="187" t="s">
        <v>1546</v>
      </c>
      <c r="C4985" s="187">
        <v>-1</v>
      </c>
      <c r="D4985" s="187"/>
      <c r="E4985" s="187">
        <v>2.5</v>
      </c>
      <c r="F4985" s="187"/>
      <c r="G4985" s="190"/>
      <c r="H4985" s="190">
        <f t="shared" si="303"/>
        <v>-2.5</v>
      </c>
    </row>
    <row r="4986" spans="2:8">
      <c r="B4986" s="187" t="s">
        <v>1547</v>
      </c>
      <c r="C4986" s="187">
        <v>-1</v>
      </c>
      <c r="D4986" s="187"/>
      <c r="E4986" s="187">
        <v>4.1580000000000004</v>
      </c>
      <c r="F4986" s="187"/>
      <c r="G4986" s="190"/>
      <c r="H4986" s="190">
        <f t="shared" si="303"/>
        <v>-4.1580000000000004</v>
      </c>
    </row>
    <row r="4987" spans="2:8">
      <c r="B4987" s="187"/>
      <c r="C4987" s="187"/>
      <c r="D4987" s="187"/>
      <c r="E4987" s="187"/>
      <c r="F4987" s="187"/>
      <c r="G4987" s="190"/>
      <c r="H4987" s="190"/>
    </row>
    <row r="4988" spans="2:8">
      <c r="B4988" s="187" t="s">
        <v>1548</v>
      </c>
      <c r="C4988" s="187">
        <v>-1</v>
      </c>
      <c r="D4988" s="187"/>
      <c r="E4988" s="187">
        <v>3.24</v>
      </c>
      <c r="F4988" s="187"/>
      <c r="G4988" s="190"/>
      <c r="H4988" s="190">
        <f>+PRODUCT(C4988:G4988)</f>
        <v>-3.24</v>
      </c>
    </row>
    <row r="4989" spans="2:8">
      <c r="B4989" s="187"/>
      <c r="C4989" s="187">
        <v>-1</v>
      </c>
      <c r="D4989" s="187"/>
      <c r="E4989" s="187">
        <v>2.016</v>
      </c>
      <c r="F4989" s="187"/>
      <c r="G4989" s="190"/>
      <c r="H4989" s="190">
        <f>+PRODUCT(C4989:G4989)</f>
        <v>-2.016</v>
      </c>
    </row>
    <row r="4990" spans="2:8">
      <c r="B4990" s="187" t="s">
        <v>1523</v>
      </c>
      <c r="C4990" s="187">
        <v>-1</v>
      </c>
      <c r="D4990" s="187"/>
      <c r="E4990" s="187">
        <v>23.31</v>
      </c>
      <c r="F4990" s="187"/>
      <c r="G4990" s="190"/>
      <c r="H4990" s="190">
        <f>+PRODUCT(C4990:G4990)</f>
        <v>-23.31</v>
      </c>
    </row>
    <row r="4991" spans="2:8">
      <c r="B4991" s="187"/>
      <c r="C4991" s="187"/>
      <c r="D4991" s="187"/>
      <c r="E4991" s="187"/>
      <c r="F4991" s="187"/>
      <c r="G4991" s="190"/>
      <c r="H4991" s="190"/>
    </row>
    <row r="4992" spans="2:8">
      <c r="B4992" s="187" t="s">
        <v>1549</v>
      </c>
      <c r="C4992" s="187">
        <v>-1</v>
      </c>
      <c r="D4992" s="187"/>
      <c r="E4992" s="187">
        <v>4.3609999999999998</v>
      </c>
      <c r="F4992" s="187"/>
      <c r="G4992" s="190"/>
      <c r="H4992" s="190">
        <f>+PRODUCT(C4992:G4992)</f>
        <v>-4.3609999999999998</v>
      </c>
    </row>
    <row r="4993" spans="2:8">
      <c r="B4993" s="187" t="s">
        <v>1550</v>
      </c>
      <c r="C4993" s="187">
        <v>-1</v>
      </c>
      <c r="D4993" s="187"/>
      <c r="E4993" s="187">
        <v>4.3499999999999996</v>
      </c>
      <c r="F4993" s="187"/>
      <c r="G4993" s="190"/>
      <c r="H4993" s="190">
        <f>+PRODUCT(C4993:G4993)</f>
        <v>-4.3499999999999996</v>
      </c>
    </row>
    <row r="4994" spans="2:8">
      <c r="B4994" s="187" t="s">
        <v>1170</v>
      </c>
      <c r="C4994" s="187">
        <v>-1</v>
      </c>
      <c r="D4994" s="187"/>
      <c r="E4994" s="187">
        <v>16.37</v>
      </c>
      <c r="F4994" s="187"/>
      <c r="G4994" s="190"/>
      <c r="H4994" s="190">
        <f>+PRODUCT(C4994:G4994)</f>
        <v>-16.37</v>
      </c>
    </row>
    <row r="4995" spans="2:8">
      <c r="B4995" s="187" t="s">
        <v>1551</v>
      </c>
      <c r="C4995" s="187">
        <v>-2</v>
      </c>
      <c r="D4995" s="187"/>
      <c r="E4995" s="187">
        <v>10.356999999999999</v>
      </c>
      <c r="F4995" s="187"/>
      <c r="G4995" s="190"/>
      <c r="H4995" s="190">
        <f>+PRODUCT(C4995:G4995)</f>
        <v>-20.713999999999999</v>
      </c>
    </row>
    <row r="4996" spans="2:8">
      <c r="B4996" s="187"/>
      <c r="C4996" s="187"/>
      <c r="D4996" s="187"/>
      <c r="E4996" s="187"/>
      <c r="F4996" s="187"/>
      <c r="G4996" s="190"/>
      <c r="H4996" s="190"/>
    </row>
    <row r="4997" spans="2:8">
      <c r="B4997" s="187"/>
      <c r="C4997" s="187"/>
      <c r="D4997" s="187"/>
      <c r="E4997" s="187"/>
      <c r="F4997" s="187"/>
      <c r="G4997" s="190"/>
      <c r="H4997" s="190"/>
    </row>
    <row r="4998" spans="2:8">
      <c r="B4998" s="187" t="s">
        <v>1539</v>
      </c>
      <c r="C4998" s="187">
        <v>4</v>
      </c>
      <c r="D4998" s="187"/>
      <c r="E4998" s="187">
        <v>2.8</v>
      </c>
      <c r="F4998" s="187">
        <v>0.6</v>
      </c>
      <c r="G4998" s="190"/>
      <c r="H4998" s="190">
        <f>+PRODUCT(C4998:G4998)</f>
        <v>6.72</v>
      </c>
    </row>
    <row r="4999" spans="2:8">
      <c r="B4999" s="188" t="s">
        <v>1553</v>
      </c>
      <c r="C4999" s="187">
        <v>1</v>
      </c>
      <c r="D4999" s="187"/>
      <c r="E4999" s="187">
        <v>632.02800000000002</v>
      </c>
      <c r="F4999" s="187"/>
      <c r="G4999" s="190"/>
      <c r="H4999" s="190">
        <f>+PRODUCT(C4999:G4999)</f>
        <v>632.02800000000002</v>
      </c>
    </row>
    <row r="5000" spans="2:8">
      <c r="B5000" s="187" t="s">
        <v>1540</v>
      </c>
      <c r="C5000" s="187"/>
      <c r="D5000" s="187"/>
      <c r="E5000" s="187"/>
      <c r="F5000" s="187"/>
      <c r="G5000" s="190"/>
      <c r="H5000" s="190"/>
    </row>
    <row r="5001" spans="2:8">
      <c r="B5001" s="187" t="s">
        <v>1542</v>
      </c>
      <c r="C5001" s="187">
        <v>-1</v>
      </c>
      <c r="D5001" s="187"/>
      <c r="E5001" s="187">
        <v>3.984</v>
      </c>
      <c r="F5001" s="187"/>
      <c r="G5001" s="190"/>
      <c r="H5001" s="190">
        <f t="shared" ref="H5001:H5007" si="304">+PRODUCT(C5001:G5001)</f>
        <v>-3.984</v>
      </c>
    </row>
    <row r="5002" spans="2:8">
      <c r="B5002" s="187" t="s">
        <v>1543</v>
      </c>
      <c r="C5002" s="187">
        <v>-1</v>
      </c>
      <c r="D5002" s="187"/>
      <c r="E5002" s="187">
        <v>2.5489999999999999</v>
      </c>
      <c r="F5002" s="187"/>
      <c r="G5002" s="190"/>
      <c r="H5002" s="190">
        <f t="shared" si="304"/>
        <v>-2.5489999999999999</v>
      </c>
    </row>
    <row r="5003" spans="2:8">
      <c r="B5003" s="187" t="s">
        <v>1544</v>
      </c>
      <c r="C5003" s="187">
        <v>-1</v>
      </c>
      <c r="D5003" s="187"/>
      <c r="E5003" s="187">
        <v>3.7170000000000001</v>
      </c>
      <c r="F5003" s="187"/>
      <c r="G5003" s="190"/>
      <c r="H5003" s="190">
        <f t="shared" si="304"/>
        <v>-3.7170000000000001</v>
      </c>
    </row>
    <row r="5004" spans="2:8">
      <c r="B5004" s="187" t="s">
        <v>1541</v>
      </c>
      <c r="C5004" s="187">
        <v>-1</v>
      </c>
      <c r="D5004" s="187"/>
      <c r="E5004" s="187">
        <v>2.56</v>
      </c>
      <c r="F5004" s="187"/>
      <c r="G5004" s="190"/>
      <c r="H5004" s="190">
        <f t="shared" si="304"/>
        <v>-2.56</v>
      </c>
    </row>
    <row r="5005" spans="2:8">
      <c r="B5005" s="187" t="s">
        <v>1545</v>
      </c>
      <c r="C5005" s="187">
        <v>-1</v>
      </c>
      <c r="D5005" s="187"/>
      <c r="E5005" s="187">
        <v>4.3</v>
      </c>
      <c r="F5005" s="187"/>
      <c r="G5005" s="190"/>
      <c r="H5005" s="190">
        <f t="shared" si="304"/>
        <v>-4.3</v>
      </c>
    </row>
    <row r="5006" spans="2:8">
      <c r="B5006" s="187" t="s">
        <v>1546</v>
      </c>
      <c r="C5006" s="187">
        <v>-1</v>
      </c>
      <c r="D5006" s="187"/>
      <c r="E5006" s="187">
        <v>2.5</v>
      </c>
      <c r="F5006" s="187"/>
      <c r="G5006" s="190"/>
      <c r="H5006" s="190">
        <f t="shared" si="304"/>
        <v>-2.5</v>
      </c>
    </row>
    <row r="5007" spans="2:8">
      <c r="B5007" s="187" t="s">
        <v>1547</v>
      </c>
      <c r="C5007" s="187">
        <v>-1</v>
      </c>
      <c r="D5007" s="187"/>
      <c r="E5007" s="187">
        <v>4.1580000000000004</v>
      </c>
      <c r="F5007" s="187"/>
      <c r="G5007" s="190"/>
      <c r="H5007" s="190">
        <f t="shared" si="304"/>
        <v>-4.1580000000000004</v>
      </c>
    </row>
    <row r="5009" spans="2:8">
      <c r="B5009" s="187" t="s">
        <v>1548</v>
      </c>
      <c r="C5009" s="187">
        <v>-1</v>
      </c>
      <c r="D5009" s="187"/>
      <c r="E5009" s="187">
        <v>3.24</v>
      </c>
      <c r="F5009" s="187"/>
      <c r="G5009" s="190"/>
      <c r="H5009" s="190">
        <f>+PRODUCT(C5009:G5009)</f>
        <v>-3.24</v>
      </c>
    </row>
    <row r="5010" spans="2:8">
      <c r="B5010" s="187"/>
      <c r="C5010" s="187">
        <v>-1</v>
      </c>
      <c r="D5010" s="187"/>
      <c r="E5010" s="187">
        <v>2.016</v>
      </c>
      <c r="F5010" s="187"/>
      <c r="G5010" s="190"/>
      <c r="H5010" s="190">
        <f>+PRODUCT(C5010:G5010)</f>
        <v>-2.016</v>
      </c>
    </row>
    <row r="5011" spans="2:8">
      <c r="B5011" s="187" t="s">
        <v>1523</v>
      </c>
      <c r="C5011" s="187">
        <v>-1</v>
      </c>
      <c r="D5011" s="187"/>
      <c r="E5011" s="187">
        <v>23.31</v>
      </c>
      <c r="F5011" s="187"/>
      <c r="G5011" s="190"/>
      <c r="H5011" s="190">
        <f>+PRODUCT(C5011:G5011)</f>
        <v>-23.31</v>
      </c>
    </row>
    <row r="5012" spans="2:8">
      <c r="B5012" s="187"/>
      <c r="C5012" s="187"/>
      <c r="D5012" s="187"/>
      <c r="E5012" s="187"/>
      <c r="F5012" s="187"/>
      <c r="G5012" s="190"/>
      <c r="H5012" s="190"/>
    </row>
    <row r="5013" spans="2:8">
      <c r="B5013" s="187" t="s">
        <v>1549</v>
      </c>
      <c r="C5013" s="187">
        <v>-1</v>
      </c>
      <c r="D5013" s="187"/>
      <c r="E5013" s="187">
        <v>4.3609999999999998</v>
      </c>
      <c r="F5013" s="187"/>
      <c r="G5013" s="190"/>
      <c r="H5013" s="190">
        <f>+PRODUCT(C5013:G5013)</f>
        <v>-4.3609999999999998</v>
      </c>
    </row>
    <row r="5014" spans="2:8">
      <c r="B5014" s="187" t="s">
        <v>1550</v>
      </c>
      <c r="C5014" s="187">
        <v>-1</v>
      </c>
      <c r="D5014" s="187"/>
      <c r="E5014" s="187">
        <v>4.3499999999999996</v>
      </c>
      <c r="F5014" s="187"/>
      <c r="G5014" s="190"/>
      <c r="H5014" s="190">
        <f>+PRODUCT(C5014:G5014)</f>
        <v>-4.3499999999999996</v>
      </c>
    </row>
    <row r="5015" spans="2:8">
      <c r="B5015" s="187" t="s">
        <v>1170</v>
      </c>
      <c r="C5015" s="187">
        <v>-1</v>
      </c>
      <c r="D5015" s="187"/>
      <c r="E5015" s="187">
        <v>16.37</v>
      </c>
      <c r="F5015" s="187"/>
      <c r="G5015" s="190"/>
      <c r="H5015" s="190">
        <f>+PRODUCT(C5015:G5015)</f>
        <v>-16.37</v>
      </c>
    </row>
    <row r="5016" spans="2:8">
      <c r="B5016" s="187" t="s">
        <v>1551</v>
      </c>
      <c r="C5016" s="187">
        <v>-2</v>
      </c>
      <c r="D5016" s="187"/>
      <c r="E5016" s="187">
        <v>12.29</v>
      </c>
      <c r="F5016" s="187"/>
      <c r="G5016" s="190"/>
      <c r="H5016" s="190">
        <f>+PRODUCT(C5016:G5016)</f>
        <v>-24.58</v>
      </c>
    </row>
    <row r="5017" spans="2:8">
      <c r="B5017" s="187" t="s">
        <v>1554</v>
      </c>
      <c r="C5017" s="187">
        <v>-4</v>
      </c>
      <c r="D5017" s="187"/>
      <c r="E5017" s="187">
        <v>4.7649999999999997</v>
      </c>
      <c r="F5017" s="187">
        <v>1.53</v>
      </c>
      <c r="G5017" s="190"/>
      <c r="H5017" s="190">
        <f>+PRODUCT(C5017:G5017)</f>
        <v>-29.161799999999999</v>
      </c>
    </row>
    <row r="5018" spans="2:8">
      <c r="B5018" s="187"/>
      <c r="C5018" s="187"/>
      <c r="D5018" s="187"/>
      <c r="E5018" s="187"/>
      <c r="F5018" s="187"/>
      <c r="G5018" s="190"/>
      <c r="H5018" s="190"/>
    </row>
    <row r="5019" spans="2:8">
      <c r="B5019" s="187" t="s">
        <v>1539</v>
      </c>
      <c r="C5019" s="187">
        <v>1</v>
      </c>
      <c r="D5019" s="187"/>
      <c r="E5019" s="187">
        <v>40.695999999999998</v>
      </c>
      <c r="F5019" s="187">
        <v>0.6</v>
      </c>
      <c r="G5019" s="190"/>
      <c r="H5019" s="190">
        <f>+PRODUCT(C5019:G5019)</f>
        <v>24.417599999999997</v>
      </c>
    </row>
    <row r="5020" spans="2:8">
      <c r="B5020" s="187"/>
      <c r="C5020" s="187"/>
      <c r="D5020" s="187"/>
      <c r="E5020" s="187"/>
      <c r="F5020" s="187"/>
      <c r="G5020" s="190"/>
      <c r="H5020" s="190"/>
    </row>
    <row r="5021" spans="2:8">
      <c r="B5021" s="188" t="s">
        <v>1553</v>
      </c>
      <c r="C5021" s="187">
        <v>1</v>
      </c>
      <c r="D5021" s="187"/>
      <c r="E5021" s="187">
        <v>638.10599999999999</v>
      </c>
      <c r="F5021" s="187"/>
      <c r="G5021" s="190"/>
      <c r="H5021" s="190">
        <f>+PRODUCT(C5021:G5021)</f>
        <v>638.10599999999999</v>
      </c>
    </row>
    <row r="5022" spans="2:8">
      <c r="B5022" s="187" t="s">
        <v>1540</v>
      </c>
      <c r="C5022" s="187"/>
      <c r="D5022" s="187"/>
      <c r="E5022" s="187"/>
      <c r="F5022" s="187"/>
      <c r="G5022" s="190"/>
      <c r="H5022" s="190"/>
    </row>
    <row r="5023" spans="2:8">
      <c r="B5023" s="187" t="s">
        <v>1542</v>
      </c>
      <c r="C5023" s="187">
        <v>-1</v>
      </c>
      <c r="D5023" s="187"/>
      <c r="E5023" s="187">
        <v>3.984</v>
      </c>
      <c r="F5023" s="187"/>
      <c r="G5023" s="190"/>
      <c r="H5023" s="190">
        <f t="shared" ref="H5023:H5056" si="305">+PRODUCT(C5023:G5023)</f>
        <v>-3.984</v>
      </c>
    </row>
    <row r="5024" spans="2:8">
      <c r="B5024" s="187" t="s">
        <v>1543</v>
      </c>
      <c r="C5024" s="187">
        <v>-1</v>
      </c>
      <c r="D5024" s="187"/>
      <c r="E5024" s="187">
        <v>2.5489999999999999</v>
      </c>
      <c r="F5024" s="187"/>
      <c r="G5024" s="190"/>
      <c r="H5024" s="190">
        <f t="shared" si="305"/>
        <v>-2.5489999999999999</v>
      </c>
    </row>
    <row r="5025" spans="2:8">
      <c r="B5025" s="187" t="s">
        <v>1544</v>
      </c>
      <c r="C5025" s="187">
        <v>-1</v>
      </c>
      <c r="D5025" s="187"/>
      <c r="E5025" s="187">
        <v>3.7170000000000001</v>
      </c>
      <c r="F5025" s="187"/>
      <c r="G5025" s="190"/>
      <c r="H5025" s="190">
        <f t="shared" si="305"/>
        <v>-3.7170000000000001</v>
      </c>
    </row>
    <row r="5026" spans="2:8">
      <c r="B5026" s="187" t="s">
        <v>1541</v>
      </c>
      <c r="C5026" s="187">
        <v>-1</v>
      </c>
      <c r="D5026" s="187"/>
      <c r="E5026" s="187">
        <v>2.56</v>
      </c>
      <c r="F5026" s="187"/>
      <c r="G5026" s="190"/>
      <c r="H5026" s="190">
        <f t="shared" si="305"/>
        <v>-2.56</v>
      </c>
    </row>
    <row r="5027" spans="2:8">
      <c r="B5027" s="187" t="s">
        <v>1545</v>
      </c>
      <c r="C5027" s="187">
        <v>-1</v>
      </c>
      <c r="D5027" s="187"/>
      <c r="E5027" s="187">
        <v>4.3</v>
      </c>
      <c r="F5027" s="187"/>
      <c r="G5027" s="190"/>
      <c r="H5027" s="190">
        <f t="shared" si="305"/>
        <v>-4.3</v>
      </c>
    </row>
    <row r="5028" spans="2:8">
      <c r="B5028" s="187" t="s">
        <v>1546</v>
      </c>
      <c r="C5028" s="187">
        <v>-1</v>
      </c>
      <c r="D5028" s="187"/>
      <c r="E5028" s="187">
        <v>2.5</v>
      </c>
      <c r="F5028" s="187"/>
      <c r="G5028" s="190"/>
      <c r="H5028" s="190">
        <f t="shared" si="305"/>
        <v>-2.5</v>
      </c>
    </row>
    <row r="5029" spans="2:8">
      <c r="B5029" s="187" t="s">
        <v>1547</v>
      </c>
      <c r="C5029" s="187">
        <v>-1</v>
      </c>
      <c r="D5029" s="187"/>
      <c r="E5029" s="187">
        <v>4.1580000000000004</v>
      </c>
      <c r="F5029" s="187"/>
      <c r="G5029" s="190"/>
      <c r="H5029" s="190">
        <f t="shared" si="305"/>
        <v>-4.1580000000000004</v>
      </c>
    </row>
    <row r="5030" spans="2:8">
      <c r="B5030" s="187"/>
      <c r="C5030" s="187"/>
      <c r="D5030" s="187"/>
      <c r="E5030" s="187"/>
      <c r="F5030" s="187"/>
      <c r="G5030" s="190"/>
      <c r="H5030" s="190">
        <f t="shared" si="305"/>
        <v>0</v>
      </c>
    </row>
    <row r="5031" spans="2:8">
      <c r="B5031" s="187" t="s">
        <v>1548</v>
      </c>
      <c r="C5031" s="187">
        <v>-1</v>
      </c>
      <c r="D5031" s="187"/>
      <c r="E5031" s="187">
        <v>3.24</v>
      </c>
      <c r="F5031" s="187"/>
      <c r="G5031" s="190"/>
      <c r="H5031" s="190">
        <f t="shared" si="305"/>
        <v>-3.24</v>
      </c>
    </row>
    <row r="5032" spans="2:8">
      <c r="B5032" s="187"/>
      <c r="C5032" s="187">
        <v>-1</v>
      </c>
      <c r="D5032" s="187"/>
      <c r="E5032" s="187">
        <v>2.016</v>
      </c>
      <c r="F5032" s="187"/>
      <c r="G5032" s="190"/>
      <c r="H5032" s="190">
        <f t="shared" si="305"/>
        <v>-2.016</v>
      </c>
    </row>
    <row r="5033" spans="2:8">
      <c r="B5033" s="187" t="s">
        <v>1523</v>
      </c>
      <c r="C5033" s="187">
        <v>-1</v>
      </c>
      <c r="D5033" s="187"/>
      <c r="E5033" s="187">
        <v>23.31</v>
      </c>
      <c r="F5033" s="187"/>
      <c r="G5033" s="190"/>
      <c r="H5033" s="190">
        <f t="shared" si="305"/>
        <v>-23.31</v>
      </c>
    </row>
    <row r="5034" spans="2:8">
      <c r="B5034" s="187"/>
      <c r="C5034" s="187"/>
      <c r="D5034" s="187"/>
      <c r="E5034" s="187"/>
      <c r="F5034" s="187"/>
      <c r="G5034" s="190"/>
      <c r="H5034" s="190">
        <f t="shared" si="305"/>
        <v>0</v>
      </c>
    </row>
    <row r="5035" spans="2:8">
      <c r="B5035" s="187" t="s">
        <v>1549</v>
      </c>
      <c r="C5035" s="187">
        <v>-1</v>
      </c>
      <c r="D5035" s="187"/>
      <c r="E5035" s="187">
        <v>4.3609999999999998</v>
      </c>
      <c r="F5035" s="187"/>
      <c r="G5035" s="190"/>
      <c r="H5035" s="190">
        <f t="shared" si="305"/>
        <v>-4.3609999999999998</v>
      </c>
    </row>
    <row r="5036" spans="2:8">
      <c r="B5036" s="187" t="s">
        <v>1550</v>
      </c>
      <c r="C5036" s="187">
        <v>-1</v>
      </c>
      <c r="D5036" s="187"/>
      <c r="E5036" s="187">
        <v>4.3499999999999996</v>
      </c>
      <c r="F5036" s="187"/>
      <c r="G5036" s="190"/>
      <c r="H5036" s="190">
        <f t="shared" si="305"/>
        <v>-4.3499999999999996</v>
      </c>
    </row>
    <row r="5037" spans="2:8">
      <c r="B5037" s="187" t="s">
        <v>1170</v>
      </c>
      <c r="C5037" s="187">
        <v>-1</v>
      </c>
      <c r="D5037" s="187"/>
      <c r="E5037" s="187">
        <v>16.37</v>
      </c>
      <c r="F5037" s="187"/>
      <c r="G5037" s="190"/>
      <c r="H5037" s="190">
        <f t="shared" si="305"/>
        <v>-16.37</v>
      </c>
    </row>
    <row r="5038" spans="2:8">
      <c r="B5038" s="187" t="s">
        <v>1551</v>
      </c>
      <c r="C5038" s="187">
        <v>-2</v>
      </c>
      <c r="D5038" s="187"/>
      <c r="E5038" s="187">
        <v>12.29</v>
      </c>
      <c r="F5038" s="187"/>
      <c r="G5038" s="190"/>
      <c r="H5038" s="190">
        <f t="shared" si="305"/>
        <v>-24.58</v>
      </c>
    </row>
    <row r="5039" spans="2:8">
      <c r="B5039" s="187" t="s">
        <v>1554</v>
      </c>
      <c r="C5039" s="187">
        <v>-4</v>
      </c>
      <c r="D5039" s="187"/>
      <c r="E5039" s="187">
        <v>4.7649999999999997</v>
      </c>
      <c r="F5039" s="187">
        <v>1.53</v>
      </c>
      <c r="G5039" s="190"/>
      <c r="H5039" s="190">
        <f t="shared" si="305"/>
        <v>-29.161799999999999</v>
      </c>
    </row>
    <row r="5040" spans="2:8">
      <c r="B5040" s="187"/>
      <c r="C5040" s="187"/>
      <c r="D5040" s="187"/>
      <c r="E5040" s="187"/>
      <c r="F5040" s="187"/>
      <c r="G5040" s="190"/>
      <c r="H5040" s="190">
        <f t="shared" si="305"/>
        <v>0</v>
      </c>
    </row>
    <row r="5041" spans="2:8">
      <c r="B5041" s="188" t="s">
        <v>1555</v>
      </c>
      <c r="C5041" s="187">
        <v>1</v>
      </c>
      <c r="D5041" s="187"/>
      <c r="E5041" s="187">
        <v>510.62900000000002</v>
      </c>
      <c r="F5041" s="187"/>
      <c r="G5041" s="190"/>
      <c r="H5041" s="190">
        <f t="shared" si="305"/>
        <v>510.62900000000002</v>
      </c>
    </row>
    <row r="5042" spans="2:8">
      <c r="B5042" s="187" t="s">
        <v>1540</v>
      </c>
      <c r="C5042" s="187"/>
      <c r="D5042" s="187"/>
      <c r="E5042" s="187"/>
      <c r="F5042" s="187"/>
      <c r="G5042" s="190"/>
      <c r="H5042" s="190">
        <f t="shared" si="305"/>
        <v>0</v>
      </c>
    </row>
    <row r="5043" spans="2:8">
      <c r="B5043" s="187" t="s">
        <v>1542</v>
      </c>
      <c r="C5043" s="187">
        <v>-1</v>
      </c>
      <c r="D5043" s="187"/>
      <c r="E5043" s="187">
        <v>3.984</v>
      </c>
      <c r="F5043" s="187"/>
      <c r="G5043" s="190"/>
      <c r="H5043" s="190">
        <f t="shared" si="305"/>
        <v>-3.984</v>
      </c>
    </row>
    <row r="5044" spans="2:8">
      <c r="B5044" s="187" t="s">
        <v>1543</v>
      </c>
      <c r="C5044" s="187">
        <v>-1</v>
      </c>
      <c r="D5044" s="187"/>
      <c r="E5044" s="187">
        <v>2.5489999999999999</v>
      </c>
      <c r="F5044" s="187"/>
      <c r="G5044" s="190"/>
      <c r="H5044" s="190">
        <f t="shared" si="305"/>
        <v>-2.5489999999999999</v>
      </c>
    </row>
    <row r="5045" spans="2:8">
      <c r="B5045" s="187" t="s">
        <v>1544</v>
      </c>
      <c r="C5045" s="187">
        <v>-1</v>
      </c>
      <c r="D5045" s="187"/>
      <c r="E5045" s="187">
        <v>3.7170000000000001</v>
      </c>
      <c r="F5045" s="187"/>
      <c r="G5045" s="190"/>
      <c r="H5045" s="190">
        <f t="shared" si="305"/>
        <v>-3.7170000000000001</v>
      </c>
    </row>
    <row r="5046" spans="2:8">
      <c r="B5046" s="187" t="s">
        <v>1541</v>
      </c>
      <c r="C5046" s="187">
        <v>-1</v>
      </c>
      <c r="D5046" s="187"/>
      <c r="E5046" s="187">
        <v>2.56</v>
      </c>
      <c r="F5046" s="187"/>
      <c r="G5046" s="190"/>
      <c r="H5046" s="190">
        <f t="shared" si="305"/>
        <v>-2.56</v>
      </c>
    </row>
    <row r="5047" spans="2:8">
      <c r="B5047" s="187" t="s">
        <v>1545</v>
      </c>
      <c r="C5047" s="187">
        <v>-1</v>
      </c>
      <c r="D5047" s="187"/>
      <c r="E5047" s="187">
        <v>4.3</v>
      </c>
      <c r="F5047" s="187"/>
      <c r="G5047" s="190"/>
      <c r="H5047" s="190">
        <f t="shared" si="305"/>
        <v>-4.3</v>
      </c>
    </row>
    <row r="5048" spans="2:8">
      <c r="B5048" s="187" t="s">
        <v>1546</v>
      </c>
      <c r="C5048" s="187">
        <v>-1</v>
      </c>
      <c r="D5048" s="187"/>
      <c r="E5048" s="187">
        <v>2.5</v>
      </c>
      <c r="F5048" s="187"/>
      <c r="G5048" s="190"/>
      <c r="H5048" s="190">
        <f t="shared" si="305"/>
        <v>-2.5</v>
      </c>
    </row>
    <row r="5049" spans="2:8">
      <c r="B5049" s="187" t="s">
        <v>1547</v>
      </c>
      <c r="C5049" s="187">
        <v>-1</v>
      </c>
      <c r="D5049" s="187"/>
      <c r="E5049" s="187">
        <v>4.1580000000000004</v>
      </c>
      <c r="F5049" s="187"/>
      <c r="G5049" s="190"/>
      <c r="H5049" s="190">
        <f t="shared" si="305"/>
        <v>-4.1580000000000004</v>
      </c>
    </row>
    <row r="5050" spans="2:8">
      <c r="B5050" s="187"/>
      <c r="C5050" s="187"/>
      <c r="D5050" s="187"/>
      <c r="E5050" s="187"/>
      <c r="F5050" s="187"/>
      <c r="G5050" s="190"/>
      <c r="H5050" s="190">
        <f t="shared" si="305"/>
        <v>0</v>
      </c>
    </row>
    <row r="5051" spans="2:8">
      <c r="B5051" s="187" t="s">
        <v>1548</v>
      </c>
      <c r="C5051" s="187">
        <v>-1</v>
      </c>
      <c r="D5051" s="187"/>
      <c r="E5051" s="187">
        <v>3.24</v>
      </c>
      <c r="F5051" s="187"/>
      <c r="G5051" s="190"/>
      <c r="H5051" s="190">
        <f t="shared" si="305"/>
        <v>-3.24</v>
      </c>
    </row>
    <row r="5052" spans="2:8">
      <c r="B5052" s="187"/>
      <c r="C5052" s="187">
        <v>-1</v>
      </c>
      <c r="D5052" s="187"/>
      <c r="E5052" s="187">
        <v>2.016</v>
      </c>
      <c r="F5052" s="187"/>
      <c r="G5052" s="190"/>
      <c r="H5052" s="190">
        <f t="shared" si="305"/>
        <v>-2.016</v>
      </c>
    </row>
    <row r="5053" spans="2:8">
      <c r="B5053" s="187" t="s">
        <v>1523</v>
      </c>
      <c r="C5053" s="187">
        <v>-1</v>
      </c>
      <c r="D5053" s="187"/>
      <c r="E5053" s="187">
        <v>23.31</v>
      </c>
      <c r="F5053" s="187"/>
      <c r="G5053" s="190"/>
      <c r="H5053" s="190">
        <f t="shared" si="305"/>
        <v>-23.31</v>
      </c>
    </row>
    <row r="5054" spans="2:8">
      <c r="B5054" s="187" t="s">
        <v>3071</v>
      </c>
      <c r="C5054" s="187">
        <v>2</v>
      </c>
      <c r="D5054" s="187"/>
      <c r="E5054" s="187">
        <v>3.5</v>
      </c>
      <c r="F5054" s="187">
        <v>2.1</v>
      </c>
      <c r="G5054" s="190"/>
      <c r="H5054" s="190">
        <f>+PRODUCT(C5054:G5054)</f>
        <v>14.700000000000001</v>
      </c>
    </row>
    <row r="5055" spans="2:8">
      <c r="B5055" s="187"/>
      <c r="C5055" s="187"/>
      <c r="D5055" s="187"/>
      <c r="E5055" s="187"/>
      <c r="F5055" s="187"/>
      <c r="G5055" s="190"/>
      <c r="H5055" s="190">
        <f t="shared" si="305"/>
        <v>0</v>
      </c>
    </row>
    <row r="5056" spans="2:8">
      <c r="B5056" s="188" t="s">
        <v>1563</v>
      </c>
      <c r="C5056" s="187">
        <v>1</v>
      </c>
      <c r="D5056" s="187"/>
      <c r="E5056" s="187">
        <v>50.92</v>
      </c>
      <c r="F5056" s="187"/>
      <c r="G5056" s="190"/>
      <c r="H5056" s="190">
        <f t="shared" si="305"/>
        <v>50.92</v>
      </c>
    </row>
    <row r="5057" spans="2:8">
      <c r="B5057" s="288" t="s">
        <v>3072</v>
      </c>
      <c r="C5057" s="288">
        <v>1</v>
      </c>
      <c r="E5057" s="171">
        <v>3.55</v>
      </c>
      <c r="F5057">
        <v>2.1240000000000001</v>
      </c>
      <c r="G5057" s="190"/>
      <c r="H5057" s="190">
        <f t="shared" ref="H5057:H5061" si="306">+PRODUCT(C5057:G5057)</f>
        <v>7.5402000000000005</v>
      </c>
    </row>
    <row r="5058" spans="2:8">
      <c r="B5058" s="188"/>
      <c r="C5058" s="187">
        <v>1</v>
      </c>
      <c r="D5058" s="187"/>
      <c r="E5058" s="187">
        <v>3.5</v>
      </c>
      <c r="F5058" s="187">
        <v>2.38</v>
      </c>
      <c r="G5058" s="190"/>
      <c r="H5058" s="190">
        <f t="shared" si="306"/>
        <v>8.33</v>
      </c>
    </row>
    <row r="5059" spans="2:8">
      <c r="B5059" s="188"/>
      <c r="C5059" s="187">
        <v>2</v>
      </c>
      <c r="D5059" s="187"/>
      <c r="E5059" s="187">
        <v>3.5</v>
      </c>
      <c r="F5059" s="187">
        <v>2.1379999999999999</v>
      </c>
      <c r="G5059" s="190"/>
      <c r="H5059" s="190">
        <f t="shared" si="306"/>
        <v>14.965999999999999</v>
      </c>
    </row>
    <row r="5060" spans="2:8">
      <c r="B5060" s="188"/>
      <c r="C5060" s="187">
        <v>1</v>
      </c>
      <c r="D5060" s="187"/>
      <c r="E5060" s="187">
        <v>1.099</v>
      </c>
      <c r="F5060" s="187">
        <v>1.85</v>
      </c>
      <c r="G5060" s="190"/>
      <c r="H5060" s="190">
        <f t="shared" si="306"/>
        <v>2.03315</v>
      </c>
    </row>
    <row r="5061" spans="2:8">
      <c r="B5061" s="188"/>
      <c r="C5061" s="187">
        <v>1</v>
      </c>
      <c r="D5061" s="187"/>
      <c r="E5061" s="187">
        <v>3.92</v>
      </c>
      <c r="F5061" s="187">
        <v>2.2999999999999998</v>
      </c>
      <c r="G5061" s="190"/>
      <c r="H5061" s="190">
        <f t="shared" si="306"/>
        <v>9.016</v>
      </c>
    </row>
    <row r="5062" spans="2:8">
      <c r="B5062" s="187"/>
      <c r="C5062" s="187"/>
      <c r="D5062" s="187"/>
      <c r="E5062" s="187"/>
      <c r="F5062" s="187"/>
      <c r="G5062" s="190"/>
      <c r="H5062" s="189">
        <f>SUM(H4978:H5061)</f>
        <v>2136.153350000001</v>
      </c>
    </row>
    <row r="5063" spans="2:8">
      <c r="B5063" s="187"/>
      <c r="C5063" s="187"/>
      <c r="D5063" s="187"/>
      <c r="E5063" s="187"/>
      <c r="F5063" s="187"/>
      <c r="G5063" s="190"/>
      <c r="H5063" s="190"/>
    </row>
    <row r="5064" spans="2:8">
      <c r="B5064" s="188" t="s">
        <v>14</v>
      </c>
      <c r="C5064" s="187"/>
      <c r="D5064" s="187"/>
      <c r="E5064" s="187"/>
      <c r="F5064" s="187"/>
      <c r="G5064" s="190"/>
      <c r="H5064" s="190">
        <f t="shared" ref="H5064:H5074" si="307">+PRODUCT(C5064:G5064)</f>
        <v>0</v>
      </c>
    </row>
    <row r="5065" spans="2:8">
      <c r="B5065" s="187" t="s">
        <v>1209</v>
      </c>
      <c r="C5065" s="187">
        <v>1</v>
      </c>
      <c r="D5065" s="187"/>
      <c r="E5065" s="187">
        <v>713.45699999999999</v>
      </c>
      <c r="F5065" s="187"/>
      <c r="G5065" s="190"/>
      <c r="H5065" s="190">
        <f t="shared" si="307"/>
        <v>713.45699999999999</v>
      </c>
    </row>
    <row r="5066" spans="2:8">
      <c r="B5066" s="187"/>
      <c r="C5066" s="187">
        <v>-2</v>
      </c>
      <c r="D5066" s="187"/>
      <c r="E5066" s="187">
        <v>0.34300000000000003</v>
      </c>
      <c r="F5066" s="187"/>
      <c r="G5066" s="190"/>
      <c r="H5066" s="190">
        <f t="shared" si="307"/>
        <v>-0.68600000000000005</v>
      </c>
    </row>
    <row r="5067" spans="2:8">
      <c r="B5067" s="187"/>
      <c r="C5067" s="187">
        <v>-1</v>
      </c>
      <c r="D5067" s="187"/>
      <c r="E5067" s="187">
        <v>0.72</v>
      </c>
      <c r="F5067" s="187"/>
      <c r="G5067" s="190"/>
      <c r="H5067" s="190">
        <f t="shared" si="307"/>
        <v>-0.72</v>
      </c>
    </row>
    <row r="5068" spans="2:8">
      <c r="B5068" s="187"/>
      <c r="C5068" s="187">
        <v>-2</v>
      </c>
      <c r="D5068" s="187"/>
      <c r="E5068" s="187">
        <v>2.25</v>
      </c>
      <c r="F5068" s="187"/>
      <c r="G5068" s="190"/>
      <c r="H5068" s="190">
        <f t="shared" si="307"/>
        <v>-4.5</v>
      </c>
    </row>
    <row r="5069" spans="2:8">
      <c r="B5069" s="187"/>
      <c r="C5069" s="187">
        <v>-1</v>
      </c>
      <c r="D5069" s="187"/>
      <c r="E5069" s="187">
        <v>2.0350000000000001</v>
      </c>
      <c r="F5069" s="187"/>
      <c r="G5069" s="190"/>
      <c r="H5069" s="190">
        <f t="shared" si="307"/>
        <v>-2.0350000000000001</v>
      </c>
    </row>
    <row r="5070" spans="2:8">
      <c r="B5070" s="187"/>
      <c r="C5070" s="187">
        <v>-1</v>
      </c>
      <c r="D5070" s="187"/>
      <c r="E5070" s="187">
        <v>15.83</v>
      </c>
      <c r="F5070" s="187"/>
      <c r="G5070" s="190"/>
      <c r="H5070" s="190">
        <f t="shared" si="307"/>
        <v>-15.83</v>
      </c>
    </row>
    <row r="5071" spans="2:8">
      <c r="B5071" s="187"/>
      <c r="C5071" s="187">
        <v>-1</v>
      </c>
      <c r="D5071" s="187"/>
      <c r="E5071" s="187">
        <v>9.1519999999999992</v>
      </c>
      <c r="F5071" s="187"/>
      <c r="G5071" s="190"/>
      <c r="H5071" s="190">
        <f t="shared" si="307"/>
        <v>-9.1519999999999992</v>
      </c>
    </row>
    <row r="5072" spans="2:8">
      <c r="B5072" s="187"/>
      <c r="C5072" s="187">
        <v>-1</v>
      </c>
      <c r="D5072" s="187"/>
      <c r="E5072" s="187">
        <v>26.526</v>
      </c>
      <c r="F5072" s="187"/>
      <c r="G5072" s="190"/>
      <c r="H5072" s="190">
        <f t="shared" si="307"/>
        <v>-26.526</v>
      </c>
    </row>
    <row r="5073" spans="2:8">
      <c r="B5073" s="187"/>
      <c r="C5073" s="187">
        <v>-1</v>
      </c>
      <c r="D5073" s="187"/>
      <c r="E5073" s="187">
        <v>19.789000000000001</v>
      </c>
      <c r="F5073" s="187"/>
      <c r="G5073" s="190"/>
      <c r="H5073" s="190">
        <f t="shared" si="307"/>
        <v>-19.789000000000001</v>
      </c>
    </row>
    <row r="5074" spans="2:8">
      <c r="B5074" s="187"/>
      <c r="C5074" s="187">
        <v>-1</v>
      </c>
      <c r="D5074" s="187"/>
      <c r="E5074" s="187">
        <f>8.294*12.192</f>
        <v>101.12044800000001</v>
      </c>
      <c r="F5074" s="187"/>
      <c r="G5074" s="190"/>
      <c r="H5074" s="190">
        <f t="shared" si="307"/>
        <v>-101.12044800000001</v>
      </c>
    </row>
    <row r="5075" spans="2:8">
      <c r="B5075" s="187"/>
      <c r="C5075" s="187"/>
      <c r="D5075" s="187"/>
      <c r="E5075" s="187"/>
      <c r="F5075" s="187"/>
      <c r="G5075" s="190"/>
      <c r="H5075" s="190"/>
    </row>
    <row r="5076" spans="2:8">
      <c r="B5076" s="187" t="s">
        <v>1016</v>
      </c>
      <c r="C5076" s="187">
        <v>1</v>
      </c>
      <c r="D5076" s="187"/>
      <c r="E5076" s="187">
        <v>824.91300000000001</v>
      </c>
      <c r="F5076" s="187"/>
      <c r="G5076" s="190"/>
      <c r="H5076" s="190">
        <f>+PRODUCT(C5076:G5076)</f>
        <v>824.91300000000001</v>
      </c>
    </row>
    <row r="5077" spans="2:8">
      <c r="B5077" s="187"/>
      <c r="C5077" s="187">
        <v>-2</v>
      </c>
      <c r="D5077" s="187"/>
      <c r="E5077" s="187">
        <v>0.34300000000000003</v>
      </c>
      <c r="F5077" s="187"/>
      <c r="G5077" s="190"/>
      <c r="H5077" s="190">
        <f>+PRODUCT(C5077:G5077)</f>
        <v>-0.68600000000000005</v>
      </c>
    </row>
    <row r="5078" spans="2:8">
      <c r="B5078" s="187"/>
      <c r="C5078" s="187">
        <v>-1</v>
      </c>
      <c r="D5078" s="187"/>
      <c r="E5078" s="187">
        <v>0.72</v>
      </c>
      <c r="F5078" s="187"/>
      <c r="G5078" s="190"/>
      <c r="H5078" s="190">
        <f>+PRODUCT(C5078:G5078)</f>
        <v>-0.72</v>
      </c>
    </row>
    <row r="5079" spans="2:8">
      <c r="B5079" s="187"/>
      <c r="C5079" s="187">
        <v>-1</v>
      </c>
      <c r="D5079" s="187"/>
      <c r="E5079" s="187">
        <f>1.5*1.357</f>
        <v>2.0354999999999999</v>
      </c>
      <c r="F5079" s="187"/>
      <c r="G5079" s="190"/>
      <c r="H5079" s="190">
        <f>+PRODUCT(C5079:G5079)</f>
        <v>-2.0354999999999999</v>
      </c>
    </row>
    <row r="5080" spans="2:8">
      <c r="B5080" s="188" t="s">
        <v>1538</v>
      </c>
      <c r="C5080" s="187">
        <v>1</v>
      </c>
      <c r="D5080" s="187"/>
      <c r="E5080" s="187">
        <v>3.3450000000000002</v>
      </c>
      <c r="F5080" s="187">
        <v>1.2</v>
      </c>
      <c r="G5080" s="190"/>
      <c r="H5080" s="190">
        <f>+PRODUCT(C5080:G5080)</f>
        <v>4.0140000000000002</v>
      </c>
    </row>
    <row r="5081" spans="2:8">
      <c r="B5081" s="187"/>
      <c r="C5081" s="187"/>
      <c r="D5081" s="187"/>
      <c r="E5081" s="190"/>
      <c r="F5081" s="187"/>
      <c r="G5081" s="190"/>
      <c r="H5081" s="189">
        <f>SUM(H5065:H5080)</f>
        <v>1358.5840519999999</v>
      </c>
    </row>
    <row r="5082" spans="2:8">
      <c r="B5082" s="187"/>
      <c r="C5082" s="187"/>
      <c r="D5082" s="187"/>
      <c r="E5082" s="190"/>
      <c r="F5082" s="187"/>
      <c r="G5082" s="190"/>
      <c r="H5082" s="189"/>
    </row>
    <row r="5083" spans="2:8" s="171" customFormat="1">
      <c r="B5083" s="188" t="s">
        <v>1584</v>
      </c>
      <c r="C5083" s="187"/>
      <c r="D5083" s="187"/>
      <c r="E5083" s="190"/>
      <c r="F5083" s="187"/>
      <c r="G5083" s="190"/>
      <c r="H5083" s="190"/>
    </row>
    <row r="5084" spans="2:8" s="171" customFormat="1">
      <c r="B5084" s="187" t="s">
        <v>481</v>
      </c>
      <c r="C5084" s="187"/>
      <c r="D5084" s="187"/>
      <c r="E5084" s="190"/>
      <c r="F5084" s="187"/>
      <c r="G5084" s="190"/>
      <c r="H5084" s="190"/>
    </row>
    <row r="5085" spans="2:8" s="171" customFormat="1">
      <c r="B5085" s="187" t="s">
        <v>484</v>
      </c>
      <c r="C5085" s="187">
        <v>1</v>
      </c>
      <c r="D5085" s="187"/>
      <c r="E5085" s="190">
        <v>8.4149999999999991</v>
      </c>
      <c r="F5085" s="187">
        <f>0.2+0.45+0.45</f>
        <v>1.1000000000000001</v>
      </c>
      <c r="G5085" s="190"/>
      <c r="H5085" s="199">
        <f t="shared" ref="H5085:H5116" si="308">+PRODUCT(C5085:G5085)</f>
        <v>9.2564999999999991</v>
      </c>
    </row>
    <row r="5086" spans="2:8" s="171" customFormat="1">
      <c r="B5086" s="187" t="s">
        <v>485</v>
      </c>
      <c r="C5086" s="187">
        <v>1</v>
      </c>
      <c r="D5086" s="187"/>
      <c r="E5086" s="190">
        <v>2.8420000000000001</v>
      </c>
      <c r="F5086" s="187">
        <f t="shared" ref="F5086:F5149" si="309">0.2+0.45+0.45</f>
        <v>1.1000000000000001</v>
      </c>
      <c r="G5086" s="190"/>
      <c r="H5086" s="199">
        <f t="shared" si="308"/>
        <v>3.1262000000000003</v>
      </c>
    </row>
    <row r="5087" spans="2:8" s="171" customFormat="1">
      <c r="B5087" s="187" t="s">
        <v>486</v>
      </c>
      <c r="C5087" s="187">
        <v>1</v>
      </c>
      <c r="D5087" s="187"/>
      <c r="E5087" s="190">
        <v>2.8</v>
      </c>
      <c r="F5087" s="187">
        <f t="shared" si="309"/>
        <v>1.1000000000000001</v>
      </c>
      <c r="G5087" s="190"/>
      <c r="H5087" s="199">
        <f t="shared" si="308"/>
        <v>3.08</v>
      </c>
    </row>
    <row r="5088" spans="2:8" s="171" customFormat="1">
      <c r="B5088" s="187" t="s">
        <v>487</v>
      </c>
      <c r="C5088" s="187">
        <v>1</v>
      </c>
      <c r="D5088" s="187"/>
      <c r="E5088" s="190">
        <v>2.8</v>
      </c>
      <c r="F5088" s="187">
        <f t="shared" si="309"/>
        <v>1.1000000000000001</v>
      </c>
      <c r="G5088" s="190"/>
      <c r="H5088" s="199">
        <f t="shared" si="308"/>
        <v>3.08</v>
      </c>
    </row>
    <row r="5089" spans="2:8" s="171" customFormat="1">
      <c r="B5089" s="187" t="s">
        <v>488</v>
      </c>
      <c r="C5089" s="187">
        <v>1</v>
      </c>
      <c r="D5089" s="187"/>
      <c r="E5089" s="190">
        <v>2.8</v>
      </c>
      <c r="F5089" s="187">
        <f t="shared" si="309"/>
        <v>1.1000000000000001</v>
      </c>
      <c r="G5089" s="190"/>
      <c r="H5089" s="199">
        <f t="shared" si="308"/>
        <v>3.08</v>
      </c>
    </row>
    <row r="5090" spans="2:8" s="171" customFormat="1">
      <c r="B5090" s="187" t="s">
        <v>489</v>
      </c>
      <c r="C5090" s="187">
        <v>1</v>
      </c>
      <c r="D5090" s="187"/>
      <c r="E5090" s="190">
        <v>2.8</v>
      </c>
      <c r="F5090" s="187">
        <f t="shared" si="309"/>
        <v>1.1000000000000001</v>
      </c>
      <c r="G5090" s="190"/>
      <c r="H5090" s="199">
        <f t="shared" si="308"/>
        <v>3.08</v>
      </c>
    </row>
    <row r="5091" spans="2:8" s="171" customFormat="1">
      <c r="B5091" s="187" t="s">
        <v>490</v>
      </c>
      <c r="C5091" s="187">
        <v>1</v>
      </c>
      <c r="D5091" s="187"/>
      <c r="E5091" s="190">
        <v>2.9</v>
      </c>
      <c r="F5091" s="187">
        <f t="shared" si="309"/>
        <v>1.1000000000000001</v>
      </c>
      <c r="G5091" s="190"/>
      <c r="H5091" s="199">
        <f t="shared" si="308"/>
        <v>3.19</v>
      </c>
    </row>
    <row r="5092" spans="2:8" s="171" customFormat="1">
      <c r="B5092" s="187" t="s">
        <v>491</v>
      </c>
      <c r="C5092" s="187">
        <v>1</v>
      </c>
      <c r="D5092" s="187"/>
      <c r="E5092" s="190">
        <v>2.9</v>
      </c>
      <c r="F5092" s="187">
        <f t="shared" si="309"/>
        <v>1.1000000000000001</v>
      </c>
      <c r="G5092" s="190"/>
      <c r="H5092" s="199">
        <f t="shared" si="308"/>
        <v>3.19</v>
      </c>
    </row>
    <row r="5093" spans="2:8" s="171" customFormat="1">
      <c r="B5093" s="187" t="s">
        <v>492</v>
      </c>
      <c r="C5093" s="187">
        <v>1</v>
      </c>
      <c r="D5093" s="187"/>
      <c r="E5093" s="190">
        <v>6</v>
      </c>
      <c r="F5093" s="187">
        <f t="shared" si="309"/>
        <v>1.1000000000000001</v>
      </c>
      <c r="G5093" s="190"/>
      <c r="H5093" s="199">
        <f t="shared" si="308"/>
        <v>6.6000000000000005</v>
      </c>
    </row>
    <row r="5094" spans="2:8" s="171" customFormat="1">
      <c r="B5094" s="187" t="s">
        <v>493</v>
      </c>
      <c r="C5094" s="187">
        <v>1</v>
      </c>
      <c r="D5094" s="187"/>
      <c r="E5094" s="190">
        <v>8.5500000000000007</v>
      </c>
      <c r="F5094" s="187">
        <f t="shared" si="309"/>
        <v>1.1000000000000001</v>
      </c>
      <c r="G5094" s="190"/>
      <c r="H5094" s="199">
        <f t="shared" si="308"/>
        <v>9.4050000000000011</v>
      </c>
    </row>
    <row r="5095" spans="2:8" s="171" customFormat="1">
      <c r="B5095" s="187" t="s">
        <v>494</v>
      </c>
      <c r="C5095" s="187">
        <v>1</v>
      </c>
      <c r="D5095" s="187"/>
      <c r="E5095" s="190">
        <v>8.4499999999999993</v>
      </c>
      <c r="F5095" s="187">
        <f t="shared" si="309"/>
        <v>1.1000000000000001</v>
      </c>
      <c r="G5095" s="190"/>
      <c r="H5095" s="199">
        <f t="shared" si="308"/>
        <v>9.2949999999999999</v>
      </c>
    </row>
    <row r="5096" spans="2:8" s="171" customFormat="1">
      <c r="B5096" s="187" t="s">
        <v>495</v>
      </c>
      <c r="C5096" s="187">
        <v>1</v>
      </c>
      <c r="D5096" s="187"/>
      <c r="E5096" s="190">
        <v>4.3</v>
      </c>
      <c r="F5096" s="187">
        <f t="shared" si="309"/>
        <v>1.1000000000000001</v>
      </c>
      <c r="G5096" s="190"/>
      <c r="H5096" s="199">
        <f t="shared" si="308"/>
        <v>4.7300000000000004</v>
      </c>
    </row>
    <row r="5097" spans="2:8" s="171" customFormat="1">
      <c r="B5097" s="187" t="s">
        <v>496</v>
      </c>
      <c r="C5097" s="187">
        <v>1</v>
      </c>
      <c r="D5097" s="187"/>
      <c r="E5097" s="190">
        <v>4.1399999999999997</v>
      </c>
      <c r="F5097" s="187">
        <f t="shared" si="309"/>
        <v>1.1000000000000001</v>
      </c>
      <c r="G5097" s="190"/>
      <c r="H5097" s="199">
        <f t="shared" si="308"/>
        <v>4.5540000000000003</v>
      </c>
    </row>
    <row r="5098" spans="2:8">
      <c r="B5098" s="187" t="s">
        <v>497</v>
      </c>
      <c r="C5098" s="187">
        <v>1</v>
      </c>
      <c r="D5098" s="187"/>
      <c r="E5098" s="190">
        <v>2.1619999999999999</v>
      </c>
      <c r="F5098" s="187">
        <f t="shared" si="309"/>
        <v>1.1000000000000001</v>
      </c>
      <c r="G5098" s="190"/>
      <c r="H5098" s="199">
        <f t="shared" si="308"/>
        <v>2.3782000000000001</v>
      </c>
    </row>
    <row r="5099" spans="2:8">
      <c r="B5099" s="187" t="s">
        <v>498</v>
      </c>
      <c r="C5099" s="187">
        <v>1</v>
      </c>
      <c r="D5099" s="187"/>
      <c r="E5099" s="190">
        <v>5.5010000000000003</v>
      </c>
      <c r="F5099" s="187">
        <f t="shared" si="309"/>
        <v>1.1000000000000001</v>
      </c>
      <c r="G5099" s="190"/>
      <c r="H5099" s="199">
        <f t="shared" si="308"/>
        <v>6.0511000000000008</v>
      </c>
    </row>
    <row r="5100" spans="2:8">
      <c r="B5100" s="187" t="s">
        <v>499</v>
      </c>
      <c r="C5100" s="187">
        <v>1</v>
      </c>
      <c r="D5100" s="187"/>
      <c r="E5100" s="190">
        <v>4.327</v>
      </c>
      <c r="F5100" s="187">
        <f t="shared" si="309"/>
        <v>1.1000000000000001</v>
      </c>
      <c r="G5100" s="190"/>
      <c r="H5100" s="199">
        <f t="shared" si="308"/>
        <v>4.7597000000000005</v>
      </c>
    </row>
    <row r="5101" spans="2:8">
      <c r="B5101" s="187" t="s">
        <v>500</v>
      </c>
      <c r="C5101" s="187">
        <v>1</v>
      </c>
      <c r="D5101" s="187"/>
      <c r="E5101" s="190">
        <v>3.22</v>
      </c>
      <c r="F5101" s="187">
        <f t="shared" si="309"/>
        <v>1.1000000000000001</v>
      </c>
      <c r="G5101" s="190"/>
      <c r="H5101" s="199">
        <f t="shared" si="308"/>
        <v>3.5420000000000007</v>
      </c>
    </row>
    <row r="5102" spans="2:8">
      <c r="B5102" s="187" t="s">
        <v>501</v>
      </c>
      <c r="C5102" s="187">
        <v>1</v>
      </c>
      <c r="D5102" s="187"/>
      <c r="E5102" s="190">
        <v>6.1</v>
      </c>
      <c r="F5102" s="187">
        <f t="shared" si="309"/>
        <v>1.1000000000000001</v>
      </c>
      <c r="G5102" s="190"/>
      <c r="H5102" s="199">
        <f t="shared" si="308"/>
        <v>6.71</v>
      </c>
    </row>
    <row r="5103" spans="2:8">
      <c r="B5103" s="187" t="s">
        <v>502</v>
      </c>
      <c r="C5103" s="187">
        <v>1</v>
      </c>
      <c r="D5103" s="187"/>
      <c r="E5103" s="190">
        <v>3.51</v>
      </c>
      <c r="F5103" s="187">
        <f t="shared" si="309"/>
        <v>1.1000000000000001</v>
      </c>
      <c r="G5103" s="190"/>
      <c r="H5103" s="199">
        <f t="shared" si="308"/>
        <v>3.8610000000000002</v>
      </c>
    </row>
    <row r="5104" spans="2:8">
      <c r="B5104" s="187" t="s">
        <v>503</v>
      </c>
      <c r="C5104" s="187">
        <v>1</v>
      </c>
      <c r="D5104" s="187"/>
      <c r="E5104" s="190">
        <v>4.5869999999999997</v>
      </c>
      <c r="F5104" s="187">
        <f t="shared" si="309"/>
        <v>1.1000000000000001</v>
      </c>
      <c r="G5104" s="190"/>
      <c r="H5104" s="199">
        <f t="shared" si="308"/>
        <v>5.0457000000000001</v>
      </c>
    </row>
    <row r="5105" spans="2:8">
      <c r="B5105" s="187" t="s">
        <v>504</v>
      </c>
      <c r="C5105" s="187"/>
      <c r="D5105" s="187"/>
      <c r="E5105" s="190"/>
      <c r="F5105" s="187">
        <f t="shared" si="309"/>
        <v>1.1000000000000001</v>
      </c>
      <c r="G5105" s="190"/>
      <c r="H5105" s="199">
        <f t="shared" si="308"/>
        <v>1.1000000000000001</v>
      </c>
    </row>
    <row r="5106" spans="2:8">
      <c r="B5106" s="187" t="s">
        <v>505</v>
      </c>
      <c r="C5106" s="187">
        <v>1</v>
      </c>
      <c r="D5106" s="187"/>
      <c r="E5106" s="190">
        <v>4.24</v>
      </c>
      <c r="F5106" s="187">
        <f t="shared" si="309"/>
        <v>1.1000000000000001</v>
      </c>
      <c r="G5106" s="190"/>
      <c r="H5106" s="199">
        <f t="shared" si="308"/>
        <v>4.6640000000000006</v>
      </c>
    </row>
    <row r="5107" spans="2:8">
      <c r="B5107" s="187" t="s">
        <v>506</v>
      </c>
      <c r="C5107" s="187">
        <v>1</v>
      </c>
      <c r="D5107" s="187"/>
      <c r="E5107" s="190">
        <v>4.5250000000000004</v>
      </c>
      <c r="F5107" s="187">
        <f t="shared" si="309"/>
        <v>1.1000000000000001</v>
      </c>
      <c r="G5107" s="190"/>
      <c r="H5107" s="199">
        <f t="shared" si="308"/>
        <v>4.9775000000000009</v>
      </c>
    </row>
    <row r="5108" spans="2:8">
      <c r="B5108" s="187" t="s">
        <v>507</v>
      </c>
      <c r="C5108" s="187">
        <v>1</v>
      </c>
      <c r="D5108" s="187"/>
      <c r="E5108" s="190">
        <v>3.5249999999999999</v>
      </c>
      <c r="F5108" s="187">
        <f t="shared" si="309"/>
        <v>1.1000000000000001</v>
      </c>
      <c r="G5108" s="190"/>
      <c r="H5108" s="199">
        <f t="shared" si="308"/>
        <v>3.8775000000000004</v>
      </c>
    </row>
    <row r="5109" spans="2:8">
      <c r="B5109" s="187" t="s">
        <v>508</v>
      </c>
      <c r="C5109" s="187">
        <v>1</v>
      </c>
      <c r="D5109" s="187"/>
      <c r="E5109" s="190">
        <v>4.4000000000000004</v>
      </c>
      <c r="F5109" s="187">
        <f t="shared" si="309"/>
        <v>1.1000000000000001</v>
      </c>
      <c r="G5109" s="190"/>
      <c r="H5109" s="199">
        <f t="shared" si="308"/>
        <v>4.8400000000000007</v>
      </c>
    </row>
    <row r="5110" spans="2:8">
      <c r="B5110" s="187" t="s">
        <v>509</v>
      </c>
      <c r="C5110" s="187">
        <v>1</v>
      </c>
      <c r="D5110" s="187"/>
      <c r="E5110" s="190">
        <v>4.24</v>
      </c>
      <c r="F5110" s="187">
        <f t="shared" si="309"/>
        <v>1.1000000000000001</v>
      </c>
      <c r="G5110" s="190"/>
      <c r="H5110" s="199">
        <f t="shared" si="308"/>
        <v>4.6640000000000006</v>
      </c>
    </row>
    <row r="5111" spans="2:8">
      <c r="B5111" s="187" t="s">
        <v>510</v>
      </c>
      <c r="C5111" s="187">
        <v>1</v>
      </c>
      <c r="D5111" s="187"/>
      <c r="E5111" s="190">
        <v>3.9129999999999998</v>
      </c>
      <c r="F5111" s="187">
        <f t="shared" si="309"/>
        <v>1.1000000000000001</v>
      </c>
      <c r="G5111" s="190"/>
      <c r="H5111" s="199">
        <f t="shared" si="308"/>
        <v>4.3043000000000005</v>
      </c>
    </row>
    <row r="5112" spans="2:8">
      <c r="B5112" s="187" t="s">
        <v>511</v>
      </c>
      <c r="C5112" s="187">
        <v>1</v>
      </c>
      <c r="D5112" s="187"/>
      <c r="E5112" s="190">
        <v>4.5250000000000004</v>
      </c>
      <c r="F5112" s="187">
        <f t="shared" si="309"/>
        <v>1.1000000000000001</v>
      </c>
      <c r="G5112" s="190"/>
      <c r="H5112" s="199">
        <f t="shared" si="308"/>
        <v>4.9775000000000009</v>
      </c>
    </row>
    <row r="5113" spans="2:8">
      <c r="B5113" s="187" t="s">
        <v>512</v>
      </c>
      <c r="C5113" s="187">
        <v>1</v>
      </c>
      <c r="D5113" s="187"/>
      <c r="E5113" s="190">
        <v>3.5249999999999999</v>
      </c>
      <c r="F5113" s="187">
        <f t="shared" si="309"/>
        <v>1.1000000000000001</v>
      </c>
      <c r="G5113" s="190"/>
      <c r="H5113" s="199">
        <f t="shared" si="308"/>
        <v>3.8775000000000004</v>
      </c>
    </row>
    <row r="5114" spans="2:8">
      <c r="B5114" s="187" t="s">
        <v>513</v>
      </c>
      <c r="C5114" s="187">
        <v>1</v>
      </c>
      <c r="D5114" s="187"/>
      <c r="E5114" s="190">
        <v>8.94</v>
      </c>
      <c r="F5114" s="187">
        <f t="shared" si="309"/>
        <v>1.1000000000000001</v>
      </c>
      <c r="G5114" s="190"/>
      <c r="H5114" s="199">
        <f t="shared" si="308"/>
        <v>9.8339999999999996</v>
      </c>
    </row>
    <row r="5115" spans="2:8">
      <c r="B5115" s="187" t="s">
        <v>514</v>
      </c>
      <c r="C5115" s="187">
        <v>1</v>
      </c>
      <c r="D5115" s="187"/>
      <c r="E5115" s="190">
        <v>7.008</v>
      </c>
      <c r="F5115" s="187">
        <f t="shared" si="309"/>
        <v>1.1000000000000001</v>
      </c>
      <c r="G5115" s="190"/>
      <c r="H5115" s="199">
        <f t="shared" si="308"/>
        <v>7.708800000000001</v>
      </c>
    </row>
    <row r="5116" spans="2:8">
      <c r="B5116" s="187" t="s">
        <v>515</v>
      </c>
      <c r="C5116" s="187">
        <v>1</v>
      </c>
      <c r="D5116" s="187"/>
      <c r="E5116" s="190">
        <v>3.15</v>
      </c>
      <c r="F5116" s="187">
        <f t="shared" si="309"/>
        <v>1.1000000000000001</v>
      </c>
      <c r="G5116" s="190"/>
      <c r="H5116" s="199">
        <f t="shared" si="308"/>
        <v>3.4650000000000003</v>
      </c>
    </row>
    <row r="5117" spans="2:8">
      <c r="B5117" s="187" t="s">
        <v>516</v>
      </c>
      <c r="C5117" s="187">
        <v>1</v>
      </c>
      <c r="D5117" s="187"/>
      <c r="E5117" s="190">
        <v>5.8250000000000002</v>
      </c>
      <c r="F5117" s="187">
        <f t="shared" si="309"/>
        <v>1.1000000000000001</v>
      </c>
      <c r="G5117" s="190"/>
      <c r="H5117" s="199">
        <f t="shared" ref="H5117:H5148" si="310">+PRODUCT(C5117:G5117)</f>
        <v>6.4075000000000006</v>
      </c>
    </row>
    <row r="5118" spans="2:8">
      <c r="B5118" s="187" t="s">
        <v>517</v>
      </c>
      <c r="C5118" s="187">
        <v>1</v>
      </c>
      <c r="D5118" s="187"/>
      <c r="E5118" s="190">
        <v>6.1</v>
      </c>
      <c r="F5118" s="187">
        <f t="shared" si="309"/>
        <v>1.1000000000000001</v>
      </c>
      <c r="G5118" s="190"/>
      <c r="H5118" s="199">
        <f t="shared" si="310"/>
        <v>6.71</v>
      </c>
    </row>
    <row r="5119" spans="2:8">
      <c r="B5119" s="187" t="s">
        <v>518</v>
      </c>
      <c r="C5119" s="187">
        <v>1</v>
      </c>
      <c r="D5119" s="187"/>
      <c r="E5119" s="190">
        <v>5.8250000000000002</v>
      </c>
      <c r="F5119" s="187">
        <f t="shared" si="309"/>
        <v>1.1000000000000001</v>
      </c>
      <c r="G5119" s="190"/>
      <c r="H5119" s="199">
        <f t="shared" si="310"/>
        <v>6.4075000000000006</v>
      </c>
    </row>
    <row r="5120" spans="2:8">
      <c r="B5120" s="187" t="s">
        <v>519</v>
      </c>
      <c r="C5120" s="187">
        <v>1</v>
      </c>
      <c r="D5120" s="187"/>
      <c r="E5120" s="190">
        <v>6.1</v>
      </c>
      <c r="F5120" s="187">
        <f t="shared" si="309"/>
        <v>1.1000000000000001</v>
      </c>
      <c r="G5120" s="190"/>
      <c r="H5120" s="199">
        <f t="shared" si="310"/>
        <v>6.71</v>
      </c>
    </row>
    <row r="5121" spans="2:8">
      <c r="B5121" s="187" t="s">
        <v>520</v>
      </c>
      <c r="C5121" s="187">
        <v>1</v>
      </c>
      <c r="D5121" s="187"/>
      <c r="E5121" s="190">
        <v>3.5609999999999999</v>
      </c>
      <c r="F5121" s="187">
        <f t="shared" si="309"/>
        <v>1.1000000000000001</v>
      </c>
      <c r="G5121" s="190"/>
      <c r="H5121" s="199">
        <f t="shared" si="310"/>
        <v>3.9171000000000005</v>
      </c>
    </row>
    <row r="5122" spans="2:8">
      <c r="B5122" s="187" t="s">
        <v>521</v>
      </c>
      <c r="C5122" s="187">
        <v>1</v>
      </c>
      <c r="D5122" s="187"/>
      <c r="E5122" s="190">
        <v>5.0380000000000003</v>
      </c>
      <c r="F5122" s="187">
        <f t="shared" si="309"/>
        <v>1.1000000000000001</v>
      </c>
      <c r="G5122" s="190"/>
      <c r="H5122" s="199">
        <f t="shared" si="310"/>
        <v>5.5418000000000012</v>
      </c>
    </row>
    <row r="5123" spans="2:8">
      <c r="B5123" s="187" t="s">
        <v>522</v>
      </c>
      <c r="C5123" s="187">
        <v>1</v>
      </c>
      <c r="D5123" s="187"/>
      <c r="E5123" s="190">
        <v>8.5779999999999994</v>
      </c>
      <c r="F5123" s="187">
        <f t="shared" si="309"/>
        <v>1.1000000000000001</v>
      </c>
      <c r="G5123" s="190"/>
      <c r="H5123" s="199">
        <f t="shared" si="310"/>
        <v>9.4358000000000004</v>
      </c>
    </row>
    <row r="5124" spans="2:8">
      <c r="B5124" s="187"/>
      <c r="C5124" s="187">
        <v>1</v>
      </c>
      <c r="D5124" s="187"/>
      <c r="E5124" s="190">
        <v>5.2919999999999998</v>
      </c>
      <c r="F5124" s="187">
        <f t="shared" si="309"/>
        <v>1.1000000000000001</v>
      </c>
      <c r="G5124" s="190"/>
      <c r="H5124" s="199">
        <f t="shared" si="310"/>
        <v>5.8212000000000002</v>
      </c>
    </row>
    <row r="5125" spans="2:8">
      <c r="B5125" s="187" t="s">
        <v>523</v>
      </c>
      <c r="C5125" s="187">
        <v>1</v>
      </c>
      <c r="D5125" s="187"/>
      <c r="E5125" s="190">
        <v>6.1749999999999998</v>
      </c>
      <c r="F5125" s="187">
        <f t="shared" si="309"/>
        <v>1.1000000000000001</v>
      </c>
      <c r="G5125" s="190"/>
      <c r="H5125" s="199">
        <f t="shared" si="310"/>
        <v>6.7925000000000004</v>
      </c>
    </row>
    <row r="5126" spans="2:8">
      <c r="B5126" s="187" t="s">
        <v>524</v>
      </c>
      <c r="C5126" s="187">
        <v>1</v>
      </c>
      <c r="D5126" s="187"/>
      <c r="E5126" s="190">
        <v>5.8</v>
      </c>
      <c r="F5126" s="187">
        <f t="shared" si="309"/>
        <v>1.1000000000000001</v>
      </c>
      <c r="G5126" s="190"/>
      <c r="H5126" s="199">
        <f t="shared" si="310"/>
        <v>6.38</v>
      </c>
    </row>
    <row r="5127" spans="2:8">
      <c r="B5127" s="187" t="s">
        <v>525</v>
      </c>
      <c r="C5127" s="187">
        <v>1</v>
      </c>
      <c r="D5127" s="187"/>
      <c r="E5127" s="190">
        <v>2.16</v>
      </c>
      <c r="F5127" s="187">
        <f t="shared" si="309"/>
        <v>1.1000000000000001</v>
      </c>
      <c r="G5127" s="190"/>
      <c r="H5127" s="199">
        <f t="shared" si="310"/>
        <v>2.3760000000000003</v>
      </c>
    </row>
    <row r="5128" spans="2:8">
      <c r="B5128" s="187" t="s">
        <v>526</v>
      </c>
      <c r="C5128" s="187">
        <v>1</v>
      </c>
      <c r="D5128" s="187"/>
      <c r="E5128" s="190">
        <v>4.657</v>
      </c>
      <c r="F5128" s="187">
        <f t="shared" si="309"/>
        <v>1.1000000000000001</v>
      </c>
      <c r="G5128" s="190"/>
      <c r="H5128" s="199">
        <f t="shared" si="310"/>
        <v>5.1227</v>
      </c>
    </row>
    <row r="5129" spans="2:8">
      <c r="B5129" s="187" t="s">
        <v>527</v>
      </c>
      <c r="C5129" s="187">
        <v>1</v>
      </c>
      <c r="D5129" s="187"/>
      <c r="E5129" s="190">
        <v>5.9050000000000002</v>
      </c>
      <c r="F5129" s="187">
        <f t="shared" si="309"/>
        <v>1.1000000000000001</v>
      </c>
      <c r="G5129" s="190"/>
      <c r="H5129" s="199">
        <f t="shared" si="310"/>
        <v>6.4955000000000007</v>
      </c>
    </row>
    <row r="5130" spans="2:8">
      <c r="B5130" s="187" t="s">
        <v>528</v>
      </c>
      <c r="C5130" s="187">
        <v>1</v>
      </c>
      <c r="D5130" s="187"/>
      <c r="E5130" s="190">
        <v>6.0750000000000002</v>
      </c>
      <c r="F5130" s="187">
        <f t="shared" si="309"/>
        <v>1.1000000000000001</v>
      </c>
      <c r="G5130" s="190"/>
      <c r="H5130" s="199">
        <f t="shared" si="310"/>
        <v>6.682500000000001</v>
      </c>
    </row>
    <row r="5131" spans="2:8">
      <c r="B5131" s="187" t="s">
        <v>529</v>
      </c>
      <c r="C5131" s="187">
        <v>1</v>
      </c>
      <c r="D5131" s="187"/>
      <c r="E5131" s="190">
        <v>5.9420000000000002</v>
      </c>
      <c r="F5131" s="187">
        <f t="shared" si="309"/>
        <v>1.1000000000000001</v>
      </c>
      <c r="G5131" s="190"/>
      <c r="H5131" s="199">
        <f t="shared" si="310"/>
        <v>6.5362000000000009</v>
      </c>
    </row>
    <row r="5132" spans="2:8">
      <c r="B5132" s="187" t="s">
        <v>530</v>
      </c>
      <c r="C5132" s="187">
        <v>1</v>
      </c>
      <c r="D5132" s="187"/>
      <c r="E5132" s="190">
        <v>2.2400000000000002</v>
      </c>
      <c r="F5132" s="187">
        <f t="shared" si="309"/>
        <v>1.1000000000000001</v>
      </c>
      <c r="G5132" s="190"/>
      <c r="H5132" s="199">
        <f t="shared" si="310"/>
        <v>2.4640000000000004</v>
      </c>
    </row>
    <row r="5133" spans="2:8">
      <c r="B5133" s="187" t="s">
        <v>531</v>
      </c>
      <c r="C5133" s="187">
        <v>1</v>
      </c>
      <c r="D5133" s="187"/>
      <c r="E5133" s="190">
        <f>1.487+1.8</f>
        <v>3.2869999999999999</v>
      </c>
      <c r="F5133" s="187">
        <f t="shared" si="309"/>
        <v>1.1000000000000001</v>
      </c>
      <c r="G5133" s="190"/>
      <c r="H5133" s="199">
        <f t="shared" si="310"/>
        <v>3.6157000000000004</v>
      </c>
    </row>
    <row r="5134" spans="2:8">
      <c r="B5134" s="187" t="s">
        <v>532</v>
      </c>
      <c r="C5134" s="187">
        <v>1</v>
      </c>
      <c r="D5134" s="187"/>
      <c r="E5134" s="190">
        <v>5.4459999999999997</v>
      </c>
      <c r="F5134" s="187">
        <f t="shared" si="309"/>
        <v>1.1000000000000001</v>
      </c>
      <c r="G5134" s="190"/>
      <c r="H5134" s="199">
        <f t="shared" si="310"/>
        <v>5.9906000000000006</v>
      </c>
    </row>
    <row r="5135" spans="2:8">
      <c r="B5135" s="187" t="s">
        <v>533</v>
      </c>
      <c r="C5135" s="187">
        <v>1</v>
      </c>
      <c r="D5135" s="187"/>
      <c r="E5135" s="190">
        <v>3.431</v>
      </c>
      <c r="F5135" s="187">
        <f t="shared" si="309"/>
        <v>1.1000000000000001</v>
      </c>
      <c r="G5135" s="190"/>
      <c r="H5135" s="199">
        <f t="shared" si="310"/>
        <v>3.7741000000000002</v>
      </c>
    </row>
    <row r="5136" spans="2:8">
      <c r="B5136" s="187" t="s">
        <v>534</v>
      </c>
      <c r="C5136" s="187">
        <v>1</v>
      </c>
      <c r="D5136" s="187"/>
      <c r="E5136" s="190">
        <v>4.1369999999999996</v>
      </c>
      <c r="F5136" s="187">
        <f t="shared" si="309"/>
        <v>1.1000000000000001</v>
      </c>
      <c r="G5136" s="190"/>
      <c r="H5136" s="199">
        <f t="shared" si="310"/>
        <v>4.5507</v>
      </c>
    </row>
    <row r="5137" spans="2:8">
      <c r="B5137" s="187" t="s">
        <v>535</v>
      </c>
      <c r="C5137" s="187">
        <v>1</v>
      </c>
      <c r="D5137" s="187"/>
      <c r="E5137" s="190">
        <v>6.6630000000000003</v>
      </c>
      <c r="F5137" s="187">
        <f t="shared" si="309"/>
        <v>1.1000000000000001</v>
      </c>
      <c r="G5137" s="190"/>
      <c r="H5137" s="199">
        <f t="shared" si="310"/>
        <v>7.3293000000000008</v>
      </c>
    </row>
    <row r="5138" spans="2:8">
      <c r="B5138" s="187" t="s">
        <v>536</v>
      </c>
      <c r="C5138" s="187">
        <v>1</v>
      </c>
      <c r="D5138" s="187"/>
      <c r="E5138" s="190">
        <v>4.1390000000000002</v>
      </c>
      <c r="F5138" s="187">
        <f t="shared" si="309"/>
        <v>1.1000000000000001</v>
      </c>
      <c r="G5138" s="190"/>
      <c r="H5138" s="199">
        <f t="shared" si="310"/>
        <v>4.5529000000000011</v>
      </c>
    </row>
    <row r="5139" spans="2:8">
      <c r="B5139" s="187" t="s">
        <v>537</v>
      </c>
      <c r="C5139" s="187">
        <v>1</v>
      </c>
      <c r="D5139" s="187"/>
      <c r="E5139" s="190">
        <v>6.6609999999999996</v>
      </c>
      <c r="F5139" s="187">
        <f t="shared" si="309"/>
        <v>1.1000000000000001</v>
      </c>
      <c r="G5139" s="190"/>
      <c r="H5139" s="199">
        <f t="shared" si="310"/>
        <v>7.3270999999999997</v>
      </c>
    </row>
    <row r="5140" spans="2:8">
      <c r="B5140" s="187" t="s">
        <v>538</v>
      </c>
      <c r="C5140" s="187">
        <v>1</v>
      </c>
      <c r="D5140" s="187"/>
      <c r="E5140" s="190">
        <v>4.1520000000000001</v>
      </c>
      <c r="F5140" s="187">
        <f t="shared" si="309"/>
        <v>1.1000000000000001</v>
      </c>
      <c r="G5140" s="190"/>
      <c r="H5140" s="199">
        <f t="shared" si="310"/>
        <v>4.5672000000000006</v>
      </c>
    </row>
    <row r="5141" spans="2:8">
      <c r="B5141" s="187" t="s">
        <v>539</v>
      </c>
      <c r="C5141" s="187">
        <v>1</v>
      </c>
      <c r="D5141" s="187"/>
      <c r="E5141" s="190">
        <v>3.4660000000000002</v>
      </c>
      <c r="F5141" s="187">
        <f t="shared" si="309"/>
        <v>1.1000000000000001</v>
      </c>
      <c r="G5141" s="190"/>
      <c r="H5141" s="199">
        <f t="shared" si="310"/>
        <v>3.8126000000000007</v>
      </c>
    </row>
    <row r="5142" spans="2:8">
      <c r="B5142" s="187" t="s">
        <v>540</v>
      </c>
      <c r="C5142" s="187">
        <v>1</v>
      </c>
      <c r="D5142" s="187"/>
      <c r="E5142" s="190">
        <v>2.8620000000000001</v>
      </c>
      <c r="F5142" s="187">
        <f t="shared" si="309"/>
        <v>1.1000000000000001</v>
      </c>
      <c r="G5142" s="190"/>
      <c r="H5142" s="199">
        <f t="shared" si="310"/>
        <v>3.1482000000000006</v>
      </c>
    </row>
    <row r="5143" spans="2:8">
      <c r="B5143" s="187" t="s">
        <v>541</v>
      </c>
      <c r="C5143" s="187">
        <v>1</v>
      </c>
      <c r="D5143" s="187"/>
      <c r="E5143" s="190">
        <v>2.6459999999999999</v>
      </c>
      <c r="F5143" s="187">
        <f t="shared" si="309"/>
        <v>1.1000000000000001</v>
      </c>
      <c r="G5143" s="190"/>
      <c r="H5143" s="199">
        <f t="shared" si="310"/>
        <v>2.9106000000000001</v>
      </c>
    </row>
    <row r="5144" spans="2:8">
      <c r="B5144" s="187" t="s">
        <v>542</v>
      </c>
      <c r="C5144" s="187">
        <v>1</v>
      </c>
      <c r="D5144" s="187"/>
      <c r="E5144" s="190">
        <v>2.641</v>
      </c>
      <c r="F5144" s="187">
        <f t="shared" si="309"/>
        <v>1.1000000000000001</v>
      </c>
      <c r="G5144" s="190"/>
      <c r="H5144" s="199">
        <f t="shared" si="310"/>
        <v>2.9051000000000005</v>
      </c>
    </row>
    <row r="5145" spans="2:8">
      <c r="B5145" s="187" t="s">
        <v>543</v>
      </c>
      <c r="C5145" s="187">
        <v>1</v>
      </c>
      <c r="D5145" s="187"/>
      <c r="E5145" s="190">
        <v>2.7160000000000002</v>
      </c>
      <c r="F5145" s="187">
        <f t="shared" si="309"/>
        <v>1.1000000000000001</v>
      </c>
      <c r="G5145" s="190"/>
      <c r="H5145" s="199">
        <f t="shared" si="310"/>
        <v>2.9876000000000005</v>
      </c>
    </row>
    <row r="5146" spans="2:8">
      <c r="B5146" s="187" t="s">
        <v>544</v>
      </c>
      <c r="C5146" s="187">
        <v>1</v>
      </c>
      <c r="D5146" s="187"/>
      <c r="E5146" s="190">
        <v>1.6220000000000001</v>
      </c>
      <c r="F5146" s="187">
        <f t="shared" si="309"/>
        <v>1.1000000000000001</v>
      </c>
      <c r="G5146" s="190"/>
      <c r="H5146" s="199">
        <f t="shared" si="310"/>
        <v>1.7842000000000002</v>
      </c>
    </row>
    <row r="5147" spans="2:8">
      <c r="B5147" s="187" t="s">
        <v>545</v>
      </c>
      <c r="C5147" s="187">
        <v>1</v>
      </c>
      <c r="D5147" s="187"/>
      <c r="E5147" s="190">
        <v>3.8759999999999999</v>
      </c>
      <c r="F5147" s="187">
        <f t="shared" si="309"/>
        <v>1.1000000000000001</v>
      </c>
      <c r="G5147" s="190"/>
      <c r="H5147" s="199">
        <f t="shared" si="310"/>
        <v>4.2636000000000003</v>
      </c>
    </row>
    <row r="5148" spans="2:8">
      <c r="B5148" s="187" t="s">
        <v>546</v>
      </c>
      <c r="C5148" s="187">
        <v>1</v>
      </c>
      <c r="D5148" s="187"/>
      <c r="E5148" s="190">
        <v>6</v>
      </c>
      <c r="F5148" s="187">
        <f t="shared" si="309"/>
        <v>1.1000000000000001</v>
      </c>
      <c r="G5148" s="190"/>
      <c r="H5148" s="199">
        <f t="shared" si="310"/>
        <v>6.6000000000000005</v>
      </c>
    </row>
    <row r="5149" spans="2:8">
      <c r="B5149" s="187" t="s">
        <v>547</v>
      </c>
      <c r="C5149" s="187">
        <v>1</v>
      </c>
      <c r="D5149" s="187"/>
      <c r="E5149" s="190">
        <v>5.9</v>
      </c>
      <c r="F5149" s="187">
        <f t="shared" si="309"/>
        <v>1.1000000000000001</v>
      </c>
      <c r="G5149" s="190"/>
      <c r="H5149" s="199">
        <f t="shared" ref="H5149:H5180" si="311">+PRODUCT(C5149:G5149)</f>
        <v>6.4900000000000011</v>
      </c>
    </row>
    <row r="5150" spans="2:8">
      <c r="B5150" s="187" t="s">
        <v>548</v>
      </c>
      <c r="C5150" s="187">
        <v>1</v>
      </c>
      <c r="D5150" s="187"/>
      <c r="E5150" s="190">
        <v>6.1</v>
      </c>
      <c r="F5150" s="187">
        <f t="shared" ref="F5150:F5213" si="312">0.2+0.45+0.45</f>
        <v>1.1000000000000001</v>
      </c>
      <c r="G5150" s="190"/>
      <c r="H5150" s="199">
        <f t="shared" si="311"/>
        <v>6.71</v>
      </c>
    </row>
    <row r="5151" spans="2:8">
      <c r="B5151" s="187" t="s">
        <v>549</v>
      </c>
      <c r="C5151" s="187">
        <v>1</v>
      </c>
      <c r="D5151" s="187"/>
      <c r="E5151" s="190">
        <v>5.9</v>
      </c>
      <c r="F5151" s="187">
        <f t="shared" si="312"/>
        <v>1.1000000000000001</v>
      </c>
      <c r="G5151" s="190"/>
      <c r="H5151" s="199">
        <f t="shared" si="311"/>
        <v>6.4900000000000011</v>
      </c>
    </row>
    <row r="5152" spans="2:8">
      <c r="B5152" s="187" t="s">
        <v>550</v>
      </c>
      <c r="C5152" s="187">
        <v>1</v>
      </c>
      <c r="D5152" s="187"/>
      <c r="E5152" s="190">
        <v>6.1</v>
      </c>
      <c r="F5152" s="187">
        <f t="shared" si="312"/>
        <v>1.1000000000000001</v>
      </c>
      <c r="G5152" s="190"/>
      <c r="H5152" s="199">
        <f t="shared" si="311"/>
        <v>6.71</v>
      </c>
    </row>
    <row r="5153" spans="2:8">
      <c r="B5153" s="187" t="s">
        <v>551</v>
      </c>
      <c r="C5153" s="187">
        <v>1</v>
      </c>
      <c r="D5153" s="187"/>
      <c r="E5153" s="190">
        <v>5.9349999999999996</v>
      </c>
      <c r="F5153" s="187">
        <f t="shared" si="312"/>
        <v>1.1000000000000001</v>
      </c>
      <c r="G5153" s="190"/>
      <c r="H5153" s="199">
        <f t="shared" si="311"/>
        <v>6.5285000000000002</v>
      </c>
    </row>
    <row r="5154" spans="2:8">
      <c r="B5154" s="187" t="s">
        <v>552</v>
      </c>
      <c r="C5154" s="187">
        <v>1</v>
      </c>
      <c r="D5154" s="187"/>
      <c r="E5154" s="190">
        <v>15.436</v>
      </c>
      <c r="F5154" s="187">
        <f t="shared" si="312"/>
        <v>1.1000000000000001</v>
      </c>
      <c r="G5154" s="190"/>
      <c r="H5154" s="199">
        <f t="shared" si="311"/>
        <v>16.979600000000001</v>
      </c>
    </row>
    <row r="5155" spans="2:8">
      <c r="B5155" s="187" t="s">
        <v>553</v>
      </c>
      <c r="C5155" s="187">
        <v>1</v>
      </c>
      <c r="D5155" s="187"/>
      <c r="E5155" s="190">
        <v>3.097</v>
      </c>
      <c r="F5155" s="187">
        <f t="shared" si="312"/>
        <v>1.1000000000000001</v>
      </c>
      <c r="G5155" s="190"/>
      <c r="H5155" s="199">
        <f t="shared" si="311"/>
        <v>3.4067000000000003</v>
      </c>
    </row>
    <row r="5156" spans="2:8">
      <c r="B5156" s="187" t="s">
        <v>554</v>
      </c>
      <c r="C5156" s="187">
        <v>1</v>
      </c>
      <c r="D5156" s="187"/>
      <c r="E5156" s="190">
        <v>4.3479999999999999</v>
      </c>
      <c r="F5156" s="187">
        <f t="shared" si="312"/>
        <v>1.1000000000000001</v>
      </c>
      <c r="G5156" s="190"/>
      <c r="H5156" s="199">
        <f t="shared" si="311"/>
        <v>4.7827999999999999</v>
      </c>
    </row>
    <row r="5157" spans="2:8">
      <c r="B5157" s="187" t="s">
        <v>555</v>
      </c>
      <c r="C5157" s="187">
        <v>1</v>
      </c>
      <c r="D5157" s="187"/>
      <c r="E5157" s="190">
        <v>5.4550000000000001</v>
      </c>
      <c r="F5157" s="187">
        <f t="shared" si="312"/>
        <v>1.1000000000000001</v>
      </c>
      <c r="G5157" s="190"/>
      <c r="H5157" s="199">
        <f t="shared" si="311"/>
        <v>6.0005000000000006</v>
      </c>
    </row>
    <row r="5158" spans="2:8">
      <c r="B5158" s="187" t="s">
        <v>556</v>
      </c>
      <c r="C5158" s="187">
        <v>1</v>
      </c>
      <c r="D5158" s="187"/>
      <c r="E5158" s="190">
        <v>4.234</v>
      </c>
      <c r="F5158" s="187">
        <f t="shared" si="312"/>
        <v>1.1000000000000001</v>
      </c>
      <c r="G5158" s="190"/>
      <c r="H5158" s="199">
        <f t="shared" si="311"/>
        <v>4.6574</v>
      </c>
    </row>
    <row r="5159" spans="2:8">
      <c r="B5159" s="187" t="s">
        <v>557</v>
      </c>
      <c r="C5159" s="187">
        <v>1</v>
      </c>
      <c r="D5159" s="187"/>
      <c r="E5159" s="190">
        <v>3.6</v>
      </c>
      <c r="F5159" s="187">
        <f t="shared" si="312"/>
        <v>1.1000000000000001</v>
      </c>
      <c r="G5159" s="190"/>
      <c r="H5159" s="199">
        <f t="shared" si="311"/>
        <v>3.9600000000000004</v>
      </c>
    </row>
    <row r="5160" spans="2:8">
      <c r="B5160" s="187" t="s">
        <v>558</v>
      </c>
      <c r="C5160" s="187">
        <v>1</v>
      </c>
      <c r="D5160" s="187"/>
      <c r="E5160" s="190">
        <v>1.548</v>
      </c>
      <c r="F5160" s="187">
        <f t="shared" si="312"/>
        <v>1.1000000000000001</v>
      </c>
      <c r="G5160" s="190"/>
      <c r="H5160" s="199">
        <f t="shared" si="311"/>
        <v>1.7028000000000001</v>
      </c>
    </row>
    <row r="5161" spans="2:8">
      <c r="B5161" s="187" t="s">
        <v>559</v>
      </c>
      <c r="C5161" s="187">
        <v>1</v>
      </c>
      <c r="D5161" s="187"/>
      <c r="E5161" s="190">
        <v>5.1440000000000001</v>
      </c>
      <c r="F5161" s="187">
        <f t="shared" si="312"/>
        <v>1.1000000000000001</v>
      </c>
      <c r="G5161" s="190"/>
      <c r="H5161" s="199">
        <f t="shared" si="311"/>
        <v>5.6584000000000003</v>
      </c>
    </row>
    <row r="5162" spans="2:8">
      <c r="B5162" s="187" t="s">
        <v>560</v>
      </c>
      <c r="C5162" s="187">
        <v>1</v>
      </c>
      <c r="D5162" s="187"/>
      <c r="E5162" s="190">
        <v>5.2549999999999999</v>
      </c>
      <c r="F5162" s="187">
        <f t="shared" si="312"/>
        <v>1.1000000000000001</v>
      </c>
      <c r="G5162" s="190"/>
      <c r="H5162" s="199">
        <f t="shared" si="311"/>
        <v>5.7805</v>
      </c>
    </row>
    <row r="5163" spans="2:8">
      <c r="B5163" s="187" t="s">
        <v>561</v>
      </c>
      <c r="C5163" s="187">
        <v>1</v>
      </c>
      <c r="D5163" s="187"/>
      <c r="E5163" s="190">
        <v>4.0339999999999998</v>
      </c>
      <c r="F5163" s="187">
        <f t="shared" si="312"/>
        <v>1.1000000000000001</v>
      </c>
      <c r="G5163" s="190"/>
      <c r="H5163" s="199">
        <f t="shared" si="311"/>
        <v>4.4374000000000002</v>
      </c>
    </row>
    <row r="5164" spans="2:8">
      <c r="B5164" s="187" t="s">
        <v>562</v>
      </c>
      <c r="C5164" s="187">
        <v>1</v>
      </c>
      <c r="D5164" s="187"/>
      <c r="E5164" s="190">
        <f>0.84+0.8</f>
        <v>1.6400000000000001</v>
      </c>
      <c r="F5164" s="187">
        <f t="shared" si="312"/>
        <v>1.1000000000000001</v>
      </c>
      <c r="G5164" s="190"/>
      <c r="H5164" s="199">
        <f t="shared" si="311"/>
        <v>1.8040000000000003</v>
      </c>
    </row>
    <row r="5165" spans="2:8">
      <c r="B5165" s="187" t="s">
        <v>563</v>
      </c>
      <c r="C5165" s="187">
        <v>1</v>
      </c>
      <c r="D5165" s="187"/>
      <c r="E5165" s="190">
        <v>0.65800000000000003</v>
      </c>
      <c r="F5165" s="187">
        <f t="shared" si="312"/>
        <v>1.1000000000000001</v>
      </c>
      <c r="G5165" s="190"/>
      <c r="H5165" s="199">
        <f t="shared" si="311"/>
        <v>0.72380000000000011</v>
      </c>
    </row>
    <row r="5166" spans="2:8">
      <c r="B5166" s="187" t="s">
        <v>564</v>
      </c>
      <c r="C5166" s="187">
        <v>1</v>
      </c>
      <c r="D5166" s="187"/>
      <c r="E5166" s="190"/>
      <c r="F5166" s="187">
        <f t="shared" si="312"/>
        <v>1.1000000000000001</v>
      </c>
      <c r="G5166" s="190"/>
      <c r="H5166" s="199">
        <f t="shared" si="311"/>
        <v>1.1000000000000001</v>
      </c>
    </row>
    <row r="5167" spans="2:8">
      <c r="B5167" s="187" t="s">
        <v>565</v>
      </c>
      <c r="C5167" s="187">
        <v>1</v>
      </c>
      <c r="D5167" s="187"/>
      <c r="E5167" s="190">
        <v>1.6140000000000001</v>
      </c>
      <c r="F5167" s="187">
        <f t="shared" si="312"/>
        <v>1.1000000000000001</v>
      </c>
      <c r="G5167" s="190"/>
      <c r="H5167" s="199">
        <f t="shared" si="311"/>
        <v>1.7754000000000003</v>
      </c>
    </row>
    <row r="5168" spans="2:8">
      <c r="B5168" s="187" t="s">
        <v>566</v>
      </c>
      <c r="C5168" s="187">
        <v>1</v>
      </c>
      <c r="D5168" s="187"/>
      <c r="E5168" s="190">
        <v>4.367</v>
      </c>
      <c r="F5168" s="187">
        <f t="shared" si="312"/>
        <v>1.1000000000000001</v>
      </c>
      <c r="G5168" s="190"/>
      <c r="H5168" s="199">
        <f t="shared" si="311"/>
        <v>4.8037000000000001</v>
      </c>
    </row>
    <row r="5169" spans="2:8">
      <c r="B5169" s="187" t="s">
        <v>567</v>
      </c>
      <c r="C5169" s="187">
        <v>1</v>
      </c>
      <c r="D5169" s="187"/>
      <c r="E5169" s="190">
        <v>4.5640000000000001</v>
      </c>
      <c r="F5169" s="187">
        <f t="shared" si="312"/>
        <v>1.1000000000000001</v>
      </c>
      <c r="G5169" s="190"/>
      <c r="H5169" s="199">
        <f t="shared" si="311"/>
        <v>5.0204000000000004</v>
      </c>
    </row>
    <row r="5170" spans="2:8">
      <c r="B5170" s="187" t="s">
        <v>568</v>
      </c>
      <c r="C5170" s="187">
        <v>1</v>
      </c>
      <c r="D5170" s="187"/>
      <c r="E5170" s="190">
        <v>7.07</v>
      </c>
      <c r="F5170" s="187">
        <f t="shared" si="312"/>
        <v>1.1000000000000001</v>
      </c>
      <c r="G5170" s="190"/>
      <c r="H5170" s="199">
        <f t="shared" si="311"/>
        <v>7.777000000000001</v>
      </c>
    </row>
    <row r="5171" spans="2:8">
      <c r="B5171" s="187" t="s">
        <v>569</v>
      </c>
      <c r="C5171" s="187">
        <v>1</v>
      </c>
      <c r="D5171" s="187"/>
      <c r="E5171" s="190">
        <v>1.69</v>
      </c>
      <c r="F5171" s="187">
        <f t="shared" si="312"/>
        <v>1.1000000000000001</v>
      </c>
      <c r="G5171" s="190"/>
      <c r="H5171" s="199">
        <f t="shared" si="311"/>
        <v>1.859</v>
      </c>
    </row>
    <row r="5172" spans="2:8">
      <c r="B5172" s="187" t="s">
        <v>570</v>
      </c>
      <c r="C5172" s="187">
        <v>1</v>
      </c>
      <c r="D5172" s="187"/>
      <c r="E5172" s="190">
        <v>6.92</v>
      </c>
      <c r="F5172" s="187">
        <f t="shared" si="312"/>
        <v>1.1000000000000001</v>
      </c>
      <c r="G5172" s="190"/>
      <c r="H5172" s="199">
        <f t="shared" si="311"/>
        <v>7.6120000000000001</v>
      </c>
    </row>
    <row r="5173" spans="2:8">
      <c r="B5173" s="187" t="s">
        <v>571</v>
      </c>
      <c r="C5173" s="187">
        <v>1</v>
      </c>
      <c r="D5173" s="187"/>
      <c r="E5173" s="190">
        <v>1.84</v>
      </c>
      <c r="F5173" s="187">
        <f t="shared" si="312"/>
        <v>1.1000000000000001</v>
      </c>
      <c r="G5173" s="190"/>
      <c r="H5173" s="199">
        <f t="shared" si="311"/>
        <v>2.0240000000000005</v>
      </c>
    </row>
    <row r="5174" spans="2:8">
      <c r="B5174" s="187" t="s">
        <v>572</v>
      </c>
      <c r="C5174" s="187">
        <v>1</v>
      </c>
      <c r="D5174" s="187"/>
      <c r="E5174" s="190">
        <v>7.22</v>
      </c>
      <c r="F5174" s="187">
        <f t="shared" si="312"/>
        <v>1.1000000000000001</v>
      </c>
      <c r="G5174" s="190"/>
      <c r="H5174" s="199">
        <f t="shared" si="311"/>
        <v>7.9420000000000002</v>
      </c>
    </row>
    <row r="5175" spans="2:8">
      <c r="B5175" s="187" t="s">
        <v>573</v>
      </c>
      <c r="C5175" s="187">
        <v>1</v>
      </c>
      <c r="D5175" s="187"/>
      <c r="E5175" s="190">
        <v>1.84</v>
      </c>
      <c r="F5175" s="187">
        <f t="shared" si="312"/>
        <v>1.1000000000000001</v>
      </c>
      <c r="G5175" s="190"/>
      <c r="H5175" s="199">
        <f t="shared" si="311"/>
        <v>2.0240000000000005</v>
      </c>
    </row>
    <row r="5176" spans="2:8">
      <c r="B5176" s="187" t="s">
        <v>574</v>
      </c>
      <c r="C5176" s="187">
        <v>1</v>
      </c>
      <c r="D5176" s="187"/>
      <c r="E5176" s="190">
        <v>7.22</v>
      </c>
      <c r="F5176" s="187">
        <f t="shared" si="312"/>
        <v>1.1000000000000001</v>
      </c>
      <c r="G5176" s="190"/>
      <c r="H5176" s="199">
        <f t="shared" si="311"/>
        <v>7.9420000000000002</v>
      </c>
    </row>
    <row r="5177" spans="2:8">
      <c r="B5177" s="187" t="s">
        <v>575</v>
      </c>
      <c r="C5177" s="187">
        <v>1</v>
      </c>
      <c r="D5177" s="187"/>
      <c r="E5177" s="190">
        <v>1.841</v>
      </c>
      <c r="F5177" s="187">
        <f t="shared" si="312"/>
        <v>1.1000000000000001</v>
      </c>
      <c r="G5177" s="190"/>
      <c r="H5177" s="199">
        <f t="shared" si="311"/>
        <v>2.0251000000000001</v>
      </c>
    </row>
    <row r="5178" spans="2:8">
      <c r="B5178" s="187"/>
      <c r="C5178" s="187">
        <v>1</v>
      </c>
      <c r="D5178" s="187"/>
      <c r="E5178" s="190">
        <v>2.44</v>
      </c>
      <c r="F5178" s="187">
        <f t="shared" si="312"/>
        <v>1.1000000000000001</v>
      </c>
      <c r="G5178" s="190"/>
      <c r="H5178" s="199">
        <f t="shared" si="311"/>
        <v>2.6840000000000002</v>
      </c>
    </row>
    <row r="5179" spans="2:8">
      <c r="B5179" s="187"/>
      <c r="C5179" s="187">
        <v>1</v>
      </c>
      <c r="D5179" s="187"/>
      <c r="E5179" s="190">
        <v>2.44</v>
      </c>
      <c r="F5179" s="187">
        <f t="shared" si="312"/>
        <v>1.1000000000000001</v>
      </c>
      <c r="G5179" s="190"/>
      <c r="H5179" s="199">
        <f t="shared" si="311"/>
        <v>2.6840000000000002</v>
      </c>
    </row>
    <row r="5180" spans="2:8">
      <c r="B5180" s="187" t="s">
        <v>576</v>
      </c>
      <c r="C5180" s="187">
        <v>1</v>
      </c>
      <c r="D5180" s="187"/>
      <c r="E5180" s="190">
        <v>6.92</v>
      </c>
      <c r="F5180" s="187">
        <f t="shared" si="312"/>
        <v>1.1000000000000001</v>
      </c>
      <c r="G5180" s="190"/>
      <c r="H5180" s="199">
        <f t="shared" si="311"/>
        <v>7.6120000000000001</v>
      </c>
    </row>
    <row r="5181" spans="2:8">
      <c r="B5181" s="187" t="s">
        <v>577</v>
      </c>
      <c r="C5181" s="187">
        <v>1</v>
      </c>
      <c r="D5181" s="187"/>
      <c r="E5181" s="190">
        <v>7.62</v>
      </c>
      <c r="F5181" s="187">
        <f t="shared" si="312"/>
        <v>1.1000000000000001</v>
      </c>
      <c r="G5181" s="190"/>
      <c r="H5181" s="199">
        <f t="shared" ref="H5181:H5212" si="313">+PRODUCT(C5181:G5181)</f>
        <v>8.3820000000000014</v>
      </c>
    </row>
    <row r="5182" spans="2:8">
      <c r="B5182" s="187" t="s">
        <v>578</v>
      </c>
      <c r="C5182" s="187">
        <v>1</v>
      </c>
      <c r="D5182" s="187"/>
      <c r="E5182" s="190">
        <v>5.4329999999999998</v>
      </c>
      <c r="F5182" s="187">
        <f t="shared" si="312"/>
        <v>1.1000000000000001</v>
      </c>
      <c r="G5182" s="190"/>
      <c r="H5182" s="199">
        <f t="shared" si="313"/>
        <v>5.9763000000000002</v>
      </c>
    </row>
    <row r="5183" spans="2:8">
      <c r="B5183" s="187" t="s">
        <v>579</v>
      </c>
      <c r="C5183" s="187">
        <v>1</v>
      </c>
      <c r="D5183" s="187"/>
      <c r="E5183" s="190">
        <v>2.4</v>
      </c>
      <c r="F5183" s="187">
        <f t="shared" si="312"/>
        <v>1.1000000000000001</v>
      </c>
      <c r="G5183" s="190"/>
      <c r="H5183" s="199">
        <f t="shared" si="313"/>
        <v>2.64</v>
      </c>
    </row>
    <row r="5184" spans="2:8">
      <c r="B5184" s="187" t="s">
        <v>580</v>
      </c>
      <c r="C5184" s="187">
        <v>1</v>
      </c>
      <c r="D5184" s="187"/>
      <c r="E5184" s="190">
        <v>3.3849999999999998</v>
      </c>
      <c r="F5184" s="187">
        <f t="shared" si="312"/>
        <v>1.1000000000000001</v>
      </c>
      <c r="G5184" s="190"/>
      <c r="H5184" s="199">
        <f t="shared" si="313"/>
        <v>3.7235</v>
      </c>
    </row>
    <row r="5185" spans="2:8">
      <c r="B5185" s="187" t="s">
        <v>581</v>
      </c>
      <c r="C5185" s="187">
        <v>1</v>
      </c>
      <c r="D5185" s="187"/>
      <c r="E5185" s="190">
        <v>2.6680000000000001</v>
      </c>
      <c r="F5185" s="187">
        <f t="shared" si="312"/>
        <v>1.1000000000000001</v>
      </c>
      <c r="G5185" s="190"/>
      <c r="H5185" s="199">
        <f t="shared" si="313"/>
        <v>2.9348000000000005</v>
      </c>
    </row>
    <row r="5186" spans="2:8">
      <c r="B5186" s="187" t="s">
        <v>582</v>
      </c>
      <c r="C5186" s="187">
        <v>1</v>
      </c>
      <c r="D5186" s="187"/>
      <c r="E5186" s="190">
        <v>2.4</v>
      </c>
      <c r="F5186" s="187">
        <f t="shared" si="312"/>
        <v>1.1000000000000001</v>
      </c>
      <c r="G5186" s="190"/>
      <c r="H5186" s="199">
        <f t="shared" si="313"/>
        <v>2.64</v>
      </c>
    </row>
    <row r="5187" spans="2:8">
      <c r="B5187" s="187" t="s">
        <v>583</v>
      </c>
      <c r="C5187" s="187">
        <v>1</v>
      </c>
      <c r="D5187" s="187"/>
      <c r="E5187" s="190">
        <v>1.8</v>
      </c>
      <c r="F5187" s="187">
        <f t="shared" si="312"/>
        <v>1.1000000000000001</v>
      </c>
      <c r="G5187" s="190"/>
      <c r="H5187" s="199">
        <f t="shared" si="313"/>
        <v>1.9800000000000002</v>
      </c>
    </row>
    <row r="5188" spans="2:8">
      <c r="B5188" s="187" t="s">
        <v>584</v>
      </c>
      <c r="C5188" s="187">
        <v>1</v>
      </c>
      <c r="D5188" s="187"/>
      <c r="E5188" s="190">
        <v>3.2</v>
      </c>
      <c r="F5188" s="187">
        <f t="shared" si="312"/>
        <v>1.1000000000000001</v>
      </c>
      <c r="G5188" s="190"/>
      <c r="H5188" s="199">
        <f t="shared" si="313"/>
        <v>3.5200000000000005</v>
      </c>
    </row>
    <row r="5189" spans="2:8">
      <c r="B5189" s="187" t="s">
        <v>585</v>
      </c>
      <c r="C5189" s="187">
        <v>1</v>
      </c>
      <c r="D5189" s="187"/>
      <c r="E5189" s="190">
        <v>2.3879999999999999</v>
      </c>
      <c r="F5189" s="187">
        <f t="shared" si="312"/>
        <v>1.1000000000000001</v>
      </c>
      <c r="G5189" s="190"/>
      <c r="H5189" s="199">
        <f t="shared" si="313"/>
        <v>2.6268000000000002</v>
      </c>
    </row>
    <row r="5190" spans="2:8">
      <c r="B5190" s="187" t="s">
        <v>586</v>
      </c>
      <c r="C5190" s="187">
        <v>1</v>
      </c>
      <c r="D5190" s="187"/>
      <c r="E5190" s="190">
        <v>2.8</v>
      </c>
      <c r="F5190" s="187">
        <f t="shared" si="312"/>
        <v>1.1000000000000001</v>
      </c>
      <c r="G5190" s="190"/>
      <c r="H5190" s="199">
        <f t="shared" si="313"/>
        <v>3.08</v>
      </c>
    </row>
    <row r="5191" spans="2:8">
      <c r="B5191" s="187" t="s">
        <v>587</v>
      </c>
      <c r="C5191" s="187">
        <v>1</v>
      </c>
      <c r="D5191" s="187"/>
      <c r="E5191" s="190">
        <v>4.3499999999999996</v>
      </c>
      <c r="F5191" s="187">
        <f t="shared" si="312"/>
        <v>1.1000000000000001</v>
      </c>
      <c r="G5191" s="190"/>
      <c r="H5191" s="199">
        <f t="shared" si="313"/>
        <v>4.7850000000000001</v>
      </c>
    </row>
    <row r="5192" spans="2:8">
      <c r="B5192" s="187"/>
      <c r="C5192" s="187">
        <v>1</v>
      </c>
      <c r="D5192" s="187"/>
      <c r="E5192" s="190">
        <v>0.8</v>
      </c>
      <c r="F5192" s="187">
        <f t="shared" si="312"/>
        <v>1.1000000000000001</v>
      </c>
      <c r="G5192" s="190"/>
      <c r="H5192" s="199">
        <f t="shared" si="313"/>
        <v>0.88000000000000012</v>
      </c>
    </row>
    <row r="5193" spans="2:8">
      <c r="B5193" s="187" t="s">
        <v>588</v>
      </c>
      <c r="C5193" s="187">
        <v>1</v>
      </c>
      <c r="D5193" s="187"/>
      <c r="E5193" s="190">
        <v>4.1289999999999996</v>
      </c>
      <c r="F5193" s="187">
        <f t="shared" si="312"/>
        <v>1.1000000000000001</v>
      </c>
      <c r="G5193" s="190"/>
      <c r="H5193" s="199">
        <f t="shared" si="313"/>
        <v>4.5419</v>
      </c>
    </row>
    <row r="5194" spans="2:8">
      <c r="B5194" s="187" t="s">
        <v>589</v>
      </c>
      <c r="C5194" s="187">
        <v>1</v>
      </c>
      <c r="D5194" s="187"/>
      <c r="E5194" s="190">
        <v>4.55</v>
      </c>
      <c r="F5194" s="187">
        <f t="shared" si="312"/>
        <v>1.1000000000000001</v>
      </c>
      <c r="G5194" s="190"/>
      <c r="H5194" s="199">
        <f t="shared" si="313"/>
        <v>5.0049999999999999</v>
      </c>
    </row>
    <row r="5195" spans="2:8">
      <c r="B5195" s="187" t="s">
        <v>590</v>
      </c>
      <c r="C5195" s="187">
        <v>1</v>
      </c>
      <c r="D5195" s="187"/>
      <c r="E5195" s="190">
        <v>5.8109999999999999</v>
      </c>
      <c r="F5195" s="187">
        <f t="shared" si="312"/>
        <v>1.1000000000000001</v>
      </c>
      <c r="G5195" s="190"/>
      <c r="H5195" s="199">
        <f t="shared" si="313"/>
        <v>6.3921000000000001</v>
      </c>
    </row>
    <row r="5196" spans="2:8">
      <c r="B5196" s="187" t="s">
        <v>591</v>
      </c>
      <c r="C5196" s="187">
        <v>1</v>
      </c>
      <c r="D5196" s="187"/>
      <c r="E5196" s="190">
        <v>3.1</v>
      </c>
      <c r="F5196" s="187">
        <f t="shared" si="312"/>
        <v>1.1000000000000001</v>
      </c>
      <c r="G5196" s="190"/>
      <c r="H5196" s="199">
        <f t="shared" si="313"/>
        <v>3.4100000000000006</v>
      </c>
    </row>
    <row r="5197" spans="2:8">
      <c r="B5197" s="187" t="s">
        <v>592</v>
      </c>
      <c r="C5197" s="187">
        <v>1</v>
      </c>
      <c r="D5197" s="187"/>
      <c r="E5197" s="190">
        <v>3.6930000000000001</v>
      </c>
      <c r="F5197" s="187">
        <f t="shared" si="312"/>
        <v>1.1000000000000001</v>
      </c>
      <c r="G5197" s="190"/>
      <c r="H5197" s="199">
        <f t="shared" si="313"/>
        <v>4.0623000000000005</v>
      </c>
    </row>
    <row r="5198" spans="2:8">
      <c r="B5198" s="187" t="s">
        <v>593</v>
      </c>
      <c r="C5198" s="187">
        <v>1</v>
      </c>
      <c r="D5198" s="187"/>
      <c r="E5198" s="190">
        <v>2.8</v>
      </c>
      <c r="F5198" s="187">
        <f t="shared" si="312"/>
        <v>1.1000000000000001</v>
      </c>
      <c r="G5198" s="190"/>
      <c r="H5198" s="199">
        <f t="shared" si="313"/>
        <v>3.08</v>
      </c>
    </row>
    <row r="5199" spans="2:8">
      <c r="B5199" s="187" t="s">
        <v>594</v>
      </c>
      <c r="C5199" s="187">
        <v>1</v>
      </c>
      <c r="D5199" s="187"/>
      <c r="E5199" s="190">
        <v>1.7689999999999999</v>
      </c>
      <c r="F5199" s="187">
        <f t="shared" si="312"/>
        <v>1.1000000000000001</v>
      </c>
      <c r="G5199" s="190"/>
      <c r="H5199" s="199">
        <f t="shared" si="313"/>
        <v>1.9459</v>
      </c>
    </row>
    <row r="5200" spans="2:8">
      <c r="B5200" s="187" t="s">
        <v>595</v>
      </c>
      <c r="C5200" s="187">
        <v>1</v>
      </c>
      <c r="D5200" s="187"/>
      <c r="E5200" s="190">
        <v>7.0609999999999999</v>
      </c>
      <c r="F5200" s="187">
        <f t="shared" si="312"/>
        <v>1.1000000000000001</v>
      </c>
      <c r="G5200" s="190"/>
      <c r="H5200" s="199">
        <f t="shared" si="313"/>
        <v>7.767100000000001</v>
      </c>
    </row>
    <row r="5201" spans="2:8">
      <c r="B5201" s="187" t="s">
        <v>596</v>
      </c>
      <c r="C5201" s="187">
        <v>1</v>
      </c>
      <c r="D5201" s="187"/>
      <c r="E5201" s="190">
        <v>1.5</v>
      </c>
      <c r="F5201" s="187">
        <f t="shared" si="312"/>
        <v>1.1000000000000001</v>
      </c>
      <c r="G5201" s="190"/>
      <c r="H5201" s="199">
        <f t="shared" si="313"/>
        <v>1.6500000000000001</v>
      </c>
    </row>
    <row r="5202" spans="2:8">
      <c r="B5202" s="187" t="s">
        <v>597</v>
      </c>
      <c r="C5202" s="187">
        <v>1</v>
      </c>
      <c r="D5202" s="187"/>
      <c r="E5202" s="190">
        <v>3.6930000000000001</v>
      </c>
      <c r="F5202" s="187">
        <f t="shared" si="312"/>
        <v>1.1000000000000001</v>
      </c>
      <c r="G5202" s="190"/>
      <c r="H5202" s="199">
        <f t="shared" si="313"/>
        <v>4.0623000000000005</v>
      </c>
    </row>
    <row r="5203" spans="2:8">
      <c r="B5203" s="187" t="s">
        <v>598</v>
      </c>
      <c r="C5203" s="187">
        <v>1</v>
      </c>
      <c r="D5203" s="187"/>
      <c r="E5203" s="190">
        <v>2.35</v>
      </c>
      <c r="F5203" s="187">
        <f t="shared" si="312"/>
        <v>1.1000000000000001</v>
      </c>
      <c r="G5203" s="190"/>
      <c r="H5203" s="199">
        <f t="shared" si="313"/>
        <v>2.5850000000000004</v>
      </c>
    </row>
    <row r="5204" spans="2:8">
      <c r="B5204" s="187" t="s">
        <v>599</v>
      </c>
      <c r="C5204" s="187">
        <v>1</v>
      </c>
      <c r="D5204" s="187"/>
      <c r="E5204" s="190">
        <v>1.7689999999999999</v>
      </c>
      <c r="F5204" s="187">
        <f t="shared" si="312"/>
        <v>1.1000000000000001</v>
      </c>
      <c r="G5204" s="190"/>
      <c r="H5204" s="199">
        <f t="shared" si="313"/>
        <v>1.9459</v>
      </c>
    </row>
    <row r="5205" spans="2:8">
      <c r="B5205" s="187" t="s">
        <v>600</v>
      </c>
      <c r="C5205" s="187">
        <v>1</v>
      </c>
      <c r="D5205" s="187"/>
      <c r="E5205" s="190">
        <v>6.9690000000000003</v>
      </c>
      <c r="F5205" s="187">
        <f t="shared" si="312"/>
        <v>1.1000000000000001</v>
      </c>
      <c r="G5205" s="190"/>
      <c r="H5205" s="199">
        <f t="shared" si="313"/>
        <v>7.6659000000000006</v>
      </c>
    </row>
    <row r="5206" spans="2:8">
      <c r="B5206" s="187" t="s">
        <v>601</v>
      </c>
      <c r="C5206" s="187">
        <v>1</v>
      </c>
      <c r="D5206" s="187"/>
      <c r="E5206" s="190">
        <v>1.5</v>
      </c>
      <c r="F5206" s="187">
        <f t="shared" si="312"/>
        <v>1.1000000000000001</v>
      </c>
      <c r="G5206" s="190"/>
      <c r="H5206" s="199">
        <f t="shared" si="313"/>
        <v>1.6500000000000001</v>
      </c>
    </row>
    <row r="5207" spans="2:8">
      <c r="B5207" s="187" t="s">
        <v>602</v>
      </c>
      <c r="C5207" s="187">
        <v>1</v>
      </c>
      <c r="D5207" s="187"/>
      <c r="E5207" s="190">
        <v>3.843</v>
      </c>
      <c r="F5207" s="187">
        <f t="shared" si="312"/>
        <v>1.1000000000000001</v>
      </c>
      <c r="G5207" s="190"/>
      <c r="H5207" s="199">
        <f t="shared" si="313"/>
        <v>4.2273000000000005</v>
      </c>
    </row>
    <row r="5208" spans="2:8">
      <c r="B5208" s="187" t="s">
        <v>603</v>
      </c>
      <c r="C5208" s="187">
        <v>1</v>
      </c>
      <c r="D5208" s="187"/>
      <c r="E5208" s="190">
        <v>2.0499999999999998</v>
      </c>
      <c r="F5208" s="187">
        <f t="shared" si="312"/>
        <v>1.1000000000000001</v>
      </c>
      <c r="G5208" s="190"/>
      <c r="H5208" s="199">
        <f t="shared" si="313"/>
        <v>2.2549999999999999</v>
      </c>
    </row>
    <row r="5209" spans="2:8">
      <c r="B5209" s="187" t="s">
        <v>604</v>
      </c>
      <c r="C5209" s="187">
        <v>1</v>
      </c>
      <c r="D5209" s="187"/>
      <c r="E5209" s="190">
        <v>1.7689999999999999</v>
      </c>
      <c r="F5209" s="187">
        <f t="shared" si="312"/>
        <v>1.1000000000000001</v>
      </c>
      <c r="G5209" s="190"/>
      <c r="H5209" s="199">
        <f t="shared" si="313"/>
        <v>1.9459</v>
      </c>
    </row>
    <row r="5210" spans="2:8">
      <c r="B5210" s="187" t="s">
        <v>605</v>
      </c>
      <c r="C5210" s="187">
        <v>1</v>
      </c>
      <c r="D5210" s="187"/>
      <c r="E5210" s="190">
        <v>4.4089999999999998</v>
      </c>
      <c r="F5210" s="187">
        <f t="shared" si="312"/>
        <v>1.1000000000000001</v>
      </c>
      <c r="G5210" s="190"/>
      <c r="H5210" s="199">
        <f t="shared" si="313"/>
        <v>4.8498999999999999</v>
      </c>
    </row>
    <row r="5211" spans="2:8">
      <c r="B5211" s="187" t="s">
        <v>606</v>
      </c>
      <c r="C5211" s="187">
        <v>1</v>
      </c>
      <c r="D5211" s="187"/>
      <c r="E5211" s="190">
        <v>3.3039999999999998</v>
      </c>
      <c r="F5211" s="187">
        <f t="shared" si="312"/>
        <v>1.1000000000000001</v>
      </c>
      <c r="G5211" s="190"/>
      <c r="H5211" s="199">
        <f t="shared" si="313"/>
        <v>3.6344000000000003</v>
      </c>
    </row>
    <row r="5212" spans="2:8">
      <c r="B5212" s="187" t="s">
        <v>607</v>
      </c>
      <c r="C5212" s="187">
        <v>1</v>
      </c>
      <c r="D5212" s="187"/>
      <c r="E5212" s="190">
        <v>3.4340000000000002</v>
      </c>
      <c r="F5212" s="187">
        <f t="shared" si="312"/>
        <v>1.1000000000000001</v>
      </c>
      <c r="G5212" s="190"/>
      <c r="H5212" s="199">
        <f t="shared" si="313"/>
        <v>3.7774000000000005</v>
      </c>
    </row>
    <row r="5213" spans="2:8">
      <c r="B5213" s="187" t="s">
        <v>608</v>
      </c>
      <c r="C5213" s="187">
        <v>1</v>
      </c>
      <c r="D5213" s="187"/>
      <c r="E5213" s="190">
        <v>3.4340000000000002</v>
      </c>
      <c r="F5213" s="187">
        <f t="shared" si="312"/>
        <v>1.1000000000000001</v>
      </c>
      <c r="G5213" s="190"/>
      <c r="H5213" s="199">
        <f t="shared" ref="H5213:H5231" si="314">+PRODUCT(C5213:G5213)</f>
        <v>3.7774000000000005</v>
      </c>
    </row>
    <row r="5214" spans="2:8">
      <c r="B5214" s="187" t="s">
        <v>609</v>
      </c>
      <c r="C5214" s="187">
        <v>1</v>
      </c>
      <c r="D5214" s="187"/>
      <c r="E5214" s="190"/>
      <c r="F5214" s="187">
        <f t="shared" ref="F5214:F5231" si="315">0.2+0.45+0.45</f>
        <v>1.1000000000000001</v>
      </c>
      <c r="G5214" s="190"/>
      <c r="H5214" s="199">
        <f t="shared" si="314"/>
        <v>1.1000000000000001</v>
      </c>
    </row>
    <row r="5215" spans="2:8">
      <c r="B5215" s="187" t="s">
        <v>610</v>
      </c>
      <c r="C5215" s="187">
        <v>1</v>
      </c>
      <c r="D5215" s="187"/>
      <c r="E5215" s="190">
        <v>1.534</v>
      </c>
      <c r="F5215" s="187">
        <f t="shared" si="315"/>
        <v>1.1000000000000001</v>
      </c>
      <c r="G5215" s="190"/>
      <c r="H5215" s="199">
        <f t="shared" si="314"/>
        <v>1.6874000000000002</v>
      </c>
    </row>
    <row r="5216" spans="2:8">
      <c r="B5216" s="187" t="s">
        <v>611</v>
      </c>
      <c r="C5216" s="187">
        <v>1</v>
      </c>
      <c r="D5216" s="187"/>
      <c r="E5216" s="190">
        <v>1.5</v>
      </c>
      <c r="F5216" s="187">
        <f t="shared" si="315"/>
        <v>1.1000000000000001</v>
      </c>
      <c r="G5216" s="190"/>
      <c r="H5216" s="199">
        <f t="shared" si="314"/>
        <v>1.6500000000000001</v>
      </c>
    </row>
    <row r="5217" spans="2:8">
      <c r="B5217" s="187" t="s">
        <v>612</v>
      </c>
      <c r="C5217" s="187">
        <v>1</v>
      </c>
      <c r="D5217" s="187"/>
      <c r="E5217" s="190">
        <f>1.296+4.653</f>
        <v>5.9489999999999998</v>
      </c>
      <c r="F5217" s="187">
        <f t="shared" si="315"/>
        <v>1.1000000000000001</v>
      </c>
      <c r="G5217" s="190"/>
      <c r="H5217" s="199">
        <f t="shared" si="314"/>
        <v>6.5439000000000007</v>
      </c>
    </row>
    <row r="5218" spans="2:8">
      <c r="B5218" s="187" t="s">
        <v>613</v>
      </c>
      <c r="C5218" s="187">
        <v>1</v>
      </c>
      <c r="D5218" s="187"/>
      <c r="E5218" s="190">
        <f>1.796+4.753</f>
        <v>6.5490000000000004</v>
      </c>
      <c r="F5218" s="187">
        <f t="shared" si="315"/>
        <v>1.1000000000000001</v>
      </c>
      <c r="G5218" s="190"/>
      <c r="H5218" s="199">
        <f t="shared" si="314"/>
        <v>7.2039000000000009</v>
      </c>
    </row>
    <row r="5219" spans="2:8">
      <c r="B5219" s="187"/>
      <c r="C5219" s="187">
        <v>1</v>
      </c>
      <c r="D5219" s="187"/>
      <c r="E5219" s="190">
        <f>4.381+4.665</f>
        <v>9.0459999999999994</v>
      </c>
      <c r="F5219" s="187">
        <f t="shared" si="315"/>
        <v>1.1000000000000001</v>
      </c>
      <c r="G5219" s="190"/>
      <c r="H5219" s="199">
        <f t="shared" si="314"/>
        <v>9.9505999999999997</v>
      </c>
    </row>
    <row r="5220" spans="2:8">
      <c r="B5220" s="187" t="s">
        <v>614</v>
      </c>
      <c r="C5220" s="187">
        <v>1</v>
      </c>
      <c r="D5220" s="187"/>
      <c r="E5220" s="190">
        <f>1.505+4.347</f>
        <v>5.8520000000000003</v>
      </c>
      <c r="F5220" s="187">
        <f t="shared" si="315"/>
        <v>1.1000000000000001</v>
      </c>
      <c r="G5220" s="190"/>
      <c r="H5220" s="199">
        <f t="shared" si="314"/>
        <v>6.4372000000000007</v>
      </c>
    </row>
    <row r="5221" spans="2:8">
      <c r="B5221" s="187" t="s">
        <v>615</v>
      </c>
      <c r="C5221" s="187">
        <v>1</v>
      </c>
      <c r="D5221" s="187"/>
      <c r="E5221" s="190">
        <v>3.3039999999999998</v>
      </c>
      <c r="F5221" s="187">
        <f t="shared" si="315"/>
        <v>1.1000000000000001</v>
      </c>
      <c r="G5221" s="190"/>
      <c r="H5221" s="199">
        <f t="shared" si="314"/>
        <v>3.6344000000000003</v>
      </c>
    </row>
    <row r="5222" spans="2:8">
      <c r="B5222" s="187" t="s">
        <v>616</v>
      </c>
      <c r="C5222" s="187">
        <v>1</v>
      </c>
      <c r="D5222" s="187"/>
      <c r="E5222" s="190">
        <v>7.5590000000000002</v>
      </c>
      <c r="F5222" s="187">
        <f t="shared" si="315"/>
        <v>1.1000000000000001</v>
      </c>
      <c r="G5222" s="190"/>
      <c r="H5222" s="199">
        <f t="shared" si="314"/>
        <v>8.3149000000000015</v>
      </c>
    </row>
    <row r="5223" spans="2:8">
      <c r="B5223" s="187" t="s">
        <v>617</v>
      </c>
      <c r="C5223" s="187">
        <v>1</v>
      </c>
      <c r="D5223" s="187"/>
      <c r="E5223" s="190">
        <v>5.0170000000000003</v>
      </c>
      <c r="F5223" s="187">
        <f t="shared" si="315"/>
        <v>1.1000000000000001</v>
      </c>
      <c r="G5223" s="190"/>
      <c r="H5223" s="199">
        <f t="shared" si="314"/>
        <v>5.5187000000000008</v>
      </c>
    </row>
    <row r="5224" spans="2:8">
      <c r="B5224" s="187" t="s">
        <v>618</v>
      </c>
      <c r="C5224" s="187">
        <v>1</v>
      </c>
      <c r="D5224" s="187"/>
      <c r="E5224" s="190">
        <v>7.1230000000000002</v>
      </c>
      <c r="F5224" s="187">
        <f t="shared" si="315"/>
        <v>1.1000000000000001</v>
      </c>
      <c r="G5224" s="190"/>
      <c r="H5224" s="199">
        <f t="shared" si="314"/>
        <v>7.835300000000001</v>
      </c>
    </row>
    <row r="5225" spans="2:8">
      <c r="B5225" s="187" t="s">
        <v>619</v>
      </c>
      <c r="C5225" s="187">
        <v>1</v>
      </c>
      <c r="D5225" s="187"/>
      <c r="E5225" s="190">
        <v>6.9749999999999996</v>
      </c>
      <c r="F5225" s="187">
        <f t="shared" si="315"/>
        <v>1.1000000000000001</v>
      </c>
      <c r="G5225" s="190"/>
      <c r="H5225" s="199">
        <f t="shared" si="314"/>
        <v>7.6725000000000003</v>
      </c>
    </row>
    <row r="5226" spans="2:8">
      <c r="B5226" s="187"/>
      <c r="C5226" s="187">
        <v>1</v>
      </c>
      <c r="D5226" s="187"/>
      <c r="E5226" s="190"/>
      <c r="F5226" s="187">
        <f t="shared" si="315"/>
        <v>1.1000000000000001</v>
      </c>
      <c r="G5226" s="190"/>
      <c r="H5226" s="199">
        <f t="shared" si="314"/>
        <v>1.1000000000000001</v>
      </c>
    </row>
    <row r="5227" spans="2:8">
      <c r="B5227" s="187" t="s">
        <v>485</v>
      </c>
      <c r="C5227" s="187">
        <v>1</v>
      </c>
      <c r="D5227" s="187"/>
      <c r="E5227" s="190">
        <v>12.779</v>
      </c>
      <c r="F5227" s="187">
        <f t="shared" si="315"/>
        <v>1.1000000000000001</v>
      </c>
      <c r="G5227" s="190"/>
      <c r="H5227" s="199">
        <f t="shared" si="314"/>
        <v>14.056900000000001</v>
      </c>
    </row>
    <row r="5228" spans="2:8">
      <c r="B5228" s="187" t="s">
        <v>620</v>
      </c>
      <c r="C5228" s="187">
        <v>1</v>
      </c>
      <c r="D5228" s="187"/>
      <c r="E5228" s="190">
        <v>4.944</v>
      </c>
      <c r="F5228" s="187">
        <f t="shared" si="315"/>
        <v>1.1000000000000001</v>
      </c>
      <c r="G5228" s="190"/>
      <c r="H5228" s="199">
        <f t="shared" si="314"/>
        <v>5.4384000000000006</v>
      </c>
    </row>
    <row r="5229" spans="2:8">
      <c r="B5229" s="187" t="s">
        <v>522</v>
      </c>
      <c r="C5229" s="187">
        <v>1</v>
      </c>
      <c r="D5229" s="187"/>
      <c r="E5229" s="190">
        <v>4.88</v>
      </c>
      <c r="F5229" s="187">
        <f t="shared" si="315"/>
        <v>1.1000000000000001</v>
      </c>
      <c r="G5229" s="190"/>
      <c r="H5229" s="199">
        <f t="shared" si="314"/>
        <v>5.3680000000000003</v>
      </c>
    </row>
    <row r="5230" spans="2:8">
      <c r="B5230" s="187" t="s">
        <v>485</v>
      </c>
      <c r="C5230" s="187">
        <v>1</v>
      </c>
      <c r="D5230" s="187"/>
      <c r="E5230" s="190">
        <v>5.6529999999999996</v>
      </c>
      <c r="F5230" s="187">
        <f t="shared" si="315"/>
        <v>1.1000000000000001</v>
      </c>
      <c r="G5230" s="190"/>
      <c r="H5230" s="199">
        <f t="shared" si="314"/>
        <v>6.2183000000000002</v>
      </c>
    </row>
    <row r="5231" spans="2:8">
      <c r="B5231" s="187" t="s">
        <v>485</v>
      </c>
      <c r="C5231" s="187"/>
      <c r="D5231" s="187"/>
      <c r="E5231" s="190">
        <v>5.1349999999999998</v>
      </c>
      <c r="F5231" s="187">
        <f t="shared" si="315"/>
        <v>1.1000000000000001</v>
      </c>
      <c r="G5231" s="190"/>
      <c r="H5231" s="199">
        <f t="shared" si="314"/>
        <v>5.6485000000000003</v>
      </c>
    </row>
    <row r="5233" spans="2:8">
      <c r="B5233" s="187" t="s">
        <v>621</v>
      </c>
      <c r="C5233" s="187">
        <v>1</v>
      </c>
      <c r="D5233" s="187"/>
      <c r="E5233" s="190">
        <v>6.0750000000000002</v>
      </c>
      <c r="F5233" s="187">
        <f t="shared" ref="F5233:F5276" si="316">0.2+0.45+0.45</f>
        <v>1.1000000000000001</v>
      </c>
      <c r="G5233" s="190"/>
      <c r="H5233" s="199">
        <f t="shared" ref="H5233:H5246" si="317">+PRODUCT(C5233:G5233)</f>
        <v>6.682500000000001</v>
      </c>
    </row>
    <row r="5234" spans="2:8">
      <c r="B5234" s="187" t="s">
        <v>622</v>
      </c>
      <c r="C5234" s="187">
        <v>1</v>
      </c>
      <c r="D5234" s="187"/>
      <c r="E5234" s="190">
        <v>6.0750000000000002</v>
      </c>
      <c r="F5234" s="187">
        <f t="shared" si="316"/>
        <v>1.1000000000000001</v>
      </c>
      <c r="G5234" s="190"/>
      <c r="H5234" s="199">
        <f t="shared" si="317"/>
        <v>6.682500000000001</v>
      </c>
    </row>
    <row r="5235" spans="2:8">
      <c r="B5235" s="187" t="s">
        <v>623</v>
      </c>
      <c r="C5235" s="187">
        <v>2</v>
      </c>
      <c r="D5235" s="187"/>
      <c r="E5235" s="190">
        <v>5.883</v>
      </c>
      <c r="F5235" s="187">
        <f t="shared" si="316"/>
        <v>1.1000000000000001</v>
      </c>
      <c r="G5235" s="190"/>
      <c r="H5235" s="199">
        <f t="shared" si="317"/>
        <v>12.942600000000001</v>
      </c>
    </row>
    <row r="5236" spans="2:8">
      <c r="B5236" s="187" t="s">
        <v>624</v>
      </c>
      <c r="C5236" s="187">
        <v>1</v>
      </c>
      <c r="D5236" s="187"/>
      <c r="E5236" s="190">
        <v>4.7290000000000001</v>
      </c>
      <c r="F5236" s="187">
        <f t="shared" si="316"/>
        <v>1.1000000000000001</v>
      </c>
      <c r="G5236" s="190"/>
      <c r="H5236" s="199">
        <f t="shared" si="317"/>
        <v>5.2019000000000002</v>
      </c>
    </row>
    <row r="5237" spans="2:8">
      <c r="B5237" s="187" t="s">
        <v>625</v>
      </c>
      <c r="C5237" s="187">
        <v>1</v>
      </c>
      <c r="D5237" s="187"/>
      <c r="E5237" s="190">
        <v>3.4449999999999998</v>
      </c>
      <c r="F5237" s="187">
        <f t="shared" si="316"/>
        <v>1.1000000000000001</v>
      </c>
      <c r="G5237" s="190"/>
      <c r="H5237" s="199">
        <f t="shared" si="317"/>
        <v>3.7895000000000003</v>
      </c>
    </row>
    <row r="5238" spans="2:8">
      <c r="B5238" s="187" t="s">
        <v>626</v>
      </c>
      <c r="C5238" s="187">
        <v>1</v>
      </c>
      <c r="D5238" s="187"/>
      <c r="E5238" s="190">
        <v>3.6749999999999998</v>
      </c>
      <c r="F5238" s="187">
        <f t="shared" si="316"/>
        <v>1.1000000000000001</v>
      </c>
      <c r="G5238" s="190"/>
      <c r="H5238" s="199">
        <f t="shared" si="317"/>
        <v>4.0425000000000004</v>
      </c>
    </row>
    <row r="5239" spans="2:8">
      <c r="B5239" s="187" t="s">
        <v>627</v>
      </c>
      <c r="C5239" s="187">
        <v>1</v>
      </c>
      <c r="D5239" s="187"/>
      <c r="E5239" s="190">
        <v>3.4790000000000001</v>
      </c>
      <c r="F5239" s="187">
        <f t="shared" si="316"/>
        <v>1.1000000000000001</v>
      </c>
      <c r="G5239" s="190"/>
      <c r="H5239" s="199">
        <f t="shared" si="317"/>
        <v>3.8269000000000002</v>
      </c>
    </row>
    <row r="5240" spans="2:8">
      <c r="B5240" s="187" t="s">
        <v>628</v>
      </c>
      <c r="C5240" s="187">
        <v>1</v>
      </c>
      <c r="D5240" s="187"/>
      <c r="E5240" s="190">
        <v>7.1719999999999997</v>
      </c>
      <c r="F5240" s="187">
        <f t="shared" si="316"/>
        <v>1.1000000000000001</v>
      </c>
      <c r="G5240" s="190"/>
      <c r="H5240" s="199">
        <f t="shared" si="317"/>
        <v>7.8892000000000007</v>
      </c>
    </row>
    <row r="5241" spans="2:8">
      <c r="B5241" s="187" t="s">
        <v>629</v>
      </c>
      <c r="C5241" s="187">
        <v>1</v>
      </c>
      <c r="D5241" s="187"/>
      <c r="E5241" s="190">
        <v>3.9289999999999998</v>
      </c>
      <c r="F5241" s="187">
        <f t="shared" si="316"/>
        <v>1.1000000000000001</v>
      </c>
      <c r="G5241" s="190"/>
      <c r="H5241" s="199">
        <f t="shared" si="317"/>
        <v>4.3219000000000003</v>
      </c>
    </row>
    <row r="5242" spans="2:8">
      <c r="B5242" s="187" t="s">
        <v>630</v>
      </c>
      <c r="C5242" s="187">
        <v>1</v>
      </c>
      <c r="D5242" s="187"/>
      <c r="E5242" s="190">
        <v>7.6230000000000002</v>
      </c>
      <c r="F5242" s="187">
        <f t="shared" si="316"/>
        <v>1.1000000000000001</v>
      </c>
      <c r="G5242" s="190"/>
      <c r="H5242" s="199">
        <f t="shared" si="317"/>
        <v>8.3853000000000009</v>
      </c>
    </row>
    <row r="5243" spans="2:8">
      <c r="B5243" s="187" t="s">
        <v>631</v>
      </c>
      <c r="C5243" s="187">
        <v>1</v>
      </c>
      <c r="D5243" s="187"/>
      <c r="E5243" s="190">
        <v>3.2120000000000002</v>
      </c>
      <c r="F5243" s="187">
        <f t="shared" si="316"/>
        <v>1.1000000000000001</v>
      </c>
      <c r="G5243" s="190"/>
      <c r="H5243" s="199">
        <f t="shared" si="317"/>
        <v>3.5332000000000003</v>
      </c>
    </row>
    <row r="5244" spans="2:8">
      <c r="B5244" s="187" t="s">
        <v>632</v>
      </c>
      <c r="C5244" s="187">
        <v>1</v>
      </c>
      <c r="D5244" s="187"/>
      <c r="E5244" s="190">
        <v>3.2120000000000002</v>
      </c>
      <c r="F5244" s="187">
        <f t="shared" si="316"/>
        <v>1.1000000000000001</v>
      </c>
      <c r="G5244" s="190"/>
      <c r="H5244" s="199">
        <f t="shared" si="317"/>
        <v>3.5332000000000003</v>
      </c>
    </row>
    <row r="5245" spans="2:8">
      <c r="B5245" s="187" t="s">
        <v>633</v>
      </c>
      <c r="C5245" s="187">
        <v>1</v>
      </c>
      <c r="D5245" s="187"/>
      <c r="E5245" s="190">
        <v>3.2120000000000002</v>
      </c>
      <c r="F5245" s="187">
        <f t="shared" si="316"/>
        <v>1.1000000000000001</v>
      </c>
      <c r="G5245" s="190"/>
      <c r="H5245" s="199">
        <f t="shared" si="317"/>
        <v>3.5332000000000003</v>
      </c>
    </row>
    <row r="5246" spans="2:8">
      <c r="B5246" s="187" t="s">
        <v>634</v>
      </c>
      <c r="C5246" s="187">
        <v>1</v>
      </c>
      <c r="D5246" s="187"/>
      <c r="E5246" s="190">
        <v>2.8119999999999998</v>
      </c>
      <c r="F5246" s="187">
        <f t="shared" si="316"/>
        <v>1.1000000000000001</v>
      </c>
      <c r="G5246" s="190"/>
      <c r="H5246" s="199">
        <f t="shared" si="317"/>
        <v>3.0931999999999999</v>
      </c>
    </row>
    <row r="5247" spans="2:8">
      <c r="B5247" s="187"/>
      <c r="C5247" s="187"/>
      <c r="D5247" s="187"/>
      <c r="E5247" s="190"/>
      <c r="F5247" s="187">
        <f t="shared" si="316"/>
        <v>1.1000000000000001</v>
      </c>
      <c r="G5247" s="190"/>
      <c r="H5247" s="190"/>
    </row>
    <row r="5248" spans="2:8">
      <c r="B5248" s="187" t="s">
        <v>635</v>
      </c>
      <c r="C5248" s="187">
        <v>1</v>
      </c>
      <c r="D5248" s="187"/>
      <c r="E5248" s="190">
        <v>12.573</v>
      </c>
      <c r="F5248" s="187">
        <f t="shared" si="316"/>
        <v>1.1000000000000001</v>
      </c>
      <c r="G5248" s="190"/>
      <c r="H5248" s="199">
        <f t="shared" ref="H5248:H5260" si="318">+PRODUCT(C5248:G5248)</f>
        <v>13.830300000000001</v>
      </c>
    </row>
    <row r="5249" spans="2:8">
      <c r="B5249" s="187" t="s">
        <v>636</v>
      </c>
      <c r="C5249" s="187">
        <v>1</v>
      </c>
      <c r="D5249" s="187"/>
      <c r="E5249" s="190">
        <v>6.1360000000000001</v>
      </c>
      <c r="F5249" s="187">
        <f t="shared" si="316"/>
        <v>1.1000000000000001</v>
      </c>
      <c r="G5249" s="190"/>
      <c r="H5249" s="199">
        <f t="shared" si="318"/>
        <v>6.7496000000000009</v>
      </c>
    </row>
    <row r="5250" spans="2:8">
      <c r="B5250" s="187" t="s">
        <v>637</v>
      </c>
      <c r="C5250" s="187">
        <v>1</v>
      </c>
      <c r="D5250" s="187"/>
      <c r="E5250" s="190">
        <v>6.0369999999999999</v>
      </c>
      <c r="F5250" s="187">
        <f t="shared" si="316"/>
        <v>1.1000000000000001</v>
      </c>
      <c r="G5250" s="190"/>
      <c r="H5250" s="199">
        <f t="shared" si="318"/>
        <v>6.6407000000000007</v>
      </c>
    </row>
    <row r="5251" spans="2:8">
      <c r="B5251" s="187" t="s">
        <v>638</v>
      </c>
      <c r="C5251" s="187">
        <v>3</v>
      </c>
      <c r="D5251" s="187"/>
      <c r="E5251" s="190">
        <v>12.573</v>
      </c>
      <c r="F5251" s="187">
        <f t="shared" si="316"/>
        <v>1.1000000000000001</v>
      </c>
      <c r="G5251" s="190"/>
      <c r="H5251" s="199">
        <f t="shared" si="318"/>
        <v>41.490900000000003</v>
      </c>
    </row>
    <row r="5252" spans="2:8">
      <c r="B5252" s="187" t="s">
        <v>639</v>
      </c>
      <c r="C5252" s="187">
        <v>1</v>
      </c>
      <c r="D5252" s="187"/>
      <c r="E5252" s="190">
        <v>12.503</v>
      </c>
      <c r="F5252" s="187">
        <f t="shared" si="316"/>
        <v>1.1000000000000001</v>
      </c>
      <c r="G5252" s="190"/>
      <c r="H5252" s="199">
        <f t="shared" si="318"/>
        <v>13.753300000000001</v>
      </c>
    </row>
    <row r="5253" spans="2:8">
      <c r="B5253" s="187" t="s">
        <v>640</v>
      </c>
      <c r="C5253" s="187">
        <v>1</v>
      </c>
      <c r="D5253" s="187"/>
      <c r="E5253" s="190">
        <f>6.046+5.976</f>
        <v>12.022</v>
      </c>
      <c r="F5253" s="187">
        <f t="shared" si="316"/>
        <v>1.1000000000000001</v>
      </c>
      <c r="G5253" s="190"/>
      <c r="H5253" s="199">
        <f t="shared" si="318"/>
        <v>13.224200000000002</v>
      </c>
    </row>
    <row r="5254" spans="2:8">
      <c r="B5254" s="187" t="s">
        <v>623</v>
      </c>
      <c r="C5254" s="187">
        <v>1</v>
      </c>
      <c r="D5254" s="187"/>
      <c r="E5254" s="190">
        <v>12.573</v>
      </c>
      <c r="F5254" s="187">
        <f t="shared" si="316"/>
        <v>1.1000000000000001</v>
      </c>
      <c r="G5254" s="190"/>
      <c r="H5254" s="199">
        <f t="shared" si="318"/>
        <v>13.830300000000001</v>
      </c>
    </row>
    <row r="5255" spans="2:8">
      <c r="B5255" s="187" t="s">
        <v>641</v>
      </c>
      <c r="C5255" s="187">
        <v>1</v>
      </c>
      <c r="D5255" s="187"/>
      <c r="E5255" s="190">
        <v>3.923</v>
      </c>
      <c r="F5255" s="187">
        <f t="shared" si="316"/>
        <v>1.1000000000000001</v>
      </c>
      <c r="G5255" s="190"/>
      <c r="H5255" s="199">
        <f t="shared" si="318"/>
        <v>4.3153000000000006</v>
      </c>
    </row>
    <row r="5256" spans="2:8">
      <c r="B5256" s="187" t="s">
        <v>642</v>
      </c>
      <c r="C5256" s="187">
        <v>1</v>
      </c>
      <c r="D5256" s="187"/>
      <c r="E5256" s="190">
        <v>4.7</v>
      </c>
      <c r="F5256" s="187">
        <f t="shared" si="316"/>
        <v>1.1000000000000001</v>
      </c>
      <c r="G5256" s="190"/>
      <c r="H5256" s="199">
        <f t="shared" si="318"/>
        <v>5.1700000000000008</v>
      </c>
    </row>
    <row r="5257" spans="2:8">
      <c r="B5257" s="187" t="s">
        <v>643</v>
      </c>
      <c r="C5257" s="187">
        <v>1</v>
      </c>
      <c r="D5257" s="187"/>
      <c r="E5257" s="190">
        <v>6.4950000000000001</v>
      </c>
      <c r="F5257" s="187">
        <f t="shared" si="316"/>
        <v>1.1000000000000001</v>
      </c>
      <c r="G5257" s="190"/>
      <c r="H5257" s="199">
        <f t="shared" si="318"/>
        <v>7.1445000000000007</v>
      </c>
    </row>
    <row r="5258" spans="2:8">
      <c r="B5258" s="187" t="s">
        <v>644</v>
      </c>
      <c r="C5258" s="187">
        <v>1</v>
      </c>
      <c r="D5258" s="187"/>
      <c r="E5258" s="190">
        <v>2.3250000000000002</v>
      </c>
      <c r="F5258" s="187">
        <f t="shared" si="316"/>
        <v>1.1000000000000001</v>
      </c>
      <c r="G5258" s="190"/>
      <c r="H5258" s="199">
        <f t="shared" si="318"/>
        <v>2.5575000000000006</v>
      </c>
    </row>
    <row r="5259" spans="2:8">
      <c r="B5259" s="187" t="s">
        <v>645</v>
      </c>
      <c r="C5259" s="187">
        <v>1</v>
      </c>
      <c r="D5259" s="187"/>
      <c r="E5259" s="190">
        <v>4.8</v>
      </c>
      <c r="F5259" s="187">
        <f t="shared" si="316"/>
        <v>1.1000000000000001</v>
      </c>
      <c r="G5259" s="190"/>
      <c r="H5259" s="199">
        <f t="shared" si="318"/>
        <v>5.28</v>
      </c>
    </row>
    <row r="5260" spans="2:8">
      <c r="B5260" s="187" t="s">
        <v>646</v>
      </c>
      <c r="C5260" s="187">
        <v>1</v>
      </c>
      <c r="D5260" s="187"/>
      <c r="E5260" s="190">
        <v>6.5949999999999998</v>
      </c>
      <c r="F5260" s="187">
        <f t="shared" si="316"/>
        <v>1.1000000000000001</v>
      </c>
      <c r="G5260" s="190"/>
      <c r="H5260" s="199">
        <f t="shared" si="318"/>
        <v>7.2545000000000002</v>
      </c>
    </row>
    <row r="5261" spans="2:8">
      <c r="B5261" s="187"/>
      <c r="C5261" s="187"/>
      <c r="D5261" s="187"/>
      <c r="E5261" s="190"/>
      <c r="F5261" s="187">
        <f t="shared" si="316"/>
        <v>1.1000000000000001</v>
      </c>
      <c r="G5261" s="190"/>
      <c r="H5261" s="190"/>
    </row>
    <row r="5262" spans="2:8">
      <c r="B5262" s="187" t="s">
        <v>647</v>
      </c>
      <c r="C5262" s="187">
        <v>1</v>
      </c>
      <c r="D5262" s="187"/>
      <c r="E5262" s="190">
        <v>0.66600000000000004</v>
      </c>
      <c r="F5262" s="187">
        <f t="shared" si="316"/>
        <v>1.1000000000000001</v>
      </c>
      <c r="G5262" s="190"/>
      <c r="H5262" s="199">
        <f t="shared" ref="H5262:H5276" si="319">+PRODUCT(C5262:G5262)</f>
        <v>0.73260000000000014</v>
      </c>
    </row>
    <row r="5263" spans="2:8">
      <c r="B5263" s="187" t="s">
        <v>648</v>
      </c>
      <c r="C5263" s="187">
        <v>1</v>
      </c>
      <c r="D5263" s="187"/>
      <c r="E5263" s="190">
        <v>3.6349999999999998</v>
      </c>
      <c r="F5263" s="187">
        <f t="shared" si="316"/>
        <v>1.1000000000000001</v>
      </c>
      <c r="G5263" s="190"/>
      <c r="H5263" s="199">
        <f t="shared" si="319"/>
        <v>3.9984999999999999</v>
      </c>
    </row>
    <row r="5264" spans="2:8">
      <c r="B5264" s="187" t="s">
        <v>649</v>
      </c>
      <c r="C5264" s="187">
        <v>1</v>
      </c>
      <c r="D5264" s="187"/>
      <c r="E5264" s="190">
        <v>3.89</v>
      </c>
      <c r="F5264" s="187">
        <f t="shared" si="316"/>
        <v>1.1000000000000001</v>
      </c>
      <c r="G5264" s="190"/>
      <c r="H5264" s="199">
        <f t="shared" si="319"/>
        <v>4.2790000000000008</v>
      </c>
    </row>
    <row r="5265" spans="2:8">
      <c r="B5265" s="187" t="s">
        <v>650</v>
      </c>
      <c r="C5265" s="187">
        <v>1</v>
      </c>
      <c r="D5265" s="187"/>
      <c r="E5265" s="190">
        <v>3.8849999999999998</v>
      </c>
      <c r="F5265" s="187">
        <f t="shared" si="316"/>
        <v>1.1000000000000001</v>
      </c>
      <c r="G5265" s="190"/>
      <c r="H5265" s="199">
        <f t="shared" si="319"/>
        <v>4.2735000000000003</v>
      </c>
    </row>
    <row r="5266" spans="2:8">
      <c r="B5266" s="187" t="s">
        <v>651</v>
      </c>
      <c r="C5266" s="187">
        <v>2</v>
      </c>
      <c r="D5266" s="187"/>
      <c r="E5266" s="190">
        <v>3.8849999999999998</v>
      </c>
      <c r="F5266" s="187">
        <f t="shared" si="316"/>
        <v>1.1000000000000001</v>
      </c>
      <c r="G5266" s="190"/>
      <c r="H5266" s="199">
        <f t="shared" si="319"/>
        <v>8.5470000000000006</v>
      </c>
    </row>
    <row r="5267" spans="2:8">
      <c r="B5267" s="187" t="s">
        <v>652</v>
      </c>
      <c r="C5267" s="187">
        <v>2</v>
      </c>
      <c r="D5267" s="187"/>
      <c r="E5267" s="190">
        <v>3.65</v>
      </c>
      <c r="F5267" s="187">
        <f t="shared" si="316"/>
        <v>1.1000000000000001</v>
      </c>
      <c r="G5267" s="190"/>
      <c r="H5267" s="199">
        <f t="shared" si="319"/>
        <v>8.0300000000000011</v>
      </c>
    </row>
    <row r="5268" spans="2:8">
      <c r="B5268" s="187" t="s">
        <v>653</v>
      </c>
      <c r="C5268" s="187">
        <v>2</v>
      </c>
      <c r="D5268" s="187"/>
      <c r="E5268" s="190">
        <v>1.623</v>
      </c>
      <c r="F5268" s="187">
        <f t="shared" si="316"/>
        <v>1.1000000000000001</v>
      </c>
      <c r="G5268" s="190"/>
      <c r="H5268" s="199">
        <f t="shared" si="319"/>
        <v>3.5706000000000002</v>
      </c>
    </row>
    <row r="5269" spans="2:8">
      <c r="B5269" s="187" t="s">
        <v>654</v>
      </c>
      <c r="C5269" s="187">
        <v>1</v>
      </c>
      <c r="D5269" s="187"/>
      <c r="E5269" s="190">
        <v>6.5970000000000004</v>
      </c>
      <c r="F5269" s="187">
        <f t="shared" si="316"/>
        <v>1.1000000000000001</v>
      </c>
      <c r="G5269" s="190"/>
      <c r="H5269" s="199">
        <f t="shared" si="319"/>
        <v>7.2567000000000013</v>
      </c>
    </row>
    <row r="5270" spans="2:8">
      <c r="B5270" s="187" t="s">
        <v>655</v>
      </c>
      <c r="C5270" s="187">
        <v>1</v>
      </c>
      <c r="D5270" s="187"/>
      <c r="E5270" s="190">
        <v>1.796</v>
      </c>
      <c r="F5270" s="187">
        <f t="shared" si="316"/>
        <v>1.1000000000000001</v>
      </c>
      <c r="G5270" s="190"/>
      <c r="H5270" s="199">
        <f t="shared" si="319"/>
        <v>1.9756000000000002</v>
      </c>
    </row>
    <row r="5271" spans="2:8">
      <c r="B5271" s="187" t="s">
        <v>654</v>
      </c>
      <c r="C5271" s="187">
        <v>1</v>
      </c>
      <c r="D5271" s="187"/>
      <c r="E5271" s="190">
        <v>3.633</v>
      </c>
      <c r="F5271" s="187">
        <f t="shared" si="316"/>
        <v>1.1000000000000001</v>
      </c>
      <c r="G5271" s="190"/>
      <c r="H5271" s="199">
        <f t="shared" si="319"/>
        <v>3.9963000000000002</v>
      </c>
    </row>
    <row r="5272" spans="2:8">
      <c r="B5272" s="187" t="s">
        <v>656</v>
      </c>
      <c r="C5272" s="187">
        <v>1</v>
      </c>
      <c r="D5272" s="187"/>
      <c r="E5272" s="190">
        <v>3.8860000000000001</v>
      </c>
      <c r="F5272" s="187">
        <f t="shared" si="316"/>
        <v>1.1000000000000001</v>
      </c>
      <c r="G5272" s="190"/>
      <c r="H5272" s="199">
        <f t="shared" si="319"/>
        <v>4.2746000000000004</v>
      </c>
    </row>
    <row r="5273" spans="2:8">
      <c r="B5273" s="187" t="s">
        <v>657</v>
      </c>
      <c r="C5273" s="187">
        <v>1</v>
      </c>
      <c r="D5273" s="187"/>
      <c r="E5273" s="190">
        <v>3.8849999999999998</v>
      </c>
      <c r="F5273" s="187">
        <f t="shared" si="316"/>
        <v>1.1000000000000001</v>
      </c>
      <c r="G5273" s="190"/>
      <c r="H5273" s="199">
        <f t="shared" si="319"/>
        <v>4.2735000000000003</v>
      </c>
    </row>
    <row r="5274" spans="2:8">
      <c r="B5274" s="187" t="s">
        <v>658</v>
      </c>
      <c r="C5274" s="187">
        <v>1</v>
      </c>
      <c r="D5274" s="187"/>
      <c r="E5274" s="190">
        <v>3.8849999999999998</v>
      </c>
      <c r="F5274" s="187">
        <f t="shared" si="316"/>
        <v>1.1000000000000001</v>
      </c>
      <c r="G5274" s="190"/>
      <c r="H5274" s="199">
        <f t="shared" si="319"/>
        <v>4.2735000000000003</v>
      </c>
    </row>
    <row r="5275" spans="2:8">
      <c r="B5275" s="187" t="s">
        <v>659</v>
      </c>
      <c r="C5275" s="187">
        <v>1</v>
      </c>
      <c r="D5275" s="187"/>
      <c r="E5275" s="190">
        <v>3.8849999999999998</v>
      </c>
      <c r="F5275" s="187">
        <f t="shared" si="316"/>
        <v>1.1000000000000001</v>
      </c>
      <c r="G5275" s="190"/>
      <c r="H5275" s="199">
        <f t="shared" si="319"/>
        <v>4.2735000000000003</v>
      </c>
    </row>
    <row r="5276" spans="2:8">
      <c r="B5276" s="187" t="s">
        <v>660</v>
      </c>
      <c r="C5276" s="187">
        <v>1</v>
      </c>
      <c r="D5276" s="187"/>
      <c r="E5276" s="190">
        <v>2.4380000000000002</v>
      </c>
      <c r="F5276" s="187">
        <f t="shared" si="316"/>
        <v>1.1000000000000001</v>
      </c>
      <c r="G5276" s="190"/>
      <c r="H5276" s="199">
        <f t="shared" si="319"/>
        <v>2.6818000000000004</v>
      </c>
    </row>
    <row r="5277" spans="2:8">
      <c r="B5277" s="187"/>
      <c r="C5277" s="187"/>
      <c r="D5277" s="187"/>
      <c r="E5277" s="190"/>
      <c r="F5277" s="187"/>
      <c r="G5277" s="190"/>
      <c r="H5277" s="189">
        <f>SUM(H5085:H5276)</f>
        <v>991.84470000000044</v>
      </c>
    </row>
    <row r="5278" spans="2:8">
      <c r="B5278" s="187"/>
      <c r="C5278" s="187"/>
      <c r="D5278" s="187"/>
      <c r="E5278" s="190"/>
      <c r="F5278" s="187"/>
      <c r="G5278" s="190"/>
      <c r="H5278" s="190"/>
    </row>
    <row r="5279" spans="2:8">
      <c r="B5279" s="187"/>
      <c r="C5279" s="187"/>
      <c r="D5279" s="187"/>
      <c r="E5279" s="190"/>
      <c r="F5279" s="187"/>
      <c r="G5279" s="190"/>
      <c r="H5279" s="199"/>
    </row>
    <row r="5280" spans="2:8">
      <c r="B5280" s="188" t="s">
        <v>818</v>
      </c>
      <c r="C5280" s="187"/>
      <c r="D5280" s="187"/>
      <c r="E5280" s="190"/>
      <c r="F5280" s="187"/>
      <c r="G5280" s="190"/>
      <c r="H5280" s="199"/>
    </row>
    <row r="5281" spans="2:8">
      <c r="B5281" s="187" t="s">
        <v>819</v>
      </c>
      <c r="C5281" s="187">
        <v>1</v>
      </c>
      <c r="D5281" s="187"/>
      <c r="E5281" s="190">
        <v>5.7069999999999999</v>
      </c>
      <c r="F5281" s="187">
        <f t="shared" ref="F5281:F5289" si="320">0.2+0.6+0.6</f>
        <v>1.4</v>
      </c>
      <c r="G5281" s="190"/>
      <c r="H5281" s="199">
        <f t="shared" ref="H5281:H5295" si="321">+PRODUCT(C5281:G5281)</f>
        <v>7.9897999999999989</v>
      </c>
    </row>
    <row r="5282" spans="2:8">
      <c r="B5282" s="187" t="s">
        <v>820</v>
      </c>
      <c r="C5282" s="187"/>
      <c r="D5282" s="187"/>
      <c r="E5282" s="190"/>
      <c r="F5282" s="187">
        <f t="shared" si="320"/>
        <v>1.4</v>
      </c>
      <c r="G5282" s="190"/>
      <c r="H5282" s="199">
        <f t="shared" si="321"/>
        <v>1.4</v>
      </c>
    </row>
    <row r="5283" spans="2:8">
      <c r="B5283" s="187" t="s">
        <v>821</v>
      </c>
      <c r="C5283" s="187">
        <v>1</v>
      </c>
      <c r="D5283" s="187"/>
      <c r="E5283" s="190">
        <v>3.25</v>
      </c>
      <c r="F5283" s="187">
        <f t="shared" si="320"/>
        <v>1.4</v>
      </c>
      <c r="G5283" s="190"/>
      <c r="H5283" s="199">
        <f t="shared" si="321"/>
        <v>4.55</v>
      </c>
    </row>
    <row r="5284" spans="2:8">
      <c r="B5284" s="187" t="s">
        <v>822</v>
      </c>
      <c r="C5284" s="187">
        <v>1</v>
      </c>
      <c r="D5284" s="187"/>
      <c r="E5284" s="190">
        <v>2.8</v>
      </c>
      <c r="F5284" s="187">
        <f t="shared" si="320"/>
        <v>1.4</v>
      </c>
      <c r="G5284" s="190"/>
      <c r="H5284" s="199">
        <f t="shared" si="321"/>
        <v>3.9199999999999995</v>
      </c>
    </row>
    <row r="5285" spans="2:8">
      <c r="B5285" s="187" t="s">
        <v>823</v>
      </c>
      <c r="C5285" s="187">
        <v>1</v>
      </c>
      <c r="D5285" s="187"/>
      <c r="E5285" s="190">
        <v>2.8</v>
      </c>
      <c r="F5285" s="187">
        <f t="shared" si="320"/>
        <v>1.4</v>
      </c>
      <c r="G5285" s="190"/>
      <c r="H5285" s="199">
        <f t="shared" si="321"/>
        <v>3.9199999999999995</v>
      </c>
    </row>
    <row r="5286" spans="2:8">
      <c r="B5286" s="187" t="s">
        <v>824</v>
      </c>
      <c r="C5286" s="187">
        <v>1</v>
      </c>
      <c r="D5286" s="187"/>
      <c r="E5286" s="190">
        <v>2.8</v>
      </c>
      <c r="F5286" s="187">
        <f t="shared" si="320"/>
        <v>1.4</v>
      </c>
      <c r="G5286" s="190"/>
      <c r="H5286" s="199">
        <f t="shared" si="321"/>
        <v>3.9199999999999995</v>
      </c>
    </row>
    <row r="5287" spans="2:8">
      <c r="B5287" s="187" t="s">
        <v>489</v>
      </c>
      <c r="C5287" s="187">
        <v>1</v>
      </c>
      <c r="D5287" s="187"/>
      <c r="E5287" s="190">
        <v>2.8</v>
      </c>
      <c r="F5287" s="187">
        <f t="shared" si="320"/>
        <v>1.4</v>
      </c>
      <c r="G5287" s="190"/>
      <c r="H5287" s="199">
        <f t="shared" si="321"/>
        <v>3.9199999999999995</v>
      </c>
    </row>
    <row r="5288" spans="2:8">
      <c r="B5288" s="187" t="s">
        <v>490</v>
      </c>
      <c r="C5288" s="187">
        <v>1</v>
      </c>
      <c r="D5288" s="187"/>
      <c r="E5288" s="190">
        <v>2.9</v>
      </c>
      <c r="F5288" s="187">
        <f t="shared" si="320"/>
        <v>1.4</v>
      </c>
      <c r="G5288" s="190"/>
      <c r="H5288" s="199">
        <f t="shared" si="321"/>
        <v>4.0599999999999996</v>
      </c>
    </row>
    <row r="5289" spans="2:8">
      <c r="B5289" s="187" t="s">
        <v>491</v>
      </c>
      <c r="C5289" s="187">
        <v>1</v>
      </c>
      <c r="D5289" s="187"/>
      <c r="E5289" s="190">
        <v>2.9</v>
      </c>
      <c r="F5289" s="187">
        <f t="shared" si="320"/>
        <v>1.4</v>
      </c>
      <c r="G5289" s="190"/>
      <c r="H5289" s="199">
        <f t="shared" si="321"/>
        <v>4.0599999999999996</v>
      </c>
    </row>
    <row r="5290" spans="2:8">
      <c r="B5290" s="187" t="s">
        <v>492</v>
      </c>
      <c r="C5290" s="187">
        <v>1</v>
      </c>
      <c r="D5290" s="187"/>
      <c r="E5290" s="190">
        <v>6</v>
      </c>
      <c r="F5290" s="187">
        <f t="shared" ref="F5290:F5347" si="322">0.2+0.6+0.6</f>
        <v>1.4</v>
      </c>
      <c r="G5290" s="190"/>
      <c r="H5290" s="199">
        <f t="shared" si="321"/>
        <v>8.3999999999999986</v>
      </c>
    </row>
    <row r="5291" spans="2:8">
      <c r="B5291" s="187" t="s">
        <v>493</v>
      </c>
      <c r="C5291" s="187">
        <v>1</v>
      </c>
      <c r="D5291" s="187"/>
      <c r="E5291" s="190">
        <v>8.5500000000000007</v>
      </c>
      <c r="F5291" s="187">
        <f t="shared" si="322"/>
        <v>1.4</v>
      </c>
      <c r="G5291" s="190"/>
      <c r="H5291" s="199">
        <f t="shared" si="321"/>
        <v>11.97</v>
      </c>
    </row>
    <row r="5292" spans="2:8">
      <c r="B5292" s="187" t="s">
        <v>495</v>
      </c>
      <c r="C5292" s="187">
        <v>1</v>
      </c>
      <c r="D5292" s="187"/>
      <c r="E5292" s="190">
        <v>4.3</v>
      </c>
      <c r="F5292" s="187">
        <f t="shared" si="322"/>
        <v>1.4</v>
      </c>
      <c r="G5292" s="190"/>
      <c r="H5292" s="199">
        <f t="shared" si="321"/>
        <v>6.02</v>
      </c>
    </row>
    <row r="5293" spans="2:8">
      <c r="B5293" s="187" t="s">
        <v>496</v>
      </c>
      <c r="C5293" s="187">
        <v>1</v>
      </c>
      <c r="D5293" s="187"/>
      <c r="E5293" s="190">
        <v>4.1399999999999997</v>
      </c>
      <c r="F5293" s="187">
        <f t="shared" si="322"/>
        <v>1.4</v>
      </c>
      <c r="G5293" s="190"/>
      <c r="H5293" s="199">
        <f t="shared" si="321"/>
        <v>5.7959999999999994</v>
      </c>
    </row>
    <row r="5294" spans="2:8">
      <c r="B5294" s="187" t="s">
        <v>497</v>
      </c>
      <c r="C5294" s="187">
        <v>1</v>
      </c>
      <c r="D5294" s="187"/>
      <c r="E5294" s="190">
        <v>2.1619999999999999</v>
      </c>
      <c r="F5294" s="187">
        <f t="shared" si="322"/>
        <v>1.4</v>
      </c>
      <c r="G5294" s="190"/>
      <c r="H5294" s="199">
        <f t="shared" si="321"/>
        <v>3.0267999999999997</v>
      </c>
    </row>
    <row r="5295" spans="2:8">
      <c r="B5295" s="187" t="s">
        <v>498</v>
      </c>
      <c r="C5295" s="187">
        <v>1</v>
      </c>
      <c r="D5295" s="187"/>
      <c r="E5295" s="190">
        <v>5.5010000000000003</v>
      </c>
      <c r="F5295" s="187">
        <f t="shared" si="322"/>
        <v>1.4</v>
      </c>
      <c r="G5295" s="190"/>
      <c r="H5295" s="199">
        <f t="shared" si="321"/>
        <v>7.7013999999999996</v>
      </c>
    </row>
    <row r="5296" spans="2:8">
      <c r="B5296" s="187" t="s">
        <v>499</v>
      </c>
      <c r="C5296" s="187">
        <v>1</v>
      </c>
      <c r="D5296" s="187"/>
      <c r="E5296" s="190">
        <v>4.327</v>
      </c>
      <c r="F5296" s="187">
        <f t="shared" si="322"/>
        <v>1.4</v>
      </c>
      <c r="G5296" s="190"/>
      <c r="H5296" s="199">
        <f t="shared" ref="H5296:H5353" si="323">+PRODUCT(C5296:G5296)</f>
        <v>6.0577999999999994</v>
      </c>
    </row>
    <row r="5297" spans="2:8">
      <c r="B5297" s="187" t="s">
        <v>500</v>
      </c>
      <c r="C5297" s="187">
        <v>1</v>
      </c>
      <c r="D5297" s="187"/>
      <c r="E5297" s="190">
        <v>3.22</v>
      </c>
      <c r="F5297" s="187">
        <f t="shared" si="322"/>
        <v>1.4</v>
      </c>
      <c r="G5297" s="190"/>
      <c r="H5297" s="199">
        <f t="shared" si="323"/>
        <v>4.508</v>
      </c>
    </row>
    <row r="5298" spans="2:8">
      <c r="B5298" s="187" t="s">
        <v>501</v>
      </c>
      <c r="C5298" s="187">
        <v>1</v>
      </c>
      <c r="D5298" s="187"/>
      <c r="E5298" s="190">
        <v>6.1</v>
      </c>
      <c r="F5298" s="187">
        <f t="shared" si="322"/>
        <v>1.4</v>
      </c>
      <c r="G5298" s="190"/>
      <c r="H5298" s="199">
        <f t="shared" si="323"/>
        <v>8.5399999999999991</v>
      </c>
    </row>
    <row r="5299" spans="2:8">
      <c r="B5299" s="187" t="s">
        <v>502</v>
      </c>
      <c r="C5299" s="187">
        <v>1</v>
      </c>
      <c r="D5299" s="187"/>
      <c r="E5299" s="190">
        <v>3.51</v>
      </c>
      <c r="F5299" s="187">
        <f t="shared" si="322"/>
        <v>1.4</v>
      </c>
      <c r="G5299" s="190"/>
      <c r="H5299" s="199">
        <f t="shared" si="323"/>
        <v>4.9139999999999997</v>
      </c>
    </row>
    <row r="5300" spans="2:8">
      <c r="B5300" s="187" t="s">
        <v>503</v>
      </c>
      <c r="C5300" s="187">
        <v>1</v>
      </c>
      <c r="D5300" s="187"/>
      <c r="E5300" s="190">
        <v>4.5869999999999997</v>
      </c>
      <c r="F5300" s="187">
        <f t="shared" si="322"/>
        <v>1.4</v>
      </c>
      <c r="G5300" s="190"/>
      <c r="H5300" s="199">
        <f t="shared" si="323"/>
        <v>6.4217999999999993</v>
      </c>
    </row>
    <row r="5301" spans="2:8">
      <c r="B5301" s="187" t="s">
        <v>504</v>
      </c>
      <c r="C5301" s="187">
        <v>1</v>
      </c>
      <c r="D5301" s="187"/>
      <c r="E5301" s="190">
        <v>8.4499999999999993</v>
      </c>
      <c r="F5301" s="187">
        <f t="shared" si="322"/>
        <v>1.4</v>
      </c>
      <c r="G5301" s="190"/>
      <c r="H5301" s="199">
        <f t="shared" si="323"/>
        <v>11.829999999999998</v>
      </c>
    </row>
    <row r="5302" spans="2:8">
      <c r="B5302" s="187" t="s">
        <v>505</v>
      </c>
      <c r="C5302" s="187">
        <v>1</v>
      </c>
      <c r="D5302" s="187"/>
      <c r="E5302" s="190">
        <v>4.24</v>
      </c>
      <c r="F5302" s="187">
        <f t="shared" si="322"/>
        <v>1.4</v>
      </c>
      <c r="G5302" s="190"/>
      <c r="H5302" s="199">
        <f t="shared" si="323"/>
        <v>5.9359999999999999</v>
      </c>
    </row>
    <row r="5303" spans="2:8">
      <c r="B5303" s="187" t="s">
        <v>506</v>
      </c>
      <c r="C5303" s="187">
        <v>1</v>
      </c>
      <c r="D5303" s="187"/>
      <c r="E5303" s="190">
        <v>4.5250000000000004</v>
      </c>
      <c r="F5303" s="187">
        <f t="shared" si="322"/>
        <v>1.4</v>
      </c>
      <c r="G5303" s="190"/>
      <c r="H5303" s="199">
        <f t="shared" si="323"/>
        <v>6.335</v>
      </c>
    </row>
    <row r="5304" spans="2:8">
      <c r="B5304" s="187" t="s">
        <v>507</v>
      </c>
      <c r="C5304" s="187">
        <v>1</v>
      </c>
      <c r="D5304" s="187"/>
      <c r="E5304" s="190">
        <v>3.5249999999999999</v>
      </c>
      <c r="F5304" s="187">
        <f t="shared" si="322"/>
        <v>1.4</v>
      </c>
      <c r="G5304" s="190"/>
      <c r="H5304" s="199">
        <f t="shared" si="323"/>
        <v>4.9349999999999996</v>
      </c>
    </row>
    <row r="5305" spans="2:8">
      <c r="B5305" s="187" t="s">
        <v>508</v>
      </c>
      <c r="C5305" s="187">
        <v>1</v>
      </c>
      <c r="D5305" s="187"/>
      <c r="E5305" s="190">
        <v>4.4000000000000004</v>
      </c>
      <c r="F5305" s="187">
        <f t="shared" si="322"/>
        <v>1.4</v>
      </c>
      <c r="G5305" s="190"/>
      <c r="H5305" s="199">
        <f t="shared" si="323"/>
        <v>6.16</v>
      </c>
    </row>
    <row r="5306" spans="2:8">
      <c r="B5306" s="187" t="s">
        <v>509</v>
      </c>
      <c r="C5306" s="187">
        <v>1</v>
      </c>
      <c r="D5306" s="187"/>
      <c r="E5306" s="190">
        <v>4.24</v>
      </c>
      <c r="F5306" s="187">
        <f t="shared" si="322"/>
        <v>1.4</v>
      </c>
      <c r="G5306" s="190"/>
      <c r="H5306" s="199">
        <f t="shared" si="323"/>
        <v>5.9359999999999999</v>
      </c>
    </row>
    <row r="5307" spans="2:8">
      <c r="B5307" s="187" t="s">
        <v>510</v>
      </c>
      <c r="C5307" s="187">
        <v>1</v>
      </c>
      <c r="D5307" s="187"/>
      <c r="E5307" s="190">
        <v>3.9129999999999998</v>
      </c>
      <c r="F5307" s="187">
        <f t="shared" si="322"/>
        <v>1.4</v>
      </c>
      <c r="G5307" s="190"/>
      <c r="H5307" s="199">
        <f t="shared" si="323"/>
        <v>5.4781999999999993</v>
      </c>
    </row>
    <row r="5308" spans="2:8">
      <c r="B5308" s="187" t="s">
        <v>511</v>
      </c>
      <c r="C5308" s="187">
        <v>1</v>
      </c>
      <c r="D5308" s="187"/>
      <c r="E5308" s="190">
        <v>4.5250000000000004</v>
      </c>
      <c r="F5308" s="187">
        <f t="shared" si="322"/>
        <v>1.4</v>
      </c>
      <c r="G5308" s="190"/>
      <c r="H5308" s="199">
        <f t="shared" si="323"/>
        <v>6.335</v>
      </c>
    </row>
    <row r="5309" spans="2:8">
      <c r="B5309" s="187" t="s">
        <v>512</v>
      </c>
      <c r="C5309" s="187">
        <v>1</v>
      </c>
      <c r="D5309" s="187"/>
      <c r="E5309" s="190">
        <v>3.5249999999999999</v>
      </c>
      <c r="F5309" s="187">
        <f t="shared" si="322"/>
        <v>1.4</v>
      </c>
      <c r="G5309" s="190"/>
      <c r="H5309" s="199">
        <f t="shared" si="323"/>
        <v>4.9349999999999996</v>
      </c>
    </row>
    <row r="5310" spans="2:8">
      <c r="B5310" s="187" t="s">
        <v>513</v>
      </c>
      <c r="C5310" s="187">
        <v>1</v>
      </c>
      <c r="D5310" s="187"/>
      <c r="E5310" s="190">
        <v>8.94</v>
      </c>
      <c r="F5310" s="187">
        <f t="shared" si="322"/>
        <v>1.4</v>
      </c>
      <c r="G5310" s="190"/>
      <c r="H5310" s="199">
        <f t="shared" si="323"/>
        <v>12.515999999999998</v>
      </c>
    </row>
    <row r="5311" spans="2:8">
      <c r="B5311" s="187" t="s">
        <v>514</v>
      </c>
      <c r="C5311" s="187">
        <v>1</v>
      </c>
      <c r="D5311" s="187"/>
      <c r="E5311" s="190">
        <v>8.4149999999999991</v>
      </c>
      <c r="F5311" s="187">
        <f t="shared" si="322"/>
        <v>1.4</v>
      </c>
      <c r="G5311" s="190"/>
      <c r="H5311" s="199">
        <f t="shared" si="323"/>
        <v>11.780999999999999</v>
      </c>
    </row>
    <row r="5312" spans="2:8">
      <c r="B5312" s="187" t="s">
        <v>514</v>
      </c>
      <c r="C5312" s="187">
        <v>1</v>
      </c>
      <c r="D5312" s="187"/>
      <c r="E5312" s="190">
        <v>6.9939999999999998</v>
      </c>
      <c r="F5312" s="187">
        <f t="shared" si="322"/>
        <v>1.4</v>
      </c>
      <c r="G5312" s="190"/>
      <c r="H5312" s="199">
        <f t="shared" si="323"/>
        <v>9.791599999999999</v>
      </c>
    </row>
    <row r="5313" spans="2:8">
      <c r="B5313" s="187" t="s">
        <v>515</v>
      </c>
      <c r="C5313" s="187">
        <v>1</v>
      </c>
      <c r="D5313" s="187"/>
      <c r="E5313" s="190">
        <v>3.15</v>
      </c>
      <c r="F5313" s="187">
        <f t="shared" si="322"/>
        <v>1.4</v>
      </c>
      <c r="G5313" s="190"/>
      <c r="H5313" s="199">
        <f t="shared" si="323"/>
        <v>4.4099999999999993</v>
      </c>
    </row>
    <row r="5314" spans="2:8">
      <c r="B5314" s="187" t="s">
        <v>516</v>
      </c>
      <c r="C5314" s="187">
        <v>1</v>
      </c>
      <c r="D5314" s="187"/>
      <c r="E5314" s="190">
        <v>5.8250000000000002</v>
      </c>
      <c r="F5314" s="187">
        <f t="shared" si="322"/>
        <v>1.4</v>
      </c>
      <c r="G5314" s="190"/>
      <c r="H5314" s="199">
        <f t="shared" si="323"/>
        <v>8.1549999999999994</v>
      </c>
    </row>
    <row r="5315" spans="2:8">
      <c r="B5315" s="187" t="s">
        <v>517</v>
      </c>
      <c r="C5315" s="187">
        <v>1</v>
      </c>
      <c r="D5315" s="187"/>
      <c r="E5315" s="190">
        <v>6.1</v>
      </c>
      <c r="F5315" s="187">
        <f t="shared" si="322"/>
        <v>1.4</v>
      </c>
      <c r="G5315" s="190"/>
      <c r="H5315" s="199">
        <f t="shared" si="323"/>
        <v>8.5399999999999991</v>
      </c>
    </row>
    <row r="5316" spans="2:8">
      <c r="B5316" s="187" t="s">
        <v>518</v>
      </c>
      <c r="C5316" s="187">
        <v>1</v>
      </c>
      <c r="D5316" s="187"/>
      <c r="E5316" s="190">
        <v>5.8250000000000002</v>
      </c>
      <c r="F5316" s="187">
        <f t="shared" si="322"/>
        <v>1.4</v>
      </c>
      <c r="G5316" s="190"/>
      <c r="H5316" s="199">
        <f t="shared" si="323"/>
        <v>8.1549999999999994</v>
      </c>
    </row>
    <row r="5317" spans="2:8">
      <c r="B5317" s="187" t="s">
        <v>519</v>
      </c>
      <c r="C5317" s="187">
        <v>1</v>
      </c>
      <c r="D5317" s="187"/>
      <c r="E5317" s="190">
        <v>6.1</v>
      </c>
      <c r="F5317" s="187">
        <f t="shared" si="322"/>
        <v>1.4</v>
      </c>
      <c r="G5317" s="190"/>
      <c r="H5317" s="199">
        <f t="shared" si="323"/>
        <v>8.5399999999999991</v>
      </c>
    </row>
    <row r="5318" spans="2:8">
      <c r="B5318" s="187" t="s">
        <v>520</v>
      </c>
      <c r="C5318" s="187">
        <v>1</v>
      </c>
      <c r="D5318" s="187"/>
      <c r="E5318" s="190">
        <v>3.5609999999999999</v>
      </c>
      <c r="F5318" s="187">
        <f t="shared" si="322"/>
        <v>1.4</v>
      </c>
      <c r="G5318" s="190"/>
      <c r="H5318" s="199">
        <f t="shared" si="323"/>
        <v>4.9853999999999994</v>
      </c>
    </row>
    <row r="5319" spans="2:8">
      <c r="B5319" s="187" t="s">
        <v>521</v>
      </c>
      <c r="C5319" s="187">
        <v>1</v>
      </c>
      <c r="D5319" s="187"/>
      <c r="E5319" s="190">
        <v>5.0380000000000003</v>
      </c>
      <c r="F5319" s="187">
        <f t="shared" si="322"/>
        <v>1.4</v>
      </c>
      <c r="G5319" s="190"/>
      <c r="H5319" s="199">
        <f t="shared" si="323"/>
        <v>7.0531999999999995</v>
      </c>
    </row>
    <row r="5320" spans="2:8">
      <c r="B5320" s="187" t="s">
        <v>522</v>
      </c>
      <c r="C5320" s="187">
        <v>1</v>
      </c>
      <c r="D5320" s="187"/>
      <c r="E5320" s="190">
        <v>8.5779999999999994</v>
      </c>
      <c r="F5320" s="187">
        <f t="shared" si="322"/>
        <v>1.4</v>
      </c>
      <c r="G5320" s="190"/>
      <c r="H5320" s="199">
        <f t="shared" si="323"/>
        <v>12.009199999999998</v>
      </c>
    </row>
    <row r="5321" spans="2:8">
      <c r="B5321" s="187" t="s">
        <v>523</v>
      </c>
      <c r="C5321" s="187">
        <v>1</v>
      </c>
      <c r="D5321" s="187"/>
      <c r="E5321" s="190">
        <v>6.1749999999999998</v>
      </c>
      <c r="F5321" s="187">
        <f t="shared" si="322"/>
        <v>1.4</v>
      </c>
      <c r="G5321" s="190"/>
      <c r="H5321" s="199">
        <f t="shared" si="323"/>
        <v>8.6449999999999996</v>
      </c>
    </row>
    <row r="5322" spans="2:8">
      <c r="B5322" s="187" t="s">
        <v>524</v>
      </c>
      <c r="C5322" s="187">
        <v>1</v>
      </c>
      <c r="D5322" s="187"/>
      <c r="E5322" s="190">
        <v>5.8</v>
      </c>
      <c r="F5322" s="187">
        <f t="shared" si="322"/>
        <v>1.4</v>
      </c>
      <c r="G5322" s="190"/>
      <c r="H5322" s="199">
        <f t="shared" si="323"/>
        <v>8.1199999999999992</v>
      </c>
    </row>
    <row r="5323" spans="2:8">
      <c r="B5323" s="187" t="s">
        <v>525</v>
      </c>
      <c r="C5323" s="187">
        <v>1</v>
      </c>
      <c r="D5323" s="187"/>
      <c r="E5323" s="190">
        <v>2.16</v>
      </c>
      <c r="F5323" s="187">
        <f t="shared" si="322"/>
        <v>1.4</v>
      </c>
      <c r="G5323" s="190"/>
      <c r="H5323" s="199">
        <f t="shared" si="323"/>
        <v>3.024</v>
      </c>
    </row>
    <row r="5324" spans="2:8">
      <c r="B5324" s="187" t="s">
        <v>526</v>
      </c>
      <c r="C5324" s="187">
        <v>1</v>
      </c>
      <c r="D5324" s="187"/>
      <c r="E5324" s="190">
        <v>4.657</v>
      </c>
      <c r="F5324" s="187">
        <f t="shared" si="322"/>
        <v>1.4</v>
      </c>
      <c r="G5324" s="190"/>
      <c r="H5324" s="199">
        <f t="shared" si="323"/>
        <v>6.5198</v>
      </c>
    </row>
    <row r="5325" spans="2:8">
      <c r="B5325" s="187" t="s">
        <v>527</v>
      </c>
      <c r="C5325" s="187">
        <v>1</v>
      </c>
      <c r="D5325" s="187"/>
      <c r="E5325" s="190">
        <v>3.0659999999999998</v>
      </c>
      <c r="F5325" s="187">
        <f t="shared" si="322"/>
        <v>1.4</v>
      </c>
      <c r="G5325" s="190"/>
      <c r="H5325" s="199">
        <f t="shared" si="323"/>
        <v>4.2923999999999998</v>
      </c>
    </row>
    <row r="5326" spans="2:8">
      <c r="B5326" s="187" t="s">
        <v>528</v>
      </c>
      <c r="C5326" s="187">
        <v>1</v>
      </c>
      <c r="D5326" s="187"/>
      <c r="E5326" s="190">
        <v>2.2400000000000002</v>
      </c>
      <c r="F5326" s="187">
        <f t="shared" si="322"/>
        <v>1.4</v>
      </c>
      <c r="G5326" s="190"/>
      <c r="H5326" s="199">
        <f t="shared" si="323"/>
        <v>3.1360000000000001</v>
      </c>
    </row>
    <row r="5327" spans="2:8">
      <c r="B5327" s="187" t="s">
        <v>529</v>
      </c>
      <c r="C5327" s="187">
        <v>2</v>
      </c>
      <c r="D5327" s="187"/>
      <c r="E5327" s="190">
        <v>1.8</v>
      </c>
      <c r="F5327" s="187">
        <f t="shared" si="322"/>
        <v>1.4</v>
      </c>
      <c r="G5327" s="190"/>
      <c r="H5327" s="199">
        <f t="shared" si="323"/>
        <v>5.04</v>
      </c>
    </row>
    <row r="5328" spans="2:8">
      <c r="B5328" s="187" t="s">
        <v>530</v>
      </c>
      <c r="C5328" s="187">
        <v>1</v>
      </c>
      <c r="D5328" s="187"/>
      <c r="E5328" s="190">
        <f>0.874+0.8</f>
        <v>1.6739999999999999</v>
      </c>
      <c r="F5328" s="187">
        <f t="shared" si="322"/>
        <v>1.4</v>
      </c>
      <c r="G5328" s="190"/>
      <c r="H5328" s="199">
        <f t="shared" si="323"/>
        <v>2.3435999999999999</v>
      </c>
    </row>
    <row r="5329" spans="2:8">
      <c r="B5329" s="187" t="s">
        <v>531</v>
      </c>
      <c r="C5329" s="187">
        <v>1</v>
      </c>
      <c r="D5329" s="187"/>
      <c r="E5329" s="190">
        <v>0.8</v>
      </c>
      <c r="F5329" s="187">
        <f t="shared" si="322"/>
        <v>1.4</v>
      </c>
      <c r="G5329" s="190"/>
      <c r="H5329" s="199">
        <f t="shared" si="323"/>
        <v>1.1199999999999999</v>
      </c>
    </row>
    <row r="5330" spans="2:8">
      <c r="B5330" s="187" t="s">
        <v>532</v>
      </c>
      <c r="C5330" s="187">
        <v>1</v>
      </c>
      <c r="D5330" s="187"/>
      <c r="E5330" s="190">
        <v>7.7717000000000001</v>
      </c>
      <c r="F5330" s="187">
        <f t="shared" si="322"/>
        <v>1.4</v>
      </c>
      <c r="G5330" s="190"/>
      <c r="H5330" s="199">
        <f t="shared" si="323"/>
        <v>10.880379999999999</v>
      </c>
    </row>
    <row r="5331" spans="2:8">
      <c r="B5331" s="187" t="s">
        <v>533</v>
      </c>
      <c r="C5331" s="187">
        <v>1</v>
      </c>
      <c r="D5331" s="187"/>
      <c r="E5331" s="190">
        <v>5.9050000000000002</v>
      </c>
      <c r="F5331" s="187">
        <f t="shared" si="322"/>
        <v>1.4</v>
      </c>
      <c r="G5331" s="190"/>
      <c r="H5331" s="199">
        <f t="shared" si="323"/>
        <v>8.2669999999999995</v>
      </c>
    </row>
    <row r="5332" spans="2:8">
      <c r="B5332" s="187" t="s">
        <v>534</v>
      </c>
      <c r="C5332" s="187">
        <v>1</v>
      </c>
      <c r="D5332" s="187"/>
      <c r="E5332" s="190">
        <v>6.6630000000000003</v>
      </c>
      <c r="F5332" s="187">
        <f t="shared" si="322"/>
        <v>1.4</v>
      </c>
      <c r="G5332" s="190"/>
      <c r="H5332" s="199">
        <f t="shared" si="323"/>
        <v>9.3281999999999989</v>
      </c>
    </row>
    <row r="5333" spans="2:8">
      <c r="B5333" s="187" t="s">
        <v>825</v>
      </c>
      <c r="C5333" s="187">
        <v>1</v>
      </c>
      <c r="D5333" s="187"/>
      <c r="E5333" s="190">
        <v>4.1369999999999996</v>
      </c>
      <c r="F5333" s="187">
        <f t="shared" si="322"/>
        <v>1.4</v>
      </c>
      <c r="G5333" s="190"/>
      <c r="H5333" s="199">
        <f t="shared" si="323"/>
        <v>5.7917999999999994</v>
      </c>
    </row>
    <row r="5334" spans="2:8">
      <c r="B5334" s="187" t="s">
        <v>826</v>
      </c>
      <c r="C5334" s="187">
        <v>1</v>
      </c>
      <c r="D5334" s="187"/>
      <c r="E5334" s="190">
        <v>4.1390000000000002</v>
      </c>
      <c r="F5334" s="187">
        <f t="shared" si="322"/>
        <v>1.4</v>
      </c>
      <c r="G5334" s="190"/>
      <c r="H5334" s="199">
        <f t="shared" si="323"/>
        <v>5.7946</v>
      </c>
    </row>
    <row r="5335" spans="2:8">
      <c r="B5335" s="187" t="s">
        <v>536</v>
      </c>
      <c r="C5335" s="187">
        <v>1</v>
      </c>
      <c r="D5335" s="187"/>
      <c r="E5335" s="190">
        <v>4.1369999999999996</v>
      </c>
      <c r="F5335" s="187">
        <f t="shared" si="322"/>
        <v>1.4</v>
      </c>
      <c r="G5335" s="190"/>
      <c r="H5335" s="199">
        <f t="shared" si="323"/>
        <v>5.7917999999999994</v>
      </c>
    </row>
    <row r="5336" spans="2:8">
      <c r="B5336" s="187" t="s">
        <v>537</v>
      </c>
      <c r="C5336" s="187">
        <v>1</v>
      </c>
      <c r="D5336" s="187"/>
      <c r="E5336" s="190">
        <v>6</v>
      </c>
      <c r="F5336" s="187">
        <f t="shared" si="322"/>
        <v>1.4</v>
      </c>
      <c r="G5336" s="190"/>
      <c r="H5336" s="199">
        <f t="shared" si="323"/>
        <v>8.3999999999999986</v>
      </c>
    </row>
    <row r="5337" spans="2:8">
      <c r="B5337" s="187" t="s">
        <v>538</v>
      </c>
      <c r="C5337" s="187">
        <v>1</v>
      </c>
      <c r="D5337" s="187"/>
      <c r="E5337" s="190">
        <v>5.9</v>
      </c>
      <c r="F5337" s="187">
        <f t="shared" si="322"/>
        <v>1.4</v>
      </c>
      <c r="G5337" s="190"/>
      <c r="H5337" s="199">
        <f t="shared" si="323"/>
        <v>8.26</v>
      </c>
    </row>
    <row r="5338" spans="2:8">
      <c r="B5338" s="187" t="s">
        <v>539</v>
      </c>
      <c r="C5338" s="187">
        <v>1</v>
      </c>
      <c r="D5338" s="187"/>
      <c r="E5338" s="190">
        <v>6.1</v>
      </c>
      <c r="F5338" s="187">
        <f t="shared" si="322"/>
        <v>1.4</v>
      </c>
      <c r="G5338" s="190"/>
      <c r="H5338" s="199">
        <f t="shared" si="323"/>
        <v>8.5399999999999991</v>
      </c>
    </row>
    <row r="5339" spans="2:8">
      <c r="B5339" s="187" t="s">
        <v>540</v>
      </c>
      <c r="C5339" s="187">
        <v>1</v>
      </c>
      <c r="D5339" s="187"/>
      <c r="E5339" s="190">
        <v>5.9</v>
      </c>
      <c r="F5339" s="187">
        <f t="shared" si="322"/>
        <v>1.4</v>
      </c>
      <c r="G5339" s="190"/>
      <c r="H5339" s="199">
        <f t="shared" si="323"/>
        <v>8.26</v>
      </c>
    </row>
    <row r="5340" spans="2:8">
      <c r="B5340" s="187" t="s">
        <v>541</v>
      </c>
      <c r="C5340" s="187">
        <v>1</v>
      </c>
      <c r="D5340" s="187"/>
      <c r="E5340" s="190">
        <v>6.1</v>
      </c>
      <c r="F5340" s="187">
        <f t="shared" si="322"/>
        <v>1.4</v>
      </c>
      <c r="G5340" s="190"/>
      <c r="H5340" s="199">
        <f t="shared" si="323"/>
        <v>8.5399999999999991</v>
      </c>
    </row>
    <row r="5341" spans="2:8">
      <c r="B5341" s="187" t="s">
        <v>542</v>
      </c>
      <c r="C5341" s="187">
        <v>1</v>
      </c>
      <c r="D5341" s="187"/>
      <c r="E5341" s="190">
        <v>5.9349999999999996</v>
      </c>
      <c r="F5341" s="187">
        <f t="shared" si="322"/>
        <v>1.4</v>
      </c>
      <c r="G5341" s="190"/>
      <c r="H5341" s="199">
        <f t="shared" si="323"/>
        <v>8.3089999999999993</v>
      </c>
    </row>
    <row r="5342" spans="2:8">
      <c r="B5342" s="187" t="s">
        <v>827</v>
      </c>
      <c r="C5342" s="187">
        <v>1</v>
      </c>
      <c r="D5342" s="187"/>
      <c r="E5342" s="190">
        <v>37.884999999999998</v>
      </c>
      <c r="F5342" s="187">
        <f t="shared" si="322"/>
        <v>1.4</v>
      </c>
      <c r="G5342" s="190"/>
      <c r="H5342" s="199">
        <f t="shared" si="323"/>
        <v>53.038999999999994</v>
      </c>
    </row>
    <row r="5343" spans="2:8">
      <c r="B5343" s="187" t="s">
        <v>550</v>
      </c>
      <c r="C5343" s="187">
        <v>1</v>
      </c>
      <c r="D5343" s="187"/>
      <c r="E5343" s="190">
        <v>5.4550000000000001</v>
      </c>
      <c r="F5343" s="187">
        <f t="shared" si="322"/>
        <v>1.4</v>
      </c>
      <c r="G5343" s="190"/>
      <c r="H5343" s="199">
        <f t="shared" si="323"/>
        <v>7.6369999999999996</v>
      </c>
    </row>
    <row r="5344" spans="2:8">
      <c r="B5344" s="187" t="s">
        <v>551</v>
      </c>
      <c r="C5344" s="187">
        <v>1</v>
      </c>
      <c r="D5344" s="187"/>
      <c r="E5344" s="190">
        <v>3.097</v>
      </c>
      <c r="F5344" s="187">
        <f t="shared" si="322"/>
        <v>1.4</v>
      </c>
      <c r="G5344" s="190"/>
      <c r="H5344" s="199">
        <f t="shared" si="323"/>
        <v>4.3357999999999999</v>
      </c>
    </row>
    <row r="5345" spans="2:8">
      <c r="B5345" s="187" t="s">
        <v>828</v>
      </c>
      <c r="C5345" s="187">
        <v>1</v>
      </c>
      <c r="D5345" s="187"/>
      <c r="E5345" s="190">
        <v>4.3479999999999999</v>
      </c>
      <c r="F5345" s="187">
        <f t="shared" si="322"/>
        <v>1.4</v>
      </c>
      <c r="G5345" s="190"/>
      <c r="H5345" s="199">
        <f t="shared" si="323"/>
        <v>6.0871999999999993</v>
      </c>
    </row>
    <row r="5346" spans="2:8">
      <c r="B5346" s="187" t="s">
        <v>829</v>
      </c>
      <c r="C5346" s="187">
        <v>1</v>
      </c>
      <c r="D5346" s="187"/>
      <c r="E5346" s="190">
        <v>5.2549999999999999</v>
      </c>
      <c r="F5346" s="187">
        <f t="shared" si="322"/>
        <v>1.4</v>
      </c>
      <c r="G5346" s="190"/>
      <c r="H5346" s="199">
        <f t="shared" si="323"/>
        <v>7.3569999999999993</v>
      </c>
    </row>
    <row r="5347" spans="2:8">
      <c r="B5347" s="187" t="s">
        <v>830</v>
      </c>
      <c r="C5347" s="187">
        <v>1</v>
      </c>
      <c r="D5347" s="187"/>
      <c r="E5347" s="190">
        <v>4.3339999999999996</v>
      </c>
      <c r="F5347" s="187">
        <f t="shared" si="322"/>
        <v>1.4</v>
      </c>
      <c r="G5347" s="190"/>
      <c r="H5347" s="199">
        <f t="shared" si="323"/>
        <v>6.0675999999999988</v>
      </c>
    </row>
    <row r="5348" spans="2:8">
      <c r="B5348" s="187" t="s">
        <v>831</v>
      </c>
      <c r="C5348" s="187">
        <v>1</v>
      </c>
      <c r="D5348" s="187"/>
      <c r="E5348" s="190">
        <v>3.6</v>
      </c>
      <c r="F5348" s="187">
        <f t="shared" ref="F5348:F5409" si="324">0.2+0.6+0.6</f>
        <v>1.4</v>
      </c>
      <c r="G5348" s="190"/>
      <c r="H5348" s="199">
        <f t="shared" si="323"/>
        <v>5.04</v>
      </c>
    </row>
    <row r="5349" spans="2:8">
      <c r="B5349" s="187" t="s">
        <v>553</v>
      </c>
      <c r="C5349" s="187">
        <v>1</v>
      </c>
      <c r="D5349" s="187"/>
      <c r="E5349" s="190">
        <v>1.58</v>
      </c>
      <c r="F5349" s="187">
        <f t="shared" si="324"/>
        <v>1.4</v>
      </c>
      <c r="G5349" s="190"/>
      <c r="H5349" s="199">
        <f t="shared" si="323"/>
        <v>2.2119999999999997</v>
      </c>
    </row>
    <row r="5350" spans="2:8">
      <c r="B5350" s="187" t="s">
        <v>554</v>
      </c>
      <c r="C5350" s="187">
        <v>1</v>
      </c>
      <c r="D5350" s="187"/>
      <c r="E5350" s="190">
        <v>5.2359999999999998</v>
      </c>
      <c r="F5350" s="187">
        <f t="shared" si="324"/>
        <v>1.4</v>
      </c>
      <c r="G5350" s="190"/>
      <c r="H5350" s="199">
        <f t="shared" si="323"/>
        <v>7.3303999999999991</v>
      </c>
    </row>
    <row r="5351" spans="2:8">
      <c r="B5351" s="187" t="s">
        <v>555</v>
      </c>
      <c r="C5351" s="187">
        <v>1</v>
      </c>
      <c r="D5351" s="187"/>
      <c r="E5351" s="190">
        <v>5.258</v>
      </c>
      <c r="F5351" s="187">
        <f t="shared" si="324"/>
        <v>1.4</v>
      </c>
      <c r="G5351" s="190"/>
      <c r="H5351" s="199">
        <f t="shared" si="323"/>
        <v>7.3611999999999993</v>
      </c>
    </row>
    <row r="5352" spans="2:8">
      <c r="B5352" s="187" t="s">
        <v>556</v>
      </c>
      <c r="C5352" s="187">
        <v>1</v>
      </c>
      <c r="D5352" s="187"/>
      <c r="E5352" s="190">
        <v>4.0339999999999998</v>
      </c>
      <c r="F5352" s="187">
        <f t="shared" si="324"/>
        <v>1.4</v>
      </c>
      <c r="G5352" s="190"/>
      <c r="H5352" s="199">
        <f t="shared" si="323"/>
        <v>5.6475999999999997</v>
      </c>
    </row>
    <row r="5353" spans="2:8">
      <c r="B5353" s="187" t="s">
        <v>557</v>
      </c>
      <c r="C5353" s="187">
        <v>1</v>
      </c>
      <c r="D5353" s="187"/>
      <c r="E5353" s="190">
        <v>1.8140000000000001</v>
      </c>
      <c r="F5353" s="187">
        <f t="shared" si="324"/>
        <v>1.4</v>
      </c>
      <c r="G5353" s="190"/>
      <c r="H5353" s="199">
        <f t="shared" si="323"/>
        <v>2.5396000000000001</v>
      </c>
    </row>
    <row r="5354" spans="2:8">
      <c r="B5354" s="187" t="s">
        <v>558</v>
      </c>
      <c r="C5354" s="187">
        <v>1</v>
      </c>
      <c r="D5354" s="187"/>
      <c r="E5354" s="190">
        <v>7.07</v>
      </c>
      <c r="F5354" s="187">
        <f t="shared" si="324"/>
        <v>1.4</v>
      </c>
      <c r="G5354" s="190"/>
      <c r="H5354" s="199">
        <f t="shared" ref="H5354:H5414" si="325">+PRODUCT(C5354:G5354)</f>
        <v>9.8979999999999997</v>
      </c>
    </row>
    <row r="5355" spans="2:8">
      <c r="B5355" s="187" t="s">
        <v>559</v>
      </c>
      <c r="C5355" s="187">
        <v>1</v>
      </c>
      <c r="D5355" s="187"/>
      <c r="E5355" s="190">
        <v>6.92</v>
      </c>
      <c r="F5355" s="187">
        <f t="shared" si="324"/>
        <v>1.4</v>
      </c>
      <c r="G5355" s="190"/>
      <c r="H5355" s="199">
        <f t="shared" si="325"/>
        <v>9.6879999999999988</v>
      </c>
    </row>
    <row r="5356" spans="2:8">
      <c r="B5356" s="187" t="s">
        <v>560</v>
      </c>
      <c r="C5356" s="187">
        <v>1</v>
      </c>
      <c r="D5356" s="187"/>
      <c r="E5356" s="190">
        <v>7.22</v>
      </c>
      <c r="F5356" s="187">
        <f t="shared" si="324"/>
        <v>1.4</v>
      </c>
      <c r="G5356" s="190"/>
      <c r="H5356" s="199">
        <f t="shared" si="325"/>
        <v>10.107999999999999</v>
      </c>
    </row>
    <row r="5357" spans="2:8">
      <c r="B5357" s="187" t="s">
        <v>561</v>
      </c>
      <c r="C5357" s="187">
        <v>1</v>
      </c>
      <c r="D5357" s="187"/>
      <c r="E5357" s="190">
        <v>7.22</v>
      </c>
      <c r="F5357" s="187">
        <f t="shared" si="324"/>
        <v>1.4</v>
      </c>
      <c r="G5357" s="190"/>
      <c r="H5357" s="199">
        <f t="shared" si="325"/>
        <v>10.107999999999999</v>
      </c>
    </row>
    <row r="5358" spans="2:8">
      <c r="B5358" s="187" t="s">
        <v>832</v>
      </c>
      <c r="C5358" s="187">
        <v>1</v>
      </c>
      <c r="D5358" s="187"/>
      <c r="E5358" s="190">
        <v>5.024</v>
      </c>
      <c r="F5358" s="187">
        <f t="shared" si="324"/>
        <v>1.4</v>
      </c>
      <c r="G5358" s="190"/>
      <c r="H5358" s="199">
        <f t="shared" si="325"/>
        <v>7.0335999999999999</v>
      </c>
    </row>
    <row r="5359" spans="2:8">
      <c r="B5359" s="187" t="s">
        <v>833</v>
      </c>
      <c r="C5359" s="187">
        <v>1</v>
      </c>
      <c r="D5359" s="187"/>
      <c r="E5359" s="190">
        <v>2.8170000000000002</v>
      </c>
      <c r="F5359" s="187">
        <f t="shared" si="324"/>
        <v>1.4</v>
      </c>
      <c r="G5359" s="190"/>
      <c r="H5359" s="199">
        <f t="shared" si="325"/>
        <v>3.9438</v>
      </c>
    </row>
    <row r="5360" spans="2:8">
      <c r="B5360" s="187" t="s">
        <v>562</v>
      </c>
      <c r="C5360" s="187">
        <v>1</v>
      </c>
      <c r="D5360" s="187"/>
      <c r="E5360" s="190">
        <v>7.62</v>
      </c>
      <c r="F5360" s="187">
        <f t="shared" si="324"/>
        <v>1.4</v>
      </c>
      <c r="G5360" s="190"/>
      <c r="H5360" s="199">
        <f t="shared" si="325"/>
        <v>10.667999999999999</v>
      </c>
    </row>
    <row r="5361" spans="2:8">
      <c r="B5361" s="187" t="s">
        <v>563</v>
      </c>
      <c r="C5361" s="187">
        <v>1</v>
      </c>
      <c r="D5361" s="187"/>
      <c r="E5361" s="190">
        <v>7.62</v>
      </c>
      <c r="F5361" s="187">
        <f t="shared" si="324"/>
        <v>1.4</v>
      </c>
      <c r="G5361" s="190"/>
      <c r="H5361" s="199">
        <f t="shared" si="325"/>
        <v>10.667999999999999</v>
      </c>
    </row>
    <row r="5362" spans="2:8">
      <c r="B5362" s="187" t="s">
        <v>564</v>
      </c>
      <c r="C5362" s="187">
        <v>1</v>
      </c>
      <c r="D5362" s="187"/>
      <c r="E5362" s="190">
        <v>5.4329999999999998</v>
      </c>
      <c r="F5362" s="187">
        <f t="shared" si="324"/>
        <v>1.4</v>
      </c>
      <c r="G5362" s="190"/>
      <c r="H5362" s="199">
        <f t="shared" si="325"/>
        <v>7.6061999999999994</v>
      </c>
    </row>
    <row r="5363" spans="2:8">
      <c r="B5363" s="187" t="s">
        <v>565</v>
      </c>
      <c r="C5363" s="187">
        <v>1</v>
      </c>
      <c r="D5363" s="187"/>
      <c r="E5363" s="190">
        <v>6.58</v>
      </c>
      <c r="F5363" s="187">
        <f t="shared" si="324"/>
        <v>1.4</v>
      </c>
      <c r="G5363" s="190"/>
      <c r="H5363" s="199">
        <f t="shared" si="325"/>
        <v>9.2119999999999997</v>
      </c>
    </row>
    <row r="5364" spans="2:8">
      <c r="B5364" s="187" t="s">
        <v>565</v>
      </c>
      <c r="C5364" s="187">
        <v>1</v>
      </c>
      <c r="D5364" s="187"/>
      <c r="E5364" s="190">
        <v>6.6820000000000004</v>
      </c>
      <c r="F5364" s="187">
        <f t="shared" si="324"/>
        <v>1.4</v>
      </c>
      <c r="G5364" s="190"/>
      <c r="H5364" s="199">
        <f t="shared" si="325"/>
        <v>9.3547999999999991</v>
      </c>
    </row>
    <row r="5365" spans="2:8">
      <c r="B5365" s="187" t="s">
        <v>565</v>
      </c>
      <c r="C5365" s="187">
        <v>1</v>
      </c>
      <c r="D5365" s="187"/>
      <c r="E5365" s="190">
        <v>3.25</v>
      </c>
      <c r="F5365" s="187">
        <f t="shared" si="324"/>
        <v>1.4</v>
      </c>
      <c r="G5365" s="190"/>
      <c r="H5365" s="199">
        <f t="shared" si="325"/>
        <v>4.55</v>
      </c>
    </row>
    <row r="5366" spans="2:8">
      <c r="B5366" s="187" t="s">
        <v>566</v>
      </c>
      <c r="C5366" s="187">
        <v>1</v>
      </c>
      <c r="D5366" s="187"/>
      <c r="E5366" s="190">
        <v>2.4</v>
      </c>
      <c r="F5366" s="187">
        <f t="shared" si="324"/>
        <v>1.4</v>
      </c>
      <c r="G5366" s="190"/>
      <c r="H5366" s="199">
        <f t="shared" si="325"/>
        <v>3.36</v>
      </c>
    </row>
    <row r="5367" spans="2:8">
      <c r="B5367" s="187" t="s">
        <v>567</v>
      </c>
      <c r="C5367" s="187">
        <v>1</v>
      </c>
      <c r="D5367" s="187"/>
      <c r="E5367" s="190">
        <v>3.37</v>
      </c>
      <c r="F5367" s="187">
        <f t="shared" si="324"/>
        <v>1.4</v>
      </c>
      <c r="G5367" s="190"/>
      <c r="H5367" s="199">
        <f t="shared" si="325"/>
        <v>4.718</v>
      </c>
    </row>
    <row r="5368" spans="2:8">
      <c r="B5368" s="187" t="s">
        <v>568</v>
      </c>
      <c r="C5368" s="187">
        <v>1</v>
      </c>
      <c r="D5368" s="187"/>
      <c r="E5368" s="190">
        <v>2.6680000000000001</v>
      </c>
      <c r="F5368" s="187">
        <f t="shared" si="324"/>
        <v>1.4</v>
      </c>
      <c r="G5368" s="190"/>
      <c r="H5368" s="199">
        <f t="shared" si="325"/>
        <v>3.7351999999999999</v>
      </c>
    </row>
    <row r="5369" spans="2:8">
      <c r="B5369" s="187" t="s">
        <v>569</v>
      </c>
      <c r="C5369" s="187">
        <v>1</v>
      </c>
      <c r="D5369" s="187"/>
      <c r="E5369" s="190">
        <v>3.1779999999999999</v>
      </c>
      <c r="F5369" s="187">
        <f t="shared" si="324"/>
        <v>1.4</v>
      </c>
      <c r="G5369" s="190"/>
      <c r="H5369" s="199">
        <f t="shared" si="325"/>
        <v>4.4491999999999994</v>
      </c>
    </row>
    <row r="5370" spans="2:8">
      <c r="B5370" s="187" t="s">
        <v>570</v>
      </c>
      <c r="C5370" s="187">
        <v>1</v>
      </c>
      <c r="D5370" s="187"/>
      <c r="E5370" s="190">
        <v>2.4</v>
      </c>
      <c r="F5370" s="187">
        <f t="shared" si="324"/>
        <v>1.4</v>
      </c>
      <c r="G5370" s="190"/>
      <c r="H5370" s="199">
        <f t="shared" si="325"/>
        <v>3.36</v>
      </c>
    </row>
    <row r="5371" spans="2:8">
      <c r="B5371" s="187" t="s">
        <v>571</v>
      </c>
      <c r="C5371" s="187"/>
      <c r="D5371" s="187"/>
      <c r="E5371" s="190"/>
      <c r="F5371" s="187"/>
      <c r="G5371" s="190"/>
      <c r="H5371" s="199"/>
    </row>
    <row r="5372" spans="2:8">
      <c r="B5372" s="187" t="s">
        <v>572</v>
      </c>
      <c r="C5372" s="187">
        <v>1</v>
      </c>
      <c r="D5372" s="187"/>
      <c r="E5372" s="190">
        <v>1.8</v>
      </c>
      <c r="F5372" s="187">
        <f t="shared" si="324"/>
        <v>1.4</v>
      </c>
      <c r="G5372" s="190"/>
      <c r="H5372" s="199">
        <f t="shared" si="325"/>
        <v>2.52</v>
      </c>
    </row>
    <row r="5373" spans="2:8">
      <c r="B5373" s="187" t="s">
        <v>573</v>
      </c>
      <c r="C5373" s="187">
        <v>1</v>
      </c>
      <c r="D5373" s="187"/>
      <c r="E5373" s="190">
        <v>3.2</v>
      </c>
      <c r="F5373" s="187">
        <f t="shared" si="324"/>
        <v>1.4</v>
      </c>
      <c r="G5373" s="190"/>
      <c r="H5373" s="199">
        <f t="shared" si="325"/>
        <v>4.4799999999999995</v>
      </c>
    </row>
    <row r="5374" spans="2:8">
      <c r="B5374" s="187" t="s">
        <v>574</v>
      </c>
      <c r="C5374" s="187">
        <v>1</v>
      </c>
      <c r="D5374" s="187"/>
      <c r="E5374" s="190">
        <v>2.3879999999999999</v>
      </c>
      <c r="F5374" s="187">
        <f t="shared" si="324"/>
        <v>1.4</v>
      </c>
      <c r="G5374" s="190"/>
      <c r="H5374" s="199">
        <f t="shared" si="325"/>
        <v>3.3431999999999995</v>
      </c>
    </row>
    <row r="5375" spans="2:8">
      <c r="B5375" s="187" t="s">
        <v>575</v>
      </c>
      <c r="C5375" s="187">
        <v>1</v>
      </c>
      <c r="D5375" s="187"/>
      <c r="E5375" s="190">
        <v>2.8</v>
      </c>
      <c r="F5375" s="187">
        <f t="shared" si="324"/>
        <v>1.4</v>
      </c>
      <c r="G5375" s="190"/>
      <c r="H5375" s="199">
        <f t="shared" si="325"/>
        <v>3.9199999999999995</v>
      </c>
    </row>
    <row r="5376" spans="2:8">
      <c r="B5376" s="187" t="s">
        <v>576</v>
      </c>
      <c r="C5376" s="187">
        <v>1</v>
      </c>
      <c r="D5376" s="187"/>
      <c r="E5376" s="190">
        <v>4.3499999999999996</v>
      </c>
      <c r="F5376" s="187">
        <f t="shared" si="324"/>
        <v>1.4</v>
      </c>
      <c r="G5376" s="190"/>
      <c r="H5376" s="199">
        <f t="shared" si="325"/>
        <v>6.089999999999999</v>
      </c>
    </row>
    <row r="5377" spans="2:8">
      <c r="B5377" s="187" t="s">
        <v>577</v>
      </c>
      <c r="C5377" s="187">
        <v>1</v>
      </c>
      <c r="D5377" s="187"/>
      <c r="E5377" s="190">
        <v>4.1159999999999997</v>
      </c>
      <c r="F5377" s="187">
        <f t="shared" si="324"/>
        <v>1.4</v>
      </c>
      <c r="G5377" s="190"/>
      <c r="H5377" s="199">
        <f t="shared" si="325"/>
        <v>5.7623999999999995</v>
      </c>
    </row>
    <row r="5378" spans="2:8">
      <c r="B5378" s="187" t="s">
        <v>578</v>
      </c>
      <c r="C5378" s="187">
        <v>1</v>
      </c>
      <c r="D5378" s="187"/>
      <c r="E5378" s="190">
        <v>4.55</v>
      </c>
      <c r="F5378" s="187">
        <f t="shared" si="324"/>
        <v>1.4</v>
      </c>
      <c r="G5378" s="190"/>
      <c r="H5378" s="199">
        <f t="shared" si="325"/>
        <v>6.3699999999999992</v>
      </c>
    </row>
    <row r="5379" spans="2:8">
      <c r="B5379" s="187" t="s">
        <v>834</v>
      </c>
      <c r="C5379" s="187">
        <v>1</v>
      </c>
      <c r="D5379" s="187"/>
      <c r="E5379" s="190">
        <v>1.05</v>
      </c>
      <c r="F5379" s="187">
        <f t="shared" si="324"/>
        <v>1.4</v>
      </c>
      <c r="G5379" s="190"/>
      <c r="H5379" s="199">
        <f t="shared" si="325"/>
        <v>1.47</v>
      </c>
    </row>
    <row r="5380" spans="2:8">
      <c r="B5380" s="187" t="s">
        <v>579</v>
      </c>
      <c r="C5380" s="187">
        <v>1</v>
      </c>
      <c r="D5380" s="187"/>
      <c r="E5380" s="190">
        <v>5.8109999999999999</v>
      </c>
      <c r="F5380" s="187">
        <f t="shared" si="324"/>
        <v>1.4</v>
      </c>
      <c r="G5380" s="190"/>
      <c r="H5380" s="199">
        <f t="shared" si="325"/>
        <v>8.1353999999999989</v>
      </c>
    </row>
    <row r="5381" spans="2:8">
      <c r="B5381" s="187" t="s">
        <v>835</v>
      </c>
      <c r="C5381" s="187">
        <v>1</v>
      </c>
      <c r="D5381" s="187"/>
      <c r="E5381" s="190">
        <v>3.1</v>
      </c>
      <c r="F5381" s="187">
        <f t="shared" si="324"/>
        <v>1.4</v>
      </c>
      <c r="G5381" s="190"/>
      <c r="H5381" s="199">
        <f t="shared" si="325"/>
        <v>4.34</v>
      </c>
    </row>
    <row r="5382" spans="2:8">
      <c r="B5382" s="187" t="s">
        <v>836</v>
      </c>
      <c r="C5382" s="187">
        <v>1</v>
      </c>
      <c r="D5382" s="187"/>
      <c r="E5382" s="190">
        <v>3.3849999999999998</v>
      </c>
      <c r="F5382" s="187">
        <f t="shared" si="324"/>
        <v>1.4</v>
      </c>
      <c r="G5382" s="190"/>
      <c r="H5382" s="199">
        <f t="shared" si="325"/>
        <v>4.738999999999999</v>
      </c>
    </row>
    <row r="5383" spans="2:8">
      <c r="B5383" s="187" t="s">
        <v>580</v>
      </c>
      <c r="C5383" s="187">
        <v>1</v>
      </c>
      <c r="D5383" s="187"/>
      <c r="E5383" s="190">
        <v>3.6930000000000001</v>
      </c>
      <c r="F5383" s="187">
        <f t="shared" si="324"/>
        <v>1.4</v>
      </c>
      <c r="G5383" s="190"/>
      <c r="H5383" s="199">
        <f t="shared" si="325"/>
        <v>5.1701999999999995</v>
      </c>
    </row>
    <row r="5384" spans="2:8">
      <c r="B5384" s="187" t="s">
        <v>837</v>
      </c>
      <c r="C5384" s="187">
        <v>1</v>
      </c>
      <c r="D5384" s="187"/>
      <c r="E5384" s="190">
        <v>3.4940000000000002</v>
      </c>
      <c r="F5384" s="187">
        <f t="shared" si="324"/>
        <v>1.4</v>
      </c>
      <c r="G5384" s="190"/>
      <c r="H5384" s="199">
        <f t="shared" si="325"/>
        <v>4.8916000000000004</v>
      </c>
    </row>
    <row r="5385" spans="2:8">
      <c r="B5385" s="187" t="s">
        <v>838</v>
      </c>
      <c r="C5385" s="187">
        <v>1</v>
      </c>
      <c r="D5385" s="187"/>
      <c r="E5385" s="190">
        <v>0.75800000000000001</v>
      </c>
      <c r="F5385" s="187">
        <f t="shared" si="324"/>
        <v>1.4</v>
      </c>
      <c r="G5385" s="190"/>
      <c r="H5385" s="199">
        <f t="shared" si="325"/>
        <v>1.0611999999999999</v>
      </c>
    </row>
    <row r="5386" spans="2:8">
      <c r="B5386" s="187" t="s">
        <v>582</v>
      </c>
      <c r="C5386" s="187">
        <v>1</v>
      </c>
      <c r="D5386" s="187"/>
      <c r="E5386" s="190">
        <v>7.0609999999999999</v>
      </c>
      <c r="F5386" s="187">
        <f t="shared" si="324"/>
        <v>1.4</v>
      </c>
      <c r="G5386" s="190"/>
      <c r="H5386" s="199">
        <f t="shared" si="325"/>
        <v>9.8853999999999989</v>
      </c>
    </row>
    <row r="5387" spans="2:8">
      <c r="B5387" s="187" t="s">
        <v>839</v>
      </c>
      <c r="C5387" s="187">
        <v>1</v>
      </c>
      <c r="D5387" s="187"/>
      <c r="E5387" s="190">
        <v>0.75900000000000001</v>
      </c>
      <c r="F5387" s="187">
        <f t="shared" si="324"/>
        <v>1.4</v>
      </c>
      <c r="G5387" s="190"/>
      <c r="H5387" s="199">
        <f t="shared" si="325"/>
        <v>1.0626</v>
      </c>
    </row>
    <row r="5388" spans="2:8">
      <c r="B5388" s="187" t="s">
        <v>583</v>
      </c>
      <c r="C5388" s="187">
        <v>1</v>
      </c>
      <c r="D5388" s="187"/>
      <c r="E5388" s="190">
        <v>3.694</v>
      </c>
      <c r="F5388" s="187">
        <f t="shared" si="324"/>
        <v>1.4</v>
      </c>
      <c r="G5388" s="190"/>
      <c r="H5388" s="199">
        <f t="shared" si="325"/>
        <v>5.1715999999999998</v>
      </c>
    </row>
    <row r="5389" spans="2:8">
      <c r="B5389" s="187" t="s">
        <v>840</v>
      </c>
      <c r="C5389" s="187">
        <v>1</v>
      </c>
      <c r="D5389" s="187"/>
      <c r="E5389" s="190">
        <v>3.4689999999999999</v>
      </c>
      <c r="F5389" s="187">
        <f t="shared" si="324"/>
        <v>1.4</v>
      </c>
      <c r="G5389" s="190"/>
      <c r="H5389" s="199">
        <f t="shared" si="325"/>
        <v>4.8565999999999994</v>
      </c>
    </row>
    <row r="5390" spans="2:8">
      <c r="B5390" s="187" t="s">
        <v>841</v>
      </c>
      <c r="C5390" s="187">
        <v>1</v>
      </c>
      <c r="D5390" s="187"/>
      <c r="E5390" s="190">
        <v>0.76</v>
      </c>
      <c r="F5390" s="187">
        <f t="shared" si="324"/>
        <v>1.4</v>
      </c>
      <c r="G5390" s="190"/>
      <c r="H5390" s="199">
        <f t="shared" si="325"/>
        <v>1.0639999999999998</v>
      </c>
    </row>
    <row r="5391" spans="2:8">
      <c r="B5391" s="187" t="s">
        <v>584</v>
      </c>
      <c r="C5391" s="187">
        <v>1</v>
      </c>
      <c r="D5391" s="187"/>
      <c r="E5391" s="190">
        <v>6.9109999999999996</v>
      </c>
      <c r="F5391" s="187">
        <f t="shared" si="324"/>
        <v>1.4</v>
      </c>
      <c r="G5391" s="190"/>
      <c r="H5391" s="199">
        <f t="shared" si="325"/>
        <v>9.675399999999998</v>
      </c>
    </row>
    <row r="5392" spans="2:8">
      <c r="B5392" s="187" t="s">
        <v>842</v>
      </c>
      <c r="C5392" s="187">
        <v>1</v>
      </c>
      <c r="D5392" s="187"/>
      <c r="E5392" s="190">
        <v>0.75800000000000001</v>
      </c>
      <c r="F5392" s="187">
        <f t="shared" si="324"/>
        <v>1.4</v>
      </c>
      <c r="G5392" s="190"/>
      <c r="H5392" s="199">
        <f t="shared" si="325"/>
        <v>1.0611999999999999</v>
      </c>
    </row>
    <row r="5393" spans="2:8">
      <c r="B5393" s="187" t="s">
        <v>585</v>
      </c>
      <c r="C5393" s="187">
        <v>1</v>
      </c>
      <c r="D5393" s="187"/>
      <c r="E5393" s="190">
        <v>3.843</v>
      </c>
      <c r="F5393" s="187">
        <f t="shared" si="324"/>
        <v>1.4</v>
      </c>
      <c r="G5393" s="190"/>
      <c r="H5393" s="199">
        <f t="shared" si="325"/>
        <v>5.3801999999999994</v>
      </c>
    </row>
    <row r="5394" spans="2:8">
      <c r="B5394" s="187" t="s">
        <v>843</v>
      </c>
      <c r="C5394" s="187">
        <v>1</v>
      </c>
      <c r="D5394" s="187"/>
      <c r="E5394" s="190">
        <v>0.85799999999999998</v>
      </c>
      <c r="F5394" s="187">
        <f t="shared" si="324"/>
        <v>1.4</v>
      </c>
      <c r="G5394" s="190"/>
      <c r="H5394" s="199">
        <f t="shared" si="325"/>
        <v>1.2011999999999998</v>
      </c>
    </row>
    <row r="5395" spans="2:8">
      <c r="B5395" s="187" t="s">
        <v>587</v>
      </c>
      <c r="C5395" s="187">
        <v>1</v>
      </c>
      <c r="D5395" s="187"/>
      <c r="E5395" s="190">
        <v>4.4089999999999998</v>
      </c>
      <c r="F5395" s="187">
        <f t="shared" si="324"/>
        <v>1.4</v>
      </c>
      <c r="G5395" s="190"/>
      <c r="H5395" s="199">
        <f t="shared" si="325"/>
        <v>6.1725999999999992</v>
      </c>
    </row>
    <row r="5396" spans="2:8">
      <c r="B5396" s="187" t="s">
        <v>588</v>
      </c>
      <c r="C5396" s="187">
        <v>1</v>
      </c>
      <c r="D5396" s="187"/>
      <c r="E5396" s="190">
        <v>3.3039999999999998</v>
      </c>
      <c r="F5396" s="187">
        <f t="shared" si="324"/>
        <v>1.4</v>
      </c>
      <c r="G5396" s="190"/>
      <c r="H5396" s="199">
        <f t="shared" si="325"/>
        <v>4.6255999999999995</v>
      </c>
    </row>
    <row r="5397" spans="2:8">
      <c r="B5397" s="187" t="s">
        <v>589</v>
      </c>
      <c r="C5397" s="187">
        <v>1</v>
      </c>
      <c r="D5397" s="187"/>
      <c r="E5397" s="190">
        <v>1.51</v>
      </c>
      <c r="F5397" s="187">
        <f t="shared" si="324"/>
        <v>1.4</v>
      </c>
      <c r="G5397" s="190"/>
      <c r="H5397" s="199">
        <f t="shared" si="325"/>
        <v>2.1139999999999999</v>
      </c>
    </row>
    <row r="5398" spans="2:8">
      <c r="B5398" s="187" t="s">
        <v>828</v>
      </c>
      <c r="C5398" s="187">
        <v>1</v>
      </c>
      <c r="D5398" s="187"/>
      <c r="E5398" s="190">
        <v>12.664999999999999</v>
      </c>
      <c r="F5398" s="187">
        <f t="shared" si="324"/>
        <v>1.4</v>
      </c>
      <c r="G5398" s="190"/>
      <c r="H5398" s="199">
        <f t="shared" si="325"/>
        <v>17.730999999999998</v>
      </c>
    </row>
    <row r="5399" spans="2:8">
      <c r="B5399" s="187" t="s">
        <v>844</v>
      </c>
      <c r="C5399" s="187">
        <v>1</v>
      </c>
      <c r="D5399" s="187"/>
      <c r="E5399" s="190">
        <v>7.9130000000000003</v>
      </c>
      <c r="F5399" s="187">
        <f t="shared" si="324"/>
        <v>1.4</v>
      </c>
      <c r="G5399" s="190"/>
      <c r="H5399" s="199">
        <f t="shared" si="325"/>
        <v>11.078199999999999</v>
      </c>
    </row>
    <row r="5400" spans="2:8">
      <c r="B5400" s="187" t="s">
        <v>618</v>
      </c>
      <c r="C5400" s="187">
        <v>1</v>
      </c>
      <c r="D5400" s="187"/>
      <c r="E5400" s="190">
        <v>7.12</v>
      </c>
      <c r="F5400" s="187">
        <f t="shared" si="324"/>
        <v>1.4</v>
      </c>
      <c r="G5400" s="190"/>
      <c r="H5400" s="199">
        <f t="shared" si="325"/>
        <v>9.968</v>
      </c>
    </row>
    <row r="5401" spans="2:8">
      <c r="B5401" s="187" t="s">
        <v>845</v>
      </c>
      <c r="C5401" s="187">
        <v>1</v>
      </c>
      <c r="D5401" s="187"/>
      <c r="E5401" s="190">
        <v>7.5750000000000002</v>
      </c>
      <c r="F5401" s="187">
        <f t="shared" si="324"/>
        <v>1.4</v>
      </c>
      <c r="G5401" s="190"/>
      <c r="H5401" s="199">
        <f t="shared" si="325"/>
        <v>10.605</v>
      </c>
    </row>
    <row r="5402" spans="2:8">
      <c r="B5402" s="187" t="s">
        <v>518</v>
      </c>
      <c r="C5402" s="187">
        <v>1</v>
      </c>
      <c r="D5402" s="187"/>
      <c r="E5402" s="190">
        <f>12.3+12.3+12.435</f>
        <v>37.035000000000004</v>
      </c>
      <c r="F5402" s="187">
        <f t="shared" si="324"/>
        <v>1.4</v>
      </c>
      <c r="G5402" s="190"/>
      <c r="H5402" s="199">
        <f t="shared" si="325"/>
        <v>51.849000000000004</v>
      </c>
    </row>
    <row r="5403" spans="2:8">
      <c r="B5403" s="187" t="s">
        <v>846</v>
      </c>
      <c r="C5403" s="187">
        <v>6</v>
      </c>
      <c r="D5403" s="187"/>
      <c r="E5403" s="190">
        <v>1.4</v>
      </c>
      <c r="F5403" s="187">
        <f t="shared" si="324"/>
        <v>1.4</v>
      </c>
      <c r="G5403" s="190"/>
      <c r="H5403" s="199">
        <f t="shared" si="325"/>
        <v>11.759999999999998</v>
      </c>
    </row>
    <row r="5404" spans="2:8">
      <c r="B5404" s="187" t="s">
        <v>847</v>
      </c>
      <c r="C5404" s="187">
        <v>6</v>
      </c>
      <c r="D5404" s="187"/>
      <c r="E5404" s="190">
        <v>3.63</v>
      </c>
      <c r="F5404" s="187">
        <f t="shared" si="324"/>
        <v>1.4</v>
      </c>
      <c r="G5404" s="190"/>
      <c r="H5404" s="199">
        <f t="shared" si="325"/>
        <v>30.492000000000001</v>
      </c>
    </row>
    <row r="5405" spans="2:8">
      <c r="B5405" s="187" t="s">
        <v>718</v>
      </c>
      <c r="C5405" s="187">
        <v>12</v>
      </c>
      <c r="D5405" s="187"/>
      <c r="E5405" s="190">
        <v>0.72099999999999997</v>
      </c>
      <c r="F5405" s="187">
        <f t="shared" si="324"/>
        <v>1.4</v>
      </c>
      <c r="G5405" s="190"/>
      <c r="H5405" s="199">
        <f t="shared" si="325"/>
        <v>12.112799999999998</v>
      </c>
    </row>
    <row r="5406" spans="2:8">
      <c r="B5406" s="187" t="s">
        <v>848</v>
      </c>
      <c r="C5406" s="187">
        <v>1</v>
      </c>
      <c r="D5406" s="187"/>
      <c r="E5406" s="190">
        <v>7.06</v>
      </c>
      <c r="F5406" s="187">
        <f t="shared" si="324"/>
        <v>1.4</v>
      </c>
      <c r="G5406" s="190"/>
      <c r="H5406" s="199">
        <f t="shared" si="325"/>
        <v>9.8839999999999986</v>
      </c>
    </row>
    <row r="5407" spans="2:8">
      <c r="B5407" s="187" t="s">
        <v>848</v>
      </c>
      <c r="C5407" s="187">
        <v>1</v>
      </c>
      <c r="D5407" s="187"/>
      <c r="E5407" s="190">
        <v>7.5910000000000002</v>
      </c>
      <c r="F5407" s="187">
        <f t="shared" si="324"/>
        <v>1.4</v>
      </c>
      <c r="G5407" s="190"/>
      <c r="H5407" s="199">
        <f t="shared" si="325"/>
        <v>10.6274</v>
      </c>
    </row>
    <row r="5408" spans="2:8">
      <c r="B5408" s="187" t="s">
        <v>848</v>
      </c>
      <c r="C5408" s="187">
        <v>1</v>
      </c>
      <c r="D5408" s="187"/>
      <c r="E5408" s="190">
        <v>8.1210000000000004</v>
      </c>
      <c r="F5408" s="187">
        <f t="shared" si="324"/>
        <v>1.4</v>
      </c>
      <c r="G5408" s="190"/>
      <c r="H5408" s="199">
        <f t="shared" si="325"/>
        <v>11.369400000000001</v>
      </c>
    </row>
    <row r="5409" spans="2:8">
      <c r="B5409" s="187" t="s">
        <v>848</v>
      </c>
      <c r="C5409" s="187">
        <v>1</v>
      </c>
      <c r="D5409" s="187"/>
      <c r="E5409" s="190">
        <v>7.6219999999999999</v>
      </c>
      <c r="F5409" s="187">
        <f t="shared" si="324"/>
        <v>1.4</v>
      </c>
      <c r="G5409" s="190"/>
      <c r="H5409" s="199">
        <f t="shared" si="325"/>
        <v>10.6708</v>
      </c>
    </row>
    <row r="5410" spans="2:8">
      <c r="B5410" s="187" t="s">
        <v>848</v>
      </c>
      <c r="C5410" s="187">
        <v>1</v>
      </c>
      <c r="D5410" s="187"/>
      <c r="E5410" s="190">
        <v>9.2490000000000006</v>
      </c>
      <c r="F5410" s="187">
        <f>0.2+0.6+0.6</f>
        <v>1.4</v>
      </c>
      <c r="G5410" s="190"/>
      <c r="H5410" s="199">
        <f t="shared" si="325"/>
        <v>12.948600000000001</v>
      </c>
    </row>
    <row r="5411" spans="2:8">
      <c r="B5411" s="187" t="s">
        <v>849</v>
      </c>
      <c r="C5411" s="187">
        <v>1</v>
      </c>
      <c r="D5411" s="187"/>
      <c r="E5411" s="190">
        <v>4.9930000000000003</v>
      </c>
      <c r="F5411" s="187">
        <f>0.2+0.6+0.6</f>
        <v>1.4</v>
      </c>
      <c r="G5411" s="190"/>
      <c r="H5411" s="199">
        <f t="shared" si="325"/>
        <v>6.9901999999999997</v>
      </c>
    </row>
    <row r="5412" spans="2:8">
      <c r="B5412" s="187" t="s">
        <v>849</v>
      </c>
      <c r="C5412" s="187">
        <v>1</v>
      </c>
      <c r="D5412" s="187"/>
      <c r="E5412" s="190">
        <v>5.2279999999999998</v>
      </c>
      <c r="F5412" s="187">
        <f>0.2+0.6+0.6</f>
        <v>1.4</v>
      </c>
      <c r="G5412" s="190"/>
      <c r="H5412" s="199">
        <f t="shared" si="325"/>
        <v>7.3191999999999995</v>
      </c>
    </row>
    <row r="5413" spans="2:8">
      <c r="B5413" s="187" t="s">
        <v>849</v>
      </c>
      <c r="C5413" s="187">
        <v>1</v>
      </c>
      <c r="D5413" s="187"/>
      <c r="E5413" s="190">
        <v>6.0620000000000003</v>
      </c>
      <c r="F5413" s="187">
        <f>0.2+0.6+0.6</f>
        <v>1.4</v>
      </c>
      <c r="G5413" s="190"/>
      <c r="H5413" s="199">
        <f t="shared" si="325"/>
        <v>8.4868000000000006</v>
      </c>
    </row>
    <row r="5414" spans="2:8">
      <c r="B5414" s="187" t="s">
        <v>849</v>
      </c>
      <c r="C5414" s="187">
        <v>1</v>
      </c>
      <c r="D5414" s="187"/>
      <c r="E5414" s="190">
        <v>6.6159999999999997</v>
      </c>
      <c r="F5414" s="187">
        <f>0.2+0.6+0.6</f>
        <v>1.4</v>
      </c>
      <c r="G5414" s="190"/>
      <c r="H5414" s="199">
        <f t="shared" si="325"/>
        <v>9.2623999999999995</v>
      </c>
    </row>
    <row r="5415" spans="2:8">
      <c r="B5415" s="187"/>
      <c r="C5415" s="187"/>
      <c r="D5415" s="187"/>
      <c r="E5415" s="190"/>
      <c r="F5415" s="187"/>
      <c r="G5415" s="190"/>
      <c r="H5415" s="211">
        <f>SUM(H5281:H5414)</f>
        <v>998.14917999999943</v>
      </c>
    </row>
    <row r="5416" spans="2:8">
      <c r="B5416" s="187"/>
      <c r="C5416" s="187"/>
      <c r="D5416" s="187"/>
      <c r="E5416" s="190"/>
      <c r="F5416" s="187"/>
      <c r="G5416" s="190"/>
      <c r="H5416" s="199"/>
    </row>
    <row r="5417" spans="2:8">
      <c r="B5417" s="188" t="s">
        <v>864</v>
      </c>
      <c r="C5417" s="187"/>
      <c r="D5417" s="187"/>
      <c r="E5417" s="190"/>
      <c r="F5417" s="187"/>
      <c r="G5417" s="190"/>
      <c r="H5417" s="199"/>
    </row>
    <row r="5418" spans="2:8">
      <c r="B5418" s="187" t="s">
        <v>865</v>
      </c>
      <c r="C5418" s="187">
        <v>1</v>
      </c>
      <c r="D5418" s="187"/>
      <c r="E5418" s="190">
        <v>3.25</v>
      </c>
      <c r="F5418" s="187">
        <f t="shared" ref="F5418:F5479" si="326">0.2+0.6+0.6</f>
        <v>1.4</v>
      </c>
      <c r="G5418" s="190"/>
      <c r="H5418" s="199">
        <f t="shared" ref="H5418:H5449" si="327">+PRODUCT(C5418:G5418)</f>
        <v>4.55</v>
      </c>
    </row>
    <row r="5419" spans="2:8">
      <c r="B5419" s="187" t="s">
        <v>866</v>
      </c>
      <c r="C5419" s="187">
        <v>1</v>
      </c>
      <c r="D5419" s="187"/>
      <c r="E5419" s="190">
        <v>2.8</v>
      </c>
      <c r="F5419" s="187">
        <f t="shared" si="326"/>
        <v>1.4</v>
      </c>
      <c r="G5419" s="190"/>
      <c r="H5419" s="199">
        <f t="shared" si="327"/>
        <v>3.9199999999999995</v>
      </c>
    </row>
    <row r="5420" spans="2:8">
      <c r="B5420" s="187" t="s">
        <v>485</v>
      </c>
      <c r="C5420" s="187">
        <v>1</v>
      </c>
      <c r="D5420" s="187"/>
      <c r="E5420" s="190">
        <v>2.8</v>
      </c>
      <c r="F5420" s="187">
        <f t="shared" si="326"/>
        <v>1.4</v>
      </c>
      <c r="G5420" s="190"/>
      <c r="H5420" s="199">
        <f t="shared" si="327"/>
        <v>3.9199999999999995</v>
      </c>
    </row>
    <row r="5421" spans="2:8">
      <c r="B5421" s="187" t="s">
        <v>486</v>
      </c>
      <c r="C5421" s="187">
        <v>1</v>
      </c>
      <c r="D5421" s="187"/>
      <c r="E5421" s="190">
        <v>2.8</v>
      </c>
      <c r="F5421" s="187">
        <f t="shared" si="326"/>
        <v>1.4</v>
      </c>
      <c r="G5421" s="190"/>
      <c r="H5421" s="199">
        <f t="shared" si="327"/>
        <v>3.9199999999999995</v>
      </c>
    </row>
    <row r="5422" spans="2:8">
      <c r="B5422" s="187" t="s">
        <v>487</v>
      </c>
      <c r="C5422" s="187">
        <v>1</v>
      </c>
      <c r="D5422" s="187"/>
      <c r="E5422" s="190">
        <v>2.8</v>
      </c>
      <c r="F5422" s="187">
        <f t="shared" si="326"/>
        <v>1.4</v>
      </c>
      <c r="G5422" s="190"/>
      <c r="H5422" s="199">
        <f t="shared" si="327"/>
        <v>3.9199999999999995</v>
      </c>
    </row>
    <row r="5423" spans="2:8">
      <c r="B5423" s="187" t="s">
        <v>488</v>
      </c>
      <c r="C5423" s="187">
        <v>1</v>
      </c>
      <c r="D5423" s="187"/>
      <c r="E5423" s="190">
        <v>2.9</v>
      </c>
      <c r="F5423" s="187">
        <f t="shared" si="326"/>
        <v>1.4</v>
      </c>
      <c r="G5423" s="190"/>
      <c r="H5423" s="199">
        <f t="shared" si="327"/>
        <v>4.0599999999999996</v>
      </c>
    </row>
    <row r="5424" spans="2:8">
      <c r="B5424" s="187" t="s">
        <v>489</v>
      </c>
      <c r="C5424" s="187">
        <v>1</v>
      </c>
      <c r="D5424" s="187"/>
      <c r="E5424" s="190">
        <v>2.9</v>
      </c>
      <c r="F5424" s="187">
        <f t="shared" si="326"/>
        <v>1.4</v>
      </c>
      <c r="G5424" s="190"/>
      <c r="H5424" s="199">
        <f t="shared" si="327"/>
        <v>4.0599999999999996</v>
      </c>
    </row>
    <row r="5425" spans="2:8">
      <c r="B5425" s="187" t="s">
        <v>490</v>
      </c>
      <c r="C5425" s="187">
        <v>1</v>
      </c>
      <c r="D5425" s="187"/>
      <c r="E5425" s="190">
        <v>8.35</v>
      </c>
      <c r="F5425" s="187">
        <f t="shared" si="326"/>
        <v>1.4</v>
      </c>
      <c r="G5425" s="190"/>
      <c r="H5425" s="199">
        <f t="shared" si="327"/>
        <v>11.69</v>
      </c>
    </row>
    <row r="5426" spans="2:8">
      <c r="B5426" s="187" t="s">
        <v>491</v>
      </c>
      <c r="C5426" s="187">
        <v>1</v>
      </c>
      <c r="D5426" s="187"/>
      <c r="E5426" s="190">
        <v>6</v>
      </c>
      <c r="F5426" s="187">
        <f t="shared" si="326"/>
        <v>1.4</v>
      </c>
      <c r="G5426" s="190"/>
      <c r="H5426" s="199">
        <f t="shared" si="327"/>
        <v>8.3999999999999986</v>
      </c>
    </row>
    <row r="5427" spans="2:8">
      <c r="B5427" s="187" t="s">
        <v>492</v>
      </c>
      <c r="C5427" s="187">
        <v>1</v>
      </c>
      <c r="D5427" s="187"/>
      <c r="E5427" s="190">
        <v>8.4499999999999993</v>
      </c>
      <c r="F5427" s="187">
        <f t="shared" si="326"/>
        <v>1.4</v>
      </c>
      <c r="G5427" s="190"/>
      <c r="H5427" s="199">
        <f t="shared" si="327"/>
        <v>11.829999999999998</v>
      </c>
    </row>
    <row r="5428" spans="2:8">
      <c r="B5428" s="187" t="s">
        <v>493</v>
      </c>
      <c r="C5428" s="187">
        <v>1</v>
      </c>
      <c r="D5428" s="187"/>
      <c r="E5428" s="190">
        <v>4.3</v>
      </c>
      <c r="F5428" s="187">
        <f t="shared" si="326"/>
        <v>1.4</v>
      </c>
      <c r="G5428" s="190"/>
      <c r="H5428" s="199">
        <f t="shared" si="327"/>
        <v>6.02</v>
      </c>
    </row>
    <row r="5429" spans="2:8">
      <c r="B5429" s="187" t="s">
        <v>495</v>
      </c>
      <c r="C5429" s="187">
        <v>1</v>
      </c>
      <c r="D5429" s="187"/>
      <c r="E5429" s="190">
        <v>4.1399999999999997</v>
      </c>
      <c r="F5429" s="187">
        <f t="shared" si="326"/>
        <v>1.4</v>
      </c>
      <c r="G5429" s="190"/>
      <c r="H5429" s="199">
        <f t="shared" si="327"/>
        <v>5.7959999999999994</v>
      </c>
    </row>
    <row r="5430" spans="2:8">
      <c r="B5430" s="187" t="s">
        <v>496</v>
      </c>
      <c r="C5430" s="187">
        <v>1</v>
      </c>
      <c r="D5430" s="187"/>
      <c r="E5430" s="190">
        <v>4.24</v>
      </c>
      <c r="F5430" s="187">
        <f t="shared" si="326"/>
        <v>1.4</v>
      </c>
      <c r="G5430" s="190"/>
      <c r="H5430" s="199">
        <f t="shared" si="327"/>
        <v>5.9359999999999999</v>
      </c>
    </row>
    <row r="5431" spans="2:8">
      <c r="B5431" s="187" t="s">
        <v>498</v>
      </c>
      <c r="C5431" s="187">
        <v>1</v>
      </c>
      <c r="D5431" s="187"/>
      <c r="E5431" s="190">
        <v>4.5250000000000004</v>
      </c>
      <c r="F5431" s="187">
        <f t="shared" si="326"/>
        <v>1.4</v>
      </c>
      <c r="G5431" s="190"/>
      <c r="H5431" s="199">
        <f t="shared" si="327"/>
        <v>6.335</v>
      </c>
    </row>
    <row r="5432" spans="2:8">
      <c r="B5432" s="187" t="s">
        <v>499</v>
      </c>
      <c r="C5432" s="187">
        <v>1</v>
      </c>
      <c r="D5432" s="187"/>
      <c r="E5432" s="190">
        <v>3.5249999999999999</v>
      </c>
      <c r="F5432" s="187">
        <f t="shared" si="326"/>
        <v>1.4</v>
      </c>
      <c r="G5432" s="190"/>
      <c r="H5432" s="199">
        <f t="shared" si="327"/>
        <v>4.9349999999999996</v>
      </c>
    </row>
    <row r="5433" spans="2:8">
      <c r="B5433" s="187" t="s">
        <v>500</v>
      </c>
      <c r="C5433" s="187">
        <v>1</v>
      </c>
      <c r="D5433" s="187"/>
      <c r="E5433" s="190">
        <v>4.4000000000000004</v>
      </c>
      <c r="F5433" s="187">
        <f t="shared" si="326"/>
        <v>1.4</v>
      </c>
      <c r="G5433" s="190"/>
      <c r="H5433" s="199">
        <f t="shared" si="327"/>
        <v>6.16</v>
      </c>
    </row>
    <row r="5434" spans="2:8">
      <c r="B5434" s="187" t="s">
        <v>501</v>
      </c>
      <c r="C5434" s="187">
        <v>1</v>
      </c>
      <c r="D5434" s="187"/>
      <c r="E5434" s="190">
        <v>4.1399999999999997</v>
      </c>
      <c r="F5434" s="187">
        <f t="shared" si="326"/>
        <v>1.4</v>
      </c>
      <c r="G5434" s="190"/>
      <c r="H5434" s="199">
        <f t="shared" si="327"/>
        <v>5.7959999999999994</v>
      </c>
    </row>
    <row r="5435" spans="2:8">
      <c r="B5435" s="187" t="s">
        <v>501</v>
      </c>
      <c r="C5435" s="187">
        <v>1</v>
      </c>
      <c r="D5435" s="187"/>
      <c r="E5435" s="190">
        <v>3.9129999999999998</v>
      </c>
      <c r="F5435" s="187">
        <f t="shared" si="326"/>
        <v>1.4</v>
      </c>
      <c r="G5435" s="190"/>
      <c r="H5435" s="199">
        <f t="shared" si="327"/>
        <v>5.4781999999999993</v>
      </c>
    </row>
    <row r="5436" spans="2:8">
      <c r="B5436" s="187" t="s">
        <v>502</v>
      </c>
      <c r="C5436" s="187">
        <v>1</v>
      </c>
      <c r="D5436" s="187"/>
      <c r="E5436" s="190">
        <v>4.5250000000000004</v>
      </c>
      <c r="F5436" s="187">
        <f t="shared" si="326"/>
        <v>1.4</v>
      </c>
      <c r="G5436" s="190"/>
      <c r="H5436" s="199">
        <f t="shared" si="327"/>
        <v>6.335</v>
      </c>
    </row>
    <row r="5437" spans="2:8">
      <c r="B5437" s="187" t="s">
        <v>503</v>
      </c>
      <c r="C5437" s="187">
        <v>1</v>
      </c>
      <c r="D5437" s="187"/>
      <c r="E5437" s="190">
        <v>3.5249999999999999</v>
      </c>
      <c r="F5437" s="187">
        <f t="shared" si="326"/>
        <v>1.4</v>
      </c>
      <c r="G5437" s="190"/>
      <c r="H5437" s="199">
        <f t="shared" si="327"/>
        <v>4.9349999999999996</v>
      </c>
    </row>
    <row r="5438" spans="2:8">
      <c r="B5438" s="187" t="s">
        <v>504</v>
      </c>
      <c r="C5438" s="187">
        <v>1</v>
      </c>
      <c r="D5438" s="187"/>
      <c r="E5438" s="190">
        <v>7.3070000000000004</v>
      </c>
      <c r="F5438" s="187">
        <f t="shared" si="326"/>
        <v>1.4</v>
      </c>
      <c r="G5438" s="190"/>
      <c r="H5438" s="199">
        <f t="shared" si="327"/>
        <v>10.229799999999999</v>
      </c>
    </row>
    <row r="5439" spans="2:8">
      <c r="B5439" s="187" t="s">
        <v>504</v>
      </c>
      <c r="C5439" s="187">
        <v>1</v>
      </c>
      <c r="D5439" s="187"/>
      <c r="E5439" s="190">
        <v>5.5010000000000003</v>
      </c>
      <c r="F5439" s="187">
        <f t="shared" si="326"/>
        <v>1.4</v>
      </c>
      <c r="G5439" s="190"/>
      <c r="H5439" s="199">
        <f t="shared" si="327"/>
        <v>7.7013999999999996</v>
      </c>
    </row>
    <row r="5440" spans="2:8">
      <c r="B5440" s="187" t="s">
        <v>505</v>
      </c>
      <c r="C5440" s="187">
        <v>1</v>
      </c>
      <c r="D5440" s="187"/>
      <c r="E5440" s="190">
        <v>4.3159999999999998</v>
      </c>
      <c r="F5440" s="187">
        <f t="shared" si="326"/>
        <v>1.4</v>
      </c>
      <c r="G5440" s="190"/>
      <c r="H5440" s="199">
        <f t="shared" si="327"/>
        <v>6.0423999999999998</v>
      </c>
    </row>
    <row r="5441" spans="2:8">
      <c r="B5441" s="187" t="s">
        <v>506</v>
      </c>
      <c r="C5441" s="187">
        <v>1</v>
      </c>
      <c r="D5441" s="187"/>
      <c r="E5441" s="190">
        <v>3.22</v>
      </c>
      <c r="F5441" s="187">
        <f t="shared" si="326"/>
        <v>1.4</v>
      </c>
      <c r="G5441" s="190"/>
      <c r="H5441" s="199">
        <f t="shared" si="327"/>
        <v>4.508</v>
      </c>
    </row>
    <row r="5442" spans="2:8">
      <c r="B5442" s="187" t="s">
        <v>507</v>
      </c>
      <c r="C5442" s="187">
        <v>1</v>
      </c>
      <c r="D5442" s="187"/>
      <c r="E5442" s="190">
        <v>3.15</v>
      </c>
      <c r="F5442" s="187">
        <f t="shared" si="326"/>
        <v>1.4</v>
      </c>
      <c r="G5442" s="190"/>
      <c r="H5442" s="199">
        <f t="shared" si="327"/>
        <v>4.4099999999999993</v>
      </c>
    </row>
    <row r="5443" spans="2:8">
      <c r="B5443" s="187" t="s">
        <v>508</v>
      </c>
      <c r="C5443" s="187">
        <v>1</v>
      </c>
      <c r="D5443" s="187"/>
      <c r="E5443" s="190">
        <v>5.8250000000000002</v>
      </c>
      <c r="F5443" s="187">
        <f t="shared" si="326"/>
        <v>1.4</v>
      </c>
      <c r="G5443" s="190"/>
      <c r="H5443" s="199">
        <f t="shared" si="327"/>
        <v>8.1549999999999994</v>
      </c>
    </row>
    <row r="5444" spans="2:8">
      <c r="B5444" s="187" t="s">
        <v>509</v>
      </c>
      <c r="C5444" s="187">
        <v>1</v>
      </c>
      <c r="D5444" s="187"/>
      <c r="E5444" s="190">
        <v>6.1</v>
      </c>
      <c r="F5444" s="187">
        <f t="shared" si="326"/>
        <v>1.4</v>
      </c>
      <c r="G5444" s="190"/>
      <c r="H5444" s="199">
        <f t="shared" si="327"/>
        <v>8.5399999999999991</v>
      </c>
    </row>
    <row r="5445" spans="2:8">
      <c r="B5445" s="187" t="s">
        <v>510</v>
      </c>
      <c r="C5445" s="187">
        <v>1</v>
      </c>
      <c r="D5445" s="187"/>
      <c r="E5445" s="190">
        <v>5.8250000000000002</v>
      </c>
      <c r="F5445" s="187">
        <f t="shared" si="326"/>
        <v>1.4</v>
      </c>
      <c r="G5445" s="190"/>
      <c r="H5445" s="199">
        <f t="shared" si="327"/>
        <v>8.1549999999999994</v>
      </c>
    </row>
    <row r="5446" spans="2:8">
      <c r="B5446" s="187" t="s">
        <v>511</v>
      </c>
      <c r="C5446" s="187">
        <v>1</v>
      </c>
      <c r="D5446" s="187"/>
      <c r="E5446" s="190">
        <v>6.1</v>
      </c>
      <c r="F5446" s="187">
        <f t="shared" si="326"/>
        <v>1.4</v>
      </c>
      <c r="G5446" s="190"/>
      <c r="H5446" s="199">
        <f t="shared" si="327"/>
        <v>8.5399999999999991</v>
      </c>
    </row>
    <row r="5447" spans="2:8">
      <c r="B5447" s="187" t="s">
        <v>512</v>
      </c>
      <c r="C5447" s="187">
        <v>1</v>
      </c>
      <c r="D5447" s="187"/>
      <c r="E5447" s="190">
        <v>3.5609999999999999</v>
      </c>
      <c r="F5447" s="187">
        <f t="shared" si="326"/>
        <v>1.4</v>
      </c>
      <c r="G5447" s="190"/>
      <c r="H5447" s="199">
        <f t="shared" si="327"/>
        <v>4.9853999999999994</v>
      </c>
    </row>
    <row r="5448" spans="2:8">
      <c r="B5448" s="187" t="s">
        <v>513</v>
      </c>
      <c r="C5448" s="187">
        <v>1</v>
      </c>
      <c r="D5448" s="187"/>
      <c r="E5448" s="190">
        <v>5.0369999999999999</v>
      </c>
      <c r="F5448" s="187">
        <f t="shared" si="326"/>
        <v>1.4</v>
      </c>
      <c r="G5448" s="190"/>
      <c r="H5448" s="199">
        <f t="shared" si="327"/>
        <v>7.0517999999999992</v>
      </c>
    </row>
    <row r="5449" spans="2:8">
      <c r="B5449" s="187" t="s">
        <v>514</v>
      </c>
      <c r="C5449" s="187">
        <v>1</v>
      </c>
      <c r="D5449" s="187"/>
      <c r="E5449" s="190">
        <v>9.1880000000000006</v>
      </c>
      <c r="F5449" s="187">
        <f t="shared" si="326"/>
        <v>1.4</v>
      </c>
      <c r="G5449" s="190"/>
      <c r="H5449" s="199">
        <f t="shared" si="327"/>
        <v>12.863200000000001</v>
      </c>
    </row>
    <row r="5450" spans="2:8">
      <c r="B5450" s="187" t="s">
        <v>515</v>
      </c>
      <c r="C5450" s="187">
        <v>1</v>
      </c>
      <c r="D5450" s="187"/>
      <c r="E5450" s="190">
        <v>6.01</v>
      </c>
      <c r="F5450" s="187">
        <f t="shared" si="326"/>
        <v>1.4</v>
      </c>
      <c r="G5450" s="190"/>
      <c r="H5450" s="199">
        <f t="shared" ref="H5450:H5472" si="328">+PRODUCT(C5450:G5450)</f>
        <v>8.4139999999999997</v>
      </c>
    </row>
    <row r="5451" spans="2:8">
      <c r="B5451" s="187" t="s">
        <v>516</v>
      </c>
      <c r="C5451" s="187">
        <v>1</v>
      </c>
      <c r="D5451" s="187"/>
      <c r="E5451" s="190">
        <v>5.8920000000000003</v>
      </c>
      <c r="F5451" s="187">
        <f t="shared" si="326"/>
        <v>1.4</v>
      </c>
      <c r="G5451" s="190"/>
      <c r="H5451" s="199">
        <f t="shared" si="328"/>
        <v>8.2487999999999992</v>
      </c>
    </row>
    <row r="5452" spans="2:8">
      <c r="B5452" s="187" t="s">
        <v>517</v>
      </c>
      <c r="C5452" s="187">
        <v>1</v>
      </c>
      <c r="D5452" s="187"/>
      <c r="E5452" s="190">
        <v>4.657</v>
      </c>
      <c r="F5452" s="187">
        <f t="shared" si="326"/>
        <v>1.4</v>
      </c>
      <c r="G5452" s="190"/>
      <c r="H5452" s="199">
        <f t="shared" si="328"/>
        <v>6.5198</v>
      </c>
    </row>
    <row r="5453" spans="2:8">
      <c r="B5453" s="187" t="s">
        <v>518</v>
      </c>
      <c r="C5453" s="187">
        <v>1</v>
      </c>
      <c r="D5453" s="187"/>
      <c r="E5453" s="190">
        <v>3.0659999999999998</v>
      </c>
      <c r="F5453" s="187">
        <f t="shared" si="326"/>
        <v>1.4</v>
      </c>
      <c r="G5453" s="190"/>
      <c r="H5453" s="199">
        <f t="shared" si="328"/>
        <v>4.2923999999999998</v>
      </c>
    </row>
    <row r="5454" spans="2:8">
      <c r="B5454" s="187" t="s">
        <v>519</v>
      </c>
      <c r="C5454" s="187">
        <v>1</v>
      </c>
      <c r="D5454" s="187"/>
      <c r="E5454" s="190">
        <v>2.2400000000000002</v>
      </c>
      <c r="F5454" s="187">
        <f t="shared" si="326"/>
        <v>1.4</v>
      </c>
      <c r="G5454" s="190"/>
      <c r="H5454" s="199">
        <f t="shared" si="328"/>
        <v>3.1360000000000001</v>
      </c>
    </row>
    <row r="5455" spans="2:8">
      <c r="B5455" s="187" t="s">
        <v>520</v>
      </c>
      <c r="C5455" s="187">
        <v>1</v>
      </c>
      <c r="D5455" s="187"/>
      <c r="E5455" s="190">
        <v>1.8</v>
      </c>
      <c r="F5455" s="187">
        <f t="shared" si="326"/>
        <v>1.4</v>
      </c>
      <c r="G5455" s="190"/>
      <c r="H5455" s="199">
        <f t="shared" si="328"/>
        <v>2.52</v>
      </c>
    </row>
    <row r="5456" spans="2:8">
      <c r="B5456" s="187" t="s">
        <v>521</v>
      </c>
      <c r="C5456" s="187">
        <v>1</v>
      </c>
      <c r="D5456" s="187"/>
      <c r="E5456" s="190">
        <v>1.8</v>
      </c>
      <c r="F5456" s="187">
        <f t="shared" si="326"/>
        <v>1.4</v>
      </c>
      <c r="G5456" s="190"/>
      <c r="H5456" s="199">
        <f t="shared" si="328"/>
        <v>2.52</v>
      </c>
    </row>
    <row r="5457" spans="2:8">
      <c r="B5457" s="187" t="s">
        <v>522</v>
      </c>
      <c r="C5457" s="187">
        <v>1</v>
      </c>
      <c r="D5457" s="187"/>
      <c r="E5457" s="190">
        <f>0.782+0.8</f>
        <v>1.5820000000000001</v>
      </c>
      <c r="F5457" s="187">
        <f t="shared" si="326"/>
        <v>1.4</v>
      </c>
      <c r="G5457" s="190"/>
      <c r="H5457" s="199">
        <f t="shared" si="328"/>
        <v>2.2147999999999999</v>
      </c>
    </row>
    <row r="5458" spans="2:8">
      <c r="B5458" s="187" t="s">
        <v>523</v>
      </c>
      <c r="C5458" s="187">
        <v>1</v>
      </c>
      <c r="D5458" s="187"/>
      <c r="E5458" s="190">
        <v>0.65</v>
      </c>
      <c r="F5458" s="187">
        <f t="shared" si="326"/>
        <v>1.4</v>
      </c>
      <c r="G5458" s="190"/>
      <c r="H5458" s="199">
        <f t="shared" si="328"/>
        <v>0.90999999999999992</v>
      </c>
    </row>
    <row r="5459" spans="2:8">
      <c r="B5459" s="187" t="s">
        <v>524</v>
      </c>
      <c r="C5459" s="187">
        <v>1</v>
      </c>
      <c r="D5459" s="187"/>
      <c r="E5459" s="190">
        <v>1.8140000000000001</v>
      </c>
      <c r="F5459" s="187">
        <f t="shared" si="326"/>
        <v>1.4</v>
      </c>
      <c r="G5459" s="190"/>
      <c r="H5459" s="199">
        <f t="shared" si="328"/>
        <v>2.5396000000000001</v>
      </c>
    </row>
    <row r="5460" spans="2:8">
      <c r="B5460" s="187" t="s">
        <v>867</v>
      </c>
      <c r="C5460" s="187">
        <v>1</v>
      </c>
      <c r="D5460" s="187"/>
      <c r="E5460" s="190">
        <v>11.279</v>
      </c>
      <c r="F5460" s="187">
        <f t="shared" si="326"/>
        <v>1.4</v>
      </c>
      <c r="G5460" s="190"/>
      <c r="H5460" s="199">
        <f t="shared" si="328"/>
        <v>15.7906</v>
      </c>
    </row>
    <row r="5461" spans="2:8">
      <c r="B5461" s="187" t="s">
        <v>528</v>
      </c>
      <c r="C5461" s="187">
        <v>1</v>
      </c>
      <c r="D5461" s="187"/>
      <c r="E5461" s="190">
        <v>3.097</v>
      </c>
      <c r="F5461" s="187">
        <f t="shared" si="326"/>
        <v>1.4</v>
      </c>
      <c r="G5461" s="190"/>
      <c r="H5461" s="199">
        <f t="shared" si="328"/>
        <v>4.3357999999999999</v>
      </c>
    </row>
    <row r="5462" spans="2:8">
      <c r="B5462" s="187" t="s">
        <v>529</v>
      </c>
      <c r="C5462" s="187">
        <v>1</v>
      </c>
      <c r="D5462" s="187"/>
      <c r="E5462" s="190">
        <v>4.3479999999999999</v>
      </c>
      <c r="F5462" s="187">
        <f t="shared" si="326"/>
        <v>1.4</v>
      </c>
      <c r="G5462" s="190"/>
      <c r="H5462" s="199">
        <f t="shared" si="328"/>
        <v>6.0871999999999993</v>
      </c>
    </row>
    <row r="5463" spans="2:8">
      <c r="B5463" s="187" t="s">
        <v>530</v>
      </c>
      <c r="C5463" s="187">
        <v>1</v>
      </c>
      <c r="D5463" s="187"/>
      <c r="E5463" s="190">
        <v>5.2549999999999999</v>
      </c>
      <c r="F5463" s="187">
        <f t="shared" si="326"/>
        <v>1.4</v>
      </c>
      <c r="G5463" s="190"/>
      <c r="H5463" s="199">
        <f t="shared" si="328"/>
        <v>7.3569999999999993</v>
      </c>
    </row>
    <row r="5464" spans="2:8">
      <c r="B5464" s="187" t="s">
        <v>830</v>
      </c>
      <c r="C5464" s="187">
        <v>1</v>
      </c>
      <c r="D5464" s="187"/>
      <c r="E5464" s="190">
        <v>4.3339999999999996</v>
      </c>
      <c r="F5464" s="187">
        <f t="shared" si="326"/>
        <v>1.4</v>
      </c>
      <c r="G5464" s="190"/>
      <c r="H5464" s="199">
        <f t="shared" si="328"/>
        <v>6.0675999999999988</v>
      </c>
    </row>
    <row r="5465" spans="2:8">
      <c r="B5465" s="187" t="s">
        <v>531</v>
      </c>
      <c r="C5465" s="187">
        <v>1</v>
      </c>
      <c r="D5465" s="187"/>
      <c r="E5465" s="190">
        <v>3.6</v>
      </c>
      <c r="F5465" s="187">
        <f t="shared" si="326"/>
        <v>1.4</v>
      </c>
      <c r="G5465" s="190"/>
      <c r="H5465" s="199">
        <f t="shared" si="328"/>
        <v>5.04</v>
      </c>
    </row>
    <row r="5466" spans="2:8">
      <c r="B5466" s="187" t="s">
        <v>532</v>
      </c>
      <c r="C5466" s="187">
        <v>1</v>
      </c>
      <c r="D5466" s="187"/>
      <c r="E5466" s="190">
        <v>1.548</v>
      </c>
      <c r="F5466" s="187">
        <f t="shared" si="326"/>
        <v>1.4</v>
      </c>
      <c r="G5466" s="190"/>
      <c r="H5466" s="199">
        <f t="shared" si="328"/>
        <v>2.1671999999999998</v>
      </c>
    </row>
    <row r="5467" spans="2:8">
      <c r="B5467" s="187" t="s">
        <v>533</v>
      </c>
      <c r="C5467" s="187">
        <v>1</v>
      </c>
      <c r="D5467" s="187"/>
      <c r="E5467" s="190">
        <v>5.2359999999999998</v>
      </c>
      <c r="F5467" s="187">
        <f t="shared" si="326"/>
        <v>1.4</v>
      </c>
      <c r="G5467" s="190"/>
      <c r="H5467" s="199">
        <f t="shared" si="328"/>
        <v>7.3303999999999991</v>
      </c>
    </row>
    <row r="5468" spans="2:8">
      <c r="B5468" s="187" t="s">
        <v>534</v>
      </c>
      <c r="C5468" s="187">
        <v>1</v>
      </c>
      <c r="D5468" s="187"/>
      <c r="E5468" s="190">
        <v>5.2549999999999999</v>
      </c>
      <c r="F5468" s="187">
        <f t="shared" si="326"/>
        <v>1.4</v>
      </c>
      <c r="G5468" s="190"/>
      <c r="H5468" s="199">
        <f t="shared" si="328"/>
        <v>7.3569999999999993</v>
      </c>
    </row>
    <row r="5469" spans="2:8">
      <c r="B5469" s="187" t="s">
        <v>825</v>
      </c>
      <c r="C5469" s="187">
        <v>1</v>
      </c>
      <c r="D5469" s="187"/>
      <c r="E5469" s="190">
        <v>7.07</v>
      </c>
      <c r="F5469" s="187">
        <f t="shared" si="326"/>
        <v>1.4</v>
      </c>
      <c r="G5469" s="190"/>
      <c r="H5469" s="199">
        <f t="shared" si="328"/>
        <v>9.8979999999999997</v>
      </c>
    </row>
    <row r="5470" spans="2:8">
      <c r="B5470" s="187" t="s">
        <v>826</v>
      </c>
      <c r="C5470" s="187">
        <v>1</v>
      </c>
      <c r="D5470" s="187"/>
      <c r="E5470" s="190">
        <v>2.44</v>
      </c>
      <c r="F5470" s="187">
        <f t="shared" si="326"/>
        <v>1.4</v>
      </c>
      <c r="G5470" s="190"/>
      <c r="H5470" s="199">
        <f t="shared" si="328"/>
        <v>3.4159999999999999</v>
      </c>
    </row>
    <row r="5471" spans="2:8">
      <c r="B5471" s="187" t="s">
        <v>536</v>
      </c>
      <c r="C5471" s="187">
        <v>1</v>
      </c>
      <c r="D5471" s="187"/>
      <c r="E5471" s="190">
        <v>1.69</v>
      </c>
      <c r="F5471" s="187">
        <f t="shared" si="326"/>
        <v>1.4</v>
      </c>
      <c r="G5471" s="190"/>
      <c r="H5471" s="199">
        <f t="shared" si="328"/>
        <v>2.3659999999999997</v>
      </c>
    </row>
    <row r="5472" spans="2:8">
      <c r="B5472" s="187" t="s">
        <v>537</v>
      </c>
      <c r="C5472" s="187">
        <v>1</v>
      </c>
      <c r="D5472" s="187"/>
      <c r="E5472" s="190">
        <v>6.92</v>
      </c>
      <c r="F5472" s="187">
        <f t="shared" si="326"/>
        <v>1.4</v>
      </c>
      <c r="G5472" s="190"/>
      <c r="H5472" s="199">
        <f t="shared" si="328"/>
        <v>9.6879999999999988</v>
      </c>
    </row>
    <row r="5473" spans="2:8">
      <c r="B5473" s="187" t="s">
        <v>538</v>
      </c>
      <c r="C5473" s="187"/>
      <c r="D5473" s="187"/>
      <c r="E5473" s="190"/>
      <c r="F5473" s="187">
        <f t="shared" si="326"/>
        <v>1.4</v>
      </c>
      <c r="G5473" s="190"/>
      <c r="H5473" s="199"/>
    </row>
    <row r="5474" spans="2:8">
      <c r="B5474" s="187" t="s">
        <v>539</v>
      </c>
      <c r="C5474" s="187">
        <v>1</v>
      </c>
      <c r="D5474" s="187"/>
      <c r="E5474" s="190">
        <v>2.2410000000000001</v>
      </c>
      <c r="F5474" s="187">
        <f t="shared" si="326"/>
        <v>1.4</v>
      </c>
      <c r="G5474" s="190"/>
      <c r="H5474" s="199">
        <f t="shared" ref="H5474:H5505" si="329">+PRODUCT(C5474:G5474)</f>
        <v>3.1374</v>
      </c>
    </row>
    <row r="5475" spans="2:8">
      <c r="B5475" s="187" t="s">
        <v>540</v>
      </c>
      <c r="C5475" s="187">
        <v>1</v>
      </c>
      <c r="D5475" s="187"/>
      <c r="E5475" s="190">
        <v>1.84</v>
      </c>
      <c r="F5475" s="187">
        <f t="shared" si="326"/>
        <v>1.4</v>
      </c>
      <c r="G5475" s="190"/>
      <c r="H5475" s="199">
        <f t="shared" si="329"/>
        <v>2.5760000000000001</v>
      </c>
    </row>
    <row r="5476" spans="2:8">
      <c r="B5476" s="187" t="s">
        <v>541</v>
      </c>
      <c r="C5476" s="187">
        <v>1</v>
      </c>
      <c r="D5476" s="187"/>
      <c r="E5476" s="190">
        <v>7.22</v>
      </c>
      <c r="F5476" s="187">
        <f t="shared" si="326"/>
        <v>1.4</v>
      </c>
      <c r="G5476" s="190"/>
      <c r="H5476" s="199">
        <f t="shared" si="329"/>
        <v>10.107999999999999</v>
      </c>
    </row>
    <row r="5477" spans="2:8">
      <c r="B5477" s="187" t="s">
        <v>542</v>
      </c>
      <c r="C5477" s="187">
        <v>1</v>
      </c>
      <c r="D5477" s="187"/>
      <c r="E5477" s="190">
        <v>7.2210000000000001</v>
      </c>
      <c r="F5477" s="187">
        <f t="shared" si="326"/>
        <v>1.4</v>
      </c>
      <c r="G5477" s="190"/>
      <c r="H5477" s="199">
        <f t="shared" si="329"/>
        <v>10.109399999999999</v>
      </c>
    </row>
    <row r="5478" spans="2:8">
      <c r="B5478" s="187" t="s">
        <v>543</v>
      </c>
      <c r="C5478" s="187">
        <v>1</v>
      </c>
      <c r="D5478" s="187"/>
      <c r="E5478" s="190">
        <v>6.92</v>
      </c>
      <c r="F5478" s="187">
        <f t="shared" si="326"/>
        <v>1.4</v>
      </c>
      <c r="G5478" s="190"/>
      <c r="H5478" s="199">
        <f t="shared" si="329"/>
        <v>9.6879999999999988</v>
      </c>
    </row>
    <row r="5479" spans="2:8">
      <c r="B5479" s="187" t="s">
        <v>545</v>
      </c>
      <c r="C5479" s="187">
        <v>1</v>
      </c>
      <c r="D5479" s="187"/>
      <c r="E5479" s="190">
        <v>7.6</v>
      </c>
      <c r="F5479" s="187">
        <f t="shared" si="326"/>
        <v>1.4</v>
      </c>
      <c r="G5479" s="190"/>
      <c r="H5479" s="199">
        <f t="shared" si="329"/>
        <v>10.639999999999999</v>
      </c>
    </row>
    <row r="5480" spans="2:8">
      <c r="B5480" s="187" t="s">
        <v>546</v>
      </c>
      <c r="C5480" s="187">
        <v>1</v>
      </c>
      <c r="D5480" s="187"/>
      <c r="E5480" s="190">
        <v>5.4329999999999998</v>
      </c>
      <c r="F5480" s="187">
        <f t="shared" ref="F5480:F5511" si="330">0.2+0.6+0.6</f>
        <v>1.4</v>
      </c>
      <c r="G5480" s="190"/>
      <c r="H5480" s="199">
        <f t="shared" si="329"/>
        <v>7.6061999999999994</v>
      </c>
    </row>
    <row r="5481" spans="2:8">
      <c r="B5481" s="187" t="s">
        <v>547</v>
      </c>
      <c r="C5481" s="187">
        <v>1</v>
      </c>
      <c r="D5481" s="187"/>
      <c r="E5481" s="190">
        <v>3.25</v>
      </c>
      <c r="F5481" s="187">
        <f t="shared" si="330"/>
        <v>1.4</v>
      </c>
      <c r="G5481" s="190"/>
      <c r="H5481" s="199">
        <f t="shared" si="329"/>
        <v>4.55</v>
      </c>
    </row>
    <row r="5482" spans="2:8">
      <c r="B5482" s="187" t="s">
        <v>548</v>
      </c>
      <c r="C5482" s="187">
        <v>1</v>
      </c>
      <c r="D5482" s="187"/>
      <c r="E5482" s="190">
        <v>2.4</v>
      </c>
      <c r="F5482" s="187">
        <f t="shared" si="330"/>
        <v>1.4</v>
      </c>
      <c r="G5482" s="190"/>
      <c r="H5482" s="199">
        <f t="shared" si="329"/>
        <v>3.36</v>
      </c>
    </row>
    <row r="5483" spans="2:8">
      <c r="B5483" s="187" t="s">
        <v>549</v>
      </c>
      <c r="C5483" s="187">
        <v>1</v>
      </c>
      <c r="D5483" s="187"/>
      <c r="E5483" s="190">
        <v>3.37</v>
      </c>
      <c r="F5483" s="187">
        <f t="shared" si="330"/>
        <v>1.4</v>
      </c>
      <c r="G5483" s="190"/>
      <c r="H5483" s="199">
        <f t="shared" si="329"/>
        <v>4.718</v>
      </c>
    </row>
    <row r="5484" spans="2:8">
      <c r="B5484" s="187" t="s">
        <v>550</v>
      </c>
      <c r="C5484" s="187">
        <v>1</v>
      </c>
      <c r="D5484" s="187"/>
      <c r="E5484" s="190">
        <v>2.6680000000000001</v>
      </c>
      <c r="F5484" s="187">
        <f t="shared" si="330"/>
        <v>1.4</v>
      </c>
      <c r="G5484" s="190"/>
      <c r="H5484" s="199">
        <f t="shared" si="329"/>
        <v>3.7351999999999999</v>
      </c>
    </row>
    <row r="5485" spans="2:8">
      <c r="B5485" s="187" t="s">
        <v>551</v>
      </c>
      <c r="C5485" s="187">
        <v>1</v>
      </c>
      <c r="D5485" s="187"/>
      <c r="E5485" s="190">
        <v>2.4</v>
      </c>
      <c r="F5485" s="187">
        <f t="shared" si="330"/>
        <v>1.4</v>
      </c>
      <c r="G5485" s="190"/>
      <c r="H5485" s="199">
        <f t="shared" si="329"/>
        <v>3.36</v>
      </c>
    </row>
    <row r="5486" spans="2:8">
      <c r="B5486" s="187" t="s">
        <v>868</v>
      </c>
      <c r="C5486" s="187">
        <v>1</v>
      </c>
      <c r="D5486" s="187"/>
      <c r="E5486" s="190">
        <v>2.7269999999999999</v>
      </c>
      <c r="F5486" s="187">
        <f t="shared" si="330"/>
        <v>1.4</v>
      </c>
      <c r="G5486" s="190"/>
      <c r="H5486" s="199">
        <f t="shared" si="329"/>
        <v>3.8177999999999996</v>
      </c>
    </row>
    <row r="5487" spans="2:8">
      <c r="B5487" s="187" t="s">
        <v>830</v>
      </c>
      <c r="C5487" s="187">
        <v>1</v>
      </c>
      <c r="D5487" s="187"/>
      <c r="E5487" s="190">
        <v>1.8</v>
      </c>
      <c r="F5487" s="187">
        <f t="shared" si="330"/>
        <v>1.4</v>
      </c>
      <c r="G5487" s="190"/>
      <c r="H5487" s="199">
        <f t="shared" si="329"/>
        <v>2.52</v>
      </c>
    </row>
    <row r="5488" spans="2:8">
      <c r="B5488" s="187" t="s">
        <v>831</v>
      </c>
      <c r="C5488" s="187">
        <v>1</v>
      </c>
      <c r="D5488" s="187"/>
      <c r="E5488" s="190">
        <v>3.2</v>
      </c>
      <c r="F5488" s="187">
        <f t="shared" si="330"/>
        <v>1.4</v>
      </c>
      <c r="G5488" s="190"/>
      <c r="H5488" s="199">
        <f t="shared" si="329"/>
        <v>4.4799999999999995</v>
      </c>
    </row>
    <row r="5489" spans="2:8">
      <c r="B5489" s="187" t="s">
        <v>553</v>
      </c>
      <c r="C5489" s="187">
        <v>1</v>
      </c>
      <c r="D5489" s="187"/>
      <c r="E5489" s="190">
        <v>2.3879999999999999</v>
      </c>
      <c r="F5489" s="187">
        <f t="shared" si="330"/>
        <v>1.4</v>
      </c>
      <c r="G5489" s="190"/>
      <c r="H5489" s="199">
        <f t="shared" si="329"/>
        <v>3.3431999999999995</v>
      </c>
    </row>
    <row r="5490" spans="2:8">
      <c r="B5490" s="187" t="s">
        <v>554</v>
      </c>
      <c r="C5490" s="187">
        <v>1</v>
      </c>
      <c r="D5490" s="187"/>
      <c r="E5490" s="190">
        <v>4.3499999999999996</v>
      </c>
      <c r="F5490" s="187">
        <f t="shared" si="330"/>
        <v>1.4</v>
      </c>
      <c r="G5490" s="190"/>
      <c r="H5490" s="199">
        <f t="shared" si="329"/>
        <v>6.089999999999999</v>
      </c>
    </row>
    <row r="5491" spans="2:8">
      <c r="B5491" s="187" t="s">
        <v>555</v>
      </c>
      <c r="C5491" s="187">
        <v>1</v>
      </c>
      <c r="D5491" s="187"/>
      <c r="E5491" s="190">
        <v>4.1289999999999996</v>
      </c>
      <c r="F5491" s="187">
        <f t="shared" si="330"/>
        <v>1.4</v>
      </c>
      <c r="G5491" s="190"/>
      <c r="H5491" s="199">
        <f t="shared" si="329"/>
        <v>5.7805999999999989</v>
      </c>
    </row>
    <row r="5492" spans="2:8">
      <c r="B5492" s="187" t="s">
        <v>556</v>
      </c>
      <c r="C5492" s="187">
        <v>1</v>
      </c>
      <c r="D5492" s="187"/>
      <c r="E5492" s="190">
        <v>4.55</v>
      </c>
      <c r="F5492" s="187">
        <f t="shared" si="330"/>
        <v>1.4</v>
      </c>
      <c r="G5492" s="190"/>
      <c r="H5492" s="199">
        <f t="shared" si="329"/>
        <v>6.3699999999999992</v>
      </c>
    </row>
    <row r="5493" spans="2:8">
      <c r="B5493" s="187" t="s">
        <v>557</v>
      </c>
      <c r="C5493" s="187">
        <v>1</v>
      </c>
      <c r="D5493" s="187"/>
      <c r="E5493" s="190">
        <v>3.2250000000000001</v>
      </c>
      <c r="F5493" s="187">
        <f t="shared" si="330"/>
        <v>1.4</v>
      </c>
      <c r="G5493" s="190"/>
      <c r="H5493" s="199">
        <f t="shared" si="329"/>
        <v>4.5149999999999997</v>
      </c>
    </row>
    <row r="5494" spans="2:8">
      <c r="B5494" s="187" t="s">
        <v>501</v>
      </c>
      <c r="C5494" s="187">
        <v>1</v>
      </c>
      <c r="D5494" s="187"/>
      <c r="E5494" s="190">
        <v>6.0750000000000002</v>
      </c>
      <c r="F5494" s="187">
        <f t="shared" si="330"/>
        <v>1.4</v>
      </c>
      <c r="G5494" s="190"/>
      <c r="H5494" s="199">
        <f t="shared" si="329"/>
        <v>8.504999999999999</v>
      </c>
    </row>
    <row r="5495" spans="2:8">
      <c r="B5495" s="187" t="s">
        <v>502</v>
      </c>
      <c r="C5495" s="187">
        <v>1</v>
      </c>
      <c r="D5495" s="187"/>
      <c r="E5495" s="190">
        <v>3.51</v>
      </c>
      <c r="F5495" s="187">
        <f t="shared" si="330"/>
        <v>1.4</v>
      </c>
      <c r="G5495" s="190"/>
      <c r="H5495" s="199">
        <f t="shared" si="329"/>
        <v>4.9139999999999997</v>
      </c>
    </row>
    <row r="5496" spans="2:8">
      <c r="B5496" s="187" t="s">
        <v>503</v>
      </c>
      <c r="C5496" s="187">
        <v>1</v>
      </c>
      <c r="D5496" s="187"/>
      <c r="E5496" s="190">
        <v>4.5869999999999997</v>
      </c>
      <c r="F5496" s="187">
        <f t="shared" si="330"/>
        <v>1.4</v>
      </c>
      <c r="G5496" s="190"/>
      <c r="H5496" s="199">
        <f t="shared" si="329"/>
        <v>6.4217999999999993</v>
      </c>
    </row>
    <row r="5497" spans="2:8">
      <c r="B5497" s="187" t="s">
        <v>503</v>
      </c>
      <c r="C5497" s="187">
        <v>1</v>
      </c>
      <c r="D5497" s="187"/>
      <c r="E5497" s="190">
        <v>2.1139999999999999</v>
      </c>
      <c r="F5497" s="187">
        <f t="shared" si="330"/>
        <v>1.4</v>
      </c>
      <c r="G5497" s="190"/>
      <c r="H5497" s="199">
        <f t="shared" si="329"/>
        <v>2.9595999999999996</v>
      </c>
    </row>
    <row r="5498" spans="2:8">
      <c r="B5498" s="187" t="s">
        <v>540</v>
      </c>
      <c r="C5498" s="187">
        <v>2</v>
      </c>
      <c r="D5498" s="187"/>
      <c r="E5498" s="190">
        <v>1.84</v>
      </c>
      <c r="F5498" s="187">
        <f t="shared" si="330"/>
        <v>1.4</v>
      </c>
      <c r="G5498" s="190"/>
      <c r="H5498" s="199">
        <f t="shared" si="329"/>
        <v>5.1520000000000001</v>
      </c>
    </row>
    <row r="5499" spans="2:8">
      <c r="B5499" s="187" t="s">
        <v>540</v>
      </c>
      <c r="C5499" s="187">
        <v>1</v>
      </c>
      <c r="D5499" s="187"/>
      <c r="E5499" s="190">
        <v>4.33</v>
      </c>
      <c r="F5499" s="187">
        <f t="shared" si="330"/>
        <v>1.4</v>
      </c>
      <c r="G5499" s="190"/>
      <c r="H5499" s="199">
        <f t="shared" si="329"/>
        <v>6.0619999999999994</v>
      </c>
    </row>
    <row r="5500" spans="2:8">
      <c r="B5500" s="187" t="s">
        <v>540</v>
      </c>
      <c r="C5500" s="187">
        <v>2</v>
      </c>
      <c r="D5500" s="187"/>
      <c r="E5500" s="190">
        <v>4.88</v>
      </c>
      <c r="F5500" s="187">
        <f t="shared" si="330"/>
        <v>1.4</v>
      </c>
      <c r="G5500" s="190"/>
      <c r="H5500" s="199">
        <f t="shared" si="329"/>
        <v>13.664</v>
      </c>
    </row>
    <row r="5501" spans="2:8">
      <c r="B5501" s="187" t="s">
        <v>841</v>
      </c>
      <c r="C5501" s="187">
        <v>1</v>
      </c>
      <c r="D5501" s="187"/>
      <c r="E5501" s="190">
        <v>2.5979999999999999</v>
      </c>
      <c r="F5501" s="187">
        <f t="shared" si="330"/>
        <v>1.4</v>
      </c>
      <c r="G5501" s="190"/>
      <c r="H5501" s="199">
        <f t="shared" si="329"/>
        <v>3.6371999999999995</v>
      </c>
    </row>
    <row r="5502" spans="2:8">
      <c r="B5502" s="187" t="s">
        <v>869</v>
      </c>
      <c r="C5502" s="187">
        <v>1</v>
      </c>
      <c r="D5502" s="187"/>
      <c r="E5502" s="190">
        <v>5.8109999999999999</v>
      </c>
      <c r="F5502" s="187">
        <f t="shared" si="330"/>
        <v>1.4</v>
      </c>
      <c r="G5502" s="190"/>
      <c r="H5502" s="199">
        <f t="shared" si="329"/>
        <v>8.1353999999999989</v>
      </c>
    </row>
    <row r="5503" spans="2:8">
      <c r="B5503" s="187" t="s">
        <v>585</v>
      </c>
      <c r="C5503" s="187">
        <v>1</v>
      </c>
      <c r="D5503" s="187"/>
      <c r="E5503" s="190">
        <v>3.1</v>
      </c>
      <c r="F5503" s="187">
        <f t="shared" si="330"/>
        <v>1.4</v>
      </c>
      <c r="G5503" s="190"/>
      <c r="H5503" s="199">
        <f t="shared" si="329"/>
        <v>4.34</v>
      </c>
    </row>
    <row r="5504" spans="2:8">
      <c r="B5504" s="187" t="s">
        <v>843</v>
      </c>
      <c r="C5504" s="187">
        <v>1</v>
      </c>
      <c r="D5504" s="187"/>
      <c r="E5504" s="190">
        <v>2.298</v>
      </c>
      <c r="F5504" s="187">
        <f t="shared" si="330"/>
        <v>1.4</v>
      </c>
      <c r="G5504" s="190"/>
      <c r="H5504" s="199">
        <f t="shared" si="329"/>
        <v>3.2172000000000001</v>
      </c>
    </row>
    <row r="5505" spans="2:8">
      <c r="B5505" s="187" t="s">
        <v>586</v>
      </c>
      <c r="C5505" s="187">
        <v>1</v>
      </c>
      <c r="D5505" s="187"/>
      <c r="E5505" s="190">
        <v>3.6930000000000001</v>
      </c>
      <c r="F5505" s="187">
        <f t="shared" si="330"/>
        <v>1.4</v>
      </c>
      <c r="G5505" s="190"/>
      <c r="H5505" s="199">
        <f t="shared" si="329"/>
        <v>5.1701999999999995</v>
      </c>
    </row>
    <row r="5506" spans="2:8">
      <c r="B5506" s="187" t="s">
        <v>587</v>
      </c>
      <c r="C5506" s="187">
        <v>1</v>
      </c>
      <c r="D5506" s="187"/>
      <c r="E5506" s="190">
        <v>7.8090000000000002</v>
      </c>
      <c r="F5506" s="187">
        <f t="shared" si="330"/>
        <v>1.4</v>
      </c>
      <c r="G5506" s="190"/>
      <c r="H5506" s="199">
        <f t="shared" ref="H5506:H5537" si="331">+PRODUCT(C5506:G5506)</f>
        <v>10.932599999999999</v>
      </c>
    </row>
    <row r="5507" spans="2:8">
      <c r="B5507" s="187" t="s">
        <v>870</v>
      </c>
      <c r="C5507" s="187">
        <v>1</v>
      </c>
      <c r="D5507" s="187"/>
      <c r="E5507" s="190">
        <v>2.298</v>
      </c>
      <c r="F5507" s="187">
        <f t="shared" si="330"/>
        <v>1.4</v>
      </c>
      <c r="G5507" s="190"/>
      <c r="H5507" s="199">
        <f t="shared" si="331"/>
        <v>3.2172000000000001</v>
      </c>
    </row>
    <row r="5508" spans="2:8">
      <c r="B5508" s="187" t="s">
        <v>588</v>
      </c>
      <c r="C5508" s="187">
        <v>1</v>
      </c>
      <c r="D5508" s="187"/>
      <c r="E5508" s="190">
        <v>12.250999999999999</v>
      </c>
      <c r="F5508" s="187">
        <f t="shared" si="330"/>
        <v>1.4</v>
      </c>
      <c r="G5508" s="190"/>
      <c r="H5508" s="199">
        <f t="shared" si="331"/>
        <v>17.151399999999999</v>
      </c>
    </row>
    <row r="5509" spans="2:8">
      <c r="B5509" s="187" t="s">
        <v>871</v>
      </c>
      <c r="C5509" s="187">
        <v>1</v>
      </c>
      <c r="D5509" s="187"/>
      <c r="E5509" s="190">
        <v>2.298</v>
      </c>
      <c r="F5509" s="187">
        <f t="shared" si="330"/>
        <v>1.4</v>
      </c>
      <c r="G5509" s="190"/>
      <c r="H5509" s="199">
        <f t="shared" si="331"/>
        <v>3.2172000000000001</v>
      </c>
    </row>
    <row r="5510" spans="2:8">
      <c r="B5510" s="187" t="s">
        <v>589</v>
      </c>
      <c r="C5510" s="187">
        <v>1</v>
      </c>
      <c r="D5510" s="187"/>
      <c r="E5510" s="190">
        <v>3.694</v>
      </c>
      <c r="F5510" s="187">
        <f t="shared" si="330"/>
        <v>1.4</v>
      </c>
      <c r="G5510" s="190"/>
      <c r="H5510" s="199">
        <f t="shared" si="331"/>
        <v>5.1715999999999998</v>
      </c>
    </row>
    <row r="5511" spans="2:8">
      <c r="B5511" s="187" t="s">
        <v>590</v>
      </c>
      <c r="C5511" s="187">
        <v>1</v>
      </c>
      <c r="D5511" s="187"/>
      <c r="E5511" s="190">
        <v>5.17</v>
      </c>
      <c r="F5511" s="187">
        <f t="shared" si="330"/>
        <v>1.4</v>
      </c>
      <c r="G5511" s="190"/>
      <c r="H5511" s="199">
        <f t="shared" si="331"/>
        <v>7.2379999999999995</v>
      </c>
    </row>
    <row r="5512" spans="2:8">
      <c r="B5512" s="187" t="s">
        <v>872</v>
      </c>
      <c r="C5512" s="187">
        <v>1</v>
      </c>
      <c r="D5512" s="187"/>
      <c r="E5512" s="190">
        <v>2.298</v>
      </c>
      <c r="F5512" s="187">
        <f t="shared" ref="F5512:F5538" si="332">0.2+0.6+0.6</f>
        <v>1.4</v>
      </c>
      <c r="G5512" s="190"/>
      <c r="H5512" s="199">
        <f t="shared" si="331"/>
        <v>3.2172000000000001</v>
      </c>
    </row>
    <row r="5513" spans="2:8">
      <c r="B5513" s="187" t="s">
        <v>873</v>
      </c>
      <c r="C5513" s="187">
        <v>1</v>
      </c>
      <c r="D5513" s="187"/>
      <c r="E5513" s="190">
        <v>3.843</v>
      </c>
      <c r="F5513" s="187">
        <f t="shared" si="332"/>
        <v>1.4</v>
      </c>
      <c r="G5513" s="190"/>
      <c r="H5513" s="199">
        <f t="shared" si="331"/>
        <v>5.3801999999999994</v>
      </c>
    </row>
    <row r="5514" spans="2:8">
      <c r="B5514" s="187" t="s">
        <v>593</v>
      </c>
      <c r="C5514" s="187">
        <v>1</v>
      </c>
      <c r="D5514" s="187"/>
      <c r="E5514" s="190">
        <v>5.0190000000000001</v>
      </c>
      <c r="F5514" s="187">
        <f t="shared" si="332"/>
        <v>1.4</v>
      </c>
      <c r="G5514" s="190"/>
      <c r="H5514" s="199">
        <f t="shared" si="331"/>
        <v>7.0265999999999993</v>
      </c>
    </row>
    <row r="5515" spans="2:8">
      <c r="B5515" s="187" t="s">
        <v>874</v>
      </c>
      <c r="C5515" s="187">
        <v>1</v>
      </c>
      <c r="D5515" s="187"/>
      <c r="E5515" s="190">
        <v>2.5979999999999999</v>
      </c>
      <c r="F5515" s="187">
        <f t="shared" si="332"/>
        <v>1.4</v>
      </c>
      <c r="G5515" s="190"/>
      <c r="H5515" s="199">
        <f t="shared" si="331"/>
        <v>3.6371999999999995</v>
      </c>
    </row>
    <row r="5516" spans="2:8">
      <c r="B5516" s="187" t="s">
        <v>875</v>
      </c>
      <c r="C5516" s="187">
        <v>1</v>
      </c>
      <c r="D5516" s="187"/>
      <c r="E5516" s="190">
        <v>4.4080000000000004</v>
      </c>
      <c r="F5516" s="187">
        <f t="shared" si="332"/>
        <v>1.4</v>
      </c>
      <c r="G5516" s="190"/>
      <c r="H5516" s="199">
        <f t="shared" si="331"/>
        <v>6.1711999999999998</v>
      </c>
    </row>
    <row r="5517" spans="2:8">
      <c r="B5517" s="187" t="s">
        <v>595</v>
      </c>
      <c r="C5517" s="187">
        <v>1</v>
      </c>
      <c r="D5517" s="187"/>
      <c r="E5517" s="190">
        <v>3.3039999999999998</v>
      </c>
      <c r="F5517" s="187">
        <f t="shared" si="332"/>
        <v>1.4</v>
      </c>
      <c r="G5517" s="190"/>
      <c r="H5517" s="199">
        <f t="shared" si="331"/>
        <v>4.6255999999999995</v>
      </c>
    </row>
    <row r="5518" spans="2:8">
      <c r="B5518" s="187" t="s">
        <v>596</v>
      </c>
      <c r="C5518" s="187">
        <v>1</v>
      </c>
      <c r="D5518" s="187"/>
      <c r="E5518" s="190">
        <v>4.5570000000000004</v>
      </c>
      <c r="F5518" s="187">
        <f t="shared" si="332"/>
        <v>1.4</v>
      </c>
      <c r="G5518" s="190"/>
      <c r="H5518" s="199">
        <f t="shared" si="331"/>
        <v>6.3798000000000004</v>
      </c>
    </row>
    <row r="5519" spans="2:8">
      <c r="B5519" s="187" t="s">
        <v>876</v>
      </c>
      <c r="C5519" s="187">
        <v>1</v>
      </c>
      <c r="D5519" s="187"/>
      <c r="E5519" s="190">
        <v>12.861000000000001</v>
      </c>
      <c r="F5519" s="187">
        <f t="shared" si="332"/>
        <v>1.4</v>
      </c>
      <c r="G5519" s="190"/>
      <c r="H5519" s="199">
        <f t="shared" si="331"/>
        <v>18.005399999999998</v>
      </c>
    </row>
    <row r="5520" spans="2:8">
      <c r="B5520" s="187" t="s">
        <v>560</v>
      </c>
      <c r="C5520" s="187">
        <v>1</v>
      </c>
      <c r="D5520" s="187"/>
      <c r="E5520" s="190">
        <f>3.531+4.137</f>
        <v>7.6679999999999993</v>
      </c>
      <c r="F5520" s="187">
        <f t="shared" si="332"/>
        <v>1.4</v>
      </c>
      <c r="G5520" s="190"/>
      <c r="H5520" s="199">
        <f t="shared" si="331"/>
        <v>10.735199999999999</v>
      </c>
    </row>
    <row r="5521" spans="2:8">
      <c r="B5521" s="187" t="s">
        <v>561</v>
      </c>
      <c r="C5521" s="187">
        <v>1</v>
      </c>
      <c r="D5521" s="187"/>
      <c r="E5521" s="190">
        <v>6.6630000000000003</v>
      </c>
      <c r="F5521" s="187">
        <f t="shared" si="332"/>
        <v>1.4</v>
      </c>
      <c r="G5521" s="190"/>
      <c r="H5521" s="199">
        <f t="shared" si="331"/>
        <v>9.3281999999999989</v>
      </c>
    </row>
    <row r="5522" spans="2:8">
      <c r="B5522" s="187" t="s">
        <v>562</v>
      </c>
      <c r="C5522" s="187">
        <v>1</v>
      </c>
      <c r="D5522" s="187"/>
      <c r="E5522" s="190">
        <v>4.1390000000000002</v>
      </c>
      <c r="F5522" s="187">
        <f t="shared" si="332"/>
        <v>1.4</v>
      </c>
      <c r="G5522" s="190"/>
      <c r="H5522" s="199">
        <f t="shared" si="331"/>
        <v>5.7946</v>
      </c>
    </row>
    <row r="5523" spans="2:8">
      <c r="B5523" s="187" t="s">
        <v>563</v>
      </c>
      <c r="C5523" s="187">
        <v>1</v>
      </c>
      <c r="D5523" s="187"/>
      <c r="E5523" s="190">
        <v>6.6609999999999996</v>
      </c>
      <c r="F5523" s="187">
        <f t="shared" si="332"/>
        <v>1.4</v>
      </c>
      <c r="G5523" s="190"/>
      <c r="H5523" s="199">
        <f t="shared" si="331"/>
        <v>9.3253999999999984</v>
      </c>
    </row>
    <row r="5524" spans="2:8">
      <c r="B5524" s="187" t="s">
        <v>564</v>
      </c>
      <c r="C5524" s="187">
        <v>1</v>
      </c>
      <c r="D5524" s="187"/>
      <c r="E5524" s="190">
        <v>4.1390000000000002</v>
      </c>
      <c r="F5524" s="187">
        <f t="shared" si="332"/>
        <v>1.4</v>
      </c>
      <c r="G5524" s="190"/>
      <c r="H5524" s="199">
        <f t="shared" si="331"/>
        <v>5.7946</v>
      </c>
    </row>
    <row r="5525" spans="2:8">
      <c r="B5525" s="187" t="s">
        <v>565</v>
      </c>
      <c r="C5525" s="187">
        <v>1</v>
      </c>
      <c r="D5525" s="187"/>
      <c r="E5525" s="190">
        <v>3.4660000000000002</v>
      </c>
      <c r="F5525" s="187">
        <f t="shared" si="332"/>
        <v>1.4</v>
      </c>
      <c r="G5525" s="190"/>
      <c r="H5525" s="199">
        <f t="shared" si="331"/>
        <v>4.8524000000000003</v>
      </c>
    </row>
    <row r="5526" spans="2:8">
      <c r="B5526" s="187" t="s">
        <v>566</v>
      </c>
      <c r="C5526" s="187">
        <v>1</v>
      </c>
      <c r="D5526" s="187"/>
      <c r="E5526" s="190">
        <v>6.1</v>
      </c>
      <c r="F5526" s="187">
        <f t="shared" si="332"/>
        <v>1.4</v>
      </c>
      <c r="G5526" s="190"/>
      <c r="H5526" s="199">
        <f t="shared" si="331"/>
        <v>8.5399999999999991</v>
      </c>
    </row>
    <row r="5527" spans="2:8">
      <c r="B5527" s="187" t="s">
        <v>567</v>
      </c>
      <c r="C5527" s="187">
        <v>1</v>
      </c>
      <c r="D5527" s="187"/>
      <c r="E5527" s="190">
        <v>6.1</v>
      </c>
      <c r="F5527" s="187">
        <f t="shared" si="332"/>
        <v>1.4</v>
      </c>
      <c r="G5527" s="190"/>
      <c r="H5527" s="199">
        <f t="shared" si="331"/>
        <v>8.5399999999999991</v>
      </c>
    </row>
    <row r="5528" spans="2:8">
      <c r="B5528" s="187" t="s">
        <v>568</v>
      </c>
      <c r="C5528" s="187">
        <v>1</v>
      </c>
      <c r="D5528" s="187"/>
      <c r="E5528" s="190">
        <v>6.1</v>
      </c>
      <c r="F5528" s="187">
        <f t="shared" si="332"/>
        <v>1.4</v>
      </c>
      <c r="G5528" s="190"/>
      <c r="H5528" s="199">
        <f t="shared" si="331"/>
        <v>8.5399999999999991</v>
      </c>
    </row>
    <row r="5529" spans="2:8">
      <c r="B5529" s="187" t="s">
        <v>569</v>
      </c>
      <c r="C5529" s="187">
        <v>1</v>
      </c>
      <c r="D5529" s="187"/>
      <c r="E5529" s="190">
        <v>6</v>
      </c>
      <c r="F5529" s="187">
        <f t="shared" si="332"/>
        <v>1.4</v>
      </c>
      <c r="G5529" s="190"/>
      <c r="H5529" s="199">
        <f t="shared" si="331"/>
        <v>8.3999999999999986</v>
      </c>
    </row>
    <row r="5530" spans="2:8">
      <c r="B5530" s="187" t="s">
        <v>570</v>
      </c>
      <c r="C5530" s="187">
        <v>1</v>
      </c>
      <c r="D5530" s="187"/>
      <c r="E5530" s="190">
        <v>6.0350000000000001</v>
      </c>
      <c r="F5530" s="187">
        <f t="shared" si="332"/>
        <v>1.4</v>
      </c>
      <c r="G5530" s="190"/>
      <c r="H5530" s="199">
        <f t="shared" si="331"/>
        <v>8.4489999999999998</v>
      </c>
    </row>
    <row r="5531" spans="2:8">
      <c r="B5531" s="187" t="s">
        <v>571</v>
      </c>
      <c r="C5531" s="187">
        <v>1</v>
      </c>
      <c r="D5531" s="187"/>
      <c r="E5531" s="190">
        <v>6.1349999999999998</v>
      </c>
      <c r="F5531" s="187">
        <f t="shared" si="332"/>
        <v>1.4</v>
      </c>
      <c r="G5531" s="190"/>
      <c r="H5531" s="199">
        <f t="shared" si="331"/>
        <v>8.5889999999999986</v>
      </c>
    </row>
    <row r="5532" spans="2:8">
      <c r="B5532" s="187" t="s">
        <v>572</v>
      </c>
      <c r="C5532" s="187">
        <v>1</v>
      </c>
      <c r="D5532" s="187"/>
      <c r="E5532" s="190">
        <v>6</v>
      </c>
      <c r="F5532" s="187">
        <f t="shared" si="332"/>
        <v>1.4</v>
      </c>
      <c r="G5532" s="190"/>
      <c r="H5532" s="199">
        <f t="shared" si="331"/>
        <v>8.3999999999999986</v>
      </c>
    </row>
    <row r="5533" spans="2:8">
      <c r="B5533" s="187" t="s">
        <v>573</v>
      </c>
      <c r="C5533" s="187">
        <v>1</v>
      </c>
      <c r="D5533" s="187"/>
      <c r="E5533" s="190">
        <v>5.9</v>
      </c>
      <c r="F5533" s="187">
        <f t="shared" si="332"/>
        <v>1.4</v>
      </c>
      <c r="G5533" s="190"/>
      <c r="H5533" s="199">
        <f t="shared" si="331"/>
        <v>8.26</v>
      </c>
    </row>
    <row r="5534" spans="2:8">
      <c r="B5534" s="187" t="s">
        <v>574</v>
      </c>
      <c r="C5534" s="187">
        <v>1</v>
      </c>
      <c r="D5534" s="187"/>
      <c r="E5534" s="190">
        <v>6.1</v>
      </c>
      <c r="F5534" s="187">
        <f t="shared" si="332"/>
        <v>1.4</v>
      </c>
      <c r="G5534" s="190"/>
      <c r="H5534" s="199">
        <f t="shared" si="331"/>
        <v>8.5399999999999991</v>
      </c>
    </row>
    <row r="5535" spans="2:8">
      <c r="B5535" s="187" t="s">
        <v>575</v>
      </c>
      <c r="C5535" s="187">
        <v>1</v>
      </c>
      <c r="D5535" s="187"/>
      <c r="E5535" s="190">
        <v>5.9</v>
      </c>
      <c r="F5535" s="187">
        <f t="shared" si="332"/>
        <v>1.4</v>
      </c>
      <c r="G5535" s="190"/>
      <c r="H5535" s="199">
        <f t="shared" si="331"/>
        <v>8.26</v>
      </c>
    </row>
    <row r="5536" spans="2:8">
      <c r="B5536" s="187" t="s">
        <v>576</v>
      </c>
      <c r="C5536" s="187">
        <v>1</v>
      </c>
      <c r="D5536" s="187"/>
      <c r="E5536" s="190">
        <v>6.1</v>
      </c>
      <c r="F5536" s="187">
        <f t="shared" si="332"/>
        <v>1.4</v>
      </c>
      <c r="G5536" s="190"/>
      <c r="H5536" s="199">
        <f t="shared" si="331"/>
        <v>8.5399999999999991</v>
      </c>
    </row>
    <row r="5537" spans="2:8">
      <c r="B5537" s="187" t="s">
        <v>577</v>
      </c>
      <c r="C5537" s="187">
        <v>1</v>
      </c>
      <c r="D5537" s="187"/>
      <c r="E5537" s="190">
        <v>5.9349999999999996</v>
      </c>
      <c r="F5537" s="187">
        <f t="shared" si="332"/>
        <v>1.4</v>
      </c>
      <c r="G5537" s="190"/>
      <c r="H5537" s="199">
        <f t="shared" si="331"/>
        <v>8.3089999999999993</v>
      </c>
    </row>
    <row r="5538" spans="2:8">
      <c r="B5538" s="187" t="s">
        <v>877</v>
      </c>
      <c r="C5538" s="187">
        <v>1</v>
      </c>
      <c r="D5538" s="187"/>
      <c r="E5538" s="190">
        <v>38.034999999999997</v>
      </c>
      <c r="F5538" s="187">
        <f t="shared" si="332"/>
        <v>1.4</v>
      </c>
      <c r="G5538" s="190"/>
      <c r="H5538" s="199">
        <f>+PRODUCT(C5538:G5538)</f>
        <v>53.248999999999995</v>
      </c>
    </row>
    <row r="5539" spans="2:8">
      <c r="B5539" s="187"/>
      <c r="C5539" s="187"/>
      <c r="D5539" s="187"/>
      <c r="E5539" s="190"/>
      <c r="F5539" s="187"/>
      <c r="G5539" s="190"/>
      <c r="H5539" s="211">
        <f>SUM(H5418:H5538)</f>
        <v>821.89519999999959</v>
      </c>
    </row>
    <row r="5540" spans="2:8">
      <c r="B5540" s="188" t="s">
        <v>882</v>
      </c>
      <c r="C5540" s="187"/>
      <c r="D5540" s="187"/>
      <c r="E5540" s="190"/>
      <c r="F5540" s="187"/>
      <c r="G5540" s="190"/>
      <c r="H5540" s="199"/>
    </row>
    <row r="5541" spans="2:8">
      <c r="B5541" s="187" t="s">
        <v>865</v>
      </c>
      <c r="C5541" s="187">
        <v>1</v>
      </c>
      <c r="D5541" s="187"/>
      <c r="E5541" s="190">
        <v>3.15</v>
      </c>
      <c r="F5541" s="187">
        <f>0.2+0.6+0.6</f>
        <v>1.4</v>
      </c>
      <c r="G5541" s="190"/>
      <c r="H5541" s="199">
        <f>+PRODUCT(C5541:G5541)</f>
        <v>4.4099999999999993</v>
      </c>
    </row>
    <row r="5542" spans="2:8">
      <c r="B5542" s="187" t="s">
        <v>866</v>
      </c>
      <c r="C5542" s="187">
        <v>1</v>
      </c>
      <c r="D5542" s="187"/>
      <c r="E5542" s="190">
        <v>3.15</v>
      </c>
      <c r="F5542" s="187">
        <f>0.2+0.6+0.6</f>
        <v>1.4</v>
      </c>
      <c r="G5542" s="190"/>
      <c r="H5542" s="199">
        <f>+PRODUCT(C5542:G5542)</f>
        <v>4.4099999999999993</v>
      </c>
    </row>
    <row r="5543" spans="2:8">
      <c r="B5543" s="187" t="s">
        <v>485</v>
      </c>
      <c r="C5543" s="187">
        <v>1</v>
      </c>
      <c r="D5543" s="187"/>
      <c r="E5543" s="190">
        <v>7.07</v>
      </c>
      <c r="F5543" s="187">
        <f>0.2+0.6+0.6</f>
        <v>1.4</v>
      </c>
      <c r="G5543" s="190"/>
      <c r="H5543" s="199">
        <f>+PRODUCT(C5543:G5543)</f>
        <v>9.8979999999999997</v>
      </c>
    </row>
    <row r="5544" spans="2:8">
      <c r="B5544" s="187" t="s">
        <v>486</v>
      </c>
      <c r="C5544" s="187">
        <v>1</v>
      </c>
      <c r="D5544" s="187"/>
      <c r="E5544" s="190">
        <v>7.07</v>
      </c>
      <c r="F5544" s="187">
        <f>0.2+0.6+0.6</f>
        <v>1.4</v>
      </c>
      <c r="G5544" s="190"/>
      <c r="H5544" s="199">
        <f>+PRODUCT(C5544:G5544)</f>
        <v>9.8979999999999997</v>
      </c>
    </row>
    <row r="5545" spans="2:8">
      <c r="B5545" s="187"/>
      <c r="C5545" s="187"/>
      <c r="D5545" s="187"/>
      <c r="E5545" s="190"/>
      <c r="F5545" s="187"/>
      <c r="G5545" s="190"/>
      <c r="H5545" s="211">
        <f>SUM(H5541:H5544)</f>
        <v>28.615999999999996</v>
      </c>
    </row>
    <row r="5546" spans="2:8">
      <c r="B5546" s="187"/>
      <c r="C5546" s="187"/>
      <c r="D5546" s="187"/>
      <c r="E5546" s="190"/>
      <c r="F5546" s="187"/>
      <c r="G5546" s="190"/>
      <c r="H5546" s="211">
        <f>+H5545+H5539+H5415+H5277</f>
        <v>2840.5050799999995</v>
      </c>
    </row>
    <row r="5547" spans="2:8">
      <c r="B5547" s="187"/>
      <c r="C5547" s="187"/>
      <c r="D5547" s="187"/>
      <c r="E5547" s="190"/>
      <c r="F5547" s="187"/>
      <c r="G5547" s="190"/>
      <c r="H5547" s="211"/>
    </row>
    <row r="5548" spans="2:8">
      <c r="B5548" s="188" t="s">
        <v>1587</v>
      </c>
      <c r="C5548" s="187"/>
      <c r="D5548" s="187"/>
      <c r="E5548" s="190"/>
      <c r="F5548" s="187"/>
      <c r="G5548" s="190"/>
      <c r="H5548" s="211"/>
    </row>
    <row r="5549" spans="2:8">
      <c r="B5549" s="187" t="s">
        <v>715</v>
      </c>
      <c r="C5549" s="187">
        <v>7</v>
      </c>
      <c r="D5549" s="187"/>
      <c r="E5549" s="190">
        <v>3.101</v>
      </c>
      <c r="F5549" s="187">
        <f t="shared" ref="F5549:F5580" si="333">0.2+0.6+0.6</f>
        <v>1.4</v>
      </c>
      <c r="G5549" s="190"/>
      <c r="H5549" s="199">
        <f>+PRODUCT(C5549:G5549)</f>
        <v>30.389799999999997</v>
      </c>
    </row>
    <row r="5550" spans="2:8">
      <c r="B5550" s="187" t="s">
        <v>716</v>
      </c>
      <c r="C5550" s="187">
        <v>7</v>
      </c>
      <c r="D5550" s="187"/>
      <c r="E5550" s="190">
        <v>1.125</v>
      </c>
      <c r="F5550" s="187">
        <f t="shared" si="333"/>
        <v>1.4</v>
      </c>
      <c r="G5550" s="190"/>
      <c r="H5550" s="199">
        <f>+PRODUCT(C5550:G5550)</f>
        <v>11.024999999999999</v>
      </c>
    </row>
    <row r="5551" spans="2:8">
      <c r="B5551" s="187" t="s">
        <v>717</v>
      </c>
      <c r="C5551" s="187">
        <v>7</v>
      </c>
      <c r="D5551" s="187"/>
      <c r="E5551" s="190">
        <v>1.43</v>
      </c>
      <c r="F5551" s="187">
        <f t="shared" si="333"/>
        <v>1.4</v>
      </c>
      <c r="G5551" s="190"/>
      <c r="H5551" s="199">
        <f t="shared" ref="H5551:H5614" si="334">+PRODUCT(C5551:G5551)</f>
        <v>14.013999999999999</v>
      </c>
    </row>
    <row r="5552" spans="2:8">
      <c r="B5552" s="187" t="s">
        <v>718</v>
      </c>
      <c r="C5552" s="187">
        <v>7</v>
      </c>
      <c r="D5552" s="187"/>
      <c r="E5552" s="190">
        <v>0.42</v>
      </c>
      <c r="F5552" s="187">
        <f t="shared" si="333"/>
        <v>1.4</v>
      </c>
      <c r="G5552" s="190"/>
      <c r="H5552" s="199">
        <f t="shared" si="334"/>
        <v>4.1159999999999997</v>
      </c>
    </row>
    <row r="5553" spans="2:8">
      <c r="B5553" s="187" t="s">
        <v>719</v>
      </c>
      <c r="C5553" s="187">
        <v>1</v>
      </c>
      <c r="D5553" s="187"/>
      <c r="E5553" s="190">
        <v>4.7649999999999997</v>
      </c>
      <c r="F5553" s="187">
        <f t="shared" si="333"/>
        <v>1.4</v>
      </c>
      <c r="G5553" s="190"/>
      <c r="H5553" s="199">
        <f t="shared" si="334"/>
        <v>6.6709999999999994</v>
      </c>
    </row>
    <row r="5554" spans="2:8">
      <c r="B5554" s="187" t="s">
        <v>720</v>
      </c>
      <c r="C5554" s="187">
        <v>1</v>
      </c>
      <c r="D5554" s="187"/>
      <c r="E5554" s="190">
        <v>4.7649999999999997</v>
      </c>
      <c r="F5554" s="187">
        <f t="shared" si="333"/>
        <v>1.4</v>
      </c>
      <c r="G5554" s="190"/>
      <c r="H5554" s="199">
        <f t="shared" si="334"/>
        <v>6.6709999999999994</v>
      </c>
    </row>
    <row r="5555" spans="2:8">
      <c r="B5555" s="187" t="s">
        <v>721</v>
      </c>
      <c r="C5555" s="187">
        <v>1</v>
      </c>
      <c r="D5555" s="187"/>
      <c r="E5555" s="190">
        <v>4.8150000000000004</v>
      </c>
      <c r="F5555" s="187">
        <f t="shared" si="333"/>
        <v>1.4</v>
      </c>
      <c r="G5555" s="190"/>
      <c r="H5555" s="199">
        <f t="shared" si="334"/>
        <v>6.7410000000000005</v>
      </c>
    </row>
    <row r="5556" spans="2:8">
      <c r="B5556" s="187" t="s">
        <v>722</v>
      </c>
      <c r="C5556" s="187">
        <v>1</v>
      </c>
      <c r="D5556" s="187"/>
      <c r="E5556" s="190">
        <v>4.8150000000000004</v>
      </c>
      <c r="F5556" s="187">
        <f t="shared" si="333"/>
        <v>1.4</v>
      </c>
      <c r="G5556" s="190"/>
      <c r="H5556" s="199">
        <f t="shared" si="334"/>
        <v>6.7410000000000005</v>
      </c>
    </row>
    <row r="5557" spans="2:8">
      <c r="B5557" s="187" t="s">
        <v>723</v>
      </c>
      <c r="C5557" s="187">
        <v>1</v>
      </c>
      <c r="D5557" s="187"/>
      <c r="E5557" s="190">
        <v>4.8150000000000004</v>
      </c>
      <c r="F5557" s="187">
        <f t="shared" si="333"/>
        <v>1.4</v>
      </c>
      <c r="G5557" s="190"/>
      <c r="H5557" s="199">
        <f t="shared" si="334"/>
        <v>6.7410000000000005</v>
      </c>
    </row>
    <row r="5558" spans="2:8">
      <c r="B5558" s="187" t="s">
        <v>724</v>
      </c>
      <c r="C5558" s="187">
        <v>1</v>
      </c>
      <c r="D5558" s="187"/>
      <c r="E5558" s="190">
        <v>4.8150000000000004</v>
      </c>
      <c r="F5558" s="187">
        <f t="shared" si="333"/>
        <v>1.4</v>
      </c>
      <c r="G5558" s="190"/>
      <c r="H5558" s="199">
        <f t="shared" si="334"/>
        <v>6.7410000000000005</v>
      </c>
    </row>
    <row r="5559" spans="2:8">
      <c r="B5559" s="187" t="s">
        <v>725</v>
      </c>
      <c r="C5559" s="187">
        <v>1</v>
      </c>
      <c r="D5559" s="187"/>
      <c r="E5559" s="190">
        <v>4.7649999999999997</v>
      </c>
      <c r="F5559" s="187">
        <f t="shared" si="333"/>
        <v>1.4</v>
      </c>
      <c r="G5559" s="190"/>
      <c r="H5559" s="199">
        <f t="shared" si="334"/>
        <v>6.6709999999999994</v>
      </c>
    </row>
    <row r="5560" spans="2:8">
      <c r="B5560" s="187" t="s">
        <v>726</v>
      </c>
      <c r="C5560" s="187">
        <v>1</v>
      </c>
      <c r="D5560" s="187"/>
      <c r="E5560" s="190">
        <v>5.1950000000000003</v>
      </c>
      <c r="F5560" s="187">
        <f t="shared" si="333"/>
        <v>1.4</v>
      </c>
      <c r="G5560" s="190"/>
      <c r="H5560" s="199">
        <f t="shared" si="334"/>
        <v>7.2729999999999997</v>
      </c>
    </row>
    <row r="5561" spans="2:8">
      <c r="B5561" s="187" t="s">
        <v>727</v>
      </c>
      <c r="C5561" s="187">
        <v>1</v>
      </c>
      <c r="D5561" s="187"/>
      <c r="E5561" s="190">
        <v>4.3650000000000002</v>
      </c>
      <c r="F5561" s="187">
        <f t="shared" si="333"/>
        <v>1.4</v>
      </c>
      <c r="G5561" s="190"/>
      <c r="H5561" s="199">
        <f t="shared" si="334"/>
        <v>6.1109999999999998</v>
      </c>
    </row>
    <row r="5562" spans="2:8">
      <c r="B5562" s="187" t="s">
        <v>728</v>
      </c>
      <c r="C5562" s="187">
        <v>1</v>
      </c>
      <c r="D5562" s="187"/>
      <c r="E5562" s="190">
        <v>4.4400000000000004</v>
      </c>
      <c r="F5562" s="187">
        <f t="shared" si="333"/>
        <v>1.4</v>
      </c>
      <c r="G5562" s="190"/>
      <c r="H5562" s="199">
        <f t="shared" si="334"/>
        <v>6.2160000000000002</v>
      </c>
    </row>
    <row r="5563" spans="2:8">
      <c r="B5563" s="187" t="s">
        <v>729</v>
      </c>
      <c r="C5563" s="187">
        <v>1</v>
      </c>
      <c r="D5563" s="187"/>
      <c r="E5563" s="190">
        <v>4.4400000000000004</v>
      </c>
      <c r="F5563" s="187">
        <f t="shared" si="333"/>
        <v>1.4</v>
      </c>
      <c r="G5563" s="190"/>
      <c r="H5563" s="199">
        <f t="shared" si="334"/>
        <v>6.2160000000000002</v>
      </c>
    </row>
    <row r="5564" spans="2:8">
      <c r="B5564" s="187" t="s">
        <v>730</v>
      </c>
      <c r="C5564" s="187">
        <v>1</v>
      </c>
      <c r="D5564" s="187"/>
      <c r="E5564" s="190">
        <v>4.4400000000000004</v>
      </c>
      <c r="F5564" s="187">
        <f t="shared" si="333"/>
        <v>1.4</v>
      </c>
      <c r="G5564" s="190"/>
      <c r="H5564" s="199">
        <f t="shared" si="334"/>
        <v>6.2160000000000002</v>
      </c>
    </row>
    <row r="5565" spans="2:8">
      <c r="B5565" s="187" t="s">
        <v>731</v>
      </c>
      <c r="C5565" s="187">
        <v>1</v>
      </c>
      <c r="D5565" s="187"/>
      <c r="E5565" s="190">
        <v>3.915</v>
      </c>
      <c r="F5565" s="187">
        <f t="shared" si="333"/>
        <v>1.4</v>
      </c>
      <c r="G5565" s="190"/>
      <c r="H5565" s="199">
        <f t="shared" si="334"/>
        <v>5.4809999999999999</v>
      </c>
    </row>
    <row r="5566" spans="2:8">
      <c r="B5566" s="187" t="s">
        <v>732</v>
      </c>
      <c r="C5566" s="187">
        <v>1</v>
      </c>
      <c r="D5566" s="187"/>
      <c r="E5566" s="190">
        <v>4.4649999999999999</v>
      </c>
      <c r="F5566" s="187">
        <f t="shared" si="333"/>
        <v>1.4</v>
      </c>
      <c r="G5566" s="190"/>
      <c r="H5566" s="199">
        <f t="shared" si="334"/>
        <v>6.2509999999999994</v>
      </c>
    </row>
    <row r="5567" spans="2:8">
      <c r="B5567" s="187" t="s">
        <v>733</v>
      </c>
      <c r="C5567" s="187">
        <v>1</v>
      </c>
      <c r="D5567" s="187"/>
      <c r="E5567" s="190">
        <v>4.3479999999999999</v>
      </c>
      <c r="F5567" s="187">
        <f t="shared" si="333"/>
        <v>1.4</v>
      </c>
      <c r="G5567" s="190"/>
      <c r="H5567" s="199">
        <f t="shared" si="334"/>
        <v>6.0871999999999993</v>
      </c>
    </row>
    <row r="5568" spans="2:8">
      <c r="B5568" s="187" t="s">
        <v>734</v>
      </c>
      <c r="C5568" s="187">
        <v>1</v>
      </c>
      <c r="D5568" s="187"/>
      <c r="E5568" s="190">
        <v>1.544</v>
      </c>
      <c r="F5568" s="187">
        <f t="shared" si="333"/>
        <v>1.4</v>
      </c>
      <c r="G5568" s="190"/>
      <c r="H5568" s="199">
        <f t="shared" si="334"/>
        <v>2.1616</v>
      </c>
    </row>
    <row r="5569" spans="2:8">
      <c r="B5569" s="187" t="s">
        <v>735</v>
      </c>
      <c r="C5569" s="187">
        <v>1</v>
      </c>
      <c r="D5569" s="187"/>
      <c r="E5569" s="190">
        <v>7.4859999999999998</v>
      </c>
      <c r="F5569" s="187">
        <f t="shared" si="333"/>
        <v>1.4</v>
      </c>
      <c r="G5569" s="190"/>
      <c r="H5569" s="199">
        <f t="shared" si="334"/>
        <v>10.480399999999999</v>
      </c>
    </row>
    <row r="5570" spans="2:8">
      <c r="B5570" s="187" t="s">
        <v>736</v>
      </c>
      <c r="C5570" s="187">
        <v>1</v>
      </c>
      <c r="D5570" s="187"/>
      <c r="E5570" s="190">
        <v>1.544</v>
      </c>
      <c r="F5570" s="187">
        <f t="shared" si="333"/>
        <v>1.4</v>
      </c>
      <c r="G5570" s="190"/>
      <c r="H5570" s="199">
        <f t="shared" si="334"/>
        <v>2.1616</v>
      </c>
    </row>
    <row r="5571" spans="2:8">
      <c r="B5571" s="187" t="s">
        <v>737</v>
      </c>
      <c r="C5571" s="187">
        <v>1</v>
      </c>
      <c r="D5571" s="187"/>
      <c r="E5571" s="190">
        <v>7.4859999999999998</v>
      </c>
      <c r="F5571" s="187">
        <f t="shared" si="333"/>
        <v>1.4</v>
      </c>
      <c r="G5571" s="190"/>
      <c r="H5571" s="199">
        <f t="shared" si="334"/>
        <v>10.480399999999999</v>
      </c>
    </row>
    <row r="5572" spans="2:8">
      <c r="B5572" s="187" t="s">
        <v>738</v>
      </c>
      <c r="C5572" s="187">
        <v>1</v>
      </c>
      <c r="D5572" s="187"/>
      <c r="E5572" s="190">
        <v>1.544</v>
      </c>
      <c r="F5572" s="187">
        <f t="shared" si="333"/>
        <v>1.4</v>
      </c>
      <c r="G5572" s="190"/>
      <c r="H5572" s="199">
        <f t="shared" si="334"/>
        <v>2.1616</v>
      </c>
    </row>
    <row r="5573" spans="2:8">
      <c r="B5573" s="187" t="s">
        <v>739</v>
      </c>
      <c r="C5573" s="187">
        <v>1</v>
      </c>
      <c r="D5573" s="187"/>
      <c r="E5573" s="190">
        <v>7.3360000000000003</v>
      </c>
      <c r="F5573" s="187">
        <f t="shared" si="333"/>
        <v>1.4</v>
      </c>
      <c r="G5573" s="190"/>
      <c r="H5573" s="199">
        <f t="shared" si="334"/>
        <v>10.2704</v>
      </c>
    </row>
    <row r="5574" spans="2:8">
      <c r="B5574" s="187" t="s">
        <v>740</v>
      </c>
      <c r="C5574" s="187">
        <v>1</v>
      </c>
      <c r="D5574" s="187"/>
      <c r="E5574" s="190">
        <v>2.2719999999999998</v>
      </c>
      <c r="F5574" s="187">
        <f t="shared" si="333"/>
        <v>1.4</v>
      </c>
      <c r="G5574" s="190"/>
      <c r="H5574" s="199">
        <f t="shared" si="334"/>
        <v>3.1807999999999996</v>
      </c>
    </row>
    <row r="5575" spans="2:8">
      <c r="B5575" s="187" t="s">
        <v>741</v>
      </c>
      <c r="C5575" s="187">
        <v>1</v>
      </c>
      <c r="D5575" s="187"/>
      <c r="E5575" s="190">
        <v>3.0489999999999999</v>
      </c>
      <c r="F5575" s="187">
        <f t="shared" si="333"/>
        <v>1.4</v>
      </c>
      <c r="G5575" s="190"/>
      <c r="H5575" s="199">
        <f t="shared" si="334"/>
        <v>4.2685999999999993</v>
      </c>
    </row>
    <row r="5576" spans="2:8">
      <c r="B5576" s="187" t="s">
        <v>742</v>
      </c>
      <c r="C5576" s="187">
        <v>1</v>
      </c>
      <c r="D5576" s="187"/>
      <c r="E5576" s="190">
        <v>1.8</v>
      </c>
      <c r="F5576" s="187">
        <f t="shared" si="333"/>
        <v>1.4</v>
      </c>
      <c r="G5576" s="190"/>
      <c r="H5576" s="199">
        <f t="shared" si="334"/>
        <v>2.52</v>
      </c>
    </row>
    <row r="5577" spans="2:8">
      <c r="B5577" s="187" t="s">
        <v>743</v>
      </c>
      <c r="C5577" s="187">
        <v>1</v>
      </c>
      <c r="D5577" s="187"/>
      <c r="E5577" s="190">
        <v>7.93</v>
      </c>
      <c r="F5577" s="187">
        <f t="shared" si="333"/>
        <v>1.4</v>
      </c>
      <c r="G5577" s="190"/>
      <c r="H5577" s="199">
        <f t="shared" si="334"/>
        <v>11.101999999999999</v>
      </c>
    </row>
    <row r="5578" spans="2:8">
      <c r="B5578" s="187" t="s">
        <v>744</v>
      </c>
      <c r="C5578" s="187">
        <v>1</v>
      </c>
      <c r="D5578" s="187"/>
      <c r="E5578" s="190">
        <v>2.387</v>
      </c>
      <c r="F5578" s="187">
        <f t="shared" si="333"/>
        <v>1.4</v>
      </c>
      <c r="G5578" s="190"/>
      <c r="H5578" s="199">
        <f t="shared" si="334"/>
        <v>3.3417999999999997</v>
      </c>
    </row>
    <row r="5579" spans="2:8">
      <c r="B5579" s="187" t="s">
        <v>745</v>
      </c>
      <c r="C5579" s="187">
        <v>1</v>
      </c>
      <c r="D5579" s="187"/>
      <c r="E5579" s="190">
        <v>5.8</v>
      </c>
      <c r="F5579" s="187">
        <f t="shared" si="333"/>
        <v>1.4</v>
      </c>
      <c r="G5579" s="190"/>
      <c r="H5579" s="199">
        <f t="shared" si="334"/>
        <v>8.1199999999999992</v>
      </c>
    </row>
    <row r="5580" spans="2:8">
      <c r="B5580" s="187" t="s">
        <v>746</v>
      </c>
      <c r="C5580" s="187">
        <v>1</v>
      </c>
      <c r="D5580" s="187"/>
      <c r="E5580" s="190">
        <v>2.93</v>
      </c>
      <c r="F5580" s="187">
        <f t="shared" si="333"/>
        <v>1.4</v>
      </c>
      <c r="G5580" s="190"/>
      <c r="H5580" s="199">
        <f t="shared" si="334"/>
        <v>4.1020000000000003</v>
      </c>
    </row>
    <row r="5581" spans="2:8">
      <c r="B5581" s="187" t="s">
        <v>747</v>
      </c>
      <c r="C5581" s="187">
        <v>1</v>
      </c>
      <c r="D5581" s="187"/>
      <c r="E5581" s="190">
        <v>5.8</v>
      </c>
      <c r="F5581" s="187">
        <f t="shared" ref="F5581:F5612" si="335">0.2+0.6+0.6</f>
        <v>1.4</v>
      </c>
      <c r="G5581" s="190"/>
      <c r="H5581" s="199">
        <f t="shared" si="334"/>
        <v>8.1199999999999992</v>
      </c>
    </row>
    <row r="5582" spans="2:8">
      <c r="B5582" s="187" t="s">
        <v>748</v>
      </c>
      <c r="C5582" s="187">
        <v>1</v>
      </c>
      <c r="D5582" s="187"/>
      <c r="E5582" s="190">
        <v>0.64300000000000002</v>
      </c>
      <c r="F5582" s="187">
        <f t="shared" si="335"/>
        <v>1.4</v>
      </c>
      <c r="G5582" s="190"/>
      <c r="H5582" s="199">
        <f t="shared" si="334"/>
        <v>0.9002</v>
      </c>
    </row>
    <row r="5583" spans="2:8">
      <c r="B5583" s="187" t="s">
        <v>749</v>
      </c>
      <c r="C5583" s="187">
        <v>1</v>
      </c>
      <c r="D5583" s="187"/>
      <c r="E5583" s="190">
        <v>3.25</v>
      </c>
      <c r="F5583" s="187">
        <f t="shared" si="335"/>
        <v>1.4</v>
      </c>
      <c r="G5583" s="190"/>
      <c r="H5583" s="199">
        <f t="shared" si="334"/>
        <v>4.55</v>
      </c>
    </row>
    <row r="5584" spans="2:8">
      <c r="B5584" s="187" t="s">
        <v>750</v>
      </c>
      <c r="C5584" s="187">
        <v>1</v>
      </c>
      <c r="D5584" s="187"/>
      <c r="E5584" s="190">
        <v>20.260000000000002</v>
      </c>
      <c r="F5584" s="187">
        <f t="shared" si="335"/>
        <v>1.4</v>
      </c>
      <c r="G5584" s="190"/>
      <c r="H5584" s="199">
        <f t="shared" si="334"/>
        <v>28.364000000000001</v>
      </c>
    </row>
    <row r="5585" spans="2:8">
      <c r="B5585" s="187"/>
      <c r="C5585" s="187"/>
      <c r="D5585" s="187"/>
      <c r="E5585" s="190"/>
      <c r="F5585" s="187">
        <f t="shared" si="335"/>
        <v>1.4</v>
      </c>
      <c r="G5585" s="190"/>
      <c r="H5585" s="199">
        <f t="shared" si="334"/>
        <v>1.4</v>
      </c>
    </row>
    <row r="5586" spans="2:8">
      <c r="B5586" s="187" t="s">
        <v>751</v>
      </c>
      <c r="C5586" s="187">
        <v>1</v>
      </c>
      <c r="D5586" s="187"/>
      <c r="E5586" s="190">
        <v>1.544</v>
      </c>
      <c r="F5586" s="187">
        <f t="shared" si="335"/>
        <v>1.4</v>
      </c>
      <c r="G5586" s="190"/>
      <c r="H5586" s="199">
        <f t="shared" si="334"/>
        <v>2.1616</v>
      </c>
    </row>
    <row r="5587" spans="2:8">
      <c r="B5587" s="187" t="s">
        <v>752</v>
      </c>
      <c r="C5587" s="187">
        <v>1</v>
      </c>
      <c r="D5587" s="187"/>
      <c r="E5587" s="190">
        <v>3.218</v>
      </c>
      <c r="F5587" s="187">
        <f t="shared" si="335"/>
        <v>1.4</v>
      </c>
      <c r="G5587" s="190"/>
      <c r="H5587" s="199">
        <f t="shared" si="334"/>
        <v>4.5051999999999994</v>
      </c>
    </row>
    <row r="5588" spans="2:8">
      <c r="B5588" s="187" t="s">
        <v>753</v>
      </c>
      <c r="C5588" s="187">
        <v>1</v>
      </c>
      <c r="D5588" s="187"/>
      <c r="E5588" s="190">
        <v>3.0680000000000001</v>
      </c>
      <c r="F5588" s="187">
        <f t="shared" si="335"/>
        <v>1.4</v>
      </c>
      <c r="G5588" s="190"/>
      <c r="H5588" s="199">
        <f t="shared" si="334"/>
        <v>4.2951999999999995</v>
      </c>
    </row>
    <row r="5589" spans="2:8">
      <c r="B5589" s="187" t="s">
        <v>754</v>
      </c>
      <c r="C5589" s="187">
        <v>1</v>
      </c>
      <c r="D5589" s="187"/>
      <c r="E5589" s="190">
        <v>1.544</v>
      </c>
      <c r="F5589" s="187">
        <f t="shared" si="335"/>
        <v>1.4</v>
      </c>
      <c r="G5589" s="190"/>
      <c r="H5589" s="199">
        <f t="shared" si="334"/>
        <v>2.1616</v>
      </c>
    </row>
    <row r="5590" spans="2:8">
      <c r="B5590" s="187" t="s">
        <v>755</v>
      </c>
      <c r="C5590" s="187">
        <v>1</v>
      </c>
      <c r="D5590" s="187"/>
      <c r="E5590" s="190">
        <v>3.218</v>
      </c>
      <c r="F5590" s="187">
        <f t="shared" si="335"/>
        <v>1.4</v>
      </c>
      <c r="G5590" s="190"/>
      <c r="H5590" s="199">
        <f t="shared" si="334"/>
        <v>4.5051999999999994</v>
      </c>
    </row>
    <row r="5591" spans="2:8">
      <c r="B5591" s="187" t="s">
        <v>756</v>
      </c>
      <c r="C5591" s="187">
        <v>1</v>
      </c>
      <c r="D5591" s="187"/>
      <c r="E5591" s="190">
        <v>3.3679999999999999</v>
      </c>
      <c r="F5591" s="187">
        <f t="shared" si="335"/>
        <v>1.4</v>
      </c>
      <c r="G5591" s="190"/>
      <c r="H5591" s="199">
        <f t="shared" si="334"/>
        <v>4.7151999999999994</v>
      </c>
    </row>
    <row r="5592" spans="2:8">
      <c r="B5592" s="187" t="s">
        <v>757</v>
      </c>
      <c r="C5592" s="187">
        <v>1</v>
      </c>
      <c r="D5592" s="187"/>
      <c r="E5592" s="190">
        <v>2.1219999999999999</v>
      </c>
      <c r="F5592" s="187">
        <f t="shared" si="335"/>
        <v>1.4</v>
      </c>
      <c r="G5592" s="190"/>
      <c r="H5592" s="199">
        <f t="shared" si="334"/>
        <v>2.9707999999999997</v>
      </c>
    </row>
    <row r="5593" spans="2:8">
      <c r="B5593" s="187" t="s">
        <v>758</v>
      </c>
      <c r="C5593" s="187">
        <v>1</v>
      </c>
      <c r="D5593" s="187"/>
      <c r="E5593" s="190">
        <v>1.4</v>
      </c>
      <c r="F5593" s="187">
        <f t="shared" si="335"/>
        <v>1.4</v>
      </c>
      <c r="G5593" s="190"/>
      <c r="H5593" s="199">
        <f t="shared" si="334"/>
        <v>1.9599999999999997</v>
      </c>
    </row>
    <row r="5594" spans="2:8">
      <c r="B5594" s="187" t="s">
        <v>759</v>
      </c>
      <c r="C5594" s="187">
        <v>1</v>
      </c>
      <c r="D5594" s="187"/>
      <c r="E5594" s="190">
        <v>3.05</v>
      </c>
      <c r="F5594" s="187">
        <f t="shared" si="335"/>
        <v>1.4</v>
      </c>
      <c r="G5594" s="190"/>
      <c r="H5594" s="199">
        <f t="shared" si="334"/>
        <v>4.2699999999999996</v>
      </c>
    </row>
    <row r="5595" spans="2:8">
      <c r="B5595" s="187" t="s">
        <v>760</v>
      </c>
      <c r="C5595" s="187">
        <v>1</v>
      </c>
      <c r="D5595" s="187"/>
      <c r="E5595" s="190">
        <v>4.7649999999999997</v>
      </c>
      <c r="F5595" s="187">
        <f t="shared" si="335"/>
        <v>1.4</v>
      </c>
      <c r="G5595" s="190"/>
      <c r="H5595" s="199">
        <f t="shared" si="334"/>
        <v>6.6709999999999994</v>
      </c>
    </row>
    <row r="5596" spans="2:8">
      <c r="B5596" s="187" t="s">
        <v>761</v>
      </c>
      <c r="C5596" s="187">
        <v>1</v>
      </c>
      <c r="D5596" s="187"/>
      <c r="E5596" s="190">
        <v>4.8150000000000004</v>
      </c>
      <c r="F5596" s="187">
        <f t="shared" si="335"/>
        <v>1.4</v>
      </c>
      <c r="G5596" s="190"/>
      <c r="H5596" s="199">
        <f t="shared" si="334"/>
        <v>6.7410000000000005</v>
      </c>
    </row>
    <row r="5597" spans="2:8">
      <c r="B5597" s="187" t="s">
        <v>762</v>
      </c>
      <c r="C5597" s="187">
        <v>1</v>
      </c>
      <c r="D5597" s="187"/>
      <c r="E5597" s="190">
        <v>4.8150000000000004</v>
      </c>
      <c r="F5597" s="187">
        <f t="shared" si="335"/>
        <v>1.4</v>
      </c>
      <c r="G5597" s="190"/>
      <c r="H5597" s="199">
        <f t="shared" si="334"/>
        <v>6.7410000000000005</v>
      </c>
    </row>
    <row r="5598" spans="2:8">
      <c r="B5598" s="187" t="s">
        <v>763</v>
      </c>
      <c r="C5598" s="187">
        <v>1</v>
      </c>
      <c r="D5598" s="187"/>
      <c r="E5598" s="190">
        <v>4.7649999999999997</v>
      </c>
      <c r="F5598" s="187">
        <f t="shared" si="335"/>
        <v>1.4</v>
      </c>
      <c r="G5598" s="190"/>
      <c r="H5598" s="199">
        <f t="shared" si="334"/>
        <v>6.6709999999999994</v>
      </c>
    </row>
    <row r="5599" spans="2:8">
      <c r="B5599" s="187" t="s">
        <v>764</v>
      </c>
      <c r="C5599" s="187">
        <v>1</v>
      </c>
      <c r="D5599" s="187"/>
      <c r="E5599" s="190">
        <v>2.6480000000000001</v>
      </c>
      <c r="F5599" s="187">
        <f t="shared" si="335"/>
        <v>1.4</v>
      </c>
      <c r="G5599" s="190"/>
      <c r="H5599" s="199">
        <f t="shared" si="334"/>
        <v>3.7071999999999998</v>
      </c>
    </row>
    <row r="5600" spans="2:8">
      <c r="B5600" s="187" t="s">
        <v>765</v>
      </c>
      <c r="C5600" s="187">
        <v>1</v>
      </c>
      <c r="D5600" s="187"/>
      <c r="E5600" s="190">
        <v>4.8979999999999997</v>
      </c>
      <c r="F5600" s="187">
        <f t="shared" si="335"/>
        <v>1.4</v>
      </c>
      <c r="G5600" s="190"/>
      <c r="H5600" s="199">
        <f t="shared" si="334"/>
        <v>6.8571999999999989</v>
      </c>
    </row>
    <row r="5601" spans="2:8">
      <c r="B5601" s="187" t="s">
        <v>766</v>
      </c>
      <c r="C5601" s="187">
        <v>1</v>
      </c>
      <c r="D5601" s="187"/>
      <c r="E5601" s="190">
        <v>3.0979999999999999</v>
      </c>
      <c r="F5601" s="187">
        <f t="shared" si="335"/>
        <v>1.4</v>
      </c>
      <c r="G5601" s="190"/>
      <c r="H5601" s="199">
        <f t="shared" si="334"/>
        <v>4.3371999999999993</v>
      </c>
    </row>
    <row r="5602" spans="2:8">
      <c r="B5602" s="187" t="s">
        <v>767</v>
      </c>
      <c r="C5602" s="187">
        <v>1</v>
      </c>
      <c r="D5602" s="187"/>
      <c r="E5602" s="190">
        <v>2.452</v>
      </c>
      <c r="F5602" s="187">
        <f t="shared" si="335"/>
        <v>1.4</v>
      </c>
      <c r="G5602" s="190"/>
      <c r="H5602" s="199">
        <f t="shared" si="334"/>
        <v>3.4327999999999999</v>
      </c>
    </row>
    <row r="5603" spans="2:8">
      <c r="B5603" s="187" t="s">
        <v>768</v>
      </c>
      <c r="C5603" s="187">
        <v>1</v>
      </c>
      <c r="D5603" s="187"/>
      <c r="E5603" s="190">
        <v>1</v>
      </c>
      <c r="F5603" s="187">
        <f t="shared" si="335"/>
        <v>1.4</v>
      </c>
      <c r="G5603" s="190"/>
      <c r="H5603" s="199">
        <f t="shared" si="334"/>
        <v>1.4</v>
      </c>
    </row>
    <row r="5604" spans="2:8">
      <c r="B5604" s="187" t="s">
        <v>769</v>
      </c>
      <c r="C5604" s="187">
        <v>1</v>
      </c>
      <c r="D5604" s="187"/>
      <c r="E5604" s="190">
        <v>0.7</v>
      </c>
      <c r="F5604" s="187">
        <f t="shared" si="335"/>
        <v>1.4</v>
      </c>
      <c r="G5604" s="190"/>
      <c r="H5604" s="199">
        <f t="shared" si="334"/>
        <v>0.97999999999999987</v>
      </c>
    </row>
    <row r="5605" spans="2:8">
      <c r="B5605" s="187" t="s">
        <v>770</v>
      </c>
      <c r="C5605" s="187">
        <v>2</v>
      </c>
      <c r="D5605" s="187"/>
      <c r="E5605" s="190">
        <v>4.6870000000000003</v>
      </c>
      <c r="F5605" s="187">
        <f t="shared" si="335"/>
        <v>1.4</v>
      </c>
      <c r="G5605" s="190"/>
      <c r="H5605" s="199">
        <f t="shared" si="334"/>
        <v>13.1236</v>
      </c>
    </row>
    <row r="5606" spans="2:8">
      <c r="B5606" s="187" t="s">
        <v>771</v>
      </c>
      <c r="C5606" s="187">
        <v>1</v>
      </c>
      <c r="D5606" s="187"/>
      <c r="E5606" s="190">
        <v>5.8869999999999996</v>
      </c>
      <c r="F5606" s="187">
        <f t="shared" si="335"/>
        <v>1.4</v>
      </c>
      <c r="G5606" s="190"/>
      <c r="H5606" s="199">
        <f t="shared" si="334"/>
        <v>8.2417999999999996</v>
      </c>
    </row>
    <row r="5607" spans="2:8">
      <c r="B5607" s="187" t="s">
        <v>772</v>
      </c>
      <c r="C5607" s="187">
        <v>1</v>
      </c>
      <c r="D5607" s="187"/>
      <c r="E5607" s="190">
        <v>2.7749999999999999</v>
      </c>
      <c r="F5607" s="187">
        <f t="shared" si="335"/>
        <v>1.4</v>
      </c>
      <c r="G5607" s="190"/>
      <c r="H5607" s="199">
        <f t="shared" si="334"/>
        <v>3.8849999999999998</v>
      </c>
    </row>
    <row r="5608" spans="2:8">
      <c r="B5608" s="187" t="s">
        <v>773</v>
      </c>
      <c r="C5608" s="187">
        <v>1</v>
      </c>
      <c r="D5608" s="187"/>
      <c r="E5608" s="190">
        <v>2.85</v>
      </c>
      <c r="F5608" s="187">
        <f t="shared" si="335"/>
        <v>1.4</v>
      </c>
      <c r="G5608" s="190"/>
      <c r="H5608" s="199">
        <f t="shared" si="334"/>
        <v>3.9899999999999998</v>
      </c>
    </row>
    <row r="5609" spans="2:8">
      <c r="B5609" s="187" t="s">
        <v>774</v>
      </c>
      <c r="C5609" s="187">
        <v>1</v>
      </c>
      <c r="D5609" s="187"/>
      <c r="E5609" s="190">
        <v>3.4540000000000002</v>
      </c>
      <c r="F5609" s="187">
        <f t="shared" si="335"/>
        <v>1.4</v>
      </c>
      <c r="G5609" s="190"/>
      <c r="H5609" s="199">
        <f t="shared" si="334"/>
        <v>4.8356000000000003</v>
      </c>
    </row>
    <row r="5610" spans="2:8">
      <c r="B5610" s="187" t="s">
        <v>775</v>
      </c>
      <c r="C5610" s="187">
        <v>1</v>
      </c>
      <c r="D5610" s="187"/>
      <c r="E5610" s="190">
        <v>4.87</v>
      </c>
      <c r="F5610" s="187">
        <f t="shared" si="335"/>
        <v>1.4</v>
      </c>
      <c r="G5610" s="190"/>
      <c r="H5610" s="199">
        <f t="shared" si="334"/>
        <v>6.8179999999999996</v>
      </c>
    </row>
    <row r="5611" spans="2:8">
      <c r="B5611" s="187" t="s">
        <v>776</v>
      </c>
      <c r="C5611" s="187">
        <v>1</v>
      </c>
      <c r="D5611" s="187"/>
      <c r="E5611" s="190">
        <v>3.4540000000000002</v>
      </c>
      <c r="F5611" s="187">
        <f t="shared" si="335"/>
        <v>1.4</v>
      </c>
      <c r="G5611" s="190"/>
      <c r="H5611" s="199">
        <f t="shared" si="334"/>
        <v>4.8356000000000003</v>
      </c>
    </row>
    <row r="5612" spans="2:8">
      <c r="B5612" s="187" t="s">
        <v>777</v>
      </c>
      <c r="C5612" s="187">
        <v>1</v>
      </c>
      <c r="D5612" s="187"/>
      <c r="E5612" s="190">
        <v>1.8</v>
      </c>
      <c r="F5612" s="187">
        <f t="shared" si="335"/>
        <v>1.4</v>
      </c>
      <c r="G5612" s="190"/>
      <c r="H5612" s="199">
        <f t="shared" si="334"/>
        <v>2.52</v>
      </c>
    </row>
    <row r="5613" spans="2:8">
      <c r="B5613" s="187" t="s">
        <v>719</v>
      </c>
      <c r="C5613" s="187">
        <v>1</v>
      </c>
      <c r="D5613" s="187"/>
      <c r="E5613" s="190">
        <v>2.57</v>
      </c>
      <c r="F5613" s="187">
        <f t="shared" ref="F5613:F5644" si="336">0.2+0.6+0.6</f>
        <v>1.4</v>
      </c>
      <c r="G5613" s="190"/>
      <c r="H5613" s="199">
        <f t="shared" si="334"/>
        <v>3.5979999999999994</v>
      </c>
    </row>
    <row r="5614" spans="2:8">
      <c r="B5614" s="187" t="s">
        <v>778</v>
      </c>
      <c r="C5614" s="187">
        <v>1</v>
      </c>
      <c r="D5614" s="187"/>
      <c r="E5614" s="190">
        <v>2.75</v>
      </c>
      <c r="F5614" s="187">
        <f t="shared" si="336"/>
        <v>1.4</v>
      </c>
      <c r="G5614" s="190"/>
      <c r="H5614" s="199">
        <f t="shared" si="334"/>
        <v>3.8499999999999996</v>
      </c>
    </row>
    <row r="5615" spans="2:8">
      <c r="B5615" s="187" t="s">
        <v>779</v>
      </c>
      <c r="C5615" s="187">
        <v>1</v>
      </c>
      <c r="D5615" s="187"/>
      <c r="E5615" s="190">
        <v>2.7749999999999999</v>
      </c>
      <c r="F5615" s="187">
        <f t="shared" si="336"/>
        <v>1.4</v>
      </c>
      <c r="G5615" s="190"/>
      <c r="H5615" s="199">
        <f t="shared" ref="H5615:H5661" si="337">+PRODUCT(C5615:G5615)</f>
        <v>3.8849999999999998</v>
      </c>
    </row>
    <row r="5616" spans="2:8">
      <c r="B5616" s="187" t="s">
        <v>780</v>
      </c>
      <c r="C5616" s="187">
        <v>1</v>
      </c>
      <c r="D5616" s="187"/>
      <c r="E5616" s="190">
        <v>1.8</v>
      </c>
      <c r="F5616" s="187">
        <f t="shared" si="336"/>
        <v>1.4</v>
      </c>
      <c r="G5616" s="190"/>
      <c r="H5616" s="199">
        <f t="shared" si="337"/>
        <v>2.52</v>
      </c>
    </row>
    <row r="5617" spans="2:8">
      <c r="B5617" s="187" t="s">
        <v>781</v>
      </c>
      <c r="C5617" s="187">
        <v>1</v>
      </c>
      <c r="D5617" s="187"/>
      <c r="E5617" s="190">
        <v>0.27</v>
      </c>
      <c r="F5617" s="187">
        <f t="shared" si="336"/>
        <v>1.4</v>
      </c>
      <c r="G5617" s="190"/>
      <c r="H5617" s="199">
        <f t="shared" si="337"/>
        <v>0.378</v>
      </c>
    </row>
    <row r="5618" spans="2:8">
      <c r="B5618" s="187" t="s">
        <v>782</v>
      </c>
      <c r="C5618" s="187">
        <v>1</v>
      </c>
      <c r="D5618" s="187"/>
      <c r="E5618" s="190">
        <v>2.75</v>
      </c>
      <c r="F5618" s="187">
        <f t="shared" si="336"/>
        <v>1.4</v>
      </c>
      <c r="G5618" s="190"/>
      <c r="H5618" s="199">
        <f t="shared" si="337"/>
        <v>3.8499999999999996</v>
      </c>
    </row>
    <row r="5619" spans="2:8">
      <c r="B5619" s="187" t="s">
        <v>783</v>
      </c>
      <c r="C5619" s="187">
        <v>1</v>
      </c>
      <c r="D5619" s="187"/>
      <c r="E5619" s="190">
        <v>2.85</v>
      </c>
      <c r="F5619" s="187">
        <f t="shared" si="336"/>
        <v>1.4</v>
      </c>
      <c r="G5619" s="190"/>
      <c r="H5619" s="199">
        <f t="shared" si="337"/>
        <v>3.9899999999999998</v>
      </c>
    </row>
    <row r="5620" spans="2:8">
      <c r="B5620" s="187" t="s">
        <v>784</v>
      </c>
      <c r="C5620" s="187">
        <v>1</v>
      </c>
      <c r="D5620" s="187"/>
      <c r="E5620" s="190">
        <v>2.85</v>
      </c>
      <c r="F5620" s="187">
        <f t="shared" si="336"/>
        <v>1.4</v>
      </c>
      <c r="G5620" s="190"/>
      <c r="H5620" s="199">
        <f t="shared" si="337"/>
        <v>3.9899999999999998</v>
      </c>
    </row>
    <row r="5621" spans="2:8">
      <c r="B5621" s="187" t="s">
        <v>785</v>
      </c>
      <c r="C5621" s="187">
        <v>1</v>
      </c>
      <c r="D5621" s="187"/>
      <c r="E5621" s="190">
        <v>2.7749999999999999</v>
      </c>
      <c r="F5621" s="187">
        <f t="shared" si="336"/>
        <v>1.4</v>
      </c>
      <c r="G5621" s="190"/>
      <c r="H5621" s="199">
        <f t="shared" si="337"/>
        <v>3.8849999999999998</v>
      </c>
    </row>
    <row r="5622" spans="2:8">
      <c r="B5622" s="187" t="s">
        <v>786</v>
      </c>
      <c r="C5622" s="187">
        <v>1</v>
      </c>
      <c r="D5622" s="187"/>
      <c r="E5622" s="190">
        <v>2.75</v>
      </c>
      <c r="F5622" s="187">
        <f t="shared" si="336"/>
        <v>1.4</v>
      </c>
      <c r="G5622" s="190"/>
      <c r="H5622" s="199">
        <f t="shared" si="337"/>
        <v>3.8499999999999996</v>
      </c>
    </row>
    <row r="5623" spans="2:8">
      <c r="B5623" s="187" t="s">
        <v>787</v>
      </c>
      <c r="C5623" s="187">
        <v>1</v>
      </c>
      <c r="D5623" s="187"/>
      <c r="E5623" s="190">
        <v>2.7749999999999999</v>
      </c>
      <c r="F5623" s="187">
        <f t="shared" si="336"/>
        <v>1.4</v>
      </c>
      <c r="G5623" s="190"/>
      <c r="H5623" s="199">
        <f t="shared" si="337"/>
        <v>3.8849999999999998</v>
      </c>
    </row>
    <row r="5624" spans="2:8">
      <c r="B5624" s="187" t="s">
        <v>788</v>
      </c>
      <c r="C5624" s="187">
        <v>1</v>
      </c>
      <c r="D5624" s="187"/>
      <c r="E5624" s="190">
        <v>2.75</v>
      </c>
      <c r="F5624" s="187">
        <f t="shared" si="336"/>
        <v>1.4</v>
      </c>
      <c r="G5624" s="190"/>
      <c r="H5624" s="199">
        <f t="shared" si="337"/>
        <v>3.8499999999999996</v>
      </c>
    </row>
    <row r="5625" spans="2:8">
      <c r="B5625" s="187" t="s">
        <v>789</v>
      </c>
      <c r="C5625" s="187">
        <v>1</v>
      </c>
      <c r="D5625" s="187"/>
      <c r="E5625" s="190">
        <v>2.85</v>
      </c>
      <c r="F5625" s="187">
        <f t="shared" si="336"/>
        <v>1.4</v>
      </c>
      <c r="G5625" s="190"/>
      <c r="H5625" s="199">
        <f t="shared" si="337"/>
        <v>3.9899999999999998</v>
      </c>
    </row>
    <row r="5626" spans="2:8">
      <c r="B5626" s="187" t="s">
        <v>790</v>
      </c>
      <c r="C5626" s="187">
        <v>1</v>
      </c>
      <c r="D5626" s="187"/>
      <c r="E5626" s="190">
        <v>2.85</v>
      </c>
      <c r="F5626" s="187">
        <f t="shared" si="336"/>
        <v>1.4</v>
      </c>
      <c r="G5626" s="190"/>
      <c r="H5626" s="199">
        <f t="shared" si="337"/>
        <v>3.9899999999999998</v>
      </c>
    </row>
    <row r="5627" spans="2:8">
      <c r="B5627" s="187" t="s">
        <v>791</v>
      </c>
      <c r="C5627" s="187">
        <v>1</v>
      </c>
      <c r="D5627" s="187"/>
      <c r="E5627" s="190">
        <v>2.7749999999999999</v>
      </c>
      <c r="F5627" s="187">
        <f t="shared" si="336"/>
        <v>1.4</v>
      </c>
      <c r="G5627" s="190"/>
      <c r="H5627" s="199">
        <f t="shared" si="337"/>
        <v>3.8849999999999998</v>
      </c>
    </row>
    <row r="5628" spans="2:8">
      <c r="B5628" s="187" t="s">
        <v>792</v>
      </c>
      <c r="C5628" s="187">
        <v>1</v>
      </c>
      <c r="D5628" s="187"/>
      <c r="E5628" s="190">
        <v>2.85</v>
      </c>
      <c r="F5628" s="187">
        <f t="shared" si="336"/>
        <v>1.4</v>
      </c>
      <c r="G5628" s="190"/>
      <c r="H5628" s="199">
        <f t="shared" si="337"/>
        <v>3.9899999999999998</v>
      </c>
    </row>
    <row r="5629" spans="2:8">
      <c r="B5629" s="187" t="s">
        <v>793</v>
      </c>
      <c r="C5629" s="187">
        <v>1</v>
      </c>
      <c r="D5629" s="187"/>
      <c r="E5629" s="190">
        <v>2.85</v>
      </c>
      <c r="F5629" s="187">
        <f t="shared" si="336"/>
        <v>1.4</v>
      </c>
      <c r="G5629" s="190"/>
      <c r="H5629" s="199">
        <f t="shared" si="337"/>
        <v>3.9899999999999998</v>
      </c>
    </row>
    <row r="5630" spans="2:8">
      <c r="B5630" s="187" t="s">
        <v>794</v>
      </c>
      <c r="C5630" s="187">
        <v>1</v>
      </c>
      <c r="D5630" s="187"/>
      <c r="E5630" s="190">
        <v>2.7749999999999999</v>
      </c>
      <c r="F5630" s="187">
        <f t="shared" si="336"/>
        <v>1.4</v>
      </c>
      <c r="G5630" s="190"/>
      <c r="H5630" s="199">
        <f t="shared" si="337"/>
        <v>3.8849999999999998</v>
      </c>
    </row>
    <row r="5631" spans="2:8">
      <c r="B5631" s="187" t="s">
        <v>795</v>
      </c>
      <c r="C5631" s="187">
        <v>1</v>
      </c>
      <c r="D5631" s="187"/>
      <c r="E5631" s="190">
        <v>2.85</v>
      </c>
      <c r="F5631" s="187">
        <f t="shared" si="336"/>
        <v>1.4</v>
      </c>
      <c r="G5631" s="190"/>
      <c r="H5631" s="199">
        <f t="shared" si="337"/>
        <v>3.9899999999999998</v>
      </c>
    </row>
    <row r="5632" spans="2:8">
      <c r="B5632" s="187" t="s">
        <v>796</v>
      </c>
      <c r="C5632" s="187">
        <v>1</v>
      </c>
      <c r="D5632" s="187"/>
      <c r="E5632" s="190">
        <v>2.85</v>
      </c>
      <c r="F5632" s="187">
        <f t="shared" si="336"/>
        <v>1.4</v>
      </c>
      <c r="G5632" s="190"/>
      <c r="H5632" s="199">
        <f t="shared" si="337"/>
        <v>3.9899999999999998</v>
      </c>
    </row>
    <row r="5633" spans="2:8">
      <c r="B5633" s="187" t="s">
        <v>797</v>
      </c>
      <c r="C5633" s="187">
        <v>1</v>
      </c>
      <c r="D5633" s="187"/>
      <c r="E5633" s="190">
        <v>2.7749999999999999</v>
      </c>
      <c r="F5633" s="187">
        <f t="shared" si="336"/>
        <v>1.4</v>
      </c>
      <c r="G5633" s="190"/>
      <c r="H5633" s="199">
        <f t="shared" si="337"/>
        <v>3.8849999999999998</v>
      </c>
    </row>
    <row r="5634" spans="2:8">
      <c r="B5634" s="187" t="s">
        <v>798</v>
      </c>
      <c r="C5634" s="187">
        <v>1</v>
      </c>
      <c r="D5634" s="187"/>
      <c r="E5634" s="190">
        <v>3.1579999999999999</v>
      </c>
      <c r="F5634" s="187">
        <f t="shared" si="336"/>
        <v>1.4</v>
      </c>
      <c r="G5634" s="190"/>
      <c r="H5634" s="199">
        <f t="shared" si="337"/>
        <v>4.4211999999999998</v>
      </c>
    </row>
    <row r="5635" spans="2:8">
      <c r="B5635" s="187" t="s">
        <v>799</v>
      </c>
      <c r="C5635" s="187">
        <v>1</v>
      </c>
      <c r="D5635" s="187"/>
      <c r="E5635" s="190">
        <v>4.2910000000000004</v>
      </c>
      <c r="F5635" s="187">
        <f t="shared" si="336"/>
        <v>1.4</v>
      </c>
      <c r="G5635" s="190"/>
      <c r="H5635" s="199">
        <f t="shared" si="337"/>
        <v>6.0074000000000005</v>
      </c>
    </row>
    <row r="5636" spans="2:8">
      <c r="B5636" s="187" t="s">
        <v>800</v>
      </c>
      <c r="C5636" s="187">
        <v>1</v>
      </c>
      <c r="D5636" s="187"/>
      <c r="E5636" s="190">
        <v>4.3460000000000001</v>
      </c>
      <c r="F5636" s="187">
        <f t="shared" si="336"/>
        <v>1.4</v>
      </c>
      <c r="G5636" s="190"/>
      <c r="H5636" s="199">
        <f t="shared" si="337"/>
        <v>6.0843999999999996</v>
      </c>
    </row>
    <row r="5637" spans="2:8">
      <c r="B5637" s="187" t="s">
        <v>801</v>
      </c>
      <c r="C5637" s="187">
        <v>1</v>
      </c>
      <c r="D5637" s="187"/>
      <c r="E5637" s="190">
        <v>2.0499999999999998</v>
      </c>
      <c r="F5637" s="187">
        <f t="shared" si="336"/>
        <v>1.4</v>
      </c>
      <c r="G5637" s="190"/>
      <c r="H5637" s="199">
        <f t="shared" si="337"/>
        <v>2.8699999999999997</v>
      </c>
    </row>
    <row r="5638" spans="2:8">
      <c r="B5638" s="187" t="s">
        <v>802</v>
      </c>
      <c r="C5638" s="187">
        <v>3</v>
      </c>
      <c r="D5638" s="187"/>
      <c r="E5638" s="190">
        <v>1.5</v>
      </c>
      <c r="F5638" s="187">
        <f t="shared" si="336"/>
        <v>1.4</v>
      </c>
      <c r="G5638" s="190"/>
      <c r="H5638" s="199">
        <f t="shared" si="337"/>
        <v>6.3</v>
      </c>
    </row>
    <row r="5639" spans="2:8">
      <c r="B5639" s="187" t="s">
        <v>803</v>
      </c>
      <c r="C5639" s="187"/>
      <c r="D5639" s="187"/>
      <c r="E5639" s="190"/>
      <c r="F5639" s="187">
        <f t="shared" si="336"/>
        <v>1.4</v>
      </c>
      <c r="G5639" s="190"/>
      <c r="H5639" s="199">
        <f t="shared" si="337"/>
        <v>1.4</v>
      </c>
    </row>
    <row r="5640" spans="2:8">
      <c r="B5640" s="187" t="s">
        <v>804</v>
      </c>
      <c r="C5640" s="187">
        <v>1</v>
      </c>
      <c r="D5640" s="187"/>
      <c r="E5640" s="190">
        <v>4.3460000000000001</v>
      </c>
      <c r="F5640" s="187">
        <f t="shared" si="336"/>
        <v>1.4</v>
      </c>
      <c r="G5640" s="190"/>
      <c r="H5640" s="199">
        <f t="shared" si="337"/>
        <v>6.0843999999999996</v>
      </c>
    </row>
    <row r="5641" spans="2:8">
      <c r="B5641" s="187" t="s">
        <v>805</v>
      </c>
      <c r="C5641" s="187"/>
      <c r="D5641" s="187"/>
      <c r="E5641" s="190"/>
      <c r="F5641" s="187">
        <f t="shared" si="336"/>
        <v>1.4</v>
      </c>
      <c r="G5641" s="190"/>
      <c r="H5641" s="199">
        <f t="shared" si="337"/>
        <v>1.4</v>
      </c>
    </row>
    <row r="5642" spans="2:8">
      <c r="B5642" s="187" t="s">
        <v>806</v>
      </c>
      <c r="C5642" s="187">
        <v>1</v>
      </c>
      <c r="D5642" s="187"/>
      <c r="E5642" s="190">
        <v>4.3460000000000001</v>
      </c>
      <c r="F5642" s="187">
        <f t="shared" si="336"/>
        <v>1.4</v>
      </c>
      <c r="G5642" s="190"/>
      <c r="H5642" s="199">
        <f t="shared" si="337"/>
        <v>6.0843999999999996</v>
      </c>
    </row>
    <row r="5643" spans="2:8">
      <c r="B5643" s="187" t="s">
        <v>807</v>
      </c>
      <c r="C5643" s="187"/>
      <c r="D5643" s="187"/>
      <c r="E5643" s="190"/>
      <c r="F5643" s="187">
        <f t="shared" si="336"/>
        <v>1.4</v>
      </c>
      <c r="G5643" s="190"/>
      <c r="H5643" s="199">
        <f t="shared" si="337"/>
        <v>1.4</v>
      </c>
    </row>
    <row r="5644" spans="2:8">
      <c r="B5644" s="187" t="s">
        <v>808</v>
      </c>
      <c r="C5644" s="187">
        <v>1</v>
      </c>
      <c r="D5644" s="187"/>
      <c r="E5644" s="190">
        <v>4.3460000000000001</v>
      </c>
      <c r="F5644" s="187">
        <f t="shared" si="336"/>
        <v>1.4</v>
      </c>
      <c r="G5644" s="190"/>
      <c r="H5644" s="199">
        <f t="shared" si="337"/>
        <v>6.0843999999999996</v>
      </c>
    </row>
    <row r="5645" spans="2:8">
      <c r="B5645" s="187" t="s">
        <v>809</v>
      </c>
      <c r="C5645" s="187">
        <v>3</v>
      </c>
      <c r="D5645" s="187"/>
      <c r="E5645" s="190">
        <v>3.2</v>
      </c>
      <c r="F5645" s="187">
        <f t="shared" ref="F5645:F5661" si="338">0.2+0.6+0.6</f>
        <v>1.4</v>
      </c>
      <c r="G5645" s="190"/>
      <c r="H5645" s="199">
        <f t="shared" si="337"/>
        <v>13.440000000000001</v>
      </c>
    </row>
    <row r="5646" spans="2:8">
      <c r="B5646" s="187" t="s">
        <v>802</v>
      </c>
      <c r="C5646" s="187">
        <v>1</v>
      </c>
      <c r="D5646" s="187"/>
      <c r="E5646" s="190">
        <v>3.2</v>
      </c>
      <c r="F5646" s="187">
        <f t="shared" si="338"/>
        <v>1.4</v>
      </c>
      <c r="G5646" s="190"/>
      <c r="H5646" s="199">
        <f t="shared" si="337"/>
        <v>4.4799999999999995</v>
      </c>
    </row>
    <row r="5647" spans="2:8">
      <c r="B5647" s="187" t="s">
        <v>810</v>
      </c>
      <c r="C5647" s="187">
        <v>1</v>
      </c>
      <c r="D5647" s="187"/>
      <c r="E5647" s="190">
        <v>4.33</v>
      </c>
      <c r="F5647" s="187">
        <f t="shared" si="338"/>
        <v>1.4</v>
      </c>
      <c r="G5647" s="190"/>
      <c r="H5647" s="199">
        <f t="shared" si="337"/>
        <v>6.0619999999999994</v>
      </c>
    </row>
    <row r="5648" spans="2:8">
      <c r="B5648" s="187" t="s">
        <v>811</v>
      </c>
      <c r="C5648" s="187">
        <v>1</v>
      </c>
      <c r="D5648" s="187"/>
      <c r="E5648" s="190">
        <v>4.6500000000000004</v>
      </c>
      <c r="F5648" s="187">
        <f t="shared" si="338"/>
        <v>1.4</v>
      </c>
      <c r="G5648" s="190"/>
      <c r="H5648" s="199">
        <f t="shared" si="337"/>
        <v>6.51</v>
      </c>
    </row>
    <row r="5649" spans="2:8">
      <c r="B5649" s="187" t="s">
        <v>812</v>
      </c>
      <c r="C5649" s="187">
        <v>1</v>
      </c>
      <c r="D5649" s="187"/>
      <c r="E5649" s="190">
        <v>2.75</v>
      </c>
      <c r="F5649" s="187">
        <f t="shared" si="338"/>
        <v>1.4</v>
      </c>
      <c r="G5649" s="190"/>
      <c r="H5649" s="199">
        <f t="shared" si="337"/>
        <v>3.8499999999999996</v>
      </c>
    </row>
    <row r="5650" spans="2:8">
      <c r="B5650" s="187" t="s">
        <v>813</v>
      </c>
      <c r="C5650" s="187">
        <v>1</v>
      </c>
      <c r="D5650" s="187"/>
      <c r="E5650" s="190">
        <v>2.7749999999999999</v>
      </c>
      <c r="F5650" s="187">
        <f t="shared" si="338"/>
        <v>1.4</v>
      </c>
      <c r="G5650" s="190"/>
      <c r="H5650" s="199">
        <f t="shared" si="337"/>
        <v>3.8849999999999998</v>
      </c>
    </row>
    <row r="5651" spans="2:8">
      <c r="B5651" s="187"/>
      <c r="C5651" s="187">
        <v>1</v>
      </c>
      <c r="D5651" s="187"/>
      <c r="E5651" s="190">
        <v>6.3</v>
      </c>
      <c r="F5651" s="187">
        <f t="shared" si="338"/>
        <v>1.4</v>
      </c>
      <c r="G5651" s="190"/>
      <c r="H5651" s="199">
        <f t="shared" si="337"/>
        <v>8.8199999999999985</v>
      </c>
    </row>
    <row r="5652" spans="2:8">
      <c r="B5652" s="187" t="s">
        <v>814</v>
      </c>
      <c r="C5652" s="187">
        <v>1</v>
      </c>
      <c r="D5652" s="187"/>
      <c r="E5652" s="190">
        <v>6.05</v>
      </c>
      <c r="F5652" s="187">
        <f t="shared" si="338"/>
        <v>1.4</v>
      </c>
      <c r="G5652" s="190"/>
      <c r="H5652" s="199">
        <f t="shared" si="337"/>
        <v>8.4699999999999989</v>
      </c>
    </row>
    <row r="5653" spans="2:8">
      <c r="B5653" s="187" t="s">
        <v>778</v>
      </c>
      <c r="C5653" s="187">
        <v>1</v>
      </c>
      <c r="D5653" s="187"/>
      <c r="E5653" s="190">
        <v>2.7290000000000001</v>
      </c>
      <c r="F5653" s="187">
        <f t="shared" si="338"/>
        <v>1.4</v>
      </c>
      <c r="G5653" s="190"/>
      <c r="H5653" s="199">
        <f t="shared" si="337"/>
        <v>3.8205999999999998</v>
      </c>
    </row>
    <row r="5654" spans="2:8">
      <c r="B5654" s="187" t="s">
        <v>779</v>
      </c>
      <c r="C5654" s="187">
        <v>1</v>
      </c>
      <c r="D5654" s="187"/>
      <c r="E5654" s="190">
        <v>2.2810000000000001</v>
      </c>
      <c r="F5654" s="187">
        <f t="shared" si="338"/>
        <v>1.4</v>
      </c>
      <c r="G5654" s="190"/>
      <c r="H5654" s="199">
        <f t="shared" si="337"/>
        <v>3.1934</v>
      </c>
    </row>
    <row r="5655" spans="2:8">
      <c r="B5655" s="187" t="s">
        <v>780</v>
      </c>
      <c r="C5655" s="187">
        <v>1</v>
      </c>
      <c r="D5655" s="187"/>
      <c r="E5655" s="190">
        <v>2.5350000000000001</v>
      </c>
      <c r="F5655" s="187">
        <f t="shared" si="338"/>
        <v>1.4</v>
      </c>
      <c r="G5655" s="190"/>
      <c r="H5655" s="199">
        <f t="shared" si="337"/>
        <v>3.5489999999999999</v>
      </c>
    </row>
    <row r="5656" spans="2:8">
      <c r="B5656" s="187" t="s">
        <v>781</v>
      </c>
      <c r="C5656" s="187">
        <v>1</v>
      </c>
      <c r="D5656" s="187"/>
      <c r="E5656" s="190">
        <v>2.536</v>
      </c>
      <c r="F5656" s="187">
        <f t="shared" si="338"/>
        <v>1.4</v>
      </c>
      <c r="G5656" s="190"/>
      <c r="H5656" s="199">
        <f t="shared" si="337"/>
        <v>3.5503999999999998</v>
      </c>
    </row>
    <row r="5657" spans="2:8">
      <c r="B5657" s="187" t="s">
        <v>782</v>
      </c>
      <c r="C5657" s="187">
        <v>1</v>
      </c>
      <c r="D5657" s="187"/>
      <c r="E5657" s="190">
        <v>2.4409999999999998</v>
      </c>
      <c r="F5657" s="187">
        <f t="shared" si="338"/>
        <v>1.4</v>
      </c>
      <c r="G5657" s="190"/>
      <c r="H5657" s="199">
        <f t="shared" si="337"/>
        <v>3.4173999999999998</v>
      </c>
    </row>
    <row r="5658" spans="2:8">
      <c r="B5658" s="187" t="s">
        <v>783</v>
      </c>
      <c r="C5658" s="187">
        <v>1</v>
      </c>
      <c r="D5658" s="187"/>
      <c r="E5658" s="190">
        <v>4.0999999999999996</v>
      </c>
      <c r="F5658" s="187">
        <f t="shared" si="338"/>
        <v>1.4</v>
      </c>
      <c r="G5658" s="190"/>
      <c r="H5658" s="199">
        <f t="shared" si="337"/>
        <v>5.7399999999999993</v>
      </c>
    </row>
    <row r="5659" spans="2:8">
      <c r="B5659" s="187" t="s">
        <v>815</v>
      </c>
      <c r="C5659" s="187">
        <v>1</v>
      </c>
      <c r="D5659" s="187"/>
      <c r="E5659" s="190">
        <v>3.8730000000000002</v>
      </c>
      <c r="F5659" s="187">
        <f t="shared" si="338"/>
        <v>1.4</v>
      </c>
      <c r="G5659" s="190"/>
      <c r="H5659" s="199">
        <f t="shared" si="337"/>
        <v>5.4222000000000001</v>
      </c>
    </row>
    <row r="5660" spans="2:8">
      <c r="B5660" s="212" t="s">
        <v>816</v>
      </c>
      <c r="C5660" s="212">
        <v>4</v>
      </c>
      <c r="D5660" s="212"/>
      <c r="E5660" s="214">
        <v>3.1640000000000001</v>
      </c>
      <c r="F5660" s="212">
        <f t="shared" si="338"/>
        <v>1.4</v>
      </c>
      <c r="G5660" s="214"/>
      <c r="H5660" s="215">
        <f t="shared" si="337"/>
        <v>17.718399999999999</v>
      </c>
    </row>
    <row r="5661" spans="2:8">
      <c r="B5661" s="187" t="s">
        <v>817</v>
      </c>
      <c r="C5661" s="187">
        <v>7</v>
      </c>
      <c r="D5661" s="187"/>
      <c r="E5661" s="190">
        <f>1.835+0.457+1.015</f>
        <v>3.3069999999999995</v>
      </c>
      <c r="F5661" s="187">
        <f t="shared" si="338"/>
        <v>1.4</v>
      </c>
      <c r="G5661" s="190"/>
      <c r="H5661" s="199">
        <f t="shared" si="337"/>
        <v>32.408599999999993</v>
      </c>
    </row>
    <row r="5662" spans="2:8">
      <c r="B5662" s="187"/>
      <c r="C5662" s="187"/>
      <c r="D5662" s="187"/>
      <c r="E5662" s="190"/>
      <c r="F5662" s="187"/>
      <c r="G5662" s="190"/>
      <c r="H5662" s="211">
        <f>SUM(H5549:H5661)</f>
        <v>660.99040000000002</v>
      </c>
    </row>
    <row r="5663" spans="2:8">
      <c r="B5663" s="188" t="s">
        <v>1016</v>
      </c>
      <c r="C5663" s="187"/>
      <c r="D5663" s="187"/>
      <c r="E5663" s="190"/>
      <c r="F5663" s="187"/>
      <c r="G5663" s="190"/>
      <c r="H5663" s="211"/>
    </row>
    <row r="5664" spans="2:8">
      <c r="B5664" s="187" t="s">
        <v>715</v>
      </c>
      <c r="C5664" s="187">
        <v>7</v>
      </c>
      <c r="D5664" s="187"/>
      <c r="E5664" s="190">
        <v>3.101</v>
      </c>
      <c r="F5664" s="187">
        <f t="shared" ref="F5664:F5707" si="339">0.2+0.6+0.6</f>
        <v>1.4</v>
      </c>
      <c r="G5664" s="190"/>
      <c r="H5664" s="199">
        <f t="shared" ref="H5664:H5707" si="340">+PRODUCT(C5664:G5664)</f>
        <v>30.389799999999997</v>
      </c>
    </row>
    <row r="5665" spans="2:8">
      <c r="B5665" s="187" t="s">
        <v>716</v>
      </c>
      <c r="C5665" s="187">
        <v>7</v>
      </c>
      <c r="D5665" s="187"/>
      <c r="E5665" s="190">
        <v>1.125</v>
      </c>
      <c r="F5665" s="187">
        <f t="shared" si="339"/>
        <v>1.4</v>
      </c>
      <c r="G5665" s="190"/>
      <c r="H5665" s="199">
        <f t="shared" si="340"/>
        <v>11.024999999999999</v>
      </c>
    </row>
    <row r="5666" spans="2:8">
      <c r="B5666" s="187" t="s">
        <v>717</v>
      </c>
      <c r="C5666" s="187">
        <v>7</v>
      </c>
      <c r="D5666" s="187"/>
      <c r="E5666" s="190">
        <v>1.43</v>
      </c>
      <c r="F5666" s="187">
        <f t="shared" si="339"/>
        <v>1.4</v>
      </c>
      <c r="G5666" s="190"/>
      <c r="H5666" s="199">
        <f t="shared" si="340"/>
        <v>14.013999999999999</v>
      </c>
    </row>
    <row r="5667" spans="2:8">
      <c r="B5667" s="187" t="s">
        <v>718</v>
      </c>
      <c r="C5667" s="187">
        <v>7</v>
      </c>
      <c r="D5667" s="187"/>
      <c r="E5667" s="190">
        <v>0.42</v>
      </c>
      <c r="F5667" s="187">
        <f t="shared" si="339"/>
        <v>1.4</v>
      </c>
      <c r="G5667" s="190"/>
      <c r="H5667" s="199">
        <f t="shared" si="340"/>
        <v>4.1159999999999997</v>
      </c>
    </row>
    <row r="5668" spans="2:8">
      <c r="B5668" s="187" t="s">
        <v>719</v>
      </c>
      <c r="C5668" s="187">
        <v>1</v>
      </c>
      <c r="D5668" s="187"/>
      <c r="E5668" s="190">
        <v>4.7649999999999997</v>
      </c>
      <c r="F5668" s="187">
        <f t="shared" si="339"/>
        <v>1.4</v>
      </c>
      <c r="G5668" s="190"/>
      <c r="H5668" s="199">
        <f t="shared" si="340"/>
        <v>6.6709999999999994</v>
      </c>
    </row>
    <row r="5669" spans="2:8">
      <c r="B5669" s="187" t="s">
        <v>720</v>
      </c>
      <c r="C5669" s="187">
        <v>1</v>
      </c>
      <c r="D5669" s="187"/>
      <c r="E5669" s="190">
        <v>4.7649999999999997</v>
      </c>
      <c r="F5669" s="187">
        <f t="shared" si="339"/>
        <v>1.4</v>
      </c>
      <c r="G5669" s="190"/>
      <c r="H5669" s="199">
        <f t="shared" si="340"/>
        <v>6.6709999999999994</v>
      </c>
    </row>
    <row r="5670" spans="2:8">
      <c r="B5670" s="187" t="s">
        <v>721</v>
      </c>
      <c r="C5670" s="187">
        <v>1</v>
      </c>
      <c r="D5670" s="187"/>
      <c r="E5670" s="190">
        <v>4.8150000000000004</v>
      </c>
      <c r="F5670" s="187">
        <f t="shared" si="339"/>
        <v>1.4</v>
      </c>
      <c r="G5670" s="190"/>
      <c r="H5670" s="199">
        <f t="shared" si="340"/>
        <v>6.7410000000000005</v>
      </c>
    </row>
    <row r="5671" spans="2:8">
      <c r="B5671" s="187" t="s">
        <v>722</v>
      </c>
      <c r="C5671" s="187">
        <v>1</v>
      </c>
      <c r="D5671" s="187"/>
      <c r="E5671" s="190">
        <v>4.8150000000000004</v>
      </c>
      <c r="F5671" s="187">
        <f t="shared" si="339"/>
        <v>1.4</v>
      </c>
      <c r="G5671" s="190"/>
      <c r="H5671" s="199">
        <f t="shared" si="340"/>
        <v>6.7410000000000005</v>
      </c>
    </row>
    <row r="5672" spans="2:8">
      <c r="B5672" s="187" t="s">
        <v>723</v>
      </c>
      <c r="C5672" s="187">
        <v>1</v>
      </c>
      <c r="D5672" s="187"/>
      <c r="E5672" s="190">
        <v>4.8150000000000004</v>
      </c>
      <c r="F5672" s="187">
        <f t="shared" si="339"/>
        <v>1.4</v>
      </c>
      <c r="G5672" s="190"/>
      <c r="H5672" s="199">
        <f t="shared" si="340"/>
        <v>6.7410000000000005</v>
      </c>
    </row>
    <row r="5673" spans="2:8">
      <c r="B5673" s="187" t="s">
        <v>724</v>
      </c>
      <c r="C5673" s="187">
        <v>1</v>
      </c>
      <c r="D5673" s="187"/>
      <c r="E5673" s="190">
        <v>4.8150000000000004</v>
      </c>
      <c r="F5673" s="187">
        <f t="shared" si="339"/>
        <v>1.4</v>
      </c>
      <c r="G5673" s="190"/>
      <c r="H5673" s="199">
        <f t="shared" si="340"/>
        <v>6.7410000000000005</v>
      </c>
    </row>
    <row r="5674" spans="2:8">
      <c r="B5674" s="187" t="s">
        <v>725</v>
      </c>
      <c r="C5674" s="187">
        <v>1</v>
      </c>
      <c r="D5674" s="187"/>
      <c r="E5674" s="190">
        <v>4.7649999999999997</v>
      </c>
      <c r="F5674" s="187">
        <f t="shared" si="339"/>
        <v>1.4</v>
      </c>
      <c r="G5674" s="190"/>
      <c r="H5674" s="199">
        <f t="shared" si="340"/>
        <v>6.6709999999999994</v>
      </c>
    </row>
    <row r="5675" spans="2:8">
      <c r="B5675" s="187" t="s">
        <v>726</v>
      </c>
      <c r="C5675" s="187">
        <v>1</v>
      </c>
      <c r="D5675" s="187"/>
      <c r="E5675" s="190">
        <v>5.1950000000000003</v>
      </c>
      <c r="F5675" s="187">
        <f t="shared" si="339"/>
        <v>1.4</v>
      </c>
      <c r="G5675" s="190"/>
      <c r="H5675" s="199">
        <f t="shared" si="340"/>
        <v>7.2729999999999997</v>
      </c>
    </row>
    <row r="5676" spans="2:8">
      <c r="B5676" s="187" t="s">
        <v>727</v>
      </c>
      <c r="C5676" s="187">
        <v>1</v>
      </c>
      <c r="D5676" s="187"/>
      <c r="E5676" s="190">
        <v>4.3650000000000002</v>
      </c>
      <c r="F5676" s="187">
        <f t="shared" si="339"/>
        <v>1.4</v>
      </c>
      <c r="G5676" s="190"/>
      <c r="H5676" s="199">
        <f t="shared" si="340"/>
        <v>6.1109999999999998</v>
      </c>
    </row>
    <row r="5677" spans="2:8">
      <c r="B5677" s="187" t="s">
        <v>728</v>
      </c>
      <c r="C5677" s="187">
        <v>1</v>
      </c>
      <c r="D5677" s="187"/>
      <c r="E5677" s="190">
        <v>4.4400000000000004</v>
      </c>
      <c r="F5677" s="187">
        <f t="shared" si="339"/>
        <v>1.4</v>
      </c>
      <c r="G5677" s="190"/>
      <c r="H5677" s="199">
        <f t="shared" si="340"/>
        <v>6.2160000000000002</v>
      </c>
    </row>
    <row r="5678" spans="2:8">
      <c r="B5678" s="187" t="s">
        <v>729</v>
      </c>
      <c r="C5678" s="187">
        <v>1</v>
      </c>
      <c r="D5678" s="187"/>
      <c r="E5678" s="190">
        <v>4.4400000000000004</v>
      </c>
      <c r="F5678" s="187">
        <f t="shared" si="339"/>
        <v>1.4</v>
      </c>
      <c r="G5678" s="190"/>
      <c r="H5678" s="199">
        <f t="shared" si="340"/>
        <v>6.2160000000000002</v>
      </c>
    </row>
    <row r="5679" spans="2:8">
      <c r="B5679" s="187" t="s">
        <v>730</v>
      </c>
      <c r="C5679" s="187">
        <v>1</v>
      </c>
      <c r="D5679" s="187"/>
      <c r="E5679" s="190">
        <v>4.4400000000000004</v>
      </c>
      <c r="F5679" s="187">
        <f t="shared" si="339"/>
        <v>1.4</v>
      </c>
      <c r="G5679" s="190"/>
      <c r="H5679" s="199">
        <f t="shared" si="340"/>
        <v>6.2160000000000002</v>
      </c>
    </row>
    <row r="5680" spans="2:8">
      <c r="B5680" s="187" t="s">
        <v>731</v>
      </c>
      <c r="C5680" s="187">
        <v>1</v>
      </c>
      <c r="D5680" s="187"/>
      <c r="E5680" s="190">
        <v>3.915</v>
      </c>
      <c r="F5680" s="187">
        <f t="shared" si="339"/>
        <v>1.4</v>
      </c>
      <c r="G5680" s="190"/>
      <c r="H5680" s="199">
        <f t="shared" si="340"/>
        <v>5.4809999999999999</v>
      </c>
    </row>
    <row r="5681" spans="2:8">
      <c r="B5681" s="187" t="s">
        <v>732</v>
      </c>
      <c r="C5681" s="187">
        <v>1</v>
      </c>
      <c r="D5681" s="187"/>
      <c r="E5681" s="190">
        <v>4.4649999999999999</v>
      </c>
      <c r="F5681" s="187">
        <f t="shared" si="339"/>
        <v>1.4</v>
      </c>
      <c r="G5681" s="190"/>
      <c r="H5681" s="199">
        <f t="shared" si="340"/>
        <v>6.2509999999999994</v>
      </c>
    </row>
    <row r="5682" spans="2:8">
      <c r="B5682" s="187" t="s">
        <v>733</v>
      </c>
      <c r="C5682" s="187">
        <v>1</v>
      </c>
      <c r="D5682" s="187"/>
      <c r="E5682" s="190">
        <v>4.3479999999999999</v>
      </c>
      <c r="F5682" s="187">
        <f t="shared" si="339"/>
        <v>1.4</v>
      </c>
      <c r="G5682" s="190"/>
      <c r="H5682" s="199">
        <f t="shared" si="340"/>
        <v>6.0871999999999993</v>
      </c>
    </row>
    <row r="5683" spans="2:8">
      <c r="B5683" s="187" t="s">
        <v>734</v>
      </c>
      <c r="C5683" s="187">
        <v>1</v>
      </c>
      <c r="D5683" s="187"/>
      <c r="E5683" s="190">
        <v>1.544</v>
      </c>
      <c r="F5683" s="187">
        <f t="shared" si="339"/>
        <v>1.4</v>
      </c>
      <c r="G5683" s="190"/>
      <c r="H5683" s="199">
        <f t="shared" si="340"/>
        <v>2.1616</v>
      </c>
    </row>
    <row r="5684" spans="2:8">
      <c r="B5684" s="187" t="s">
        <v>735</v>
      </c>
      <c r="C5684" s="187">
        <v>1</v>
      </c>
      <c r="D5684" s="187"/>
      <c r="E5684" s="190">
        <v>7.4859999999999998</v>
      </c>
      <c r="F5684" s="187">
        <f t="shared" si="339"/>
        <v>1.4</v>
      </c>
      <c r="G5684" s="190"/>
      <c r="H5684" s="199">
        <f t="shared" si="340"/>
        <v>10.480399999999999</v>
      </c>
    </row>
    <row r="5685" spans="2:8">
      <c r="B5685" s="187" t="s">
        <v>736</v>
      </c>
      <c r="C5685" s="187">
        <v>1</v>
      </c>
      <c r="D5685" s="187"/>
      <c r="E5685" s="190">
        <v>1.544</v>
      </c>
      <c r="F5685" s="187">
        <f t="shared" si="339"/>
        <v>1.4</v>
      </c>
      <c r="G5685" s="190"/>
      <c r="H5685" s="199">
        <f t="shared" si="340"/>
        <v>2.1616</v>
      </c>
    </row>
    <row r="5686" spans="2:8">
      <c r="B5686" s="187" t="s">
        <v>737</v>
      </c>
      <c r="C5686" s="187">
        <v>1</v>
      </c>
      <c r="D5686" s="187"/>
      <c r="E5686" s="190">
        <v>7.4859999999999998</v>
      </c>
      <c r="F5686" s="187">
        <f t="shared" si="339"/>
        <v>1.4</v>
      </c>
      <c r="G5686" s="190"/>
      <c r="H5686" s="199">
        <f t="shared" si="340"/>
        <v>10.480399999999999</v>
      </c>
    </row>
    <row r="5687" spans="2:8">
      <c r="B5687" s="187" t="s">
        <v>738</v>
      </c>
      <c r="C5687" s="187">
        <v>1</v>
      </c>
      <c r="D5687" s="187"/>
      <c r="E5687" s="190">
        <v>1.544</v>
      </c>
      <c r="F5687" s="187">
        <f t="shared" si="339"/>
        <v>1.4</v>
      </c>
      <c r="G5687" s="190"/>
      <c r="H5687" s="199">
        <f t="shared" si="340"/>
        <v>2.1616</v>
      </c>
    </row>
    <row r="5688" spans="2:8">
      <c r="B5688" s="187" t="s">
        <v>739</v>
      </c>
      <c r="C5688" s="187">
        <v>1</v>
      </c>
      <c r="D5688" s="187"/>
      <c r="E5688" s="190">
        <v>7.3360000000000003</v>
      </c>
      <c r="F5688" s="187">
        <f t="shared" si="339"/>
        <v>1.4</v>
      </c>
      <c r="G5688" s="190"/>
      <c r="H5688" s="199">
        <f t="shared" si="340"/>
        <v>10.2704</v>
      </c>
    </row>
    <row r="5689" spans="2:8">
      <c r="B5689" s="187" t="s">
        <v>740</v>
      </c>
      <c r="C5689" s="187">
        <v>1</v>
      </c>
      <c r="D5689" s="187"/>
      <c r="E5689" s="190">
        <v>2.2719999999999998</v>
      </c>
      <c r="F5689" s="187">
        <f t="shared" si="339"/>
        <v>1.4</v>
      </c>
      <c r="G5689" s="190"/>
      <c r="H5689" s="199">
        <f t="shared" si="340"/>
        <v>3.1807999999999996</v>
      </c>
    </row>
    <row r="5690" spans="2:8">
      <c r="B5690" s="187" t="s">
        <v>741</v>
      </c>
      <c r="C5690" s="187">
        <v>1</v>
      </c>
      <c r="D5690" s="187"/>
      <c r="E5690" s="190">
        <v>3.0489999999999999</v>
      </c>
      <c r="F5690" s="187">
        <f t="shared" si="339"/>
        <v>1.4</v>
      </c>
      <c r="G5690" s="190"/>
      <c r="H5690" s="199">
        <f t="shared" si="340"/>
        <v>4.2685999999999993</v>
      </c>
    </row>
    <row r="5691" spans="2:8">
      <c r="B5691" s="187" t="s">
        <v>742</v>
      </c>
      <c r="C5691" s="187">
        <v>1</v>
      </c>
      <c r="D5691" s="187"/>
      <c r="E5691" s="190">
        <v>1.8</v>
      </c>
      <c r="F5691" s="187">
        <f t="shared" si="339"/>
        <v>1.4</v>
      </c>
      <c r="G5691" s="190"/>
      <c r="H5691" s="199">
        <f t="shared" si="340"/>
        <v>2.52</v>
      </c>
    </row>
    <row r="5692" spans="2:8">
      <c r="B5692" s="187" t="s">
        <v>743</v>
      </c>
      <c r="C5692" s="187">
        <v>1</v>
      </c>
      <c r="D5692" s="187"/>
      <c r="E5692" s="190">
        <v>7.93</v>
      </c>
      <c r="F5692" s="187">
        <f t="shared" si="339"/>
        <v>1.4</v>
      </c>
      <c r="G5692" s="190"/>
      <c r="H5692" s="199">
        <f t="shared" si="340"/>
        <v>11.101999999999999</v>
      </c>
    </row>
    <row r="5693" spans="2:8">
      <c r="B5693" s="187" t="s">
        <v>744</v>
      </c>
      <c r="C5693" s="187">
        <v>1</v>
      </c>
      <c r="D5693" s="187"/>
      <c r="E5693" s="190">
        <v>2.387</v>
      </c>
      <c r="F5693" s="187">
        <f t="shared" si="339"/>
        <v>1.4</v>
      </c>
      <c r="G5693" s="190"/>
      <c r="H5693" s="199">
        <f t="shared" si="340"/>
        <v>3.3417999999999997</v>
      </c>
    </row>
    <row r="5694" spans="2:8">
      <c r="B5694" s="187" t="s">
        <v>745</v>
      </c>
      <c r="C5694" s="187">
        <v>1</v>
      </c>
      <c r="D5694" s="187"/>
      <c r="E5694" s="190">
        <v>5.8</v>
      </c>
      <c r="F5694" s="187">
        <f t="shared" si="339"/>
        <v>1.4</v>
      </c>
      <c r="G5694" s="190"/>
      <c r="H5694" s="199">
        <f t="shared" si="340"/>
        <v>8.1199999999999992</v>
      </c>
    </row>
    <row r="5695" spans="2:8">
      <c r="B5695" s="187" t="s">
        <v>746</v>
      </c>
      <c r="C5695" s="187">
        <v>1</v>
      </c>
      <c r="D5695" s="187"/>
      <c r="E5695" s="190">
        <v>2.93</v>
      </c>
      <c r="F5695" s="187">
        <f t="shared" si="339"/>
        <v>1.4</v>
      </c>
      <c r="G5695" s="190"/>
      <c r="H5695" s="199">
        <f t="shared" si="340"/>
        <v>4.1020000000000003</v>
      </c>
    </row>
    <row r="5696" spans="2:8">
      <c r="B5696" s="187" t="s">
        <v>747</v>
      </c>
      <c r="C5696" s="187">
        <v>1</v>
      </c>
      <c r="D5696" s="187"/>
      <c r="E5696" s="190">
        <v>5.8</v>
      </c>
      <c r="F5696" s="187">
        <f t="shared" si="339"/>
        <v>1.4</v>
      </c>
      <c r="G5696" s="190"/>
      <c r="H5696" s="199">
        <f t="shared" si="340"/>
        <v>8.1199999999999992</v>
      </c>
    </row>
    <row r="5697" spans="2:8">
      <c r="B5697" s="187" t="s">
        <v>748</v>
      </c>
      <c r="C5697" s="187">
        <v>1</v>
      </c>
      <c r="D5697" s="187"/>
      <c r="E5697" s="190">
        <v>0.64300000000000002</v>
      </c>
      <c r="F5697" s="187">
        <f t="shared" si="339"/>
        <v>1.4</v>
      </c>
      <c r="G5697" s="190"/>
      <c r="H5697" s="199">
        <f t="shared" si="340"/>
        <v>0.9002</v>
      </c>
    </row>
    <row r="5698" spans="2:8">
      <c r="B5698" s="187" t="s">
        <v>749</v>
      </c>
      <c r="C5698" s="187">
        <v>1</v>
      </c>
      <c r="D5698" s="187"/>
      <c r="E5698" s="190">
        <v>3.25</v>
      </c>
      <c r="F5698" s="187">
        <f t="shared" si="339"/>
        <v>1.4</v>
      </c>
      <c r="G5698" s="190"/>
      <c r="H5698" s="199">
        <f t="shared" si="340"/>
        <v>4.55</v>
      </c>
    </row>
    <row r="5699" spans="2:8">
      <c r="B5699" s="187" t="s">
        <v>852</v>
      </c>
      <c r="C5699" s="187">
        <v>1</v>
      </c>
      <c r="D5699" s="187"/>
      <c r="E5699" s="190">
        <v>8.2859999999999996</v>
      </c>
      <c r="F5699" s="187">
        <f t="shared" si="339"/>
        <v>1.4</v>
      </c>
      <c r="G5699" s="190"/>
      <c r="H5699" s="199">
        <f t="shared" si="340"/>
        <v>11.600399999999999</v>
      </c>
    </row>
    <row r="5700" spans="2:8">
      <c r="B5700" s="187" t="s">
        <v>853</v>
      </c>
      <c r="C5700" s="187">
        <v>1</v>
      </c>
      <c r="D5700" s="187"/>
      <c r="E5700" s="190">
        <v>8.2859999999999996</v>
      </c>
      <c r="F5700" s="187">
        <f t="shared" si="339"/>
        <v>1.4</v>
      </c>
      <c r="G5700" s="190"/>
      <c r="H5700" s="199">
        <f t="shared" si="340"/>
        <v>11.600399999999999</v>
      </c>
    </row>
    <row r="5701" spans="2:8">
      <c r="B5701" s="187" t="s">
        <v>751</v>
      </c>
      <c r="C5701" s="187">
        <v>1</v>
      </c>
      <c r="D5701" s="187"/>
      <c r="E5701" s="190">
        <v>1.544</v>
      </c>
      <c r="F5701" s="187">
        <f t="shared" si="339"/>
        <v>1.4</v>
      </c>
      <c r="G5701" s="190"/>
      <c r="H5701" s="199">
        <f t="shared" si="340"/>
        <v>2.1616</v>
      </c>
    </row>
    <row r="5702" spans="2:8">
      <c r="B5702" s="187" t="s">
        <v>752</v>
      </c>
      <c r="C5702" s="187">
        <v>1</v>
      </c>
      <c r="D5702" s="187"/>
      <c r="E5702" s="190">
        <v>3.218</v>
      </c>
      <c r="F5702" s="187">
        <f t="shared" si="339"/>
        <v>1.4</v>
      </c>
      <c r="G5702" s="190"/>
      <c r="H5702" s="199">
        <f t="shared" si="340"/>
        <v>4.5051999999999994</v>
      </c>
    </row>
    <row r="5703" spans="2:8">
      <c r="B5703" s="187" t="s">
        <v>753</v>
      </c>
      <c r="C5703" s="187">
        <v>1</v>
      </c>
      <c r="D5703" s="187"/>
      <c r="E5703" s="190">
        <v>3.0680000000000001</v>
      </c>
      <c r="F5703" s="187">
        <f t="shared" si="339"/>
        <v>1.4</v>
      </c>
      <c r="G5703" s="190"/>
      <c r="H5703" s="199">
        <f t="shared" si="340"/>
        <v>4.2951999999999995</v>
      </c>
    </row>
    <row r="5704" spans="2:8">
      <c r="B5704" s="187" t="s">
        <v>754</v>
      </c>
      <c r="C5704" s="187">
        <v>1</v>
      </c>
      <c r="D5704" s="187"/>
      <c r="E5704" s="190">
        <v>1.544</v>
      </c>
      <c r="F5704" s="187">
        <f t="shared" si="339"/>
        <v>1.4</v>
      </c>
      <c r="G5704" s="190"/>
      <c r="H5704" s="199">
        <f t="shared" si="340"/>
        <v>2.1616</v>
      </c>
    </row>
    <row r="5705" spans="2:8">
      <c r="B5705" s="187" t="s">
        <v>755</v>
      </c>
      <c r="C5705" s="187">
        <v>1</v>
      </c>
      <c r="D5705" s="187"/>
      <c r="E5705" s="190">
        <v>3.218</v>
      </c>
      <c r="F5705" s="187">
        <f t="shared" si="339"/>
        <v>1.4</v>
      </c>
      <c r="G5705" s="190"/>
      <c r="H5705" s="199">
        <f t="shared" si="340"/>
        <v>4.5051999999999994</v>
      </c>
    </row>
    <row r="5706" spans="2:8">
      <c r="B5706" s="187" t="s">
        <v>756</v>
      </c>
      <c r="C5706" s="187">
        <v>1</v>
      </c>
      <c r="D5706" s="187"/>
      <c r="E5706" s="190">
        <v>3.3679999999999999</v>
      </c>
      <c r="F5706" s="187">
        <f t="shared" si="339"/>
        <v>1.4</v>
      </c>
      <c r="G5706" s="190"/>
      <c r="H5706" s="199">
        <f t="shared" si="340"/>
        <v>4.7151999999999994</v>
      </c>
    </row>
    <row r="5707" spans="2:8">
      <c r="B5707" s="187" t="s">
        <v>757</v>
      </c>
      <c r="C5707" s="187">
        <v>1</v>
      </c>
      <c r="D5707" s="187"/>
      <c r="E5707" s="190">
        <v>2.1219999999999999</v>
      </c>
      <c r="F5707" s="187">
        <f t="shared" si="339"/>
        <v>1.4</v>
      </c>
      <c r="G5707" s="190"/>
      <c r="H5707" s="199">
        <f t="shared" si="340"/>
        <v>2.9707999999999997</v>
      </c>
    </row>
    <row r="5708" spans="2:8">
      <c r="B5708" s="187"/>
      <c r="C5708" s="187"/>
      <c r="D5708" s="187"/>
      <c r="E5708" s="190"/>
      <c r="F5708" s="187"/>
      <c r="G5708" s="190"/>
      <c r="H5708" s="199"/>
    </row>
    <row r="5709" spans="2:8">
      <c r="B5709" s="187" t="s">
        <v>758</v>
      </c>
      <c r="C5709" s="187"/>
      <c r="D5709" s="187"/>
      <c r="E5709" s="190"/>
      <c r="F5709" s="187"/>
      <c r="G5709" s="190"/>
      <c r="H5709" s="199"/>
    </row>
    <row r="5710" spans="2:8">
      <c r="B5710" s="187" t="s">
        <v>759</v>
      </c>
      <c r="C5710" s="187"/>
      <c r="D5710" s="187"/>
      <c r="E5710" s="190"/>
      <c r="F5710" s="187"/>
      <c r="G5710" s="190"/>
      <c r="H5710" s="199"/>
    </row>
    <row r="5711" spans="2:8">
      <c r="B5711" s="187" t="s">
        <v>760</v>
      </c>
      <c r="C5711" s="187">
        <v>1</v>
      </c>
      <c r="D5711" s="187"/>
      <c r="E5711" s="190">
        <v>5.1150000000000002</v>
      </c>
      <c r="F5711" s="187">
        <f t="shared" ref="F5711:F5718" si="341">0.2+0.6+0.6</f>
        <v>1.4</v>
      </c>
      <c r="G5711" s="190"/>
      <c r="H5711" s="199">
        <f t="shared" ref="H5711:H5742" si="342">+PRODUCT(C5711:G5711)</f>
        <v>7.1609999999999996</v>
      </c>
    </row>
    <row r="5712" spans="2:8">
      <c r="B5712" s="187" t="s">
        <v>761</v>
      </c>
      <c r="C5712" s="187">
        <v>1</v>
      </c>
      <c r="D5712" s="187"/>
      <c r="E5712" s="190">
        <v>4.8150000000000004</v>
      </c>
      <c r="F5712" s="187">
        <f t="shared" si="341"/>
        <v>1.4</v>
      </c>
      <c r="G5712" s="190"/>
      <c r="H5712" s="199">
        <f t="shared" si="342"/>
        <v>6.7410000000000005</v>
      </c>
    </row>
    <row r="5713" spans="2:8">
      <c r="B5713" s="187" t="s">
        <v>762</v>
      </c>
      <c r="C5713" s="187">
        <v>1</v>
      </c>
      <c r="D5713" s="187"/>
      <c r="E5713" s="190">
        <v>5.1150000000000002</v>
      </c>
      <c r="F5713" s="187">
        <f t="shared" si="341"/>
        <v>1.4</v>
      </c>
      <c r="G5713" s="190"/>
      <c r="H5713" s="199">
        <f t="shared" si="342"/>
        <v>7.1609999999999996</v>
      </c>
    </row>
    <row r="5714" spans="2:8">
      <c r="B5714" s="187" t="s">
        <v>763</v>
      </c>
      <c r="C5714" s="187">
        <v>1</v>
      </c>
      <c r="D5714" s="187"/>
      <c r="E5714" s="190">
        <v>4.915</v>
      </c>
      <c r="F5714" s="187">
        <f t="shared" si="341"/>
        <v>1.4</v>
      </c>
      <c r="G5714" s="190"/>
      <c r="H5714" s="199">
        <f t="shared" si="342"/>
        <v>6.8809999999999993</v>
      </c>
    </row>
    <row r="5715" spans="2:8">
      <c r="B5715" s="187" t="s">
        <v>764</v>
      </c>
      <c r="C5715" s="187">
        <v>1</v>
      </c>
      <c r="D5715" s="187"/>
      <c r="E5715" s="190">
        <v>4.7649999999999997</v>
      </c>
      <c r="F5715" s="187">
        <f t="shared" si="341"/>
        <v>1.4</v>
      </c>
      <c r="G5715" s="190"/>
      <c r="H5715" s="199">
        <f t="shared" si="342"/>
        <v>6.6709999999999994</v>
      </c>
    </row>
    <row r="5716" spans="2:8">
      <c r="B5716" s="187" t="s">
        <v>765</v>
      </c>
      <c r="C5716" s="187">
        <v>1</v>
      </c>
      <c r="D5716" s="187"/>
      <c r="E5716" s="190">
        <v>4.8150000000000004</v>
      </c>
      <c r="F5716" s="187">
        <f t="shared" si="341"/>
        <v>1.4</v>
      </c>
      <c r="G5716" s="190"/>
      <c r="H5716" s="199">
        <f t="shared" si="342"/>
        <v>6.7410000000000005</v>
      </c>
    </row>
    <row r="5717" spans="2:8">
      <c r="B5717" s="187" t="s">
        <v>766</v>
      </c>
      <c r="C5717" s="187">
        <v>1</v>
      </c>
      <c r="D5717" s="187"/>
      <c r="E5717" s="190">
        <v>4.8150000000000004</v>
      </c>
      <c r="F5717" s="187">
        <f t="shared" si="341"/>
        <v>1.4</v>
      </c>
      <c r="G5717" s="190"/>
      <c r="H5717" s="199">
        <f t="shared" si="342"/>
        <v>6.7410000000000005</v>
      </c>
    </row>
    <row r="5718" spans="2:8">
      <c r="B5718" s="187" t="s">
        <v>767</v>
      </c>
      <c r="C5718" s="187">
        <v>1</v>
      </c>
      <c r="D5718" s="187"/>
      <c r="E5718" s="190">
        <v>4.7649999999999997</v>
      </c>
      <c r="F5718" s="187">
        <f t="shared" si="341"/>
        <v>1.4</v>
      </c>
      <c r="G5718" s="190"/>
      <c r="H5718" s="199">
        <f t="shared" si="342"/>
        <v>6.6709999999999994</v>
      </c>
    </row>
    <row r="5719" spans="2:8">
      <c r="B5719" s="187" t="s">
        <v>854</v>
      </c>
      <c r="C5719" s="187">
        <v>1</v>
      </c>
      <c r="D5719" s="187"/>
      <c r="E5719" s="190">
        <v>20.66</v>
      </c>
      <c r="F5719" s="187">
        <f t="shared" ref="F5719:F5782" si="343">0.2+0.6+0.6</f>
        <v>1.4</v>
      </c>
      <c r="G5719" s="190"/>
      <c r="H5719" s="199">
        <f t="shared" si="342"/>
        <v>28.923999999999999</v>
      </c>
    </row>
    <row r="5720" spans="2:8">
      <c r="B5720" s="187" t="s">
        <v>772</v>
      </c>
      <c r="C5720" s="187">
        <v>2</v>
      </c>
      <c r="D5720" s="187"/>
      <c r="E5720" s="190">
        <v>4.6870000000000003</v>
      </c>
      <c r="F5720" s="187">
        <f t="shared" si="343"/>
        <v>1.4</v>
      </c>
      <c r="G5720" s="190"/>
      <c r="H5720" s="199">
        <f t="shared" si="342"/>
        <v>13.1236</v>
      </c>
    </row>
    <row r="5721" spans="2:8">
      <c r="B5721" s="187" t="s">
        <v>773</v>
      </c>
      <c r="C5721" s="187">
        <v>1</v>
      </c>
      <c r="D5721" s="187"/>
      <c r="E5721" s="190">
        <v>5.1369999999999996</v>
      </c>
      <c r="F5721" s="187">
        <f t="shared" si="343"/>
        <v>1.4</v>
      </c>
      <c r="G5721" s="190"/>
      <c r="H5721" s="199">
        <f t="shared" si="342"/>
        <v>7.1917999999999989</v>
      </c>
    </row>
    <row r="5722" spans="2:8">
      <c r="B5722" s="187" t="s">
        <v>718</v>
      </c>
      <c r="C5722" s="187">
        <v>1</v>
      </c>
      <c r="D5722" s="187"/>
      <c r="E5722" s="190">
        <v>0.75</v>
      </c>
      <c r="F5722" s="187">
        <f t="shared" si="343"/>
        <v>1.4</v>
      </c>
      <c r="G5722" s="190"/>
      <c r="H5722" s="199">
        <f t="shared" si="342"/>
        <v>1.0499999999999998</v>
      </c>
    </row>
    <row r="5723" spans="2:8">
      <c r="B5723" s="187" t="s">
        <v>774</v>
      </c>
      <c r="C5723" s="187">
        <v>1</v>
      </c>
      <c r="D5723" s="187"/>
      <c r="E5723" s="190">
        <v>2.7749999999999999</v>
      </c>
      <c r="F5723" s="187">
        <f t="shared" si="343"/>
        <v>1.4</v>
      </c>
      <c r="G5723" s="190"/>
      <c r="H5723" s="199">
        <f t="shared" si="342"/>
        <v>3.8849999999999998</v>
      </c>
    </row>
    <row r="5724" spans="2:8">
      <c r="B5724" s="187" t="s">
        <v>855</v>
      </c>
      <c r="C5724" s="187">
        <v>1</v>
      </c>
      <c r="D5724" s="187"/>
      <c r="E5724" s="190">
        <v>2.85</v>
      </c>
      <c r="F5724" s="187">
        <f t="shared" si="343"/>
        <v>1.4</v>
      </c>
      <c r="G5724" s="190"/>
      <c r="H5724" s="199">
        <f t="shared" si="342"/>
        <v>3.9899999999999998</v>
      </c>
    </row>
    <row r="5725" spans="2:8">
      <c r="B5725" s="187" t="s">
        <v>773</v>
      </c>
      <c r="C5725" s="187">
        <v>1</v>
      </c>
      <c r="D5725" s="187"/>
      <c r="E5725" s="190">
        <v>0.7</v>
      </c>
      <c r="F5725" s="187">
        <f t="shared" si="343"/>
        <v>1.4</v>
      </c>
      <c r="G5725" s="190"/>
      <c r="H5725" s="199">
        <f t="shared" si="342"/>
        <v>0.97999999999999987</v>
      </c>
    </row>
    <row r="5726" spans="2:8">
      <c r="B5726" s="187" t="s">
        <v>772</v>
      </c>
      <c r="C5726" s="187">
        <v>1</v>
      </c>
      <c r="D5726" s="187"/>
      <c r="E5726" s="190">
        <v>1</v>
      </c>
      <c r="F5726" s="187">
        <f t="shared" si="343"/>
        <v>1.4</v>
      </c>
      <c r="G5726" s="190"/>
      <c r="H5726" s="199">
        <f t="shared" si="342"/>
        <v>1.4</v>
      </c>
    </row>
    <row r="5727" spans="2:8">
      <c r="B5727" s="187" t="s">
        <v>774</v>
      </c>
      <c r="C5727" s="187">
        <v>1</v>
      </c>
      <c r="D5727" s="187"/>
      <c r="E5727" s="190">
        <v>3.0979999999999999</v>
      </c>
      <c r="F5727" s="187">
        <f t="shared" si="343"/>
        <v>1.4</v>
      </c>
      <c r="G5727" s="190"/>
      <c r="H5727" s="199">
        <f t="shared" si="342"/>
        <v>4.3371999999999993</v>
      </c>
    </row>
    <row r="5728" spans="2:8">
      <c r="B5728" s="187" t="s">
        <v>775</v>
      </c>
      <c r="C5728" s="187">
        <v>1</v>
      </c>
      <c r="D5728" s="187"/>
      <c r="E5728" s="190">
        <v>1</v>
      </c>
      <c r="F5728" s="187">
        <f t="shared" si="343"/>
        <v>1.4</v>
      </c>
      <c r="G5728" s="190"/>
      <c r="H5728" s="199">
        <f t="shared" si="342"/>
        <v>1.4</v>
      </c>
    </row>
    <row r="5729" spans="2:8">
      <c r="B5729" s="187" t="s">
        <v>776</v>
      </c>
      <c r="C5729" s="187">
        <v>1</v>
      </c>
      <c r="D5729" s="187"/>
      <c r="E5729" s="190">
        <v>3.4540000000000002</v>
      </c>
      <c r="F5729" s="187">
        <f t="shared" si="343"/>
        <v>1.4</v>
      </c>
      <c r="G5729" s="190"/>
      <c r="H5729" s="199">
        <f t="shared" si="342"/>
        <v>4.8356000000000003</v>
      </c>
    </row>
    <row r="5730" spans="2:8">
      <c r="B5730" s="187" t="s">
        <v>777</v>
      </c>
      <c r="C5730" s="187">
        <v>1</v>
      </c>
      <c r="D5730" s="187"/>
      <c r="E5730" s="190">
        <v>1.8</v>
      </c>
      <c r="F5730" s="187">
        <f t="shared" si="343"/>
        <v>1.4</v>
      </c>
      <c r="G5730" s="190"/>
      <c r="H5730" s="199">
        <f t="shared" si="342"/>
        <v>2.52</v>
      </c>
    </row>
    <row r="5731" spans="2:8">
      <c r="B5731" s="187" t="s">
        <v>719</v>
      </c>
      <c r="C5731" s="187">
        <v>1</v>
      </c>
      <c r="D5731" s="187"/>
      <c r="E5731" s="190">
        <v>2.57</v>
      </c>
      <c r="F5731" s="187">
        <f t="shared" si="343"/>
        <v>1.4</v>
      </c>
      <c r="G5731" s="190"/>
      <c r="H5731" s="199">
        <f t="shared" si="342"/>
        <v>3.5979999999999994</v>
      </c>
    </row>
    <row r="5732" spans="2:8">
      <c r="B5732" s="187" t="s">
        <v>777</v>
      </c>
      <c r="C5732" s="187">
        <v>1</v>
      </c>
      <c r="D5732" s="187"/>
      <c r="E5732" s="190">
        <v>4.2191000000000001</v>
      </c>
      <c r="F5732" s="187">
        <f t="shared" si="343"/>
        <v>1.4</v>
      </c>
      <c r="G5732" s="190"/>
      <c r="H5732" s="199">
        <f t="shared" si="342"/>
        <v>5.9067400000000001</v>
      </c>
    </row>
    <row r="5733" spans="2:8">
      <c r="B5733" s="187" t="s">
        <v>778</v>
      </c>
      <c r="C5733" s="187">
        <v>1</v>
      </c>
      <c r="D5733" s="187"/>
      <c r="E5733" s="190">
        <v>2.75</v>
      </c>
      <c r="F5733" s="187">
        <f t="shared" si="343"/>
        <v>1.4</v>
      </c>
      <c r="G5733" s="190"/>
      <c r="H5733" s="199">
        <f t="shared" si="342"/>
        <v>3.8499999999999996</v>
      </c>
    </row>
    <row r="5734" spans="2:8">
      <c r="B5734" s="187" t="s">
        <v>779</v>
      </c>
      <c r="C5734" s="187">
        <v>1</v>
      </c>
      <c r="D5734" s="187"/>
      <c r="E5734" s="190">
        <v>2.786</v>
      </c>
      <c r="F5734" s="187">
        <f t="shared" si="343"/>
        <v>1.4</v>
      </c>
      <c r="G5734" s="190"/>
      <c r="H5734" s="199">
        <f t="shared" si="342"/>
        <v>3.9003999999999999</v>
      </c>
    </row>
    <row r="5735" spans="2:8">
      <c r="B5735" s="187" t="s">
        <v>780</v>
      </c>
      <c r="C5735" s="187">
        <v>1</v>
      </c>
      <c r="D5735" s="187"/>
      <c r="E5735" s="190">
        <v>2.5369999999999999</v>
      </c>
      <c r="F5735" s="187">
        <f t="shared" si="343"/>
        <v>1.4</v>
      </c>
      <c r="G5735" s="190"/>
      <c r="H5735" s="199">
        <f t="shared" si="342"/>
        <v>3.5517999999999996</v>
      </c>
    </row>
    <row r="5736" spans="2:8">
      <c r="B5736" s="187" t="s">
        <v>781</v>
      </c>
      <c r="C5736" s="187">
        <v>1</v>
      </c>
      <c r="D5736" s="187"/>
      <c r="E5736" s="190">
        <v>2.5369999999999999</v>
      </c>
      <c r="F5736" s="187">
        <f t="shared" si="343"/>
        <v>1.4</v>
      </c>
      <c r="G5736" s="190"/>
      <c r="H5736" s="199">
        <f t="shared" si="342"/>
        <v>3.5517999999999996</v>
      </c>
    </row>
    <row r="5737" spans="2:8">
      <c r="B5737" s="187" t="s">
        <v>782</v>
      </c>
      <c r="C5737" s="187">
        <v>1</v>
      </c>
      <c r="D5737" s="187"/>
      <c r="E5737" s="190">
        <v>2.4409999999999998</v>
      </c>
      <c r="F5737" s="187">
        <f t="shared" si="343"/>
        <v>1.4</v>
      </c>
      <c r="G5737" s="190"/>
      <c r="H5737" s="199">
        <f t="shared" si="342"/>
        <v>3.4173999999999998</v>
      </c>
    </row>
    <row r="5738" spans="2:8">
      <c r="B5738" s="187" t="s">
        <v>783</v>
      </c>
      <c r="C5738" s="187">
        <v>1</v>
      </c>
      <c r="D5738" s="187"/>
      <c r="E5738" s="190">
        <v>4.01</v>
      </c>
      <c r="F5738" s="187">
        <f t="shared" si="343"/>
        <v>1.4</v>
      </c>
      <c r="G5738" s="190"/>
      <c r="H5738" s="199">
        <f t="shared" si="342"/>
        <v>5.613999999999999</v>
      </c>
    </row>
    <row r="5739" spans="2:8">
      <c r="B5739" s="187" t="s">
        <v>780</v>
      </c>
      <c r="C5739" s="187">
        <v>1</v>
      </c>
      <c r="D5739" s="187"/>
      <c r="E5739" s="190">
        <v>1.8</v>
      </c>
      <c r="F5739" s="187">
        <f t="shared" si="343"/>
        <v>1.4</v>
      </c>
      <c r="G5739" s="190"/>
      <c r="H5739" s="199">
        <f t="shared" si="342"/>
        <v>2.52</v>
      </c>
    </row>
    <row r="5740" spans="2:8">
      <c r="B5740" s="187" t="s">
        <v>781</v>
      </c>
      <c r="C5740" s="187">
        <v>1</v>
      </c>
      <c r="D5740" s="187"/>
      <c r="E5740" s="190">
        <v>0.27</v>
      </c>
      <c r="F5740" s="187">
        <f t="shared" si="343"/>
        <v>1.4</v>
      </c>
      <c r="G5740" s="190"/>
      <c r="H5740" s="199">
        <f t="shared" si="342"/>
        <v>0.378</v>
      </c>
    </row>
    <row r="5741" spans="2:8">
      <c r="B5741" s="187" t="s">
        <v>778</v>
      </c>
      <c r="C5741" s="187">
        <v>1</v>
      </c>
      <c r="D5741" s="187"/>
      <c r="E5741" s="190">
        <v>2.75</v>
      </c>
      <c r="F5741" s="187">
        <f t="shared" si="343"/>
        <v>1.4</v>
      </c>
      <c r="G5741" s="190"/>
      <c r="H5741" s="199">
        <f t="shared" si="342"/>
        <v>3.8499999999999996</v>
      </c>
    </row>
    <row r="5742" spans="2:8">
      <c r="B5742" s="187" t="s">
        <v>779</v>
      </c>
      <c r="C5742" s="187">
        <v>1</v>
      </c>
      <c r="D5742" s="187"/>
      <c r="E5742" s="190">
        <v>2.7749999999999999</v>
      </c>
      <c r="F5742" s="187">
        <f t="shared" si="343"/>
        <v>1.4</v>
      </c>
      <c r="G5742" s="190"/>
      <c r="H5742" s="199">
        <f t="shared" si="342"/>
        <v>3.8849999999999998</v>
      </c>
    </row>
    <row r="5743" spans="2:8">
      <c r="B5743" s="187" t="s">
        <v>782</v>
      </c>
      <c r="C5743" s="187">
        <v>1</v>
      </c>
      <c r="D5743" s="187"/>
      <c r="E5743" s="190">
        <v>2.75</v>
      </c>
      <c r="F5743" s="187">
        <f t="shared" si="343"/>
        <v>1.4</v>
      </c>
      <c r="G5743" s="190"/>
      <c r="H5743" s="199">
        <f t="shared" ref="H5743:H5774" si="344">+PRODUCT(C5743:G5743)</f>
        <v>3.8499999999999996</v>
      </c>
    </row>
    <row r="5744" spans="2:8">
      <c r="B5744" s="187" t="s">
        <v>783</v>
      </c>
      <c r="C5744" s="187">
        <v>1</v>
      </c>
      <c r="D5744" s="187"/>
      <c r="E5744" s="190">
        <v>2.85</v>
      </c>
      <c r="F5744" s="187">
        <f t="shared" si="343"/>
        <v>1.4</v>
      </c>
      <c r="G5744" s="190"/>
      <c r="H5744" s="199">
        <f t="shared" si="344"/>
        <v>3.9899999999999998</v>
      </c>
    </row>
    <row r="5745" spans="2:8">
      <c r="B5745" s="187" t="s">
        <v>784</v>
      </c>
      <c r="C5745" s="187">
        <v>1</v>
      </c>
      <c r="D5745" s="187"/>
      <c r="E5745" s="190">
        <v>2.85</v>
      </c>
      <c r="F5745" s="187">
        <f t="shared" si="343"/>
        <v>1.4</v>
      </c>
      <c r="G5745" s="190"/>
      <c r="H5745" s="199">
        <f t="shared" si="344"/>
        <v>3.9899999999999998</v>
      </c>
    </row>
    <row r="5746" spans="2:8">
      <c r="B5746" s="187" t="s">
        <v>785</v>
      </c>
      <c r="C5746" s="187">
        <v>1</v>
      </c>
      <c r="D5746" s="187"/>
      <c r="E5746" s="190">
        <v>2.7749999999999999</v>
      </c>
      <c r="F5746" s="187">
        <f t="shared" si="343"/>
        <v>1.4</v>
      </c>
      <c r="G5746" s="190"/>
      <c r="H5746" s="199">
        <f t="shared" si="344"/>
        <v>3.8849999999999998</v>
      </c>
    </row>
    <row r="5747" spans="2:8">
      <c r="B5747" s="187" t="s">
        <v>786</v>
      </c>
      <c r="C5747" s="187">
        <v>1</v>
      </c>
      <c r="D5747" s="187"/>
      <c r="E5747" s="190">
        <v>2.75</v>
      </c>
      <c r="F5747" s="187">
        <f t="shared" si="343"/>
        <v>1.4</v>
      </c>
      <c r="G5747" s="190"/>
      <c r="H5747" s="199">
        <f t="shared" si="344"/>
        <v>3.8499999999999996</v>
      </c>
    </row>
    <row r="5748" spans="2:8">
      <c r="B5748" s="187" t="s">
        <v>787</v>
      </c>
      <c r="C5748" s="187">
        <v>1</v>
      </c>
      <c r="D5748" s="187"/>
      <c r="E5748" s="190">
        <v>2.7749999999999999</v>
      </c>
      <c r="F5748" s="187">
        <f t="shared" si="343"/>
        <v>1.4</v>
      </c>
      <c r="G5748" s="190"/>
      <c r="H5748" s="199">
        <f t="shared" si="344"/>
        <v>3.8849999999999998</v>
      </c>
    </row>
    <row r="5749" spans="2:8">
      <c r="B5749" s="187" t="s">
        <v>788</v>
      </c>
      <c r="C5749" s="187">
        <v>1</v>
      </c>
      <c r="D5749" s="187"/>
      <c r="E5749" s="190">
        <v>2.75</v>
      </c>
      <c r="F5749" s="187">
        <f t="shared" si="343"/>
        <v>1.4</v>
      </c>
      <c r="G5749" s="190"/>
      <c r="H5749" s="199">
        <f t="shared" si="344"/>
        <v>3.8499999999999996</v>
      </c>
    </row>
    <row r="5750" spans="2:8">
      <c r="B5750" s="187" t="s">
        <v>789</v>
      </c>
      <c r="C5750" s="187">
        <v>1</v>
      </c>
      <c r="D5750" s="187"/>
      <c r="E5750" s="190">
        <v>2.85</v>
      </c>
      <c r="F5750" s="187">
        <f t="shared" si="343"/>
        <v>1.4</v>
      </c>
      <c r="G5750" s="190"/>
      <c r="H5750" s="199">
        <f t="shared" si="344"/>
        <v>3.9899999999999998</v>
      </c>
    </row>
    <row r="5751" spans="2:8">
      <c r="B5751" s="187" t="s">
        <v>790</v>
      </c>
      <c r="C5751" s="187">
        <v>1</v>
      </c>
      <c r="D5751" s="187"/>
      <c r="E5751" s="190">
        <v>2.85</v>
      </c>
      <c r="F5751" s="187">
        <f t="shared" si="343"/>
        <v>1.4</v>
      </c>
      <c r="G5751" s="190"/>
      <c r="H5751" s="199">
        <f t="shared" si="344"/>
        <v>3.9899999999999998</v>
      </c>
    </row>
    <row r="5752" spans="2:8">
      <c r="B5752" s="187" t="s">
        <v>791</v>
      </c>
      <c r="C5752" s="187">
        <v>1</v>
      </c>
      <c r="D5752" s="187"/>
      <c r="E5752" s="190">
        <v>2.7749999999999999</v>
      </c>
      <c r="F5752" s="187">
        <f t="shared" si="343"/>
        <v>1.4</v>
      </c>
      <c r="G5752" s="190"/>
      <c r="H5752" s="199">
        <f t="shared" si="344"/>
        <v>3.8849999999999998</v>
      </c>
    </row>
    <row r="5753" spans="2:8">
      <c r="B5753" s="187" t="s">
        <v>792</v>
      </c>
      <c r="C5753" s="187">
        <v>1</v>
      </c>
      <c r="D5753" s="187"/>
      <c r="E5753" s="190">
        <v>2.75</v>
      </c>
      <c r="F5753" s="187">
        <f t="shared" si="343"/>
        <v>1.4</v>
      </c>
      <c r="G5753" s="190"/>
      <c r="H5753" s="199">
        <f t="shared" si="344"/>
        <v>3.8499999999999996</v>
      </c>
    </row>
    <row r="5754" spans="2:8">
      <c r="B5754" s="187" t="s">
        <v>793</v>
      </c>
      <c r="C5754" s="187">
        <v>1</v>
      </c>
      <c r="D5754" s="187"/>
      <c r="E5754" s="190">
        <v>2.726</v>
      </c>
      <c r="F5754" s="187">
        <f t="shared" si="343"/>
        <v>1.4</v>
      </c>
      <c r="G5754" s="190"/>
      <c r="H5754" s="199">
        <f t="shared" si="344"/>
        <v>3.8163999999999998</v>
      </c>
    </row>
    <row r="5755" spans="2:8">
      <c r="B5755" s="187" t="s">
        <v>794</v>
      </c>
      <c r="C5755" s="187">
        <v>1</v>
      </c>
      <c r="D5755" s="187"/>
      <c r="E5755" s="190">
        <v>2.7749999999999999</v>
      </c>
      <c r="F5755" s="187">
        <f t="shared" si="343"/>
        <v>1.4</v>
      </c>
      <c r="G5755" s="190"/>
      <c r="H5755" s="199">
        <f t="shared" si="344"/>
        <v>3.8849999999999998</v>
      </c>
    </row>
    <row r="5756" spans="2:8">
      <c r="B5756" s="187" t="s">
        <v>795</v>
      </c>
      <c r="C5756" s="187">
        <v>1</v>
      </c>
      <c r="D5756" s="187"/>
      <c r="E5756" s="190">
        <v>2.85</v>
      </c>
      <c r="F5756" s="187">
        <f t="shared" si="343"/>
        <v>1.4</v>
      </c>
      <c r="G5756" s="190"/>
      <c r="H5756" s="199">
        <f t="shared" si="344"/>
        <v>3.9899999999999998</v>
      </c>
    </row>
    <row r="5757" spans="2:8">
      <c r="B5757" s="187" t="s">
        <v>796</v>
      </c>
      <c r="C5757" s="187">
        <v>1</v>
      </c>
      <c r="D5757" s="187"/>
      <c r="E5757" s="190">
        <v>2.85</v>
      </c>
      <c r="F5757" s="187">
        <f t="shared" si="343"/>
        <v>1.4</v>
      </c>
      <c r="G5757" s="190"/>
      <c r="H5757" s="199">
        <f t="shared" si="344"/>
        <v>3.9899999999999998</v>
      </c>
    </row>
    <row r="5758" spans="2:8">
      <c r="B5758" s="187" t="s">
        <v>797</v>
      </c>
      <c r="C5758" s="187">
        <v>1</v>
      </c>
      <c r="D5758" s="187"/>
      <c r="E5758" s="190">
        <v>2.7749999999999999</v>
      </c>
      <c r="F5758" s="187">
        <f t="shared" si="343"/>
        <v>1.4</v>
      </c>
      <c r="G5758" s="190"/>
      <c r="H5758" s="199">
        <f t="shared" si="344"/>
        <v>3.8849999999999998</v>
      </c>
    </row>
    <row r="5759" spans="2:8">
      <c r="B5759" s="187" t="s">
        <v>798</v>
      </c>
      <c r="C5759" s="187">
        <v>1</v>
      </c>
      <c r="D5759" s="187"/>
      <c r="E5759" s="190">
        <v>2.77</v>
      </c>
      <c r="F5759" s="187">
        <f t="shared" si="343"/>
        <v>1.4</v>
      </c>
      <c r="G5759" s="190"/>
      <c r="H5759" s="199">
        <f t="shared" si="344"/>
        <v>3.8779999999999997</v>
      </c>
    </row>
    <row r="5760" spans="2:8">
      <c r="B5760" s="187" t="s">
        <v>799</v>
      </c>
      <c r="C5760" s="187">
        <v>1</v>
      </c>
      <c r="D5760" s="187"/>
      <c r="E5760" s="190">
        <v>2.7749999999999999</v>
      </c>
      <c r="F5760" s="187">
        <f t="shared" si="343"/>
        <v>1.4</v>
      </c>
      <c r="G5760" s="190"/>
      <c r="H5760" s="199">
        <f t="shared" si="344"/>
        <v>3.8849999999999998</v>
      </c>
    </row>
    <row r="5761" spans="2:8">
      <c r="B5761" s="187" t="s">
        <v>800</v>
      </c>
      <c r="C5761" s="187">
        <v>1</v>
      </c>
      <c r="D5761" s="187"/>
      <c r="E5761" s="190">
        <v>2.0499999999999998</v>
      </c>
      <c r="F5761" s="187">
        <f t="shared" si="343"/>
        <v>1.4</v>
      </c>
      <c r="G5761" s="190"/>
      <c r="H5761" s="199">
        <f t="shared" si="344"/>
        <v>2.8699999999999997</v>
      </c>
    </row>
    <row r="5762" spans="2:8">
      <c r="B5762" s="187" t="s">
        <v>856</v>
      </c>
      <c r="C5762" s="187">
        <v>2</v>
      </c>
      <c r="D5762" s="187"/>
      <c r="E5762" s="190">
        <v>1.4</v>
      </c>
      <c r="F5762" s="187">
        <f t="shared" si="343"/>
        <v>1.4</v>
      </c>
      <c r="G5762" s="190"/>
      <c r="H5762" s="199">
        <f t="shared" si="344"/>
        <v>3.9199999999999995</v>
      </c>
    </row>
    <row r="5763" spans="2:8">
      <c r="B5763" s="187" t="s">
        <v>801</v>
      </c>
      <c r="C5763" s="187">
        <v>1</v>
      </c>
      <c r="D5763" s="187"/>
      <c r="E5763" s="190">
        <v>3.2</v>
      </c>
      <c r="F5763" s="187">
        <f t="shared" si="343"/>
        <v>1.4</v>
      </c>
      <c r="G5763" s="190"/>
      <c r="H5763" s="199">
        <f t="shared" si="344"/>
        <v>4.4799999999999995</v>
      </c>
    </row>
    <row r="5764" spans="2:8">
      <c r="B5764" s="187" t="s">
        <v>802</v>
      </c>
      <c r="C5764" s="187">
        <v>2</v>
      </c>
      <c r="D5764" s="187"/>
      <c r="E5764" s="190">
        <v>1.5</v>
      </c>
      <c r="F5764" s="187">
        <f t="shared" si="343"/>
        <v>1.4</v>
      </c>
      <c r="G5764" s="190"/>
      <c r="H5764" s="199">
        <f t="shared" si="344"/>
        <v>4.1999999999999993</v>
      </c>
    </row>
    <row r="5765" spans="2:8">
      <c r="B5765" s="187" t="s">
        <v>857</v>
      </c>
      <c r="C5765" s="187">
        <v>2</v>
      </c>
      <c r="D5765" s="187"/>
      <c r="E5765" s="190">
        <v>1.4</v>
      </c>
      <c r="F5765" s="187">
        <f t="shared" si="343"/>
        <v>1.4</v>
      </c>
      <c r="G5765" s="190"/>
      <c r="H5765" s="199">
        <f t="shared" si="344"/>
        <v>3.9199999999999995</v>
      </c>
    </row>
    <row r="5766" spans="2:8">
      <c r="B5766" s="187" t="s">
        <v>803</v>
      </c>
      <c r="C5766" s="187">
        <v>1</v>
      </c>
      <c r="D5766" s="187"/>
      <c r="E5766" s="190">
        <v>3.2</v>
      </c>
      <c r="F5766" s="187">
        <f t="shared" si="343"/>
        <v>1.4</v>
      </c>
      <c r="G5766" s="190"/>
      <c r="H5766" s="199">
        <f t="shared" si="344"/>
        <v>4.4799999999999995</v>
      </c>
    </row>
    <row r="5767" spans="2:8">
      <c r="B5767" s="187" t="s">
        <v>858</v>
      </c>
      <c r="C5767" s="187">
        <v>3</v>
      </c>
      <c r="D5767" s="187"/>
      <c r="E5767" s="190">
        <v>1.4</v>
      </c>
      <c r="F5767" s="187">
        <f t="shared" si="343"/>
        <v>1.4</v>
      </c>
      <c r="G5767" s="190"/>
      <c r="H5767" s="199">
        <f t="shared" si="344"/>
        <v>5.879999999999999</v>
      </c>
    </row>
    <row r="5768" spans="2:8">
      <c r="B5768" s="187" t="s">
        <v>804</v>
      </c>
      <c r="C5768" s="187">
        <v>1</v>
      </c>
      <c r="D5768" s="187"/>
      <c r="E5768" s="190">
        <v>3.2</v>
      </c>
      <c r="F5768" s="187">
        <f t="shared" si="343"/>
        <v>1.4</v>
      </c>
      <c r="G5768" s="190"/>
      <c r="H5768" s="199">
        <f t="shared" si="344"/>
        <v>4.4799999999999995</v>
      </c>
    </row>
    <row r="5769" spans="2:8">
      <c r="B5769" s="187" t="s">
        <v>805</v>
      </c>
      <c r="C5769" s="187">
        <v>1</v>
      </c>
      <c r="D5769" s="187"/>
      <c r="E5769" s="190">
        <v>4.6500000000000004</v>
      </c>
      <c r="F5769" s="187">
        <f t="shared" si="343"/>
        <v>1.4</v>
      </c>
      <c r="G5769" s="190"/>
      <c r="H5769" s="199">
        <f t="shared" si="344"/>
        <v>6.51</v>
      </c>
    </row>
    <row r="5770" spans="2:8">
      <c r="B5770" s="187" t="s">
        <v>859</v>
      </c>
      <c r="C5770" s="187">
        <v>1</v>
      </c>
      <c r="D5770" s="187"/>
      <c r="E5770" s="190">
        <v>1.73</v>
      </c>
      <c r="F5770" s="187">
        <f t="shared" si="343"/>
        <v>1.4</v>
      </c>
      <c r="G5770" s="190"/>
      <c r="H5770" s="199">
        <f t="shared" si="344"/>
        <v>2.4219999999999997</v>
      </c>
    </row>
    <row r="5771" spans="2:8">
      <c r="B5771" s="187" t="s">
        <v>808</v>
      </c>
      <c r="C5771" s="187">
        <v>1</v>
      </c>
      <c r="D5771" s="187"/>
      <c r="E5771" s="190">
        <v>2.8460000000000001</v>
      </c>
      <c r="F5771" s="187">
        <f t="shared" si="343"/>
        <v>1.4</v>
      </c>
      <c r="G5771" s="190"/>
      <c r="H5771" s="199">
        <f t="shared" si="344"/>
        <v>3.9843999999999999</v>
      </c>
    </row>
    <row r="5772" spans="2:8">
      <c r="B5772" s="187" t="s">
        <v>860</v>
      </c>
      <c r="C5772" s="187">
        <v>1</v>
      </c>
      <c r="D5772" s="187"/>
      <c r="E5772" s="190">
        <v>1.5309999999999999</v>
      </c>
      <c r="F5772" s="187">
        <f t="shared" si="343"/>
        <v>1.4</v>
      </c>
      <c r="G5772" s="190"/>
      <c r="H5772" s="199">
        <f t="shared" si="344"/>
        <v>2.1433999999999997</v>
      </c>
    </row>
    <row r="5773" spans="2:8">
      <c r="B5773" s="187" t="s">
        <v>809</v>
      </c>
      <c r="C5773" s="187">
        <v>1</v>
      </c>
      <c r="D5773" s="187"/>
      <c r="E5773" s="190">
        <v>4.3460000000000001</v>
      </c>
      <c r="F5773" s="187">
        <f t="shared" si="343"/>
        <v>1.4</v>
      </c>
      <c r="G5773" s="190"/>
      <c r="H5773" s="199">
        <f t="shared" si="344"/>
        <v>6.0843999999999996</v>
      </c>
    </row>
    <row r="5774" spans="2:8">
      <c r="B5774" s="187" t="s">
        <v>861</v>
      </c>
      <c r="C5774" s="187">
        <v>1</v>
      </c>
      <c r="D5774" s="187"/>
      <c r="E5774" s="190">
        <v>1.5309999999999999</v>
      </c>
      <c r="F5774" s="187">
        <f t="shared" si="343"/>
        <v>1.4</v>
      </c>
      <c r="G5774" s="190"/>
      <c r="H5774" s="199">
        <f t="shared" si="344"/>
        <v>2.1433999999999997</v>
      </c>
    </row>
    <row r="5775" spans="2:8">
      <c r="B5775" s="187" t="s">
        <v>810</v>
      </c>
      <c r="C5775" s="187">
        <v>1</v>
      </c>
      <c r="D5775" s="187"/>
      <c r="E5775" s="190">
        <v>2.6459999999999999</v>
      </c>
      <c r="F5775" s="187">
        <f t="shared" si="343"/>
        <v>1.4</v>
      </c>
      <c r="G5775" s="190"/>
      <c r="H5775" s="199">
        <f t="shared" ref="H5775:H5782" si="345">+PRODUCT(C5775:G5775)</f>
        <v>3.7043999999999997</v>
      </c>
    </row>
    <row r="5776" spans="2:8">
      <c r="B5776" s="187" t="s">
        <v>862</v>
      </c>
      <c r="C5776" s="187">
        <v>1</v>
      </c>
      <c r="D5776" s="187"/>
      <c r="E5776" s="190">
        <v>1.5309999999999999</v>
      </c>
      <c r="F5776" s="187">
        <f t="shared" si="343"/>
        <v>1.4</v>
      </c>
      <c r="G5776" s="190"/>
      <c r="H5776" s="199">
        <f t="shared" si="345"/>
        <v>2.1433999999999997</v>
      </c>
    </row>
    <row r="5777" spans="2:8">
      <c r="B5777" s="187" t="s">
        <v>811</v>
      </c>
      <c r="C5777" s="187">
        <v>1</v>
      </c>
      <c r="D5777" s="187"/>
      <c r="E5777" s="190">
        <v>4.3460000000000001</v>
      </c>
      <c r="F5777" s="187">
        <f t="shared" si="343"/>
        <v>1.4</v>
      </c>
      <c r="G5777" s="190"/>
      <c r="H5777" s="199">
        <f t="shared" si="345"/>
        <v>6.0843999999999996</v>
      </c>
    </row>
    <row r="5778" spans="2:8">
      <c r="B5778" s="187" t="s">
        <v>863</v>
      </c>
      <c r="C5778" s="187">
        <v>1</v>
      </c>
      <c r="D5778" s="187"/>
      <c r="E5778" s="190">
        <v>1.93</v>
      </c>
      <c r="F5778" s="187">
        <f t="shared" si="343"/>
        <v>1.4</v>
      </c>
      <c r="G5778" s="190"/>
      <c r="H5778" s="199">
        <f t="shared" si="345"/>
        <v>2.702</v>
      </c>
    </row>
    <row r="5779" spans="2:8">
      <c r="B5779" s="187" t="s">
        <v>812</v>
      </c>
      <c r="C5779" s="187">
        <v>1</v>
      </c>
      <c r="D5779" s="187"/>
      <c r="E5779" s="190">
        <v>4.3460000000000001</v>
      </c>
      <c r="F5779" s="187">
        <f t="shared" si="343"/>
        <v>1.4</v>
      </c>
      <c r="G5779" s="190"/>
      <c r="H5779" s="199">
        <f t="shared" si="345"/>
        <v>6.0843999999999996</v>
      </c>
    </row>
    <row r="5780" spans="2:8">
      <c r="B5780" s="187" t="s">
        <v>813</v>
      </c>
      <c r="C5780" s="187">
        <v>2</v>
      </c>
      <c r="D5780" s="187"/>
      <c r="E5780" s="190">
        <v>6.05</v>
      </c>
      <c r="F5780" s="187">
        <f t="shared" si="343"/>
        <v>1.4</v>
      </c>
      <c r="G5780" s="190"/>
      <c r="H5780" s="199">
        <f t="shared" si="345"/>
        <v>16.939999999999998</v>
      </c>
    </row>
    <row r="5781" spans="2:8">
      <c r="B5781" s="187" t="s">
        <v>802</v>
      </c>
      <c r="C5781" s="187">
        <v>2</v>
      </c>
      <c r="D5781" s="187"/>
      <c r="E5781" s="190">
        <v>1.5</v>
      </c>
      <c r="F5781" s="187">
        <f t="shared" si="343"/>
        <v>1.4</v>
      </c>
      <c r="G5781" s="190"/>
      <c r="H5781" s="199">
        <f t="shared" si="345"/>
        <v>4.1999999999999993</v>
      </c>
    </row>
    <row r="5782" spans="2:8">
      <c r="B5782" s="187" t="s">
        <v>817</v>
      </c>
      <c r="C5782" s="187">
        <v>7</v>
      </c>
      <c r="D5782" s="187"/>
      <c r="E5782" s="190">
        <f>1.835+0.457+1.015</f>
        <v>3.3069999999999995</v>
      </c>
      <c r="F5782" s="187">
        <f t="shared" si="343"/>
        <v>1.4</v>
      </c>
      <c r="G5782" s="190"/>
      <c r="H5782" s="199">
        <f t="shared" si="345"/>
        <v>32.408599999999993</v>
      </c>
    </row>
    <row r="5783" spans="2:8">
      <c r="B5783" s="187"/>
      <c r="C5783" s="187"/>
      <c r="D5783" s="187"/>
      <c r="E5783" s="190"/>
      <c r="F5783" s="187"/>
      <c r="G5783" s="190"/>
      <c r="H5783" s="211">
        <f>SUM(H5664:H5782)</f>
        <v>667.36754000000019</v>
      </c>
    </row>
    <row r="5784" spans="2:8">
      <c r="B5784" s="188" t="s">
        <v>1586</v>
      </c>
      <c r="C5784" s="187"/>
      <c r="D5784" s="187"/>
      <c r="E5784" s="190"/>
      <c r="F5784" s="187"/>
      <c r="G5784" s="190"/>
      <c r="H5784" s="199"/>
    </row>
    <row r="5785" spans="2:8">
      <c r="B5785" s="187" t="s">
        <v>715</v>
      </c>
      <c r="C5785" s="187">
        <v>7</v>
      </c>
      <c r="D5785" s="187"/>
      <c r="E5785" s="190">
        <v>3.101</v>
      </c>
      <c r="F5785" s="187">
        <f>0.2+0.6+0.6</f>
        <v>1.4</v>
      </c>
      <c r="G5785" s="190"/>
      <c r="H5785" s="199">
        <f t="shared" ref="H5785:H5816" si="346">+PRODUCT(C5785:G5785)</f>
        <v>30.389799999999997</v>
      </c>
    </row>
    <row r="5786" spans="2:8">
      <c r="B5786" s="187" t="s">
        <v>716</v>
      </c>
      <c r="C5786" s="187">
        <v>7</v>
      </c>
      <c r="D5786" s="187"/>
      <c r="E5786" s="190">
        <v>1.125</v>
      </c>
      <c r="F5786" s="187">
        <f>0.2+0.6+0.6</f>
        <v>1.4</v>
      </c>
      <c r="G5786" s="190"/>
      <c r="H5786" s="199">
        <f t="shared" si="346"/>
        <v>11.024999999999999</v>
      </c>
    </row>
    <row r="5787" spans="2:8">
      <c r="B5787" s="187" t="s">
        <v>717</v>
      </c>
      <c r="C5787" s="187">
        <v>7</v>
      </c>
      <c r="D5787" s="187"/>
      <c r="E5787" s="190">
        <v>1.43</v>
      </c>
      <c r="F5787" s="187">
        <f>0.2+0.6+0.6</f>
        <v>1.4</v>
      </c>
      <c r="G5787" s="190"/>
      <c r="H5787" s="199">
        <f t="shared" si="346"/>
        <v>14.013999999999999</v>
      </c>
    </row>
    <row r="5788" spans="2:8">
      <c r="B5788" s="187" t="s">
        <v>718</v>
      </c>
      <c r="C5788" s="187">
        <v>7</v>
      </c>
      <c r="D5788" s="187"/>
      <c r="E5788" s="190">
        <v>0.42</v>
      </c>
      <c r="F5788" s="187">
        <f t="shared" ref="F5788:F5851" si="347">0.2+0.6+0.6</f>
        <v>1.4</v>
      </c>
      <c r="G5788" s="190"/>
      <c r="H5788" s="199">
        <f t="shared" si="346"/>
        <v>4.1159999999999997</v>
      </c>
    </row>
    <row r="5789" spans="2:8">
      <c r="B5789" s="187" t="s">
        <v>719</v>
      </c>
      <c r="C5789" s="187">
        <v>1</v>
      </c>
      <c r="D5789" s="187"/>
      <c r="E5789" s="190">
        <v>4.7649999999999997</v>
      </c>
      <c r="F5789" s="187">
        <f t="shared" si="347"/>
        <v>1.4</v>
      </c>
      <c r="G5789" s="190"/>
      <c r="H5789" s="199">
        <f t="shared" si="346"/>
        <v>6.6709999999999994</v>
      </c>
    </row>
    <row r="5790" spans="2:8">
      <c r="B5790" s="187" t="s">
        <v>720</v>
      </c>
      <c r="C5790" s="187">
        <v>1</v>
      </c>
      <c r="D5790" s="187"/>
      <c r="E5790" s="190">
        <v>4.7649999999999997</v>
      </c>
      <c r="F5790" s="187">
        <f t="shared" si="347"/>
        <v>1.4</v>
      </c>
      <c r="G5790" s="190"/>
      <c r="H5790" s="199">
        <f t="shared" si="346"/>
        <v>6.6709999999999994</v>
      </c>
    </row>
    <row r="5791" spans="2:8">
      <c r="B5791" s="187" t="s">
        <v>721</v>
      </c>
      <c r="C5791" s="187">
        <v>1</v>
      </c>
      <c r="D5791" s="187"/>
      <c r="E5791" s="190">
        <v>4.8150000000000004</v>
      </c>
      <c r="F5791" s="187">
        <f t="shared" si="347"/>
        <v>1.4</v>
      </c>
      <c r="G5791" s="190"/>
      <c r="H5791" s="199">
        <f t="shared" si="346"/>
        <v>6.7410000000000005</v>
      </c>
    </row>
    <row r="5792" spans="2:8">
      <c r="B5792" s="187" t="s">
        <v>722</v>
      </c>
      <c r="C5792" s="187">
        <v>1</v>
      </c>
      <c r="D5792" s="187"/>
      <c r="E5792" s="190">
        <v>4.8150000000000004</v>
      </c>
      <c r="F5792" s="187">
        <f t="shared" si="347"/>
        <v>1.4</v>
      </c>
      <c r="G5792" s="190"/>
      <c r="H5792" s="199">
        <f t="shared" si="346"/>
        <v>6.7410000000000005</v>
      </c>
    </row>
    <row r="5793" spans="2:8">
      <c r="B5793" s="187" t="s">
        <v>723</v>
      </c>
      <c r="C5793" s="187">
        <v>1</v>
      </c>
      <c r="D5793" s="187"/>
      <c r="E5793" s="190">
        <v>4.8150000000000004</v>
      </c>
      <c r="F5793" s="187">
        <f t="shared" si="347"/>
        <v>1.4</v>
      </c>
      <c r="G5793" s="190"/>
      <c r="H5793" s="199">
        <f t="shared" si="346"/>
        <v>6.7410000000000005</v>
      </c>
    </row>
    <row r="5794" spans="2:8">
      <c r="B5794" s="187" t="s">
        <v>724</v>
      </c>
      <c r="C5794" s="187">
        <v>1</v>
      </c>
      <c r="D5794" s="187"/>
      <c r="E5794" s="190">
        <v>4.8150000000000004</v>
      </c>
      <c r="F5794" s="187">
        <f t="shared" si="347"/>
        <v>1.4</v>
      </c>
      <c r="G5794" s="190"/>
      <c r="H5794" s="199">
        <f t="shared" si="346"/>
        <v>6.7410000000000005</v>
      </c>
    </row>
    <row r="5795" spans="2:8">
      <c r="B5795" s="187" t="s">
        <v>725</v>
      </c>
      <c r="C5795" s="187">
        <v>1</v>
      </c>
      <c r="D5795" s="187"/>
      <c r="E5795" s="190">
        <v>4.7649999999999997</v>
      </c>
      <c r="F5795" s="187">
        <f t="shared" si="347"/>
        <v>1.4</v>
      </c>
      <c r="G5795" s="190"/>
      <c r="H5795" s="199">
        <f t="shared" si="346"/>
        <v>6.6709999999999994</v>
      </c>
    </row>
    <row r="5796" spans="2:8">
      <c r="B5796" s="187" t="s">
        <v>726</v>
      </c>
      <c r="C5796" s="187">
        <v>1</v>
      </c>
      <c r="D5796" s="187"/>
      <c r="E5796" s="190">
        <v>5.1950000000000003</v>
      </c>
      <c r="F5796" s="187">
        <f t="shared" si="347"/>
        <v>1.4</v>
      </c>
      <c r="G5796" s="190"/>
      <c r="H5796" s="199">
        <f t="shared" si="346"/>
        <v>7.2729999999999997</v>
      </c>
    </row>
    <row r="5797" spans="2:8">
      <c r="B5797" s="187" t="s">
        <v>727</v>
      </c>
      <c r="C5797" s="187">
        <v>1</v>
      </c>
      <c r="D5797" s="187"/>
      <c r="E5797" s="190">
        <v>4.3650000000000002</v>
      </c>
      <c r="F5797" s="187">
        <f t="shared" si="347"/>
        <v>1.4</v>
      </c>
      <c r="G5797" s="190"/>
      <c r="H5797" s="199">
        <f t="shared" si="346"/>
        <v>6.1109999999999998</v>
      </c>
    </row>
    <row r="5798" spans="2:8">
      <c r="B5798" s="187" t="s">
        <v>728</v>
      </c>
      <c r="C5798" s="187">
        <v>1</v>
      </c>
      <c r="D5798" s="187"/>
      <c r="E5798" s="190">
        <v>4.4400000000000004</v>
      </c>
      <c r="F5798" s="187">
        <f t="shared" si="347"/>
        <v>1.4</v>
      </c>
      <c r="G5798" s="190"/>
      <c r="H5798" s="199">
        <f t="shared" si="346"/>
        <v>6.2160000000000002</v>
      </c>
    </row>
    <row r="5799" spans="2:8">
      <c r="B5799" s="187" t="s">
        <v>729</v>
      </c>
      <c r="C5799" s="187">
        <v>1</v>
      </c>
      <c r="D5799" s="187"/>
      <c r="E5799" s="190">
        <v>4.4400000000000004</v>
      </c>
      <c r="F5799" s="187">
        <f t="shared" si="347"/>
        <v>1.4</v>
      </c>
      <c r="G5799" s="190"/>
      <c r="H5799" s="199">
        <f t="shared" si="346"/>
        <v>6.2160000000000002</v>
      </c>
    </row>
    <row r="5800" spans="2:8">
      <c r="B5800" s="187" t="s">
        <v>730</v>
      </c>
      <c r="C5800" s="187">
        <v>1</v>
      </c>
      <c r="D5800" s="187"/>
      <c r="E5800" s="190">
        <v>4.4400000000000004</v>
      </c>
      <c r="F5800" s="187">
        <f t="shared" si="347"/>
        <v>1.4</v>
      </c>
      <c r="G5800" s="190"/>
      <c r="H5800" s="199">
        <f t="shared" si="346"/>
        <v>6.2160000000000002</v>
      </c>
    </row>
    <row r="5801" spans="2:8">
      <c r="B5801" s="187" t="s">
        <v>731</v>
      </c>
      <c r="C5801" s="187">
        <v>1</v>
      </c>
      <c r="D5801" s="187"/>
      <c r="E5801" s="190">
        <v>3.915</v>
      </c>
      <c r="F5801" s="187">
        <f t="shared" si="347"/>
        <v>1.4</v>
      </c>
      <c r="G5801" s="190"/>
      <c r="H5801" s="199">
        <f t="shared" si="346"/>
        <v>5.4809999999999999</v>
      </c>
    </row>
    <row r="5802" spans="2:8">
      <c r="B5802" s="187" t="s">
        <v>732</v>
      </c>
      <c r="C5802" s="187">
        <v>1</v>
      </c>
      <c r="D5802" s="187"/>
      <c r="E5802" s="190">
        <v>4.4649999999999999</v>
      </c>
      <c r="F5802" s="187">
        <f t="shared" si="347"/>
        <v>1.4</v>
      </c>
      <c r="G5802" s="190"/>
      <c r="H5802" s="199">
        <f t="shared" si="346"/>
        <v>6.2509999999999994</v>
      </c>
    </row>
    <row r="5803" spans="2:8">
      <c r="B5803" s="187" t="s">
        <v>733</v>
      </c>
      <c r="C5803" s="187">
        <v>1</v>
      </c>
      <c r="D5803" s="187"/>
      <c r="E5803" s="190">
        <v>4.3479999999999999</v>
      </c>
      <c r="F5803" s="187">
        <f t="shared" si="347"/>
        <v>1.4</v>
      </c>
      <c r="G5803" s="190"/>
      <c r="H5803" s="199">
        <f t="shared" si="346"/>
        <v>6.0871999999999993</v>
      </c>
    </row>
    <row r="5804" spans="2:8">
      <c r="B5804" s="187" t="s">
        <v>734</v>
      </c>
      <c r="C5804" s="187">
        <v>1</v>
      </c>
      <c r="D5804" s="187"/>
      <c r="E5804" s="190">
        <v>1.544</v>
      </c>
      <c r="F5804" s="187">
        <f t="shared" si="347"/>
        <v>1.4</v>
      </c>
      <c r="G5804" s="190"/>
      <c r="H5804" s="199">
        <f t="shared" si="346"/>
        <v>2.1616</v>
      </c>
    </row>
    <row r="5805" spans="2:8">
      <c r="B5805" s="187" t="s">
        <v>735</v>
      </c>
      <c r="C5805" s="187">
        <v>1</v>
      </c>
      <c r="D5805" s="187"/>
      <c r="E5805" s="190">
        <v>7.4859999999999998</v>
      </c>
      <c r="F5805" s="187">
        <f t="shared" si="347"/>
        <v>1.4</v>
      </c>
      <c r="G5805" s="190"/>
      <c r="H5805" s="199">
        <f t="shared" si="346"/>
        <v>10.480399999999999</v>
      </c>
    </row>
    <row r="5806" spans="2:8">
      <c r="B5806" s="187" t="s">
        <v>736</v>
      </c>
      <c r="C5806" s="187">
        <v>1</v>
      </c>
      <c r="D5806" s="187"/>
      <c r="E5806" s="190">
        <v>1.544</v>
      </c>
      <c r="F5806" s="187">
        <f t="shared" si="347"/>
        <v>1.4</v>
      </c>
      <c r="G5806" s="190"/>
      <c r="H5806" s="199">
        <f t="shared" si="346"/>
        <v>2.1616</v>
      </c>
    </row>
    <row r="5807" spans="2:8">
      <c r="B5807" s="187" t="s">
        <v>737</v>
      </c>
      <c r="C5807" s="187">
        <v>1</v>
      </c>
      <c r="D5807" s="187"/>
      <c r="E5807" s="190">
        <v>7.4859999999999998</v>
      </c>
      <c r="F5807" s="187">
        <f t="shared" si="347"/>
        <v>1.4</v>
      </c>
      <c r="G5807" s="190"/>
      <c r="H5807" s="199">
        <f t="shared" si="346"/>
        <v>10.480399999999999</v>
      </c>
    </row>
    <row r="5808" spans="2:8">
      <c r="B5808" s="187" t="s">
        <v>738</v>
      </c>
      <c r="C5808" s="187">
        <v>1</v>
      </c>
      <c r="D5808" s="187"/>
      <c r="E5808" s="190">
        <v>1.544</v>
      </c>
      <c r="F5808" s="187">
        <f t="shared" si="347"/>
        <v>1.4</v>
      </c>
      <c r="G5808" s="190"/>
      <c r="H5808" s="199">
        <f t="shared" si="346"/>
        <v>2.1616</v>
      </c>
    </row>
    <row r="5809" spans="2:8">
      <c r="B5809" s="187" t="s">
        <v>739</v>
      </c>
      <c r="C5809" s="187">
        <v>1</v>
      </c>
      <c r="D5809" s="187"/>
      <c r="E5809" s="190">
        <v>7.3360000000000003</v>
      </c>
      <c r="F5809" s="187">
        <f t="shared" si="347"/>
        <v>1.4</v>
      </c>
      <c r="G5809" s="190"/>
      <c r="H5809" s="199">
        <f t="shared" si="346"/>
        <v>10.2704</v>
      </c>
    </row>
    <row r="5810" spans="2:8">
      <c r="B5810" s="187" t="s">
        <v>740</v>
      </c>
      <c r="C5810" s="187">
        <v>1</v>
      </c>
      <c r="D5810" s="187"/>
      <c r="E5810" s="190">
        <v>2.2719999999999998</v>
      </c>
      <c r="F5810" s="187">
        <f t="shared" si="347"/>
        <v>1.4</v>
      </c>
      <c r="G5810" s="190"/>
      <c r="H5810" s="199">
        <f t="shared" si="346"/>
        <v>3.1807999999999996</v>
      </c>
    </row>
    <row r="5811" spans="2:8">
      <c r="B5811" s="187" t="s">
        <v>741</v>
      </c>
      <c r="C5811" s="187">
        <v>1</v>
      </c>
      <c r="D5811" s="187"/>
      <c r="E5811" s="190">
        <v>3.0489999999999999</v>
      </c>
      <c r="F5811" s="187">
        <f t="shared" si="347"/>
        <v>1.4</v>
      </c>
      <c r="G5811" s="190"/>
      <c r="H5811" s="199">
        <f t="shared" si="346"/>
        <v>4.2685999999999993</v>
      </c>
    </row>
    <row r="5812" spans="2:8">
      <c r="B5812" s="187" t="s">
        <v>742</v>
      </c>
      <c r="C5812" s="187">
        <v>1</v>
      </c>
      <c r="D5812" s="187"/>
      <c r="E5812" s="190">
        <v>1.8</v>
      </c>
      <c r="F5812" s="187">
        <f t="shared" si="347"/>
        <v>1.4</v>
      </c>
      <c r="G5812" s="190"/>
      <c r="H5812" s="199">
        <f t="shared" si="346"/>
        <v>2.52</v>
      </c>
    </row>
    <row r="5813" spans="2:8">
      <c r="B5813" s="187" t="s">
        <v>743</v>
      </c>
      <c r="C5813" s="187">
        <v>1</v>
      </c>
      <c r="D5813" s="187"/>
      <c r="E5813" s="190">
        <v>7.93</v>
      </c>
      <c r="F5813" s="187">
        <f t="shared" si="347"/>
        <v>1.4</v>
      </c>
      <c r="G5813" s="190"/>
      <c r="H5813" s="199">
        <f t="shared" si="346"/>
        <v>11.101999999999999</v>
      </c>
    </row>
    <row r="5814" spans="2:8">
      <c r="B5814" s="187" t="s">
        <v>744</v>
      </c>
      <c r="C5814" s="187">
        <v>1</v>
      </c>
      <c r="D5814" s="187"/>
      <c r="E5814" s="190">
        <v>2.387</v>
      </c>
      <c r="F5814" s="187">
        <f t="shared" si="347"/>
        <v>1.4</v>
      </c>
      <c r="G5814" s="190"/>
      <c r="H5814" s="199">
        <f t="shared" si="346"/>
        <v>3.3417999999999997</v>
      </c>
    </row>
    <row r="5815" spans="2:8">
      <c r="B5815" s="187" t="s">
        <v>745</v>
      </c>
      <c r="C5815" s="187">
        <v>1</v>
      </c>
      <c r="D5815" s="187"/>
      <c r="E5815" s="190">
        <v>5.8</v>
      </c>
      <c r="F5815" s="187">
        <f t="shared" si="347"/>
        <v>1.4</v>
      </c>
      <c r="G5815" s="190"/>
      <c r="H5815" s="199">
        <f t="shared" si="346"/>
        <v>8.1199999999999992</v>
      </c>
    </row>
    <row r="5816" spans="2:8">
      <c r="B5816" s="187" t="s">
        <v>746</v>
      </c>
      <c r="C5816" s="187">
        <v>1</v>
      </c>
      <c r="D5816" s="187"/>
      <c r="E5816" s="190">
        <v>2.93</v>
      </c>
      <c r="F5816" s="187">
        <f t="shared" si="347"/>
        <v>1.4</v>
      </c>
      <c r="G5816" s="190"/>
      <c r="H5816" s="199">
        <f t="shared" si="346"/>
        <v>4.1020000000000003</v>
      </c>
    </row>
    <row r="5817" spans="2:8">
      <c r="B5817" s="187" t="s">
        <v>747</v>
      </c>
      <c r="C5817" s="187">
        <v>1</v>
      </c>
      <c r="D5817" s="187"/>
      <c r="E5817" s="190">
        <v>5.8</v>
      </c>
      <c r="F5817" s="187">
        <f t="shared" si="347"/>
        <v>1.4</v>
      </c>
      <c r="G5817" s="190"/>
      <c r="H5817" s="199">
        <f t="shared" ref="H5817:H5848" si="348">+PRODUCT(C5817:G5817)</f>
        <v>8.1199999999999992</v>
      </c>
    </row>
    <row r="5818" spans="2:8">
      <c r="B5818" s="187" t="s">
        <v>748</v>
      </c>
      <c r="C5818" s="187">
        <v>1</v>
      </c>
      <c r="D5818" s="187"/>
      <c r="E5818" s="190">
        <v>0.64300000000000002</v>
      </c>
      <c r="F5818" s="187">
        <f t="shared" si="347"/>
        <v>1.4</v>
      </c>
      <c r="G5818" s="190"/>
      <c r="H5818" s="199">
        <f t="shared" si="348"/>
        <v>0.9002</v>
      </c>
    </row>
    <row r="5819" spans="2:8">
      <c r="B5819" s="187" t="s">
        <v>749</v>
      </c>
      <c r="C5819" s="187">
        <v>1</v>
      </c>
      <c r="D5819" s="187"/>
      <c r="E5819" s="190">
        <v>3.25</v>
      </c>
      <c r="F5819" s="187">
        <f t="shared" si="347"/>
        <v>1.4</v>
      </c>
      <c r="G5819" s="190"/>
      <c r="H5819" s="199">
        <f t="shared" si="348"/>
        <v>4.55</v>
      </c>
    </row>
    <row r="5820" spans="2:8">
      <c r="B5820" s="187" t="s">
        <v>852</v>
      </c>
      <c r="C5820" s="187">
        <v>1</v>
      </c>
      <c r="D5820" s="187"/>
      <c r="E5820" s="190">
        <v>8.2859999999999996</v>
      </c>
      <c r="F5820" s="187">
        <f t="shared" si="347"/>
        <v>1.4</v>
      </c>
      <c r="G5820" s="190"/>
      <c r="H5820" s="199">
        <f t="shared" si="348"/>
        <v>11.600399999999999</v>
      </c>
    </row>
    <row r="5821" spans="2:8">
      <c r="B5821" s="187" t="s">
        <v>853</v>
      </c>
      <c r="C5821" s="187">
        <v>1</v>
      </c>
      <c r="D5821" s="187"/>
      <c r="E5821" s="190">
        <v>8.2859999999999996</v>
      </c>
      <c r="F5821" s="187">
        <f t="shared" si="347"/>
        <v>1.4</v>
      </c>
      <c r="G5821" s="190"/>
      <c r="H5821" s="199">
        <f t="shared" si="348"/>
        <v>11.600399999999999</v>
      </c>
    </row>
    <row r="5822" spans="2:8">
      <c r="B5822" s="187" t="s">
        <v>751</v>
      </c>
      <c r="C5822" s="187">
        <v>1</v>
      </c>
      <c r="D5822" s="187"/>
      <c r="E5822" s="190">
        <v>1.544</v>
      </c>
      <c r="F5822" s="187">
        <f t="shared" si="347"/>
        <v>1.4</v>
      </c>
      <c r="G5822" s="190"/>
      <c r="H5822" s="199">
        <f t="shared" si="348"/>
        <v>2.1616</v>
      </c>
    </row>
    <row r="5823" spans="2:8">
      <c r="B5823" s="187" t="s">
        <v>752</v>
      </c>
      <c r="C5823" s="187">
        <v>1</v>
      </c>
      <c r="D5823" s="187"/>
      <c r="E5823" s="190">
        <v>3.218</v>
      </c>
      <c r="F5823" s="187">
        <f t="shared" si="347"/>
        <v>1.4</v>
      </c>
      <c r="G5823" s="190"/>
      <c r="H5823" s="199">
        <f t="shared" si="348"/>
        <v>4.5051999999999994</v>
      </c>
    </row>
    <row r="5824" spans="2:8">
      <c r="B5824" s="187" t="s">
        <v>753</v>
      </c>
      <c r="C5824" s="187">
        <v>1</v>
      </c>
      <c r="D5824" s="187"/>
      <c r="E5824" s="190">
        <v>3.0680000000000001</v>
      </c>
      <c r="F5824" s="187">
        <f t="shared" si="347"/>
        <v>1.4</v>
      </c>
      <c r="G5824" s="190"/>
      <c r="H5824" s="199">
        <f t="shared" si="348"/>
        <v>4.2951999999999995</v>
      </c>
    </row>
    <row r="5825" spans="2:8">
      <c r="B5825" s="187" t="s">
        <v>754</v>
      </c>
      <c r="C5825" s="187">
        <v>1</v>
      </c>
      <c r="D5825" s="187"/>
      <c r="E5825" s="190">
        <v>1.544</v>
      </c>
      <c r="F5825" s="187">
        <f t="shared" si="347"/>
        <v>1.4</v>
      </c>
      <c r="G5825" s="190"/>
      <c r="H5825" s="199">
        <f t="shared" si="348"/>
        <v>2.1616</v>
      </c>
    </row>
    <row r="5826" spans="2:8">
      <c r="B5826" s="187" t="s">
        <v>755</v>
      </c>
      <c r="C5826" s="187">
        <v>1</v>
      </c>
      <c r="D5826" s="187"/>
      <c r="E5826" s="190">
        <v>3.218</v>
      </c>
      <c r="F5826" s="187">
        <f t="shared" si="347"/>
        <v>1.4</v>
      </c>
      <c r="G5826" s="190"/>
      <c r="H5826" s="199">
        <f t="shared" si="348"/>
        <v>4.5051999999999994</v>
      </c>
    </row>
    <row r="5827" spans="2:8">
      <c r="B5827" s="187" t="s">
        <v>756</v>
      </c>
      <c r="C5827" s="187">
        <v>1</v>
      </c>
      <c r="D5827" s="187"/>
      <c r="E5827" s="190">
        <v>3.3679999999999999</v>
      </c>
      <c r="F5827" s="187">
        <f t="shared" si="347"/>
        <v>1.4</v>
      </c>
      <c r="G5827" s="190"/>
      <c r="H5827" s="199">
        <f t="shared" si="348"/>
        <v>4.7151999999999994</v>
      </c>
    </row>
    <row r="5828" spans="2:8">
      <c r="B5828" s="187" t="s">
        <v>757</v>
      </c>
      <c r="C5828" s="187">
        <v>1</v>
      </c>
      <c r="D5828" s="187"/>
      <c r="E5828" s="190">
        <v>2.1219999999999999</v>
      </c>
      <c r="F5828" s="187">
        <f t="shared" si="347"/>
        <v>1.4</v>
      </c>
      <c r="G5828" s="190"/>
      <c r="H5828" s="199">
        <f t="shared" si="348"/>
        <v>2.9707999999999997</v>
      </c>
    </row>
    <row r="5829" spans="2:8">
      <c r="B5829" s="187" t="s">
        <v>760</v>
      </c>
      <c r="C5829" s="187">
        <v>1</v>
      </c>
      <c r="D5829" s="187"/>
      <c r="E5829" s="190">
        <v>5.1150000000000002</v>
      </c>
      <c r="F5829" s="187">
        <f t="shared" si="347"/>
        <v>1.4</v>
      </c>
      <c r="G5829" s="190"/>
      <c r="H5829" s="199">
        <f t="shared" si="348"/>
        <v>7.1609999999999996</v>
      </c>
    </row>
    <row r="5830" spans="2:8">
      <c r="B5830" s="187" t="s">
        <v>761</v>
      </c>
      <c r="C5830" s="187">
        <v>1</v>
      </c>
      <c r="D5830" s="187"/>
      <c r="E5830" s="190">
        <v>4.8150000000000004</v>
      </c>
      <c r="F5830" s="187">
        <f t="shared" si="347"/>
        <v>1.4</v>
      </c>
      <c r="G5830" s="190"/>
      <c r="H5830" s="199">
        <f t="shared" si="348"/>
        <v>6.7410000000000005</v>
      </c>
    </row>
    <row r="5831" spans="2:8">
      <c r="B5831" s="187" t="s">
        <v>762</v>
      </c>
      <c r="C5831" s="187">
        <v>1</v>
      </c>
      <c r="D5831" s="187"/>
      <c r="E5831" s="190">
        <v>5.1150000000000002</v>
      </c>
      <c r="F5831" s="187">
        <f t="shared" si="347"/>
        <v>1.4</v>
      </c>
      <c r="G5831" s="190"/>
      <c r="H5831" s="199">
        <f t="shared" si="348"/>
        <v>7.1609999999999996</v>
      </c>
    </row>
    <row r="5832" spans="2:8">
      <c r="B5832" s="187" t="s">
        <v>763</v>
      </c>
      <c r="C5832" s="187">
        <v>1</v>
      </c>
      <c r="D5832" s="187"/>
      <c r="E5832" s="190">
        <v>4.915</v>
      </c>
      <c r="F5832" s="187">
        <f t="shared" si="347"/>
        <v>1.4</v>
      </c>
      <c r="G5832" s="190"/>
      <c r="H5832" s="199">
        <f t="shared" si="348"/>
        <v>6.8809999999999993</v>
      </c>
    </row>
    <row r="5833" spans="2:8">
      <c r="B5833" s="187" t="s">
        <v>764</v>
      </c>
      <c r="C5833" s="187">
        <v>1</v>
      </c>
      <c r="D5833" s="187"/>
      <c r="E5833" s="190">
        <v>4.7649999999999997</v>
      </c>
      <c r="F5833" s="187">
        <f t="shared" si="347"/>
        <v>1.4</v>
      </c>
      <c r="G5833" s="190"/>
      <c r="H5833" s="199">
        <f t="shared" si="348"/>
        <v>6.6709999999999994</v>
      </c>
    </row>
    <row r="5834" spans="2:8">
      <c r="B5834" s="187" t="s">
        <v>765</v>
      </c>
      <c r="C5834" s="187">
        <v>1</v>
      </c>
      <c r="D5834" s="187"/>
      <c r="E5834" s="190">
        <v>4.8150000000000004</v>
      </c>
      <c r="F5834" s="187">
        <f t="shared" si="347"/>
        <v>1.4</v>
      </c>
      <c r="G5834" s="190"/>
      <c r="H5834" s="199">
        <f t="shared" si="348"/>
        <v>6.7410000000000005</v>
      </c>
    </row>
    <row r="5835" spans="2:8">
      <c r="B5835" s="187" t="s">
        <v>766</v>
      </c>
      <c r="C5835" s="187">
        <v>1</v>
      </c>
      <c r="D5835" s="187"/>
      <c r="E5835" s="190">
        <v>4.8150000000000004</v>
      </c>
      <c r="F5835" s="187">
        <f t="shared" si="347"/>
        <v>1.4</v>
      </c>
      <c r="G5835" s="190"/>
      <c r="H5835" s="199">
        <f t="shared" si="348"/>
        <v>6.7410000000000005</v>
      </c>
    </row>
    <row r="5836" spans="2:8">
      <c r="B5836" s="187" t="s">
        <v>767</v>
      </c>
      <c r="C5836" s="187">
        <v>1</v>
      </c>
      <c r="D5836" s="187"/>
      <c r="E5836" s="190">
        <v>4.7649999999999997</v>
      </c>
      <c r="F5836" s="187">
        <f t="shared" si="347"/>
        <v>1.4</v>
      </c>
      <c r="G5836" s="190"/>
      <c r="H5836" s="199">
        <f t="shared" si="348"/>
        <v>6.6709999999999994</v>
      </c>
    </row>
    <row r="5837" spans="2:8">
      <c r="B5837" s="187" t="s">
        <v>854</v>
      </c>
      <c r="C5837" s="187">
        <v>1</v>
      </c>
      <c r="D5837" s="187"/>
      <c r="E5837" s="190">
        <v>20.66</v>
      </c>
      <c r="F5837" s="187">
        <f t="shared" si="347"/>
        <v>1.4</v>
      </c>
      <c r="G5837" s="190"/>
      <c r="H5837" s="199">
        <f t="shared" si="348"/>
        <v>28.923999999999999</v>
      </c>
    </row>
    <row r="5838" spans="2:8">
      <c r="B5838" s="187" t="s">
        <v>772</v>
      </c>
      <c r="C5838" s="187">
        <v>1</v>
      </c>
      <c r="D5838" s="187"/>
      <c r="E5838" s="190">
        <v>1</v>
      </c>
      <c r="F5838" s="187">
        <f t="shared" si="347"/>
        <v>1.4</v>
      </c>
      <c r="G5838" s="190"/>
      <c r="H5838" s="199">
        <f t="shared" si="348"/>
        <v>1.4</v>
      </c>
    </row>
    <row r="5839" spans="2:8">
      <c r="B5839" s="187" t="s">
        <v>773</v>
      </c>
      <c r="C5839" s="187">
        <v>1</v>
      </c>
      <c r="D5839" s="187"/>
      <c r="E5839" s="190">
        <v>0.7</v>
      </c>
      <c r="F5839" s="187">
        <f t="shared" si="347"/>
        <v>1.4</v>
      </c>
      <c r="G5839" s="190"/>
      <c r="H5839" s="199">
        <f t="shared" si="348"/>
        <v>0.97999999999999987</v>
      </c>
    </row>
    <row r="5840" spans="2:8">
      <c r="B5840" s="187" t="s">
        <v>773</v>
      </c>
      <c r="C5840" s="187">
        <v>1</v>
      </c>
      <c r="D5840" s="187"/>
      <c r="E5840" s="190">
        <v>2.85</v>
      </c>
      <c r="F5840" s="187">
        <f t="shared" si="347"/>
        <v>1.4</v>
      </c>
      <c r="G5840" s="190"/>
      <c r="H5840" s="199">
        <f t="shared" si="348"/>
        <v>3.9899999999999998</v>
      </c>
    </row>
    <row r="5841" spans="2:8">
      <c r="B5841" s="187" t="s">
        <v>774</v>
      </c>
      <c r="C5841" s="187">
        <v>1</v>
      </c>
      <c r="D5841" s="187"/>
      <c r="E5841" s="190">
        <v>2.7749999999999999</v>
      </c>
      <c r="F5841" s="187">
        <f t="shared" si="347"/>
        <v>1.4</v>
      </c>
      <c r="G5841" s="190"/>
      <c r="H5841" s="199">
        <f t="shared" si="348"/>
        <v>3.8849999999999998</v>
      </c>
    </row>
    <row r="5842" spans="2:8">
      <c r="B5842" s="187" t="s">
        <v>878</v>
      </c>
      <c r="C5842" s="187">
        <v>1</v>
      </c>
      <c r="D5842" s="187"/>
      <c r="E5842" s="190">
        <v>8.0229999999999997</v>
      </c>
      <c r="F5842" s="187">
        <f t="shared" si="347"/>
        <v>1.4</v>
      </c>
      <c r="G5842" s="190"/>
      <c r="H5842" s="199">
        <f t="shared" si="348"/>
        <v>11.232199999999999</v>
      </c>
    </row>
    <row r="5843" spans="2:8">
      <c r="B5843" s="187" t="s">
        <v>777</v>
      </c>
      <c r="C5843" s="187">
        <v>1</v>
      </c>
      <c r="D5843" s="187"/>
      <c r="E5843" s="190">
        <v>4.67</v>
      </c>
      <c r="F5843" s="187">
        <f t="shared" si="347"/>
        <v>1.4</v>
      </c>
      <c r="G5843" s="190"/>
      <c r="H5843" s="199">
        <f t="shared" si="348"/>
        <v>6.5379999999999994</v>
      </c>
    </row>
    <row r="5844" spans="2:8">
      <c r="B5844" s="187" t="s">
        <v>777</v>
      </c>
      <c r="C5844" s="187">
        <v>1</v>
      </c>
      <c r="D5844" s="187"/>
      <c r="E5844" s="190">
        <v>1.8</v>
      </c>
      <c r="F5844" s="187">
        <f t="shared" si="347"/>
        <v>1.4</v>
      </c>
      <c r="G5844" s="190"/>
      <c r="H5844" s="199">
        <f t="shared" si="348"/>
        <v>2.52</v>
      </c>
    </row>
    <row r="5845" spans="2:8">
      <c r="B5845" s="187" t="s">
        <v>719</v>
      </c>
      <c r="C5845" s="187">
        <v>1</v>
      </c>
      <c r="D5845" s="187"/>
      <c r="E5845" s="190">
        <v>2.57</v>
      </c>
      <c r="F5845" s="187">
        <f t="shared" si="347"/>
        <v>1.4</v>
      </c>
      <c r="G5845" s="190"/>
      <c r="H5845" s="199">
        <f t="shared" si="348"/>
        <v>3.5979999999999994</v>
      </c>
    </row>
    <row r="5846" spans="2:8">
      <c r="B5846" s="187" t="s">
        <v>778</v>
      </c>
      <c r="C5846" s="187">
        <v>1</v>
      </c>
      <c r="D5846" s="187"/>
      <c r="E5846" s="190">
        <v>2.75</v>
      </c>
      <c r="F5846" s="187">
        <f t="shared" si="347"/>
        <v>1.4</v>
      </c>
      <c r="G5846" s="190"/>
      <c r="H5846" s="199">
        <f t="shared" si="348"/>
        <v>3.8499999999999996</v>
      </c>
    </row>
    <row r="5847" spans="2:8">
      <c r="B5847" s="187" t="s">
        <v>779</v>
      </c>
      <c r="C5847" s="187">
        <v>1</v>
      </c>
      <c r="D5847" s="187"/>
      <c r="E5847" s="190">
        <v>2.7749999999999999</v>
      </c>
      <c r="F5847" s="187">
        <f t="shared" si="347"/>
        <v>1.4</v>
      </c>
      <c r="G5847" s="190"/>
      <c r="H5847" s="199">
        <f t="shared" si="348"/>
        <v>3.8849999999999998</v>
      </c>
    </row>
    <row r="5848" spans="2:8">
      <c r="B5848" s="187" t="s">
        <v>780</v>
      </c>
      <c r="C5848" s="187">
        <v>1</v>
      </c>
      <c r="D5848" s="187"/>
      <c r="E5848" s="190">
        <v>1.8</v>
      </c>
      <c r="F5848" s="187">
        <f t="shared" si="347"/>
        <v>1.4</v>
      </c>
      <c r="G5848" s="190"/>
      <c r="H5848" s="199">
        <f t="shared" si="348"/>
        <v>2.52</v>
      </c>
    </row>
    <row r="5849" spans="2:8">
      <c r="B5849" s="187" t="s">
        <v>781</v>
      </c>
      <c r="C5849" s="187">
        <v>1</v>
      </c>
      <c r="D5849" s="187"/>
      <c r="E5849" s="190">
        <v>0.27</v>
      </c>
      <c r="F5849" s="187">
        <f t="shared" si="347"/>
        <v>1.4</v>
      </c>
      <c r="G5849" s="190"/>
      <c r="H5849" s="199">
        <f t="shared" ref="H5849:H5874" si="349">+PRODUCT(C5849:G5849)</f>
        <v>0.378</v>
      </c>
    </row>
    <row r="5850" spans="2:8">
      <c r="B5850" s="187" t="s">
        <v>782</v>
      </c>
      <c r="C5850" s="187">
        <v>1</v>
      </c>
      <c r="D5850" s="187"/>
      <c r="E5850" s="190">
        <v>2.75</v>
      </c>
      <c r="F5850" s="187">
        <f t="shared" si="347"/>
        <v>1.4</v>
      </c>
      <c r="G5850" s="190"/>
      <c r="H5850" s="199">
        <f t="shared" si="349"/>
        <v>3.8499999999999996</v>
      </c>
    </row>
    <row r="5851" spans="2:8">
      <c r="B5851" s="187" t="s">
        <v>783</v>
      </c>
      <c r="C5851" s="187">
        <v>1</v>
      </c>
      <c r="D5851" s="187"/>
      <c r="E5851" s="190">
        <v>2.85</v>
      </c>
      <c r="F5851" s="187">
        <f t="shared" si="347"/>
        <v>1.4</v>
      </c>
      <c r="G5851" s="190"/>
      <c r="H5851" s="199">
        <f t="shared" si="349"/>
        <v>3.9899999999999998</v>
      </c>
    </row>
    <row r="5852" spans="2:8">
      <c r="B5852" s="187" t="s">
        <v>784</v>
      </c>
      <c r="C5852" s="187">
        <v>1</v>
      </c>
      <c r="D5852" s="187"/>
      <c r="E5852" s="190">
        <v>2.85</v>
      </c>
      <c r="F5852" s="187">
        <f t="shared" ref="F5852:F5874" si="350">0.2+0.6+0.6</f>
        <v>1.4</v>
      </c>
      <c r="G5852" s="190"/>
      <c r="H5852" s="199">
        <f t="shared" si="349"/>
        <v>3.9899999999999998</v>
      </c>
    </row>
    <row r="5853" spans="2:8">
      <c r="B5853" s="187" t="s">
        <v>785</v>
      </c>
      <c r="C5853" s="187">
        <v>1</v>
      </c>
      <c r="D5853" s="187"/>
      <c r="E5853" s="190">
        <v>2.7749999999999999</v>
      </c>
      <c r="F5853" s="187">
        <f t="shared" si="350"/>
        <v>1.4</v>
      </c>
      <c r="G5853" s="190"/>
      <c r="H5853" s="199">
        <f t="shared" si="349"/>
        <v>3.8849999999999998</v>
      </c>
    </row>
    <row r="5854" spans="2:8">
      <c r="B5854" s="187" t="s">
        <v>786</v>
      </c>
      <c r="C5854" s="187">
        <v>1</v>
      </c>
      <c r="D5854" s="187"/>
      <c r="E5854" s="190">
        <v>2.85</v>
      </c>
      <c r="F5854" s="187">
        <f t="shared" si="350"/>
        <v>1.4</v>
      </c>
      <c r="G5854" s="190"/>
      <c r="H5854" s="199">
        <f t="shared" si="349"/>
        <v>3.9899999999999998</v>
      </c>
    </row>
    <row r="5855" spans="2:8">
      <c r="B5855" s="187" t="s">
        <v>787</v>
      </c>
      <c r="C5855" s="187">
        <v>1</v>
      </c>
      <c r="D5855" s="187"/>
      <c r="E5855" s="190">
        <v>2.7749999999999999</v>
      </c>
      <c r="F5855" s="187">
        <f t="shared" si="350"/>
        <v>1.4</v>
      </c>
      <c r="G5855" s="190"/>
      <c r="H5855" s="199">
        <f t="shared" si="349"/>
        <v>3.8849999999999998</v>
      </c>
    </row>
    <row r="5856" spans="2:8">
      <c r="B5856" s="187" t="s">
        <v>788</v>
      </c>
      <c r="C5856" s="187">
        <v>1</v>
      </c>
      <c r="D5856" s="187"/>
      <c r="E5856" s="190">
        <v>2.85</v>
      </c>
      <c r="F5856" s="187">
        <f t="shared" si="350"/>
        <v>1.4</v>
      </c>
      <c r="G5856" s="190"/>
      <c r="H5856" s="199">
        <f t="shared" si="349"/>
        <v>3.9899999999999998</v>
      </c>
    </row>
    <row r="5857" spans="2:8">
      <c r="B5857" s="187" t="s">
        <v>789</v>
      </c>
      <c r="C5857" s="187">
        <v>1</v>
      </c>
      <c r="D5857" s="187"/>
      <c r="E5857" s="190">
        <v>2.85</v>
      </c>
      <c r="F5857" s="187">
        <f t="shared" si="350"/>
        <v>1.4</v>
      </c>
      <c r="G5857" s="190"/>
      <c r="H5857" s="199">
        <f t="shared" si="349"/>
        <v>3.9899999999999998</v>
      </c>
    </row>
    <row r="5858" spans="2:8">
      <c r="B5858" s="187" t="s">
        <v>790</v>
      </c>
      <c r="C5858" s="187">
        <v>1</v>
      </c>
      <c r="D5858" s="187"/>
      <c r="E5858" s="190">
        <v>2.85</v>
      </c>
      <c r="F5858" s="187">
        <f t="shared" si="350"/>
        <v>1.4</v>
      </c>
      <c r="G5858" s="190"/>
      <c r="H5858" s="199">
        <f t="shared" si="349"/>
        <v>3.9899999999999998</v>
      </c>
    </row>
    <row r="5859" spans="2:8">
      <c r="B5859" s="187" t="s">
        <v>791</v>
      </c>
      <c r="C5859" s="187">
        <v>1</v>
      </c>
      <c r="D5859" s="187"/>
      <c r="E5859" s="190">
        <v>2.7749999999999999</v>
      </c>
      <c r="F5859" s="187">
        <f t="shared" si="350"/>
        <v>1.4</v>
      </c>
      <c r="G5859" s="190"/>
      <c r="H5859" s="199">
        <f t="shared" si="349"/>
        <v>3.8849999999999998</v>
      </c>
    </row>
    <row r="5860" spans="2:8">
      <c r="B5860" s="187" t="s">
        <v>792</v>
      </c>
      <c r="C5860" s="187">
        <v>1</v>
      </c>
      <c r="D5860" s="187"/>
      <c r="E5860" s="190">
        <v>2.85</v>
      </c>
      <c r="F5860" s="187">
        <f t="shared" si="350"/>
        <v>1.4</v>
      </c>
      <c r="G5860" s="190"/>
      <c r="H5860" s="199">
        <f t="shared" si="349"/>
        <v>3.9899999999999998</v>
      </c>
    </row>
    <row r="5861" spans="2:8">
      <c r="B5861" s="187" t="s">
        <v>793</v>
      </c>
      <c r="C5861" s="187">
        <v>1</v>
      </c>
      <c r="D5861" s="187"/>
      <c r="E5861" s="190">
        <v>2.85</v>
      </c>
      <c r="F5861" s="187">
        <f t="shared" si="350"/>
        <v>1.4</v>
      </c>
      <c r="G5861" s="190"/>
      <c r="H5861" s="199">
        <f t="shared" si="349"/>
        <v>3.9899999999999998</v>
      </c>
    </row>
    <row r="5862" spans="2:8">
      <c r="B5862" s="187" t="s">
        <v>794</v>
      </c>
      <c r="C5862" s="187">
        <v>1</v>
      </c>
      <c r="D5862" s="187"/>
      <c r="E5862" s="190">
        <v>2.7749999999999999</v>
      </c>
      <c r="F5862" s="187">
        <f t="shared" si="350"/>
        <v>1.4</v>
      </c>
      <c r="G5862" s="190"/>
      <c r="H5862" s="199">
        <f t="shared" si="349"/>
        <v>3.8849999999999998</v>
      </c>
    </row>
    <row r="5863" spans="2:8">
      <c r="B5863" s="187" t="s">
        <v>795</v>
      </c>
      <c r="C5863" s="187">
        <v>1</v>
      </c>
      <c r="D5863" s="187"/>
      <c r="E5863" s="190">
        <v>2.85</v>
      </c>
      <c r="F5863" s="187">
        <f t="shared" si="350"/>
        <v>1.4</v>
      </c>
      <c r="G5863" s="190"/>
      <c r="H5863" s="199">
        <f t="shared" si="349"/>
        <v>3.9899999999999998</v>
      </c>
    </row>
    <row r="5864" spans="2:8">
      <c r="B5864" s="187" t="s">
        <v>796</v>
      </c>
      <c r="C5864" s="187">
        <v>1</v>
      </c>
      <c r="D5864" s="187"/>
      <c r="E5864" s="190">
        <v>2.85</v>
      </c>
      <c r="F5864" s="187">
        <f t="shared" si="350"/>
        <v>1.4</v>
      </c>
      <c r="G5864" s="190"/>
      <c r="H5864" s="199">
        <f t="shared" si="349"/>
        <v>3.9899999999999998</v>
      </c>
    </row>
    <row r="5865" spans="2:8">
      <c r="B5865" s="187" t="s">
        <v>797</v>
      </c>
      <c r="C5865" s="187">
        <v>1</v>
      </c>
      <c r="D5865" s="187"/>
      <c r="E5865" s="190">
        <v>2.7749999999999999</v>
      </c>
      <c r="F5865" s="187">
        <f t="shared" si="350"/>
        <v>1.4</v>
      </c>
      <c r="G5865" s="190"/>
      <c r="H5865" s="199">
        <f t="shared" si="349"/>
        <v>3.8849999999999998</v>
      </c>
    </row>
    <row r="5866" spans="2:8">
      <c r="B5866" s="187" t="s">
        <v>798</v>
      </c>
      <c r="C5866" s="187">
        <v>1</v>
      </c>
      <c r="D5866" s="187"/>
      <c r="E5866" s="190">
        <v>2.85</v>
      </c>
      <c r="F5866" s="187">
        <f t="shared" si="350"/>
        <v>1.4</v>
      </c>
      <c r="G5866" s="190"/>
      <c r="H5866" s="199">
        <f t="shared" si="349"/>
        <v>3.9899999999999998</v>
      </c>
    </row>
    <row r="5867" spans="2:8">
      <c r="B5867" s="187" t="s">
        <v>799</v>
      </c>
      <c r="C5867" s="187">
        <v>1</v>
      </c>
      <c r="D5867" s="187"/>
      <c r="E5867" s="190">
        <v>2.7749999999999999</v>
      </c>
      <c r="F5867" s="187">
        <f t="shared" si="350"/>
        <v>1.4</v>
      </c>
      <c r="G5867" s="190"/>
      <c r="H5867" s="199">
        <f t="shared" si="349"/>
        <v>3.8849999999999998</v>
      </c>
    </row>
    <row r="5868" spans="2:8">
      <c r="B5868" s="187" t="s">
        <v>800</v>
      </c>
      <c r="C5868" s="187">
        <v>1</v>
      </c>
      <c r="D5868" s="187"/>
      <c r="E5868" s="190">
        <v>2.0499999999999998</v>
      </c>
      <c r="F5868" s="187">
        <f t="shared" si="350"/>
        <v>1.4</v>
      </c>
      <c r="G5868" s="190"/>
      <c r="H5868" s="199">
        <f t="shared" si="349"/>
        <v>2.8699999999999997</v>
      </c>
    </row>
    <row r="5869" spans="2:8">
      <c r="B5869" s="187" t="s">
        <v>856</v>
      </c>
      <c r="C5869" s="187">
        <v>1</v>
      </c>
      <c r="D5869" s="187"/>
      <c r="E5869" s="190">
        <v>1.4</v>
      </c>
      <c r="F5869" s="187">
        <f t="shared" si="350"/>
        <v>1.4</v>
      </c>
      <c r="G5869" s="190"/>
      <c r="H5869" s="199">
        <f t="shared" si="349"/>
        <v>1.9599999999999997</v>
      </c>
    </row>
    <row r="5870" spans="2:8">
      <c r="B5870" s="187" t="s">
        <v>801</v>
      </c>
      <c r="C5870" s="187">
        <v>1</v>
      </c>
      <c r="D5870" s="187"/>
      <c r="E5870" s="190">
        <v>3.2</v>
      </c>
      <c r="F5870" s="187">
        <f t="shared" si="350"/>
        <v>1.4</v>
      </c>
      <c r="G5870" s="190"/>
      <c r="H5870" s="199">
        <f t="shared" si="349"/>
        <v>4.4799999999999995</v>
      </c>
    </row>
    <row r="5871" spans="2:8">
      <c r="B5871" s="187" t="s">
        <v>879</v>
      </c>
      <c r="C5871" s="187">
        <v>4</v>
      </c>
      <c r="D5871" s="187"/>
      <c r="E5871" s="190">
        <v>1.5</v>
      </c>
      <c r="F5871" s="187">
        <f t="shared" si="350"/>
        <v>1.4</v>
      </c>
      <c r="G5871" s="190"/>
      <c r="H5871" s="199">
        <f t="shared" si="349"/>
        <v>8.3999999999999986</v>
      </c>
    </row>
    <row r="5872" spans="2:8">
      <c r="B5872" s="187" t="s">
        <v>803</v>
      </c>
      <c r="C5872" s="187">
        <v>1</v>
      </c>
      <c r="D5872" s="187"/>
      <c r="E5872" s="190">
        <f>1.4+3.2</f>
        <v>4.5999999999999996</v>
      </c>
      <c r="F5872" s="187">
        <f t="shared" si="350"/>
        <v>1.4</v>
      </c>
      <c r="G5872" s="190"/>
      <c r="H5872" s="199">
        <f t="shared" si="349"/>
        <v>6.4399999999999995</v>
      </c>
    </row>
    <row r="5873" spans="2:8">
      <c r="B5873" s="187" t="s">
        <v>804</v>
      </c>
      <c r="C5873" s="187">
        <v>1</v>
      </c>
      <c r="D5873" s="187"/>
      <c r="E5873" s="190">
        <f>1.4+3.2</f>
        <v>4.5999999999999996</v>
      </c>
      <c r="F5873" s="187">
        <f t="shared" si="350"/>
        <v>1.4</v>
      </c>
      <c r="G5873" s="190"/>
      <c r="H5873" s="199">
        <f t="shared" si="349"/>
        <v>6.4399999999999995</v>
      </c>
    </row>
    <row r="5874" spans="2:8">
      <c r="B5874" s="187" t="s">
        <v>805</v>
      </c>
      <c r="C5874" s="187">
        <v>1</v>
      </c>
      <c r="D5874" s="187"/>
      <c r="E5874" s="190">
        <v>4.6500000000000004</v>
      </c>
      <c r="F5874" s="187">
        <f t="shared" si="350"/>
        <v>1.4</v>
      </c>
      <c r="G5874" s="190"/>
      <c r="H5874" s="199">
        <f t="shared" si="349"/>
        <v>6.51</v>
      </c>
    </row>
    <row r="5875" spans="2:8">
      <c r="B5875" s="187" t="s">
        <v>806</v>
      </c>
      <c r="C5875" s="187"/>
      <c r="D5875" s="187"/>
      <c r="E5875" s="190"/>
      <c r="F5875" s="187"/>
      <c r="G5875" s="190"/>
      <c r="H5875" s="199"/>
    </row>
    <row r="5876" spans="2:8">
      <c r="B5876" s="187" t="s">
        <v>807</v>
      </c>
      <c r="C5876" s="187"/>
      <c r="D5876" s="187"/>
      <c r="E5876" s="190"/>
      <c r="F5876" s="187"/>
      <c r="G5876" s="190"/>
      <c r="H5876" s="199"/>
    </row>
    <row r="5877" spans="2:8">
      <c r="B5877" s="187" t="s">
        <v>859</v>
      </c>
      <c r="C5877" s="187">
        <v>1</v>
      </c>
      <c r="D5877" s="187"/>
      <c r="E5877" s="190">
        <v>1.5289999999999999</v>
      </c>
      <c r="F5877" s="187">
        <f t="shared" ref="F5877:F5894" si="351">0.2+0.6+0.6</f>
        <v>1.4</v>
      </c>
      <c r="G5877" s="190"/>
      <c r="H5877" s="199">
        <f t="shared" ref="H5877:H5894" si="352">+PRODUCT(C5877:G5877)</f>
        <v>2.1405999999999996</v>
      </c>
    </row>
    <row r="5878" spans="2:8">
      <c r="B5878" s="187" t="s">
        <v>808</v>
      </c>
      <c r="C5878" s="187">
        <v>1</v>
      </c>
      <c r="D5878" s="187"/>
      <c r="E5878" s="190">
        <v>2.6459999999999999</v>
      </c>
      <c r="F5878" s="187">
        <f t="shared" si="351"/>
        <v>1.4</v>
      </c>
      <c r="G5878" s="190"/>
      <c r="H5878" s="199">
        <f t="shared" si="352"/>
        <v>3.7043999999999997</v>
      </c>
    </row>
    <row r="5879" spans="2:8">
      <c r="B5879" s="187" t="s">
        <v>860</v>
      </c>
      <c r="C5879" s="187">
        <v>1</v>
      </c>
      <c r="D5879" s="187"/>
      <c r="E5879" s="190">
        <v>1.53</v>
      </c>
      <c r="F5879" s="187">
        <f t="shared" si="351"/>
        <v>1.4</v>
      </c>
      <c r="G5879" s="190"/>
      <c r="H5879" s="199">
        <f t="shared" si="352"/>
        <v>2.1419999999999999</v>
      </c>
    </row>
    <row r="5880" spans="2:8">
      <c r="B5880" s="187" t="s">
        <v>809</v>
      </c>
      <c r="C5880" s="187">
        <v>1</v>
      </c>
      <c r="D5880" s="187"/>
      <c r="E5880" s="190">
        <v>4.3600000000000003</v>
      </c>
      <c r="F5880" s="187">
        <f t="shared" si="351"/>
        <v>1.4</v>
      </c>
      <c r="G5880" s="190"/>
      <c r="H5880" s="199">
        <f t="shared" si="352"/>
        <v>6.1040000000000001</v>
      </c>
    </row>
    <row r="5881" spans="2:8">
      <c r="B5881" s="187" t="s">
        <v>861</v>
      </c>
      <c r="C5881" s="187">
        <v>1</v>
      </c>
      <c r="D5881" s="187"/>
      <c r="E5881" s="190">
        <v>1.53</v>
      </c>
      <c r="F5881" s="187">
        <f t="shared" si="351"/>
        <v>1.4</v>
      </c>
      <c r="G5881" s="190"/>
      <c r="H5881" s="199">
        <f t="shared" si="352"/>
        <v>2.1419999999999999</v>
      </c>
    </row>
    <row r="5882" spans="2:8">
      <c r="B5882" s="187" t="s">
        <v>810</v>
      </c>
      <c r="C5882" s="187">
        <v>1</v>
      </c>
      <c r="D5882" s="187"/>
      <c r="E5882" s="190">
        <v>2.6459999999999999</v>
      </c>
      <c r="F5882" s="187">
        <f t="shared" si="351"/>
        <v>1.4</v>
      </c>
      <c r="G5882" s="190"/>
      <c r="H5882" s="199">
        <f t="shared" si="352"/>
        <v>3.7043999999999997</v>
      </c>
    </row>
    <row r="5883" spans="2:8">
      <c r="B5883" s="187" t="s">
        <v>862</v>
      </c>
      <c r="C5883" s="187">
        <v>1</v>
      </c>
      <c r="D5883" s="187"/>
      <c r="E5883" s="190">
        <v>1.5209999999999999</v>
      </c>
      <c r="F5883" s="187">
        <f t="shared" si="351"/>
        <v>1.4</v>
      </c>
      <c r="G5883" s="190"/>
      <c r="H5883" s="199">
        <f t="shared" si="352"/>
        <v>2.1293999999999995</v>
      </c>
    </row>
    <row r="5884" spans="2:8">
      <c r="B5884" s="187" t="s">
        <v>811</v>
      </c>
      <c r="C5884" s="187">
        <v>1</v>
      </c>
      <c r="D5884" s="187"/>
      <c r="E5884" s="190">
        <v>4.3460000000000001</v>
      </c>
      <c r="F5884" s="187">
        <f t="shared" si="351"/>
        <v>1.4</v>
      </c>
      <c r="G5884" s="190"/>
      <c r="H5884" s="199">
        <f t="shared" si="352"/>
        <v>6.0843999999999996</v>
      </c>
    </row>
    <row r="5885" spans="2:8">
      <c r="B5885" s="187" t="s">
        <v>863</v>
      </c>
      <c r="C5885" s="187">
        <v>1</v>
      </c>
      <c r="D5885" s="187"/>
      <c r="E5885" s="190">
        <v>1.53</v>
      </c>
      <c r="F5885" s="187">
        <f t="shared" si="351"/>
        <v>1.4</v>
      </c>
      <c r="G5885" s="190"/>
      <c r="H5885" s="199">
        <f t="shared" si="352"/>
        <v>2.1419999999999999</v>
      </c>
    </row>
    <row r="5886" spans="2:8">
      <c r="B5886" s="187" t="s">
        <v>812</v>
      </c>
      <c r="C5886" s="187">
        <v>1</v>
      </c>
      <c r="D5886" s="187"/>
      <c r="E5886" s="190">
        <v>4.3460000000000001</v>
      </c>
      <c r="F5886" s="187">
        <f t="shared" si="351"/>
        <v>1.4</v>
      </c>
      <c r="G5886" s="190"/>
      <c r="H5886" s="199">
        <f t="shared" si="352"/>
        <v>6.0843999999999996</v>
      </c>
    </row>
    <row r="5887" spans="2:8">
      <c r="B5887" s="187" t="s">
        <v>813</v>
      </c>
      <c r="C5887" s="187">
        <v>1</v>
      </c>
      <c r="D5887" s="187"/>
      <c r="E5887" s="190">
        <v>6.35</v>
      </c>
      <c r="F5887" s="187">
        <f t="shared" si="351"/>
        <v>1.4</v>
      </c>
      <c r="G5887" s="190"/>
      <c r="H5887" s="199">
        <f t="shared" si="352"/>
        <v>8.8899999999999988</v>
      </c>
    </row>
    <row r="5888" spans="2:8">
      <c r="B5888" s="187" t="s">
        <v>813</v>
      </c>
      <c r="C5888" s="187">
        <v>1</v>
      </c>
      <c r="D5888" s="187"/>
      <c r="E5888" s="190">
        <v>6.05</v>
      </c>
      <c r="F5888" s="187">
        <f t="shared" si="351"/>
        <v>1.4</v>
      </c>
      <c r="G5888" s="190"/>
      <c r="H5888" s="199">
        <f t="shared" si="352"/>
        <v>8.4699999999999989</v>
      </c>
    </row>
    <row r="5889" spans="2:8">
      <c r="B5889" s="187" t="s">
        <v>814</v>
      </c>
      <c r="C5889" s="187">
        <v>1</v>
      </c>
      <c r="D5889" s="187"/>
      <c r="E5889" s="190">
        <v>3.05</v>
      </c>
      <c r="F5889" s="187">
        <f t="shared" si="351"/>
        <v>1.4</v>
      </c>
      <c r="G5889" s="190"/>
      <c r="H5889" s="199">
        <f t="shared" si="352"/>
        <v>4.2699999999999996</v>
      </c>
    </row>
    <row r="5890" spans="2:8">
      <c r="B5890" s="187" t="s">
        <v>880</v>
      </c>
      <c r="C5890" s="187">
        <v>1</v>
      </c>
      <c r="D5890" s="187"/>
      <c r="E5890" s="190">
        <v>2.6480000000000001</v>
      </c>
      <c r="F5890" s="187">
        <f t="shared" si="351"/>
        <v>1.4</v>
      </c>
      <c r="G5890" s="190"/>
      <c r="H5890" s="199">
        <f t="shared" si="352"/>
        <v>3.7071999999999998</v>
      </c>
    </row>
    <row r="5891" spans="2:8">
      <c r="B5891" s="187" t="s">
        <v>881</v>
      </c>
      <c r="C5891" s="187">
        <v>1</v>
      </c>
      <c r="D5891" s="187"/>
      <c r="E5891" s="190">
        <v>1.5</v>
      </c>
      <c r="F5891" s="187">
        <f t="shared" si="351"/>
        <v>1.4</v>
      </c>
      <c r="G5891" s="190"/>
      <c r="H5891" s="199">
        <f t="shared" si="352"/>
        <v>2.0999999999999996</v>
      </c>
    </row>
    <row r="5892" spans="2:8">
      <c r="B5892" s="187" t="s">
        <v>777</v>
      </c>
      <c r="C5892" s="187">
        <v>1</v>
      </c>
      <c r="D5892" s="187"/>
      <c r="E5892" s="190">
        <v>4.01</v>
      </c>
      <c r="F5892" s="187">
        <f t="shared" si="351"/>
        <v>1.4</v>
      </c>
      <c r="G5892" s="190"/>
      <c r="H5892" s="199">
        <f t="shared" si="352"/>
        <v>5.613999999999999</v>
      </c>
    </row>
    <row r="5893" spans="2:8">
      <c r="B5893" s="187" t="s">
        <v>777</v>
      </c>
      <c r="C5893" s="187">
        <v>1</v>
      </c>
      <c r="D5893" s="187"/>
      <c r="E5893" s="190">
        <v>4.2910000000000004</v>
      </c>
      <c r="F5893" s="187">
        <f t="shared" si="351"/>
        <v>1.4</v>
      </c>
      <c r="G5893" s="190"/>
      <c r="H5893" s="199">
        <f t="shared" si="352"/>
        <v>6.0074000000000005</v>
      </c>
    </row>
    <row r="5894" spans="2:8">
      <c r="B5894" s="187" t="s">
        <v>815</v>
      </c>
      <c r="C5894" s="187">
        <v>1</v>
      </c>
      <c r="D5894" s="187"/>
      <c r="E5894" s="190">
        <v>3.8730000000000002</v>
      </c>
      <c r="F5894" s="187">
        <f t="shared" si="351"/>
        <v>1.4</v>
      </c>
      <c r="G5894" s="190"/>
      <c r="H5894" s="199">
        <f t="shared" si="352"/>
        <v>5.4222000000000001</v>
      </c>
    </row>
    <row r="5895" spans="2:8">
      <c r="B5895" s="187"/>
      <c r="C5895" s="187"/>
      <c r="D5895" s="187"/>
      <c r="E5895" s="190"/>
      <c r="F5895" s="187"/>
      <c r="G5895" s="190"/>
      <c r="H5895" s="211">
        <f>SUM(H5785:H5894)</f>
        <v>610.28660000000002</v>
      </c>
    </row>
    <row r="5896" spans="2:8">
      <c r="B5896" s="187"/>
      <c r="C5896" s="187"/>
      <c r="D5896" s="187"/>
      <c r="E5896" s="190"/>
      <c r="F5896" s="187"/>
      <c r="G5896" s="190"/>
      <c r="H5896" s="199"/>
    </row>
    <row r="5897" spans="2:8">
      <c r="B5897" s="194" t="s">
        <v>1585</v>
      </c>
      <c r="C5897" s="187"/>
      <c r="D5897" s="187"/>
      <c r="E5897" s="190"/>
      <c r="F5897" s="187"/>
      <c r="G5897" s="190"/>
      <c r="H5897" s="199"/>
    </row>
    <row r="5898" spans="2:8">
      <c r="B5898" s="187" t="s">
        <v>715</v>
      </c>
      <c r="C5898" s="187">
        <v>7</v>
      </c>
      <c r="D5898" s="187"/>
      <c r="E5898" s="190">
        <v>3.101</v>
      </c>
      <c r="F5898" s="187">
        <f t="shared" ref="F5898:F5909" si="353">0.2+0.6+0.6</f>
        <v>1.4</v>
      </c>
      <c r="G5898" s="190"/>
      <c r="H5898" s="199">
        <f t="shared" ref="H5898:H5932" si="354">+PRODUCT(C5898:G5898)</f>
        <v>30.389799999999997</v>
      </c>
    </row>
    <row r="5899" spans="2:8">
      <c r="B5899" s="187" t="s">
        <v>716</v>
      </c>
      <c r="C5899" s="187">
        <v>7</v>
      </c>
      <c r="D5899" s="187"/>
      <c r="E5899" s="190">
        <v>1.125</v>
      </c>
      <c r="F5899" s="187">
        <f t="shared" si="353"/>
        <v>1.4</v>
      </c>
      <c r="G5899" s="190"/>
      <c r="H5899" s="199">
        <f t="shared" si="354"/>
        <v>11.024999999999999</v>
      </c>
    </row>
    <row r="5900" spans="2:8">
      <c r="B5900" s="187" t="s">
        <v>717</v>
      </c>
      <c r="C5900" s="187">
        <v>7</v>
      </c>
      <c r="D5900" s="187"/>
      <c r="E5900" s="190">
        <v>1.43</v>
      </c>
      <c r="F5900" s="187">
        <f t="shared" si="353"/>
        <v>1.4</v>
      </c>
      <c r="G5900" s="190"/>
      <c r="H5900" s="199">
        <f t="shared" si="354"/>
        <v>14.013999999999999</v>
      </c>
    </row>
    <row r="5901" spans="2:8">
      <c r="B5901" s="187" t="s">
        <v>718</v>
      </c>
      <c r="C5901" s="187">
        <v>7</v>
      </c>
      <c r="D5901" s="187"/>
      <c r="E5901" s="190">
        <v>0.42</v>
      </c>
      <c r="F5901" s="187">
        <f t="shared" si="353"/>
        <v>1.4</v>
      </c>
      <c r="G5901" s="190"/>
      <c r="H5901" s="199">
        <f t="shared" si="354"/>
        <v>4.1159999999999997</v>
      </c>
    </row>
    <row r="5902" spans="2:8">
      <c r="B5902" s="187" t="s">
        <v>719</v>
      </c>
      <c r="C5902" s="187">
        <v>1</v>
      </c>
      <c r="D5902" s="187"/>
      <c r="E5902" s="190">
        <v>4.7649999999999997</v>
      </c>
      <c r="F5902" s="187">
        <f t="shared" si="353"/>
        <v>1.4</v>
      </c>
      <c r="G5902" s="190"/>
      <c r="H5902" s="199">
        <f t="shared" si="354"/>
        <v>6.6709999999999994</v>
      </c>
    </row>
    <row r="5903" spans="2:8">
      <c r="B5903" s="187" t="s">
        <v>720</v>
      </c>
      <c r="C5903" s="187">
        <v>1</v>
      </c>
      <c r="D5903" s="187"/>
      <c r="E5903" s="190">
        <v>4.7649999999999997</v>
      </c>
      <c r="F5903" s="187">
        <f t="shared" si="353"/>
        <v>1.4</v>
      </c>
      <c r="G5903" s="190"/>
      <c r="H5903" s="199">
        <f t="shared" si="354"/>
        <v>6.6709999999999994</v>
      </c>
    </row>
    <row r="5904" spans="2:8">
      <c r="B5904" s="187" t="s">
        <v>721</v>
      </c>
      <c r="C5904" s="187">
        <v>1</v>
      </c>
      <c r="D5904" s="187"/>
      <c r="E5904" s="190">
        <v>4.8150000000000004</v>
      </c>
      <c r="F5904" s="187">
        <f t="shared" si="353"/>
        <v>1.4</v>
      </c>
      <c r="G5904" s="190"/>
      <c r="H5904" s="199">
        <f t="shared" si="354"/>
        <v>6.7410000000000005</v>
      </c>
    </row>
    <row r="5905" spans="2:8">
      <c r="B5905" s="187" t="s">
        <v>722</v>
      </c>
      <c r="C5905" s="187">
        <v>1</v>
      </c>
      <c r="D5905" s="187"/>
      <c r="E5905" s="190">
        <v>4.8150000000000004</v>
      </c>
      <c r="F5905" s="187">
        <f t="shared" si="353"/>
        <v>1.4</v>
      </c>
      <c r="G5905" s="190"/>
      <c r="H5905" s="199">
        <f t="shared" si="354"/>
        <v>6.7410000000000005</v>
      </c>
    </row>
    <row r="5906" spans="2:8">
      <c r="B5906" s="187" t="s">
        <v>723</v>
      </c>
      <c r="C5906" s="187">
        <v>1</v>
      </c>
      <c r="D5906" s="187"/>
      <c r="E5906" s="190">
        <v>4.8150000000000004</v>
      </c>
      <c r="F5906" s="187">
        <f t="shared" si="353"/>
        <v>1.4</v>
      </c>
      <c r="G5906" s="190"/>
      <c r="H5906" s="199">
        <f t="shared" si="354"/>
        <v>6.7410000000000005</v>
      </c>
    </row>
    <row r="5907" spans="2:8">
      <c r="B5907" s="187" t="s">
        <v>724</v>
      </c>
      <c r="C5907" s="187">
        <v>1</v>
      </c>
      <c r="D5907" s="187"/>
      <c r="E5907" s="190">
        <v>4.8150000000000004</v>
      </c>
      <c r="F5907" s="187">
        <f t="shared" si="353"/>
        <v>1.4</v>
      </c>
      <c r="G5907" s="190"/>
      <c r="H5907" s="199">
        <f t="shared" si="354"/>
        <v>6.7410000000000005</v>
      </c>
    </row>
    <row r="5908" spans="2:8">
      <c r="B5908" s="187" t="s">
        <v>725</v>
      </c>
      <c r="C5908" s="187">
        <v>1</v>
      </c>
      <c r="D5908" s="187"/>
      <c r="E5908" s="190">
        <v>4.7649999999999997</v>
      </c>
      <c r="F5908" s="187">
        <f t="shared" si="353"/>
        <v>1.4</v>
      </c>
      <c r="G5908" s="190"/>
      <c r="H5908" s="199">
        <f t="shared" si="354"/>
        <v>6.6709999999999994</v>
      </c>
    </row>
    <row r="5909" spans="2:8">
      <c r="B5909" s="187" t="s">
        <v>726</v>
      </c>
      <c r="C5909" s="187">
        <v>1</v>
      </c>
      <c r="D5909" s="187"/>
      <c r="E5909" s="190">
        <v>5.1950000000000003</v>
      </c>
      <c r="F5909" s="187">
        <f t="shared" si="353"/>
        <v>1.4</v>
      </c>
      <c r="G5909" s="190"/>
      <c r="H5909" s="199">
        <f t="shared" si="354"/>
        <v>7.2729999999999997</v>
      </c>
    </row>
    <row r="5910" spans="2:8">
      <c r="B5910" s="187" t="s">
        <v>727</v>
      </c>
      <c r="C5910" s="187">
        <v>1</v>
      </c>
      <c r="D5910" s="187"/>
      <c r="E5910" s="190">
        <v>4.3650000000000002</v>
      </c>
      <c r="F5910" s="187">
        <f t="shared" ref="F5910:F5971" si="355">0.2+0.6+0.6</f>
        <v>1.4</v>
      </c>
      <c r="G5910" s="190"/>
      <c r="H5910" s="199">
        <f t="shared" si="354"/>
        <v>6.1109999999999998</v>
      </c>
    </row>
    <row r="5911" spans="2:8">
      <c r="B5911" s="187" t="s">
        <v>728</v>
      </c>
      <c r="C5911" s="187">
        <v>1</v>
      </c>
      <c r="D5911" s="187"/>
      <c r="E5911" s="190">
        <v>4.4400000000000004</v>
      </c>
      <c r="F5911" s="187">
        <f t="shared" si="355"/>
        <v>1.4</v>
      </c>
      <c r="G5911" s="190"/>
      <c r="H5911" s="199">
        <f t="shared" si="354"/>
        <v>6.2160000000000002</v>
      </c>
    </row>
    <row r="5912" spans="2:8">
      <c r="B5912" s="187" t="s">
        <v>729</v>
      </c>
      <c r="C5912" s="187">
        <v>1</v>
      </c>
      <c r="D5912" s="187"/>
      <c r="E5912" s="190">
        <v>4.4400000000000004</v>
      </c>
      <c r="F5912" s="187">
        <f t="shared" si="355"/>
        <v>1.4</v>
      </c>
      <c r="G5912" s="190"/>
      <c r="H5912" s="199">
        <f t="shared" si="354"/>
        <v>6.2160000000000002</v>
      </c>
    </row>
    <row r="5913" spans="2:8">
      <c r="B5913" s="187" t="s">
        <v>730</v>
      </c>
      <c r="C5913" s="187">
        <v>1</v>
      </c>
      <c r="D5913" s="187"/>
      <c r="E5913" s="190">
        <v>4.4400000000000004</v>
      </c>
      <c r="F5913" s="187">
        <f t="shared" si="355"/>
        <v>1.4</v>
      </c>
      <c r="G5913" s="190"/>
      <c r="H5913" s="199">
        <f t="shared" si="354"/>
        <v>6.2160000000000002</v>
      </c>
    </row>
    <row r="5914" spans="2:8">
      <c r="B5914" s="187" t="s">
        <v>731</v>
      </c>
      <c r="C5914" s="187">
        <v>1</v>
      </c>
      <c r="D5914" s="187"/>
      <c r="E5914" s="190">
        <v>3.915</v>
      </c>
      <c r="F5914" s="187">
        <f t="shared" si="355"/>
        <v>1.4</v>
      </c>
      <c r="G5914" s="190"/>
      <c r="H5914" s="199">
        <f t="shared" si="354"/>
        <v>5.4809999999999999</v>
      </c>
    </row>
    <row r="5915" spans="2:8">
      <c r="B5915" s="187" t="s">
        <v>732</v>
      </c>
      <c r="C5915" s="187">
        <v>1</v>
      </c>
      <c r="D5915" s="187"/>
      <c r="E5915" s="190">
        <v>4.4649999999999999</v>
      </c>
      <c r="F5915" s="187">
        <f t="shared" si="355"/>
        <v>1.4</v>
      </c>
      <c r="G5915" s="190"/>
      <c r="H5915" s="199">
        <f t="shared" si="354"/>
        <v>6.2509999999999994</v>
      </c>
    </row>
    <row r="5916" spans="2:8">
      <c r="B5916" s="187" t="s">
        <v>733</v>
      </c>
      <c r="C5916" s="187">
        <v>1</v>
      </c>
      <c r="D5916" s="187"/>
      <c r="E5916" s="190">
        <v>4.3479999999999999</v>
      </c>
      <c r="F5916" s="187">
        <f t="shared" si="355"/>
        <v>1.4</v>
      </c>
      <c r="G5916" s="190"/>
      <c r="H5916" s="199">
        <f t="shared" si="354"/>
        <v>6.0871999999999993</v>
      </c>
    </row>
    <row r="5917" spans="2:8">
      <c r="B5917" s="187" t="s">
        <v>734</v>
      </c>
      <c r="C5917" s="187">
        <v>1</v>
      </c>
      <c r="D5917" s="187"/>
      <c r="E5917" s="190">
        <v>1.544</v>
      </c>
      <c r="F5917" s="187">
        <f t="shared" si="355"/>
        <v>1.4</v>
      </c>
      <c r="G5917" s="190"/>
      <c r="H5917" s="199">
        <f t="shared" si="354"/>
        <v>2.1616</v>
      </c>
    </row>
    <row r="5918" spans="2:8">
      <c r="B5918" s="187" t="s">
        <v>735</v>
      </c>
      <c r="C5918" s="187">
        <v>1</v>
      </c>
      <c r="D5918" s="187"/>
      <c r="E5918" s="190">
        <v>7.4859999999999998</v>
      </c>
      <c r="F5918" s="187">
        <f t="shared" si="355"/>
        <v>1.4</v>
      </c>
      <c r="G5918" s="190"/>
      <c r="H5918" s="199">
        <f t="shared" si="354"/>
        <v>10.480399999999999</v>
      </c>
    </row>
    <row r="5919" spans="2:8">
      <c r="B5919" s="187" t="s">
        <v>736</v>
      </c>
      <c r="C5919" s="187">
        <v>1</v>
      </c>
      <c r="D5919" s="187"/>
      <c r="E5919" s="190">
        <v>1.544</v>
      </c>
      <c r="F5919" s="187">
        <f t="shared" si="355"/>
        <v>1.4</v>
      </c>
      <c r="G5919" s="190"/>
      <c r="H5919" s="199">
        <f t="shared" si="354"/>
        <v>2.1616</v>
      </c>
    </row>
    <row r="5920" spans="2:8">
      <c r="B5920" s="187" t="s">
        <v>737</v>
      </c>
      <c r="C5920" s="187">
        <v>1</v>
      </c>
      <c r="D5920" s="187"/>
      <c r="E5920" s="190">
        <v>7.4859999999999998</v>
      </c>
      <c r="F5920" s="187">
        <f t="shared" si="355"/>
        <v>1.4</v>
      </c>
      <c r="G5920" s="190"/>
      <c r="H5920" s="199">
        <f t="shared" si="354"/>
        <v>10.480399999999999</v>
      </c>
    </row>
    <row r="5921" spans="2:8">
      <c r="B5921" s="187" t="s">
        <v>738</v>
      </c>
      <c r="C5921" s="187">
        <v>1</v>
      </c>
      <c r="D5921" s="187"/>
      <c r="E5921" s="190">
        <v>1.544</v>
      </c>
      <c r="F5921" s="187">
        <f t="shared" si="355"/>
        <v>1.4</v>
      </c>
      <c r="G5921" s="190"/>
      <c r="H5921" s="199">
        <f t="shared" si="354"/>
        <v>2.1616</v>
      </c>
    </row>
    <row r="5922" spans="2:8">
      <c r="B5922" s="187" t="s">
        <v>739</v>
      </c>
      <c r="C5922" s="187">
        <v>1</v>
      </c>
      <c r="D5922" s="187"/>
      <c r="E5922" s="190">
        <v>7.3360000000000003</v>
      </c>
      <c r="F5922" s="187">
        <f t="shared" si="355"/>
        <v>1.4</v>
      </c>
      <c r="G5922" s="190"/>
      <c r="H5922" s="199">
        <f t="shared" si="354"/>
        <v>10.2704</v>
      </c>
    </row>
    <row r="5923" spans="2:8">
      <c r="B5923" s="187" t="s">
        <v>740</v>
      </c>
      <c r="C5923" s="187">
        <v>1</v>
      </c>
      <c r="D5923" s="187"/>
      <c r="E5923" s="190">
        <v>2.2719999999999998</v>
      </c>
      <c r="F5923" s="187">
        <f t="shared" si="355"/>
        <v>1.4</v>
      </c>
      <c r="G5923" s="190"/>
      <c r="H5923" s="199">
        <f t="shared" si="354"/>
        <v>3.1807999999999996</v>
      </c>
    </row>
    <row r="5924" spans="2:8">
      <c r="B5924" s="187" t="s">
        <v>741</v>
      </c>
      <c r="C5924" s="187">
        <v>1</v>
      </c>
      <c r="D5924" s="187"/>
      <c r="E5924" s="190">
        <v>3.0489999999999999</v>
      </c>
      <c r="F5924" s="187">
        <f t="shared" si="355"/>
        <v>1.4</v>
      </c>
      <c r="G5924" s="190"/>
      <c r="H5924" s="199">
        <f t="shared" si="354"/>
        <v>4.2685999999999993</v>
      </c>
    </row>
    <row r="5925" spans="2:8">
      <c r="B5925" s="187" t="s">
        <v>742</v>
      </c>
      <c r="C5925" s="187">
        <v>1</v>
      </c>
      <c r="D5925" s="187"/>
      <c r="E5925" s="190">
        <v>1.8</v>
      </c>
      <c r="F5925" s="187">
        <f t="shared" si="355"/>
        <v>1.4</v>
      </c>
      <c r="G5925" s="190"/>
      <c r="H5925" s="199">
        <f t="shared" si="354"/>
        <v>2.52</v>
      </c>
    </row>
    <row r="5926" spans="2:8">
      <c r="B5926" s="187" t="s">
        <v>743</v>
      </c>
      <c r="C5926" s="187">
        <v>1</v>
      </c>
      <c r="D5926" s="187"/>
      <c r="E5926" s="190">
        <v>7.93</v>
      </c>
      <c r="F5926" s="187">
        <f t="shared" si="355"/>
        <v>1.4</v>
      </c>
      <c r="G5926" s="190"/>
      <c r="H5926" s="199">
        <f t="shared" si="354"/>
        <v>11.101999999999999</v>
      </c>
    </row>
    <row r="5927" spans="2:8">
      <c r="B5927" s="187" t="s">
        <v>744</v>
      </c>
      <c r="C5927" s="187">
        <v>1</v>
      </c>
      <c r="D5927" s="187"/>
      <c r="E5927" s="190">
        <v>2.387</v>
      </c>
      <c r="F5927" s="187">
        <f t="shared" si="355"/>
        <v>1.4</v>
      </c>
      <c r="G5927" s="190"/>
      <c r="H5927" s="199">
        <f t="shared" si="354"/>
        <v>3.3417999999999997</v>
      </c>
    </row>
    <row r="5928" spans="2:8">
      <c r="B5928" s="187" t="s">
        <v>745</v>
      </c>
      <c r="C5928" s="187">
        <v>1</v>
      </c>
      <c r="D5928" s="187"/>
      <c r="E5928" s="190">
        <v>5.8</v>
      </c>
      <c r="F5928" s="187">
        <f t="shared" si="355"/>
        <v>1.4</v>
      </c>
      <c r="G5928" s="190"/>
      <c r="H5928" s="199">
        <f t="shared" si="354"/>
        <v>8.1199999999999992</v>
      </c>
    </row>
    <row r="5929" spans="2:8">
      <c r="B5929" s="187" t="s">
        <v>746</v>
      </c>
      <c r="C5929" s="187">
        <v>1</v>
      </c>
      <c r="D5929" s="187"/>
      <c r="E5929" s="190">
        <v>2.93</v>
      </c>
      <c r="F5929" s="187">
        <f t="shared" si="355"/>
        <v>1.4</v>
      </c>
      <c r="G5929" s="190"/>
      <c r="H5929" s="199">
        <f t="shared" si="354"/>
        <v>4.1020000000000003</v>
      </c>
    </row>
    <row r="5930" spans="2:8">
      <c r="B5930" s="187" t="s">
        <v>747</v>
      </c>
      <c r="C5930" s="187">
        <v>1</v>
      </c>
      <c r="D5930" s="187"/>
      <c r="E5930" s="190">
        <v>5.8</v>
      </c>
      <c r="F5930" s="187">
        <f t="shared" si="355"/>
        <v>1.4</v>
      </c>
      <c r="G5930" s="190"/>
      <c r="H5930" s="199">
        <f t="shared" si="354"/>
        <v>8.1199999999999992</v>
      </c>
    </row>
    <row r="5931" spans="2:8">
      <c r="B5931" s="187" t="s">
        <v>748</v>
      </c>
      <c r="C5931" s="187">
        <v>1</v>
      </c>
      <c r="D5931" s="187"/>
      <c r="E5931" s="190">
        <v>3.1150000000000002</v>
      </c>
      <c r="F5931" s="187">
        <f t="shared" si="355"/>
        <v>1.4</v>
      </c>
      <c r="G5931" s="190"/>
      <c r="H5931" s="199">
        <f t="shared" si="354"/>
        <v>4.3609999999999998</v>
      </c>
    </row>
    <row r="5932" spans="2:8">
      <c r="B5932" s="187" t="s">
        <v>883</v>
      </c>
      <c r="C5932" s="187">
        <v>1</v>
      </c>
      <c r="D5932" s="187"/>
      <c r="E5932" s="190">
        <v>3.05</v>
      </c>
      <c r="F5932" s="187">
        <f t="shared" si="355"/>
        <v>1.4</v>
      </c>
      <c r="G5932" s="190"/>
      <c r="H5932" s="199">
        <f t="shared" si="354"/>
        <v>4.2699999999999996</v>
      </c>
    </row>
    <row r="5933" spans="2:8">
      <c r="B5933" s="212" t="s">
        <v>884</v>
      </c>
      <c r="C5933" s="187">
        <v>1</v>
      </c>
      <c r="D5933" s="187"/>
      <c r="E5933" s="190">
        <v>3.05</v>
      </c>
      <c r="F5933" s="187">
        <f t="shared" si="355"/>
        <v>1.4</v>
      </c>
      <c r="G5933" s="190"/>
      <c r="H5933" s="199">
        <f t="shared" ref="H5933:H5960" si="356">+PRODUCT(C5933:G5933)</f>
        <v>4.2699999999999996</v>
      </c>
    </row>
    <row r="5934" spans="2:8">
      <c r="B5934" s="187" t="s">
        <v>772</v>
      </c>
      <c r="C5934" s="187">
        <v>1</v>
      </c>
      <c r="D5934" s="187"/>
      <c r="E5934" s="190">
        <v>1</v>
      </c>
      <c r="F5934" s="187">
        <f t="shared" si="355"/>
        <v>1.4</v>
      </c>
      <c r="G5934" s="190"/>
      <c r="H5934" s="199">
        <f t="shared" si="356"/>
        <v>1.4</v>
      </c>
    </row>
    <row r="5935" spans="2:8">
      <c r="B5935" s="187" t="s">
        <v>773</v>
      </c>
      <c r="C5935" s="187">
        <v>1</v>
      </c>
      <c r="D5935" s="187"/>
      <c r="E5935" s="190">
        <v>0.7</v>
      </c>
      <c r="F5935" s="187">
        <f t="shared" si="355"/>
        <v>1.4</v>
      </c>
      <c r="G5935" s="190"/>
      <c r="H5935" s="199">
        <f t="shared" si="356"/>
        <v>0.97999999999999987</v>
      </c>
    </row>
    <row r="5936" spans="2:8">
      <c r="B5936" s="187" t="s">
        <v>773</v>
      </c>
      <c r="C5936" s="187">
        <v>1</v>
      </c>
      <c r="D5936" s="187"/>
      <c r="E5936" s="190">
        <v>2.85</v>
      </c>
      <c r="F5936" s="187">
        <f t="shared" si="355"/>
        <v>1.4</v>
      </c>
      <c r="G5936" s="190"/>
      <c r="H5936" s="199">
        <f t="shared" si="356"/>
        <v>3.9899999999999998</v>
      </c>
    </row>
    <row r="5937" spans="2:8">
      <c r="B5937" s="187" t="s">
        <v>777</v>
      </c>
      <c r="C5937" s="187">
        <v>1</v>
      </c>
      <c r="D5937" s="187"/>
      <c r="E5937" s="190">
        <v>1.8</v>
      </c>
      <c r="F5937" s="187">
        <f t="shared" si="355"/>
        <v>1.4</v>
      </c>
      <c r="G5937" s="190"/>
      <c r="H5937" s="199">
        <f t="shared" si="356"/>
        <v>2.52</v>
      </c>
    </row>
    <row r="5938" spans="2:8">
      <c r="B5938" s="187" t="s">
        <v>719</v>
      </c>
      <c r="C5938" s="187">
        <v>1</v>
      </c>
      <c r="D5938" s="187"/>
      <c r="E5938" s="190">
        <v>2.57</v>
      </c>
      <c r="F5938" s="187">
        <f t="shared" si="355"/>
        <v>1.4</v>
      </c>
      <c r="G5938" s="190"/>
      <c r="H5938" s="199">
        <f t="shared" si="356"/>
        <v>3.5979999999999994</v>
      </c>
    </row>
    <row r="5939" spans="2:8">
      <c r="B5939" s="187" t="s">
        <v>778</v>
      </c>
      <c r="C5939" s="187">
        <v>1</v>
      </c>
      <c r="D5939" s="187"/>
      <c r="E5939" s="190">
        <v>2.75</v>
      </c>
      <c r="F5939" s="187">
        <f t="shared" si="355"/>
        <v>1.4</v>
      </c>
      <c r="G5939" s="190"/>
      <c r="H5939" s="199">
        <f t="shared" si="356"/>
        <v>3.8499999999999996</v>
      </c>
    </row>
    <row r="5940" spans="2:8">
      <c r="B5940" s="187" t="s">
        <v>779</v>
      </c>
      <c r="C5940" s="187">
        <v>1</v>
      </c>
      <c r="D5940" s="187"/>
      <c r="E5940" s="190">
        <v>2.7749999999999999</v>
      </c>
      <c r="F5940" s="187">
        <f t="shared" si="355"/>
        <v>1.4</v>
      </c>
      <c r="G5940" s="190"/>
      <c r="H5940" s="199">
        <f t="shared" si="356"/>
        <v>3.8849999999999998</v>
      </c>
    </row>
    <row r="5941" spans="2:8">
      <c r="B5941" s="187" t="s">
        <v>780</v>
      </c>
      <c r="C5941" s="187">
        <v>1</v>
      </c>
      <c r="D5941" s="187"/>
      <c r="E5941" s="190">
        <v>1.8</v>
      </c>
      <c r="F5941" s="187">
        <f t="shared" si="355"/>
        <v>1.4</v>
      </c>
      <c r="G5941" s="190"/>
      <c r="H5941" s="199">
        <f t="shared" si="356"/>
        <v>2.52</v>
      </c>
    </row>
    <row r="5942" spans="2:8">
      <c r="B5942" s="187" t="s">
        <v>781</v>
      </c>
      <c r="C5942" s="187">
        <v>1</v>
      </c>
      <c r="D5942" s="187"/>
      <c r="E5942" s="190">
        <v>0.27</v>
      </c>
      <c r="F5942" s="187">
        <f t="shared" si="355"/>
        <v>1.4</v>
      </c>
      <c r="G5942" s="190"/>
      <c r="H5942" s="199">
        <f t="shared" si="356"/>
        <v>0.378</v>
      </c>
    </row>
    <row r="5943" spans="2:8">
      <c r="B5943" s="187" t="s">
        <v>782</v>
      </c>
      <c r="C5943" s="187">
        <v>1</v>
      </c>
      <c r="D5943" s="187"/>
      <c r="E5943" s="190">
        <v>2.75</v>
      </c>
      <c r="F5943" s="187">
        <f t="shared" si="355"/>
        <v>1.4</v>
      </c>
      <c r="G5943" s="190"/>
      <c r="H5943" s="199">
        <f t="shared" si="356"/>
        <v>3.8499999999999996</v>
      </c>
    </row>
    <row r="5944" spans="2:8">
      <c r="B5944" s="187" t="s">
        <v>783</v>
      </c>
      <c r="C5944" s="187">
        <v>1</v>
      </c>
      <c r="D5944" s="187"/>
      <c r="E5944" s="190">
        <v>2.85</v>
      </c>
      <c r="F5944" s="187">
        <f t="shared" si="355"/>
        <v>1.4</v>
      </c>
      <c r="G5944" s="190"/>
      <c r="H5944" s="199">
        <f t="shared" si="356"/>
        <v>3.9899999999999998</v>
      </c>
    </row>
    <row r="5945" spans="2:8">
      <c r="B5945" s="187" t="s">
        <v>784</v>
      </c>
      <c r="C5945" s="187">
        <v>1</v>
      </c>
      <c r="D5945" s="187"/>
      <c r="E5945" s="190">
        <v>2.85</v>
      </c>
      <c r="F5945" s="187">
        <f t="shared" si="355"/>
        <v>1.4</v>
      </c>
      <c r="G5945" s="190"/>
      <c r="H5945" s="199">
        <f t="shared" si="356"/>
        <v>3.9899999999999998</v>
      </c>
    </row>
    <row r="5946" spans="2:8">
      <c r="B5946" s="187" t="s">
        <v>785</v>
      </c>
      <c r="C5946" s="187">
        <v>1</v>
      </c>
      <c r="D5946" s="187"/>
      <c r="E5946" s="190">
        <v>2.7749999999999999</v>
      </c>
      <c r="F5946" s="187">
        <f t="shared" si="355"/>
        <v>1.4</v>
      </c>
      <c r="G5946" s="190"/>
      <c r="H5946" s="199">
        <f t="shared" si="356"/>
        <v>3.8849999999999998</v>
      </c>
    </row>
    <row r="5947" spans="2:8">
      <c r="B5947" s="187" t="s">
        <v>786</v>
      </c>
      <c r="C5947" s="187">
        <v>1</v>
      </c>
      <c r="D5947" s="187"/>
      <c r="E5947" s="190">
        <v>2.85</v>
      </c>
      <c r="F5947" s="187">
        <f t="shared" si="355"/>
        <v>1.4</v>
      </c>
      <c r="G5947" s="190"/>
      <c r="H5947" s="199">
        <f t="shared" si="356"/>
        <v>3.9899999999999998</v>
      </c>
    </row>
    <row r="5948" spans="2:8">
      <c r="B5948" s="187" t="s">
        <v>787</v>
      </c>
      <c r="C5948" s="187">
        <v>1</v>
      </c>
      <c r="D5948" s="187"/>
      <c r="E5948" s="190">
        <v>2.7749999999999999</v>
      </c>
      <c r="F5948" s="187">
        <f t="shared" si="355"/>
        <v>1.4</v>
      </c>
      <c r="G5948" s="190"/>
      <c r="H5948" s="199">
        <f t="shared" si="356"/>
        <v>3.8849999999999998</v>
      </c>
    </row>
    <row r="5949" spans="2:8">
      <c r="B5949" s="187" t="s">
        <v>788</v>
      </c>
      <c r="C5949" s="187">
        <v>1</v>
      </c>
      <c r="D5949" s="187"/>
      <c r="E5949" s="190">
        <v>2.85</v>
      </c>
      <c r="F5949" s="187">
        <f t="shared" si="355"/>
        <v>1.4</v>
      </c>
      <c r="G5949" s="190"/>
      <c r="H5949" s="199">
        <f t="shared" si="356"/>
        <v>3.9899999999999998</v>
      </c>
    </row>
    <row r="5950" spans="2:8">
      <c r="B5950" s="187" t="s">
        <v>789</v>
      </c>
      <c r="C5950" s="187">
        <v>1</v>
      </c>
      <c r="D5950" s="187"/>
      <c r="E5950" s="190">
        <v>2.85</v>
      </c>
      <c r="F5950" s="187">
        <f t="shared" si="355"/>
        <v>1.4</v>
      </c>
      <c r="G5950" s="190"/>
      <c r="H5950" s="199">
        <f t="shared" si="356"/>
        <v>3.9899999999999998</v>
      </c>
    </row>
    <row r="5951" spans="2:8">
      <c r="B5951" s="187" t="s">
        <v>790</v>
      </c>
      <c r="C5951" s="187">
        <v>1</v>
      </c>
      <c r="D5951" s="187"/>
      <c r="E5951" s="190">
        <v>2.85</v>
      </c>
      <c r="F5951" s="187">
        <f t="shared" si="355"/>
        <v>1.4</v>
      </c>
      <c r="G5951" s="190"/>
      <c r="H5951" s="199">
        <f t="shared" si="356"/>
        <v>3.9899999999999998</v>
      </c>
    </row>
    <row r="5952" spans="2:8">
      <c r="B5952" s="187" t="s">
        <v>791</v>
      </c>
      <c r="C5952" s="187">
        <v>1</v>
      </c>
      <c r="D5952" s="187"/>
      <c r="E5952" s="190">
        <v>2.7749999999999999</v>
      </c>
      <c r="F5952" s="187">
        <f t="shared" si="355"/>
        <v>1.4</v>
      </c>
      <c r="G5952" s="190"/>
      <c r="H5952" s="199">
        <f t="shared" si="356"/>
        <v>3.8849999999999998</v>
      </c>
    </row>
    <row r="5953" spans="2:8">
      <c r="B5953" s="187" t="s">
        <v>792</v>
      </c>
      <c r="C5953" s="187">
        <v>1</v>
      </c>
      <c r="D5953" s="187"/>
      <c r="E5953" s="190">
        <v>2.85</v>
      </c>
      <c r="F5953" s="187">
        <f t="shared" si="355"/>
        <v>1.4</v>
      </c>
      <c r="G5953" s="190"/>
      <c r="H5953" s="199">
        <f t="shared" si="356"/>
        <v>3.9899999999999998</v>
      </c>
    </row>
    <row r="5954" spans="2:8">
      <c r="B5954" s="187" t="s">
        <v>793</v>
      </c>
      <c r="C5954" s="187">
        <v>1</v>
      </c>
      <c r="D5954" s="187"/>
      <c r="E5954" s="190">
        <v>2.85</v>
      </c>
      <c r="F5954" s="187">
        <f t="shared" si="355"/>
        <v>1.4</v>
      </c>
      <c r="G5954" s="190"/>
      <c r="H5954" s="199">
        <f t="shared" si="356"/>
        <v>3.9899999999999998</v>
      </c>
    </row>
    <row r="5955" spans="2:8">
      <c r="B5955" s="187" t="s">
        <v>794</v>
      </c>
      <c r="C5955" s="187">
        <v>1</v>
      </c>
      <c r="D5955" s="187"/>
      <c r="E5955" s="190">
        <v>2.7749999999999999</v>
      </c>
      <c r="F5955" s="187">
        <f t="shared" si="355"/>
        <v>1.4</v>
      </c>
      <c r="G5955" s="190"/>
      <c r="H5955" s="199">
        <f t="shared" si="356"/>
        <v>3.8849999999999998</v>
      </c>
    </row>
    <row r="5956" spans="2:8">
      <c r="B5956" s="187" t="s">
        <v>795</v>
      </c>
      <c r="C5956" s="187">
        <v>1</v>
      </c>
      <c r="D5956" s="187"/>
      <c r="E5956" s="190">
        <v>2.85</v>
      </c>
      <c r="F5956" s="187">
        <f t="shared" si="355"/>
        <v>1.4</v>
      </c>
      <c r="G5956" s="190"/>
      <c r="H5956" s="199">
        <f t="shared" si="356"/>
        <v>3.9899999999999998</v>
      </c>
    </row>
    <row r="5957" spans="2:8">
      <c r="B5957" s="187" t="s">
        <v>796</v>
      </c>
      <c r="C5957" s="187">
        <v>1</v>
      </c>
      <c r="D5957" s="187"/>
      <c r="E5957" s="190">
        <v>2.85</v>
      </c>
      <c r="F5957" s="187">
        <f t="shared" si="355"/>
        <v>1.4</v>
      </c>
      <c r="G5957" s="190"/>
      <c r="H5957" s="199">
        <f t="shared" si="356"/>
        <v>3.9899999999999998</v>
      </c>
    </row>
    <row r="5958" spans="2:8">
      <c r="B5958" s="187" t="s">
        <v>797</v>
      </c>
      <c r="C5958" s="187">
        <v>1</v>
      </c>
      <c r="D5958" s="187"/>
      <c r="E5958" s="190">
        <v>2.7749999999999999</v>
      </c>
      <c r="F5958" s="187">
        <f t="shared" si="355"/>
        <v>1.4</v>
      </c>
      <c r="G5958" s="190"/>
      <c r="H5958" s="199">
        <f t="shared" si="356"/>
        <v>3.8849999999999998</v>
      </c>
    </row>
    <row r="5959" spans="2:8">
      <c r="B5959" s="187" t="s">
        <v>798</v>
      </c>
      <c r="C5959" s="187">
        <v>1</v>
      </c>
      <c r="D5959" s="187"/>
      <c r="E5959" s="190">
        <v>2.85</v>
      </c>
      <c r="F5959" s="187">
        <f t="shared" si="355"/>
        <v>1.4</v>
      </c>
      <c r="G5959" s="190"/>
      <c r="H5959" s="199">
        <f t="shared" si="356"/>
        <v>3.9899999999999998</v>
      </c>
    </row>
    <row r="5960" spans="2:8">
      <c r="B5960" s="187" t="s">
        <v>799</v>
      </c>
      <c r="C5960" s="187">
        <v>1</v>
      </c>
      <c r="D5960" s="187"/>
      <c r="E5960" s="190">
        <v>2.7749999999999999</v>
      </c>
      <c r="F5960" s="187">
        <f t="shared" si="355"/>
        <v>1.4</v>
      </c>
      <c r="G5960" s="190"/>
      <c r="H5960" s="199">
        <f t="shared" si="356"/>
        <v>3.8849999999999998</v>
      </c>
    </row>
    <row r="5961" spans="2:8">
      <c r="B5961" s="187" t="s">
        <v>800</v>
      </c>
      <c r="C5961" s="187">
        <v>1</v>
      </c>
      <c r="D5961" s="187"/>
      <c r="E5961" s="190">
        <v>2.0499999999999998</v>
      </c>
      <c r="F5961" s="187">
        <f t="shared" si="355"/>
        <v>1.4</v>
      </c>
      <c r="G5961" s="190"/>
      <c r="H5961" s="199">
        <f t="shared" ref="H5961:H5966" si="357">+PRODUCT(C5961:G5961)</f>
        <v>2.8699999999999997</v>
      </c>
    </row>
    <row r="5962" spans="2:8">
      <c r="B5962" s="187" t="s">
        <v>813</v>
      </c>
      <c r="C5962" s="187">
        <v>1</v>
      </c>
      <c r="D5962" s="187"/>
      <c r="E5962" s="190">
        <v>6.35</v>
      </c>
      <c r="F5962" s="187">
        <f t="shared" si="355"/>
        <v>1.4</v>
      </c>
      <c r="G5962" s="190"/>
      <c r="H5962" s="199">
        <f t="shared" si="357"/>
        <v>8.8899999999999988</v>
      </c>
    </row>
    <row r="5963" spans="2:8">
      <c r="B5963" s="187" t="s">
        <v>813</v>
      </c>
      <c r="C5963" s="187">
        <v>1</v>
      </c>
      <c r="D5963" s="187"/>
      <c r="E5963" s="190">
        <v>6.05</v>
      </c>
      <c r="F5963" s="187">
        <f t="shared" si="355"/>
        <v>1.4</v>
      </c>
      <c r="G5963" s="190"/>
      <c r="H5963" s="199">
        <f t="shared" si="357"/>
        <v>8.4699999999999989</v>
      </c>
    </row>
    <row r="5964" spans="2:8">
      <c r="B5964" s="187" t="s">
        <v>777</v>
      </c>
      <c r="C5964" s="187">
        <v>1</v>
      </c>
      <c r="D5964" s="187"/>
      <c r="E5964" s="190">
        <v>4.01</v>
      </c>
      <c r="F5964" s="187">
        <f t="shared" si="355"/>
        <v>1.4</v>
      </c>
      <c r="G5964" s="190"/>
      <c r="H5964" s="199">
        <f t="shared" si="357"/>
        <v>5.613999999999999</v>
      </c>
    </row>
    <row r="5965" spans="2:8">
      <c r="B5965" s="187" t="s">
        <v>777</v>
      </c>
      <c r="C5965" s="187">
        <v>1</v>
      </c>
      <c r="D5965" s="187"/>
      <c r="E5965" s="190">
        <v>4.2910000000000004</v>
      </c>
      <c r="F5965" s="187">
        <f t="shared" si="355"/>
        <v>1.4</v>
      </c>
      <c r="G5965" s="190"/>
      <c r="H5965" s="199">
        <f t="shared" si="357"/>
        <v>6.0074000000000005</v>
      </c>
    </row>
    <row r="5966" spans="2:8">
      <c r="B5966" s="187" t="s">
        <v>815</v>
      </c>
      <c r="C5966" s="187">
        <v>1</v>
      </c>
      <c r="D5966" s="187"/>
      <c r="E5966" s="190">
        <v>3.8730000000000002</v>
      </c>
      <c r="F5966" s="187">
        <f t="shared" si="355"/>
        <v>1.4</v>
      </c>
      <c r="G5966" s="190"/>
      <c r="H5966" s="199">
        <f t="shared" si="357"/>
        <v>5.4222000000000001</v>
      </c>
    </row>
    <row r="5967" spans="2:8">
      <c r="B5967" s="187"/>
      <c r="C5967" s="187"/>
      <c r="D5967" s="187"/>
      <c r="E5967" s="190"/>
      <c r="F5967" s="187"/>
      <c r="G5967" s="190"/>
      <c r="H5967" s="211">
        <f>SUM(H5898:H5966)</f>
        <v>383.18979999999999</v>
      </c>
    </row>
    <row r="5969" spans="2:8">
      <c r="B5969" s="188" t="s">
        <v>98</v>
      </c>
      <c r="C5969" s="187"/>
      <c r="D5969" s="187"/>
      <c r="E5969" s="190"/>
      <c r="F5969" s="187"/>
      <c r="G5969" s="190"/>
      <c r="H5969" s="199"/>
    </row>
    <row r="5970" spans="2:8">
      <c r="B5970" s="187" t="s">
        <v>715</v>
      </c>
      <c r="C5970" s="187">
        <v>1</v>
      </c>
      <c r="D5970" s="187"/>
      <c r="E5970" s="190">
        <v>7.93</v>
      </c>
      <c r="F5970" s="187">
        <f t="shared" si="355"/>
        <v>1.4</v>
      </c>
      <c r="G5970" s="190"/>
      <c r="H5970" s="199">
        <f t="shared" ref="H5970:H5976" si="358">+PRODUCT(C5970:G5970)</f>
        <v>11.101999999999999</v>
      </c>
    </row>
    <row r="5971" spans="2:8">
      <c r="B5971" s="187" t="s">
        <v>716</v>
      </c>
      <c r="C5971" s="187">
        <v>1</v>
      </c>
      <c r="D5971" s="187"/>
      <c r="E5971" s="190">
        <v>4.0999999999999996</v>
      </c>
      <c r="F5971" s="187">
        <f t="shared" si="355"/>
        <v>1.4</v>
      </c>
      <c r="G5971" s="190"/>
      <c r="H5971" s="199">
        <f t="shared" si="358"/>
        <v>5.7399999999999993</v>
      </c>
    </row>
    <row r="5972" spans="2:8">
      <c r="B5972" s="187" t="s">
        <v>719</v>
      </c>
      <c r="C5972" s="187">
        <v>1</v>
      </c>
      <c r="D5972" s="187"/>
      <c r="E5972" s="190">
        <v>4.2910000000000004</v>
      </c>
      <c r="F5972" s="187">
        <f>0.2+0.6+0.6</f>
        <v>1.4</v>
      </c>
      <c r="G5972" s="190"/>
      <c r="H5972" s="199">
        <f t="shared" si="358"/>
        <v>6.0074000000000005</v>
      </c>
    </row>
    <row r="5973" spans="2:8">
      <c r="B5973" s="187" t="s">
        <v>720</v>
      </c>
      <c r="C5973" s="187">
        <v>1</v>
      </c>
      <c r="D5973" s="187"/>
      <c r="E5973" s="190">
        <v>2.37</v>
      </c>
      <c r="F5973" s="187">
        <f>0.2+0.6+0.6</f>
        <v>1.4</v>
      </c>
      <c r="G5973" s="190"/>
      <c r="H5973" s="199">
        <f t="shared" si="358"/>
        <v>3.3180000000000001</v>
      </c>
    </row>
    <row r="5974" spans="2:8">
      <c r="B5974" s="187" t="s">
        <v>721</v>
      </c>
      <c r="C5974" s="187">
        <v>1</v>
      </c>
      <c r="D5974" s="187"/>
      <c r="E5974" s="190">
        <v>1.1200000000000001</v>
      </c>
      <c r="F5974" s="187">
        <f>0.2+0.6+0.6</f>
        <v>1.4</v>
      </c>
      <c r="G5974" s="190"/>
      <c r="H5974" s="199">
        <f t="shared" si="358"/>
        <v>1.5680000000000001</v>
      </c>
    </row>
    <row r="5975" spans="2:8">
      <c r="B5975" s="187" t="s">
        <v>722</v>
      </c>
      <c r="C5975" s="187">
        <v>1</v>
      </c>
      <c r="D5975" s="187"/>
      <c r="E5975" s="190">
        <v>2.0499999999999998</v>
      </c>
      <c r="F5975" s="187">
        <f>0.2+0.6+0.6</f>
        <v>1.4</v>
      </c>
      <c r="G5975" s="190"/>
      <c r="H5975" s="199">
        <f t="shared" si="358"/>
        <v>2.8699999999999997</v>
      </c>
    </row>
    <row r="5976" spans="2:8">
      <c r="B5976" s="187" t="s">
        <v>723</v>
      </c>
      <c r="C5976" s="187">
        <v>1</v>
      </c>
      <c r="D5976" s="187"/>
      <c r="E5976" s="190">
        <v>7.93</v>
      </c>
      <c r="F5976" s="187">
        <f>0.2+0.6+0.6</f>
        <v>1.4</v>
      </c>
      <c r="G5976" s="190"/>
      <c r="H5976" s="199">
        <f t="shared" si="358"/>
        <v>11.101999999999999</v>
      </c>
    </row>
    <row r="5977" spans="2:8">
      <c r="B5977" s="187"/>
      <c r="C5977" s="187"/>
      <c r="D5977" s="187"/>
      <c r="E5977" s="190"/>
      <c r="F5977" s="187"/>
      <c r="G5977" s="190"/>
      <c r="H5977" s="189">
        <f>SUM(H5970:H5976)</f>
        <v>41.7074</v>
      </c>
    </row>
    <row r="5978" spans="2:8">
      <c r="B5978" s="187"/>
      <c r="C5978" s="187"/>
      <c r="D5978" s="187"/>
      <c r="E5978" s="190"/>
      <c r="F5978" s="187"/>
      <c r="G5978" s="190"/>
      <c r="H5978" s="189">
        <f>+H701+H5967+H5895+H5783+H5662</f>
        <v>2322.0859800000003</v>
      </c>
    </row>
    <row r="5979" spans="2:8">
      <c r="B5979" s="187"/>
      <c r="C5979" s="187"/>
      <c r="D5979" s="187"/>
      <c r="E5979" s="190"/>
      <c r="F5979" s="187"/>
      <c r="G5979" s="190"/>
      <c r="H5979" s="190"/>
    </row>
    <row r="5980" spans="2:8">
      <c r="B5980" s="188" t="s">
        <v>1577</v>
      </c>
      <c r="C5980" s="187"/>
      <c r="D5980" s="187"/>
      <c r="E5980" s="190"/>
      <c r="F5980" s="187"/>
      <c r="G5980" s="190"/>
      <c r="H5980" s="190"/>
    </row>
    <row r="5981" spans="2:8">
      <c r="B5981" s="187" t="s">
        <v>661</v>
      </c>
      <c r="C5981" s="187">
        <v>1</v>
      </c>
      <c r="D5981" s="187"/>
      <c r="E5981" s="190">
        <v>0.94099999999999995</v>
      </c>
      <c r="F5981" s="187">
        <f t="shared" ref="F5981:F6038" si="359">0.2+0.6+0.6</f>
        <v>1.4</v>
      </c>
      <c r="G5981" s="190"/>
      <c r="H5981" s="199">
        <f t="shared" ref="H5981:H6012" si="360">+PRODUCT(C5981:G5981)</f>
        <v>1.3173999999999999</v>
      </c>
    </row>
    <row r="5982" spans="2:8">
      <c r="B5982" s="187" t="s">
        <v>662</v>
      </c>
      <c r="C5982" s="187">
        <v>1</v>
      </c>
      <c r="D5982" s="187"/>
      <c r="E5982" s="190">
        <v>3.3540000000000001</v>
      </c>
      <c r="F5982" s="187">
        <f t="shared" si="359"/>
        <v>1.4</v>
      </c>
      <c r="G5982" s="190"/>
      <c r="H5982" s="199">
        <f t="shared" si="360"/>
        <v>4.6955999999999998</v>
      </c>
    </row>
    <row r="5983" spans="2:8">
      <c r="B5983" s="187" t="s">
        <v>663</v>
      </c>
      <c r="C5983" s="187">
        <v>1</v>
      </c>
      <c r="D5983" s="187"/>
      <c r="E5983" s="190">
        <v>5.8179999999999996</v>
      </c>
      <c r="F5983" s="187">
        <f t="shared" si="359"/>
        <v>1.4</v>
      </c>
      <c r="G5983" s="190"/>
      <c r="H5983" s="199">
        <f t="shared" si="360"/>
        <v>8.1451999999999991</v>
      </c>
    </row>
    <row r="5984" spans="2:8">
      <c r="B5984" s="187" t="s">
        <v>664</v>
      </c>
      <c r="C5984" s="187">
        <v>1</v>
      </c>
      <c r="D5984" s="187"/>
      <c r="E5984" s="190">
        <v>2.2429999999999999</v>
      </c>
      <c r="F5984" s="187">
        <f t="shared" si="359"/>
        <v>1.4</v>
      </c>
      <c r="G5984" s="190"/>
      <c r="H5984" s="199">
        <f t="shared" si="360"/>
        <v>3.1401999999999997</v>
      </c>
    </row>
    <row r="5985" spans="2:8">
      <c r="B5985" s="187" t="s">
        <v>665</v>
      </c>
      <c r="C5985" s="187">
        <v>1</v>
      </c>
      <c r="D5985" s="187"/>
      <c r="E5985" s="190">
        <v>3.657</v>
      </c>
      <c r="F5985" s="187">
        <f t="shared" si="359"/>
        <v>1.4</v>
      </c>
      <c r="G5985" s="190"/>
      <c r="H5985" s="199">
        <f t="shared" si="360"/>
        <v>5.1197999999999997</v>
      </c>
    </row>
    <row r="5986" spans="2:8">
      <c r="B5986" s="187" t="s">
        <v>666</v>
      </c>
      <c r="C5986" s="187">
        <v>1</v>
      </c>
      <c r="D5986" s="187"/>
      <c r="E5986" s="190">
        <v>2.0430000000000001</v>
      </c>
      <c r="F5986" s="187">
        <f t="shared" si="359"/>
        <v>1.4</v>
      </c>
      <c r="G5986" s="190"/>
      <c r="H5986" s="199">
        <f t="shared" si="360"/>
        <v>2.8601999999999999</v>
      </c>
    </row>
    <row r="5987" spans="2:8">
      <c r="B5987" s="187" t="s">
        <v>667</v>
      </c>
      <c r="C5987" s="187">
        <v>1</v>
      </c>
      <c r="D5987" s="187"/>
      <c r="E5987" s="190">
        <v>3.5569999999999999</v>
      </c>
      <c r="F5987" s="187">
        <f t="shared" si="359"/>
        <v>1.4</v>
      </c>
      <c r="G5987" s="190"/>
      <c r="H5987" s="199">
        <f t="shared" si="360"/>
        <v>4.9798</v>
      </c>
    </row>
    <row r="5988" spans="2:8">
      <c r="B5988" s="187" t="s">
        <v>668</v>
      </c>
      <c r="C5988" s="187">
        <v>1</v>
      </c>
      <c r="D5988" s="187"/>
      <c r="E5988" s="190">
        <v>4.2990000000000004</v>
      </c>
      <c r="F5988" s="187">
        <f t="shared" si="359"/>
        <v>1.4</v>
      </c>
      <c r="G5988" s="190"/>
      <c r="H5988" s="199">
        <f t="shared" si="360"/>
        <v>6.0186000000000002</v>
      </c>
    </row>
    <row r="5989" spans="2:8">
      <c r="B5989" s="187" t="s">
        <v>669</v>
      </c>
      <c r="C5989" s="187">
        <v>1</v>
      </c>
      <c r="D5989" s="187"/>
      <c r="E5989" s="190">
        <v>4.21</v>
      </c>
      <c r="F5989" s="187">
        <f t="shared" si="359"/>
        <v>1.4</v>
      </c>
      <c r="G5989" s="190"/>
      <c r="H5989" s="199">
        <f t="shared" si="360"/>
        <v>5.8939999999999992</v>
      </c>
    </row>
    <row r="5990" spans="2:8">
      <c r="B5990" s="187" t="s">
        <v>670</v>
      </c>
      <c r="C5990" s="187">
        <v>1</v>
      </c>
      <c r="D5990" s="187"/>
      <c r="E5990" s="190">
        <v>6.3</v>
      </c>
      <c r="F5990" s="187">
        <f t="shared" si="359"/>
        <v>1.4</v>
      </c>
      <c r="G5990" s="190"/>
      <c r="H5990" s="199">
        <f t="shared" si="360"/>
        <v>8.8199999999999985</v>
      </c>
    </row>
    <row r="5991" spans="2:8">
      <c r="B5991" s="187" t="s">
        <v>671</v>
      </c>
      <c r="C5991" s="187">
        <v>1</v>
      </c>
      <c r="D5991" s="187"/>
      <c r="E5991" s="190">
        <v>2.7450000000000001</v>
      </c>
      <c r="F5991" s="187">
        <f t="shared" si="359"/>
        <v>1.4</v>
      </c>
      <c r="G5991" s="190"/>
      <c r="H5991" s="199">
        <f t="shared" si="360"/>
        <v>3.843</v>
      </c>
    </row>
    <row r="5992" spans="2:8">
      <c r="B5992" s="187" t="s">
        <v>672</v>
      </c>
      <c r="C5992" s="187">
        <v>1</v>
      </c>
      <c r="D5992" s="187"/>
      <c r="E5992" s="190">
        <v>2.7450000000000001</v>
      </c>
      <c r="F5992" s="187">
        <f t="shared" si="359"/>
        <v>1.4</v>
      </c>
      <c r="G5992" s="190"/>
      <c r="H5992" s="199">
        <f t="shared" si="360"/>
        <v>3.843</v>
      </c>
    </row>
    <row r="5993" spans="2:8">
      <c r="B5993" s="187" t="s">
        <v>673</v>
      </c>
      <c r="C5993" s="187">
        <v>1</v>
      </c>
      <c r="D5993" s="187"/>
      <c r="E5993" s="190">
        <v>2.7450000000000001</v>
      </c>
      <c r="F5993" s="187">
        <f t="shared" si="359"/>
        <v>1.4</v>
      </c>
      <c r="G5993" s="190"/>
      <c r="H5993" s="199">
        <f t="shared" si="360"/>
        <v>3.843</v>
      </c>
    </row>
    <row r="5994" spans="2:8">
      <c r="B5994" s="187" t="s">
        <v>674</v>
      </c>
      <c r="C5994" s="187">
        <v>1</v>
      </c>
      <c r="D5994" s="187"/>
      <c r="E5994" s="190">
        <v>4.5999999999999996</v>
      </c>
      <c r="F5994" s="187">
        <f t="shared" si="359"/>
        <v>1.4</v>
      </c>
      <c r="G5994" s="190"/>
      <c r="H5994" s="199">
        <f t="shared" si="360"/>
        <v>6.4399999999999995</v>
      </c>
    </row>
    <row r="5995" spans="2:8">
      <c r="B5995" s="187"/>
      <c r="C5995" s="187">
        <v>1</v>
      </c>
      <c r="D5995" s="187"/>
      <c r="E5995" s="190">
        <v>4.8</v>
      </c>
      <c r="F5995" s="187">
        <f t="shared" si="359"/>
        <v>1.4</v>
      </c>
      <c r="G5995" s="190"/>
      <c r="H5995" s="199">
        <f t="shared" si="360"/>
        <v>6.72</v>
      </c>
    </row>
    <row r="5996" spans="2:8">
      <c r="B5996" s="187" t="s">
        <v>675</v>
      </c>
      <c r="C5996" s="187">
        <v>1</v>
      </c>
      <c r="D5996" s="187"/>
      <c r="E5996" s="190">
        <v>10.945</v>
      </c>
      <c r="F5996" s="187">
        <f t="shared" si="359"/>
        <v>1.4</v>
      </c>
      <c r="G5996" s="190"/>
      <c r="H5996" s="199">
        <f t="shared" si="360"/>
        <v>15.322999999999999</v>
      </c>
    </row>
    <row r="5997" spans="2:8">
      <c r="B5997" s="187" t="s">
        <v>676</v>
      </c>
      <c r="C5997" s="187">
        <v>1</v>
      </c>
      <c r="D5997" s="187"/>
      <c r="E5997" s="190">
        <v>1.974</v>
      </c>
      <c r="F5997" s="187">
        <f t="shared" si="359"/>
        <v>1.4</v>
      </c>
      <c r="G5997" s="190"/>
      <c r="H5997" s="199">
        <f t="shared" si="360"/>
        <v>2.7635999999999998</v>
      </c>
    </row>
    <row r="5998" spans="2:8">
      <c r="B5998" s="187" t="s">
        <v>677</v>
      </c>
      <c r="C5998" s="187">
        <v>1</v>
      </c>
      <c r="D5998" s="187"/>
      <c r="E5998" s="190">
        <v>0.94099999999999995</v>
      </c>
      <c r="F5998" s="187">
        <f t="shared" si="359"/>
        <v>1.4</v>
      </c>
      <c r="G5998" s="190"/>
      <c r="H5998" s="199">
        <f t="shared" si="360"/>
        <v>1.3173999999999999</v>
      </c>
    </row>
    <row r="5999" spans="2:8">
      <c r="B5999" s="187" t="s">
        <v>678</v>
      </c>
      <c r="C5999" s="187">
        <v>1</v>
      </c>
      <c r="D5999" s="187"/>
      <c r="E5999" s="190">
        <v>3.9470000000000001</v>
      </c>
      <c r="F5999" s="187">
        <f t="shared" si="359"/>
        <v>1.4</v>
      </c>
      <c r="G5999" s="190"/>
      <c r="H5999" s="199">
        <f t="shared" si="360"/>
        <v>5.5257999999999994</v>
      </c>
    </row>
    <row r="6000" spans="2:8">
      <c r="B6000" s="187" t="s">
        <v>679</v>
      </c>
      <c r="C6000" s="187">
        <v>1</v>
      </c>
      <c r="D6000" s="187"/>
      <c r="E6000" s="190">
        <v>3.9470000000000001</v>
      </c>
      <c r="F6000" s="187">
        <f t="shared" si="359"/>
        <v>1.4</v>
      </c>
      <c r="G6000" s="190"/>
      <c r="H6000" s="199">
        <f t="shared" si="360"/>
        <v>5.5257999999999994</v>
      </c>
    </row>
    <row r="6001" spans="2:8">
      <c r="B6001" s="187" t="s">
        <v>680</v>
      </c>
      <c r="C6001" s="187">
        <v>1</v>
      </c>
      <c r="D6001" s="187"/>
      <c r="E6001" s="190">
        <v>3.9470000000000001</v>
      </c>
      <c r="F6001" s="187">
        <f t="shared" si="359"/>
        <v>1.4</v>
      </c>
      <c r="G6001" s="190"/>
      <c r="H6001" s="199">
        <f t="shared" si="360"/>
        <v>5.5257999999999994</v>
      </c>
    </row>
    <row r="6002" spans="2:8">
      <c r="B6002" s="187" t="s">
        <v>681</v>
      </c>
      <c r="C6002" s="187">
        <v>1</v>
      </c>
      <c r="D6002" s="187"/>
      <c r="E6002" s="190">
        <v>3.9470000000000001</v>
      </c>
      <c r="F6002" s="187">
        <f t="shared" si="359"/>
        <v>1.4</v>
      </c>
      <c r="G6002" s="190"/>
      <c r="H6002" s="199">
        <f t="shared" si="360"/>
        <v>5.5257999999999994</v>
      </c>
    </row>
    <row r="6003" spans="2:8">
      <c r="B6003" s="187" t="s">
        <v>682</v>
      </c>
      <c r="C6003" s="187">
        <v>1</v>
      </c>
      <c r="D6003" s="187"/>
      <c r="E6003" s="190">
        <v>3.3359999999999999</v>
      </c>
      <c r="F6003" s="187">
        <f t="shared" si="359"/>
        <v>1.4</v>
      </c>
      <c r="G6003" s="190"/>
      <c r="H6003" s="199">
        <f t="shared" si="360"/>
        <v>4.6703999999999999</v>
      </c>
    </row>
    <row r="6004" spans="2:8">
      <c r="B6004" s="187" t="s">
        <v>683</v>
      </c>
      <c r="C6004" s="187">
        <v>1</v>
      </c>
      <c r="D6004" s="187"/>
      <c r="E6004" s="190">
        <v>6.859</v>
      </c>
      <c r="F6004" s="187">
        <f t="shared" si="359"/>
        <v>1.4</v>
      </c>
      <c r="G6004" s="190"/>
      <c r="H6004" s="199">
        <f t="shared" si="360"/>
        <v>9.6025999999999989</v>
      </c>
    </row>
    <row r="6005" spans="2:8">
      <c r="B6005" s="187" t="s">
        <v>684</v>
      </c>
      <c r="C6005" s="187">
        <v>1</v>
      </c>
      <c r="D6005" s="187"/>
      <c r="E6005" s="190">
        <v>5.1589999999999998</v>
      </c>
      <c r="F6005" s="187">
        <f t="shared" si="359"/>
        <v>1.4</v>
      </c>
      <c r="G6005" s="190"/>
      <c r="H6005" s="199">
        <f t="shared" si="360"/>
        <v>7.222599999999999</v>
      </c>
    </row>
    <row r="6006" spans="2:8">
      <c r="B6006" s="187" t="s">
        <v>685</v>
      </c>
      <c r="C6006" s="187">
        <v>1</v>
      </c>
      <c r="D6006" s="187"/>
      <c r="E6006" s="190">
        <v>5.0970000000000004</v>
      </c>
      <c r="F6006" s="187">
        <f t="shared" si="359"/>
        <v>1.4</v>
      </c>
      <c r="G6006" s="190"/>
      <c r="H6006" s="199">
        <f t="shared" si="360"/>
        <v>7.1357999999999997</v>
      </c>
    </row>
    <row r="6007" spans="2:8">
      <c r="B6007" s="187" t="s">
        <v>686</v>
      </c>
      <c r="C6007" s="187">
        <v>1</v>
      </c>
      <c r="D6007" s="187"/>
      <c r="E6007" s="190">
        <v>3.3359999999999999</v>
      </c>
      <c r="F6007" s="187">
        <f t="shared" si="359"/>
        <v>1.4</v>
      </c>
      <c r="G6007" s="190"/>
      <c r="H6007" s="199">
        <f t="shared" si="360"/>
        <v>4.6703999999999999</v>
      </c>
    </row>
    <row r="6008" spans="2:8">
      <c r="B6008" s="187" t="s">
        <v>687</v>
      </c>
      <c r="C6008" s="187">
        <v>1</v>
      </c>
      <c r="D6008" s="187"/>
      <c r="E6008" s="190">
        <v>6.859</v>
      </c>
      <c r="F6008" s="187">
        <f t="shared" si="359"/>
        <v>1.4</v>
      </c>
      <c r="G6008" s="190"/>
      <c r="H6008" s="199">
        <f t="shared" si="360"/>
        <v>9.6025999999999989</v>
      </c>
    </row>
    <row r="6009" spans="2:8">
      <c r="B6009" s="187" t="s">
        <v>688</v>
      </c>
      <c r="C6009" s="187">
        <v>1</v>
      </c>
      <c r="D6009" s="187"/>
      <c r="E6009" s="190">
        <v>3.9470000000000001</v>
      </c>
      <c r="F6009" s="187">
        <f t="shared" si="359"/>
        <v>1.4</v>
      </c>
      <c r="G6009" s="190"/>
      <c r="H6009" s="199">
        <f t="shared" si="360"/>
        <v>5.5257999999999994</v>
      </c>
    </row>
    <row r="6010" spans="2:8">
      <c r="B6010" s="187" t="s">
        <v>689</v>
      </c>
      <c r="C6010" s="187">
        <v>1</v>
      </c>
      <c r="D6010" s="187"/>
      <c r="E6010" s="190">
        <v>3.9470000000000001</v>
      </c>
      <c r="F6010" s="187">
        <f t="shared" si="359"/>
        <v>1.4</v>
      </c>
      <c r="G6010" s="190"/>
      <c r="H6010" s="199">
        <f t="shared" si="360"/>
        <v>5.5257999999999994</v>
      </c>
    </row>
    <row r="6011" spans="2:8">
      <c r="B6011" s="187" t="s">
        <v>690</v>
      </c>
      <c r="C6011" s="187">
        <v>1</v>
      </c>
      <c r="D6011" s="187"/>
      <c r="E6011" s="190">
        <v>3.9470000000000001</v>
      </c>
      <c r="F6011" s="187">
        <f t="shared" si="359"/>
        <v>1.4</v>
      </c>
      <c r="G6011" s="190"/>
      <c r="H6011" s="199">
        <f t="shared" si="360"/>
        <v>5.5257999999999994</v>
      </c>
    </row>
    <row r="6012" spans="2:8">
      <c r="B6012" s="187" t="s">
        <v>691</v>
      </c>
      <c r="C6012" s="187">
        <v>1</v>
      </c>
      <c r="D6012" s="187"/>
      <c r="E6012" s="190">
        <v>3.9470000000000001</v>
      </c>
      <c r="F6012" s="187">
        <f t="shared" si="359"/>
        <v>1.4</v>
      </c>
      <c r="G6012" s="190"/>
      <c r="H6012" s="199">
        <f t="shared" si="360"/>
        <v>5.5257999999999994</v>
      </c>
    </row>
    <row r="6013" spans="2:8">
      <c r="B6013" s="187" t="s">
        <v>692</v>
      </c>
      <c r="C6013" s="187">
        <v>1</v>
      </c>
      <c r="D6013" s="187"/>
      <c r="E6013" s="190">
        <v>3.9470000000000001</v>
      </c>
      <c r="F6013" s="187">
        <f t="shared" si="359"/>
        <v>1.4</v>
      </c>
      <c r="G6013" s="190"/>
      <c r="H6013" s="199">
        <f t="shared" ref="H6013:H6041" si="361">+PRODUCT(C6013:G6013)</f>
        <v>5.5257999999999994</v>
      </c>
    </row>
    <row r="6014" spans="2:8">
      <c r="B6014" s="187" t="s">
        <v>693</v>
      </c>
      <c r="C6014" s="187">
        <v>1</v>
      </c>
      <c r="D6014" s="187"/>
      <c r="E6014" s="190">
        <v>25.347000000000001</v>
      </c>
      <c r="F6014" s="187">
        <f t="shared" si="359"/>
        <v>1.4</v>
      </c>
      <c r="G6014" s="190"/>
      <c r="H6014" s="199">
        <f t="shared" si="361"/>
        <v>35.485799999999998</v>
      </c>
    </row>
    <row r="6015" spans="2:8">
      <c r="B6015" s="187" t="s">
        <v>694</v>
      </c>
      <c r="C6015" s="187">
        <v>1</v>
      </c>
      <c r="D6015" s="187"/>
      <c r="E6015" s="190">
        <v>7.1340000000000003</v>
      </c>
      <c r="F6015" s="187">
        <f t="shared" si="359"/>
        <v>1.4</v>
      </c>
      <c r="G6015" s="190"/>
      <c r="H6015" s="199">
        <f t="shared" si="361"/>
        <v>9.9876000000000005</v>
      </c>
    </row>
    <row r="6016" spans="2:8">
      <c r="B6016" s="187" t="s">
        <v>695</v>
      </c>
      <c r="C6016" s="187">
        <v>1</v>
      </c>
      <c r="D6016" s="187"/>
      <c r="E6016" s="190">
        <v>7.2359999999999998</v>
      </c>
      <c r="F6016" s="187">
        <f t="shared" si="359"/>
        <v>1.4</v>
      </c>
      <c r="G6016" s="190"/>
      <c r="H6016" s="199">
        <f t="shared" si="361"/>
        <v>10.1304</v>
      </c>
    </row>
    <row r="6017" spans="2:8">
      <c r="B6017" s="187" t="s">
        <v>658</v>
      </c>
      <c r="C6017" s="187">
        <v>4</v>
      </c>
      <c r="D6017" s="187"/>
      <c r="E6017" s="190">
        <v>1.5</v>
      </c>
      <c r="F6017" s="187">
        <f t="shared" si="359"/>
        <v>1.4</v>
      </c>
      <c r="G6017" s="190"/>
      <c r="H6017" s="199">
        <f t="shared" si="361"/>
        <v>8.3999999999999986</v>
      </c>
    </row>
    <row r="6018" spans="2:8">
      <c r="B6018" s="187" t="s">
        <v>696</v>
      </c>
      <c r="C6018" s="187">
        <v>1</v>
      </c>
      <c r="D6018" s="187"/>
      <c r="E6018" s="190">
        <v>3.02</v>
      </c>
      <c r="F6018" s="187">
        <f t="shared" si="359"/>
        <v>1.4</v>
      </c>
      <c r="G6018" s="190"/>
      <c r="H6018" s="199">
        <f t="shared" si="361"/>
        <v>4.2279999999999998</v>
      </c>
    </row>
    <row r="6019" spans="2:8">
      <c r="B6019" s="187" t="s">
        <v>697</v>
      </c>
      <c r="C6019" s="187">
        <v>1</v>
      </c>
      <c r="D6019" s="187"/>
      <c r="E6019" s="190">
        <v>5.19</v>
      </c>
      <c r="F6019" s="187">
        <f t="shared" si="359"/>
        <v>1.4</v>
      </c>
      <c r="G6019" s="190"/>
      <c r="H6019" s="199">
        <f t="shared" si="361"/>
        <v>7.266</v>
      </c>
    </row>
    <row r="6020" spans="2:8">
      <c r="B6020" s="187" t="s">
        <v>698</v>
      </c>
      <c r="C6020" s="187">
        <v>1</v>
      </c>
      <c r="D6020" s="187"/>
      <c r="E6020" s="190">
        <v>2.1869999999999998</v>
      </c>
      <c r="F6020" s="187">
        <f t="shared" si="359"/>
        <v>1.4</v>
      </c>
      <c r="G6020" s="190"/>
      <c r="H6020" s="199">
        <f t="shared" si="361"/>
        <v>3.0617999999999994</v>
      </c>
    </row>
    <row r="6021" spans="2:8">
      <c r="B6021" s="187" t="s">
        <v>699</v>
      </c>
      <c r="C6021" s="187">
        <v>1</v>
      </c>
      <c r="D6021" s="187"/>
      <c r="E6021" s="190">
        <v>1.1000000000000001</v>
      </c>
      <c r="F6021" s="187">
        <f t="shared" si="359"/>
        <v>1.4</v>
      </c>
      <c r="G6021" s="190"/>
      <c r="H6021" s="199">
        <f t="shared" si="361"/>
        <v>1.54</v>
      </c>
    </row>
    <row r="6022" spans="2:8">
      <c r="B6022" s="187" t="s">
        <v>700</v>
      </c>
      <c r="C6022" s="187">
        <v>1</v>
      </c>
      <c r="D6022" s="187"/>
      <c r="E6022" s="190">
        <v>1.5</v>
      </c>
      <c r="F6022" s="187">
        <f t="shared" si="359"/>
        <v>1.4</v>
      </c>
      <c r="G6022" s="190"/>
      <c r="H6022" s="199">
        <f t="shared" si="361"/>
        <v>2.0999999999999996</v>
      </c>
    </row>
    <row r="6023" spans="2:8">
      <c r="B6023" s="187" t="s">
        <v>701</v>
      </c>
      <c r="C6023" s="187">
        <v>1</v>
      </c>
      <c r="D6023" s="187"/>
      <c r="E6023" s="190">
        <v>4.41</v>
      </c>
      <c r="F6023" s="187">
        <f t="shared" si="359"/>
        <v>1.4</v>
      </c>
      <c r="G6023" s="190"/>
      <c r="H6023" s="199">
        <f t="shared" si="361"/>
        <v>6.1739999999999995</v>
      </c>
    </row>
    <row r="6024" spans="2:8">
      <c r="B6024" s="187" t="s">
        <v>702</v>
      </c>
      <c r="C6024" s="187">
        <v>1</v>
      </c>
      <c r="D6024" s="187"/>
      <c r="E6024" s="190">
        <v>3.2</v>
      </c>
      <c r="F6024" s="187">
        <f t="shared" si="359"/>
        <v>1.4</v>
      </c>
      <c r="G6024" s="190"/>
      <c r="H6024" s="199">
        <f t="shared" si="361"/>
        <v>4.4799999999999995</v>
      </c>
    </row>
    <row r="6025" spans="2:8">
      <c r="B6025" s="187" t="s">
        <v>703</v>
      </c>
      <c r="C6025" s="187">
        <v>1</v>
      </c>
      <c r="D6025" s="187"/>
      <c r="E6025" s="190">
        <v>2.0699999999999998</v>
      </c>
      <c r="F6025" s="187">
        <f t="shared" si="359"/>
        <v>1.4</v>
      </c>
      <c r="G6025" s="190"/>
      <c r="H6025" s="199">
        <f t="shared" si="361"/>
        <v>2.8979999999999997</v>
      </c>
    </row>
    <row r="6026" spans="2:8">
      <c r="B6026" s="187" t="s">
        <v>704</v>
      </c>
      <c r="C6026" s="187">
        <v>1</v>
      </c>
      <c r="D6026" s="187"/>
      <c r="E6026" s="190">
        <v>4.7949999999999999</v>
      </c>
      <c r="F6026" s="187">
        <f t="shared" si="359"/>
        <v>1.4</v>
      </c>
      <c r="G6026" s="190"/>
      <c r="H6026" s="199">
        <f t="shared" si="361"/>
        <v>6.7129999999999992</v>
      </c>
    </row>
    <row r="6027" spans="2:8">
      <c r="B6027" s="187" t="s">
        <v>705</v>
      </c>
      <c r="C6027" s="187">
        <v>1</v>
      </c>
      <c r="D6027" s="187"/>
      <c r="E6027" s="190">
        <v>3.2869999999999999</v>
      </c>
      <c r="F6027" s="187">
        <f t="shared" si="359"/>
        <v>1.4</v>
      </c>
      <c r="G6027" s="190"/>
      <c r="H6027" s="199">
        <f t="shared" si="361"/>
        <v>4.6017999999999999</v>
      </c>
    </row>
    <row r="6028" spans="2:8">
      <c r="B6028" s="187" t="s">
        <v>706</v>
      </c>
      <c r="C6028" s="187">
        <v>1</v>
      </c>
      <c r="D6028" s="187"/>
      <c r="E6028" s="190">
        <v>4.1239999999999997</v>
      </c>
      <c r="F6028" s="187">
        <f t="shared" si="359"/>
        <v>1.4</v>
      </c>
      <c r="G6028" s="190"/>
      <c r="H6028" s="199">
        <f t="shared" si="361"/>
        <v>5.7735999999999992</v>
      </c>
    </row>
    <row r="6029" spans="2:8">
      <c r="B6029" s="187" t="s">
        <v>707</v>
      </c>
      <c r="C6029" s="187">
        <v>1</v>
      </c>
      <c r="D6029" s="187"/>
      <c r="E6029" s="190">
        <v>3.8359999999999999</v>
      </c>
      <c r="F6029" s="187">
        <f t="shared" si="359"/>
        <v>1.4</v>
      </c>
      <c r="G6029" s="190"/>
      <c r="H6029" s="199">
        <f t="shared" si="361"/>
        <v>5.3703999999999992</v>
      </c>
    </row>
    <row r="6030" spans="2:8">
      <c r="B6030" s="187" t="s">
        <v>708</v>
      </c>
      <c r="C6030" s="187">
        <v>1</v>
      </c>
      <c r="D6030" s="187"/>
      <c r="E6030" s="190">
        <v>0.216</v>
      </c>
      <c r="F6030" s="187">
        <f t="shared" si="359"/>
        <v>1.4</v>
      </c>
      <c r="G6030" s="190"/>
      <c r="H6030" s="199">
        <f t="shared" si="361"/>
        <v>0.3024</v>
      </c>
    </row>
    <row r="6031" spans="2:8">
      <c r="B6031" s="187" t="s">
        <v>709</v>
      </c>
      <c r="C6031" s="187">
        <v>1</v>
      </c>
      <c r="D6031" s="187"/>
      <c r="E6031" s="190">
        <v>12.092000000000001</v>
      </c>
      <c r="F6031" s="187">
        <f t="shared" si="359"/>
        <v>1.4</v>
      </c>
      <c r="G6031" s="190"/>
      <c r="H6031" s="199">
        <f t="shared" si="361"/>
        <v>16.928799999999999</v>
      </c>
    </row>
    <row r="6032" spans="2:8">
      <c r="B6032" s="187" t="s">
        <v>710</v>
      </c>
      <c r="C6032" s="187">
        <v>1</v>
      </c>
      <c r="D6032" s="187"/>
      <c r="E6032" s="190">
        <v>3.1459999999999999</v>
      </c>
      <c r="F6032" s="187">
        <f t="shared" si="359"/>
        <v>1.4</v>
      </c>
      <c r="G6032" s="190"/>
      <c r="H6032" s="199">
        <f t="shared" si="361"/>
        <v>4.4043999999999999</v>
      </c>
    </row>
    <row r="6033" spans="2:8">
      <c r="B6033" s="187" t="s">
        <v>711</v>
      </c>
      <c r="C6033" s="187">
        <v>1</v>
      </c>
      <c r="D6033" s="187"/>
      <c r="E6033" s="190">
        <v>5.2530000000000001</v>
      </c>
      <c r="F6033" s="187">
        <f t="shared" si="359"/>
        <v>1.4</v>
      </c>
      <c r="G6033" s="190"/>
      <c r="H6033" s="199">
        <f t="shared" si="361"/>
        <v>7.3541999999999996</v>
      </c>
    </row>
    <row r="6034" spans="2:8">
      <c r="B6034" s="187" t="s">
        <v>712</v>
      </c>
      <c r="C6034" s="187">
        <v>1</v>
      </c>
      <c r="D6034" s="187"/>
      <c r="E6034" s="190">
        <v>9.6560000000000006</v>
      </c>
      <c r="F6034" s="187">
        <f t="shared" si="359"/>
        <v>1.4</v>
      </c>
      <c r="G6034" s="190"/>
      <c r="H6034" s="199">
        <f t="shared" si="361"/>
        <v>13.5184</v>
      </c>
    </row>
    <row r="6035" spans="2:8">
      <c r="B6035" s="187" t="s">
        <v>713</v>
      </c>
      <c r="C6035" s="187">
        <v>3</v>
      </c>
      <c r="D6035" s="187"/>
      <c r="E6035" s="190">
        <v>12.192</v>
      </c>
      <c r="F6035" s="187">
        <f t="shared" si="359"/>
        <v>1.4</v>
      </c>
      <c r="G6035" s="190"/>
      <c r="H6035" s="199">
        <f t="shared" si="361"/>
        <v>51.206399999999995</v>
      </c>
    </row>
    <row r="6036" spans="2:8">
      <c r="B6036" s="187" t="s">
        <v>623</v>
      </c>
      <c r="C6036" s="187">
        <v>1</v>
      </c>
      <c r="D6036" s="187"/>
      <c r="E6036" s="190">
        <f>0.566+3.614</f>
        <v>4.18</v>
      </c>
      <c r="F6036" s="187">
        <f t="shared" si="359"/>
        <v>1.4</v>
      </c>
      <c r="G6036" s="190"/>
      <c r="H6036" s="199">
        <f t="shared" si="361"/>
        <v>5.8519999999999994</v>
      </c>
    </row>
    <row r="6037" spans="2:8">
      <c r="B6037" s="187"/>
      <c r="C6037" s="187">
        <v>1</v>
      </c>
      <c r="D6037" s="187"/>
      <c r="E6037" s="190">
        <v>3.1640000000000001</v>
      </c>
      <c r="F6037" s="187">
        <f t="shared" si="359"/>
        <v>1.4</v>
      </c>
      <c r="G6037" s="190"/>
      <c r="H6037" s="199">
        <f t="shared" si="361"/>
        <v>4.4295999999999998</v>
      </c>
    </row>
    <row r="6038" spans="2:8">
      <c r="B6038" s="187"/>
      <c r="C6038" s="187">
        <v>1</v>
      </c>
      <c r="D6038" s="187"/>
      <c r="E6038" s="190">
        <v>3.6139999999999999</v>
      </c>
      <c r="F6038" s="187">
        <f t="shared" si="359"/>
        <v>1.4</v>
      </c>
      <c r="G6038" s="190"/>
      <c r="H6038" s="199">
        <f t="shared" si="361"/>
        <v>5.0595999999999997</v>
      </c>
    </row>
    <row r="6039" spans="2:8">
      <c r="B6039" s="187" t="s">
        <v>714</v>
      </c>
      <c r="C6039" s="187">
        <v>1</v>
      </c>
      <c r="D6039" s="187"/>
      <c r="E6039" s="190">
        <v>6.6429999999999998</v>
      </c>
      <c r="F6039" s="187">
        <f>0.2+0.6+0.6</f>
        <v>1.4</v>
      </c>
      <c r="G6039" s="190"/>
      <c r="H6039" s="199">
        <f t="shared" si="361"/>
        <v>9.3001999999999985</v>
      </c>
    </row>
    <row r="6040" spans="2:8">
      <c r="B6040" s="187"/>
      <c r="C6040" s="187">
        <v>1</v>
      </c>
      <c r="D6040" s="187"/>
      <c r="E6040" s="190">
        <v>5.4359999999999999</v>
      </c>
      <c r="F6040" s="187">
        <f>0.2+0.6+0.6</f>
        <v>1.4</v>
      </c>
      <c r="G6040" s="190"/>
      <c r="H6040" s="199">
        <f t="shared" si="361"/>
        <v>7.6103999999999994</v>
      </c>
    </row>
    <row r="6041" spans="2:8">
      <c r="B6041" s="187"/>
      <c r="C6041" s="187">
        <v>1</v>
      </c>
      <c r="D6041" s="187"/>
      <c r="E6041" s="190">
        <v>8.1969999999999992</v>
      </c>
      <c r="F6041" s="187">
        <f>0.2+0.6+0.6</f>
        <v>1.4</v>
      </c>
      <c r="G6041" s="190"/>
      <c r="H6041" s="199">
        <f t="shared" si="361"/>
        <v>11.475799999999998</v>
      </c>
    </row>
    <row r="6042" spans="2:8">
      <c r="B6042" s="187"/>
      <c r="C6042" s="187"/>
      <c r="D6042" s="187"/>
      <c r="E6042" s="190"/>
      <c r="F6042" s="187"/>
      <c r="G6042" s="190"/>
      <c r="H6042" s="199"/>
    </row>
    <row r="6043" spans="2:8">
      <c r="B6043" s="187" t="s">
        <v>635</v>
      </c>
      <c r="C6043" s="187">
        <v>1</v>
      </c>
      <c r="D6043" s="187"/>
      <c r="E6043" s="190">
        <v>12.573</v>
      </c>
      <c r="F6043" s="187">
        <f t="shared" ref="F6043:F6058" si="362">0.2+0.6+0.6</f>
        <v>1.4</v>
      </c>
      <c r="G6043" s="190"/>
      <c r="H6043" s="199">
        <f t="shared" ref="H6043:H6058" si="363">+PRODUCT(C6043:G6043)</f>
        <v>17.6022</v>
      </c>
    </row>
    <row r="6044" spans="2:8">
      <c r="B6044" s="187" t="s">
        <v>638</v>
      </c>
      <c r="C6044" s="187">
        <v>1</v>
      </c>
      <c r="D6044" s="187"/>
      <c r="E6044" s="190">
        <v>12.573</v>
      </c>
      <c r="F6044" s="187">
        <f t="shared" si="362"/>
        <v>1.4</v>
      </c>
      <c r="G6044" s="190"/>
      <c r="H6044" s="199">
        <f t="shared" si="363"/>
        <v>17.6022</v>
      </c>
    </row>
    <row r="6045" spans="2:8">
      <c r="B6045" s="187" t="s">
        <v>639</v>
      </c>
      <c r="C6045" s="187">
        <v>1</v>
      </c>
      <c r="D6045" s="187"/>
      <c r="E6045" s="190">
        <v>12.503</v>
      </c>
      <c r="F6045" s="187">
        <f t="shared" si="362"/>
        <v>1.4</v>
      </c>
      <c r="G6045" s="190"/>
      <c r="H6045" s="199">
        <f t="shared" si="363"/>
        <v>17.504199999999997</v>
      </c>
    </row>
    <row r="6046" spans="2:8">
      <c r="B6046" s="187" t="s">
        <v>640</v>
      </c>
      <c r="C6046" s="187">
        <v>1</v>
      </c>
      <c r="D6046" s="187"/>
      <c r="E6046" s="190">
        <f>6.046+5.976</f>
        <v>12.022</v>
      </c>
      <c r="F6046" s="187">
        <f t="shared" si="362"/>
        <v>1.4</v>
      </c>
      <c r="G6046" s="190"/>
      <c r="H6046" s="199">
        <f t="shared" si="363"/>
        <v>16.8308</v>
      </c>
    </row>
    <row r="6047" spans="2:8">
      <c r="B6047" s="187" t="s">
        <v>623</v>
      </c>
      <c r="C6047" s="187">
        <v>1</v>
      </c>
      <c r="D6047" s="187"/>
      <c r="E6047" s="190">
        <v>12.573</v>
      </c>
      <c r="F6047" s="187">
        <f t="shared" si="362"/>
        <v>1.4</v>
      </c>
      <c r="G6047" s="190"/>
      <c r="H6047" s="199">
        <f t="shared" si="363"/>
        <v>17.6022</v>
      </c>
    </row>
    <row r="6048" spans="2:8">
      <c r="B6048" s="187" t="s">
        <v>647</v>
      </c>
      <c r="C6048" s="187">
        <v>1</v>
      </c>
      <c r="D6048" s="187"/>
      <c r="E6048" s="190">
        <v>0.66600000000000004</v>
      </c>
      <c r="F6048" s="187">
        <f t="shared" si="362"/>
        <v>1.4</v>
      </c>
      <c r="G6048" s="190"/>
      <c r="H6048" s="199">
        <f t="shared" si="363"/>
        <v>0.93240000000000001</v>
      </c>
    </row>
    <row r="6049" spans="2:8">
      <c r="B6049" s="187" t="s">
        <v>648</v>
      </c>
      <c r="C6049" s="187">
        <v>1</v>
      </c>
      <c r="D6049" s="187"/>
      <c r="E6049" s="190">
        <v>3.6349999999999998</v>
      </c>
      <c r="F6049" s="187">
        <f t="shared" si="362"/>
        <v>1.4</v>
      </c>
      <c r="G6049" s="190"/>
      <c r="H6049" s="199">
        <f t="shared" si="363"/>
        <v>5.0889999999999995</v>
      </c>
    </row>
    <row r="6050" spans="2:8">
      <c r="B6050" s="187" t="s">
        <v>649</v>
      </c>
      <c r="C6050" s="187">
        <v>1</v>
      </c>
      <c r="D6050" s="187"/>
      <c r="E6050" s="190">
        <v>3.89</v>
      </c>
      <c r="F6050" s="187">
        <f t="shared" si="362"/>
        <v>1.4</v>
      </c>
      <c r="G6050" s="190"/>
      <c r="H6050" s="199">
        <f t="shared" si="363"/>
        <v>5.4459999999999997</v>
      </c>
    </row>
    <row r="6051" spans="2:8">
      <c r="B6051" s="187" t="s">
        <v>650</v>
      </c>
      <c r="C6051" s="187">
        <v>1</v>
      </c>
      <c r="D6051" s="187"/>
      <c r="E6051" s="190">
        <v>3.8849999999999998</v>
      </c>
      <c r="F6051" s="187">
        <f t="shared" si="362"/>
        <v>1.4</v>
      </c>
      <c r="G6051" s="190"/>
      <c r="H6051" s="199">
        <f t="shared" si="363"/>
        <v>5.4389999999999992</v>
      </c>
    </row>
    <row r="6052" spans="2:8">
      <c r="B6052" s="187" t="s">
        <v>654</v>
      </c>
      <c r="C6052" s="187">
        <v>1</v>
      </c>
      <c r="D6052" s="187"/>
      <c r="E6052" s="190">
        <v>6.5970000000000004</v>
      </c>
      <c r="F6052" s="187">
        <f t="shared" si="362"/>
        <v>1.4</v>
      </c>
      <c r="G6052" s="190"/>
      <c r="H6052" s="199">
        <f t="shared" si="363"/>
        <v>9.2357999999999993</v>
      </c>
    </row>
    <row r="6053" spans="2:8">
      <c r="B6053" s="187" t="s">
        <v>655</v>
      </c>
      <c r="C6053" s="187">
        <v>1</v>
      </c>
      <c r="D6053" s="187"/>
      <c r="E6053" s="190">
        <v>1.466</v>
      </c>
      <c r="F6053" s="187">
        <f t="shared" si="362"/>
        <v>1.4</v>
      </c>
      <c r="G6053" s="190"/>
      <c r="H6053" s="199">
        <f t="shared" si="363"/>
        <v>2.0524</v>
      </c>
    </row>
    <row r="6054" spans="2:8">
      <c r="B6054" s="187" t="s">
        <v>654</v>
      </c>
      <c r="C6054" s="187">
        <v>1</v>
      </c>
      <c r="D6054" s="187"/>
      <c r="E6054" s="190">
        <v>3.633</v>
      </c>
      <c r="F6054" s="187">
        <f t="shared" si="362"/>
        <v>1.4</v>
      </c>
      <c r="G6054" s="190"/>
      <c r="H6054" s="199">
        <f t="shared" si="363"/>
        <v>5.0861999999999998</v>
      </c>
    </row>
    <row r="6055" spans="2:8">
      <c r="B6055" s="187" t="s">
        <v>656</v>
      </c>
      <c r="C6055" s="187">
        <v>1</v>
      </c>
      <c r="D6055" s="187"/>
      <c r="E6055" s="190">
        <v>3.8860000000000001</v>
      </c>
      <c r="F6055" s="187">
        <f t="shared" si="362"/>
        <v>1.4</v>
      </c>
      <c r="G6055" s="190"/>
      <c r="H6055" s="199">
        <f t="shared" si="363"/>
        <v>5.4403999999999995</v>
      </c>
    </row>
    <row r="6056" spans="2:8">
      <c r="B6056" s="187" t="s">
        <v>657</v>
      </c>
      <c r="C6056" s="187">
        <v>1</v>
      </c>
      <c r="D6056" s="187"/>
      <c r="E6056" s="190">
        <v>3.8849999999999998</v>
      </c>
      <c r="F6056" s="187">
        <f t="shared" si="362"/>
        <v>1.4</v>
      </c>
      <c r="G6056" s="190"/>
      <c r="H6056" s="199">
        <f t="shared" si="363"/>
        <v>5.4389999999999992</v>
      </c>
    </row>
    <row r="6057" spans="2:8">
      <c r="B6057" s="187" t="s">
        <v>658</v>
      </c>
      <c r="C6057" s="187">
        <v>1</v>
      </c>
      <c r="D6057" s="187"/>
      <c r="E6057" s="190">
        <v>3.8849999999999998</v>
      </c>
      <c r="F6057" s="187">
        <f t="shared" si="362"/>
        <v>1.4</v>
      </c>
      <c r="G6057" s="190"/>
      <c r="H6057" s="199">
        <f t="shared" si="363"/>
        <v>5.4389999999999992</v>
      </c>
    </row>
    <row r="6058" spans="2:8">
      <c r="B6058" s="187" t="s">
        <v>659</v>
      </c>
      <c r="C6058" s="187">
        <v>1</v>
      </c>
      <c r="D6058" s="187"/>
      <c r="E6058" s="190">
        <v>3.8849999999999998</v>
      </c>
      <c r="F6058" s="187">
        <f t="shared" si="362"/>
        <v>1.4</v>
      </c>
      <c r="G6058" s="190"/>
      <c r="H6058" s="199">
        <f t="shared" si="363"/>
        <v>5.4389999999999992</v>
      </c>
    </row>
    <row r="6059" spans="2:8">
      <c r="B6059" s="187"/>
      <c r="C6059" s="187"/>
      <c r="D6059" s="187"/>
      <c r="E6059" s="190"/>
      <c r="F6059" s="187"/>
      <c r="G6059" s="190"/>
      <c r="H6059" s="211">
        <f>SUM(H5981:H6058)</f>
        <v>585.55280000000005</v>
      </c>
    </row>
    <row r="6060" spans="2:8">
      <c r="B6060" s="187"/>
      <c r="C6060" s="187"/>
      <c r="D6060" s="187"/>
      <c r="E6060" s="190"/>
      <c r="F6060" s="187"/>
      <c r="G6060" s="190"/>
      <c r="H6060" s="199"/>
    </row>
    <row r="6061" spans="2:8">
      <c r="B6061" s="187"/>
      <c r="C6061" s="187"/>
      <c r="D6061" s="187"/>
      <c r="E6061" s="190"/>
      <c r="F6061" s="187"/>
      <c r="G6061" s="190"/>
      <c r="H6061" s="199"/>
    </row>
    <row r="6062" spans="2:8">
      <c r="B6062" s="187"/>
      <c r="C6062" s="187"/>
      <c r="D6062" s="187"/>
      <c r="E6062" s="190"/>
      <c r="F6062" s="187"/>
      <c r="G6062" s="190"/>
      <c r="H6062" s="199"/>
    </row>
    <row r="6063" spans="2:8">
      <c r="B6063" s="187" t="s">
        <v>661</v>
      </c>
      <c r="C6063" s="187">
        <v>1</v>
      </c>
      <c r="D6063" s="187"/>
      <c r="E6063" s="190">
        <v>0.94099999999999995</v>
      </c>
      <c r="F6063" s="187">
        <f t="shared" ref="F6063:F6101" si="364">0.2+0.6+0.6</f>
        <v>1.4</v>
      </c>
      <c r="G6063" s="190"/>
      <c r="H6063" s="199">
        <f t="shared" ref="H6063:H6069" si="365">+PRODUCT(C6063:G6063)</f>
        <v>1.3173999999999999</v>
      </c>
    </row>
    <row r="6064" spans="2:8">
      <c r="B6064" s="187" t="s">
        <v>662</v>
      </c>
      <c r="C6064" s="187">
        <v>1</v>
      </c>
      <c r="D6064" s="187"/>
      <c r="E6064" s="190">
        <v>3.3540000000000001</v>
      </c>
      <c r="F6064" s="187">
        <f t="shared" si="364"/>
        <v>1.4</v>
      </c>
      <c r="G6064" s="190"/>
      <c r="H6064" s="199">
        <f t="shared" si="365"/>
        <v>4.6955999999999998</v>
      </c>
    </row>
    <row r="6065" spans="2:8">
      <c r="B6065" s="187" t="s">
        <v>663</v>
      </c>
      <c r="C6065" s="187">
        <v>1</v>
      </c>
      <c r="D6065" s="187"/>
      <c r="E6065" s="190">
        <v>5.8179999999999996</v>
      </c>
      <c r="F6065" s="187">
        <f t="shared" si="364"/>
        <v>1.4</v>
      </c>
      <c r="G6065" s="190"/>
      <c r="H6065" s="199">
        <f t="shared" si="365"/>
        <v>8.1451999999999991</v>
      </c>
    </row>
    <row r="6066" spans="2:8">
      <c r="B6066" s="187" t="s">
        <v>664</v>
      </c>
      <c r="C6066" s="187">
        <v>1</v>
      </c>
      <c r="D6066" s="187"/>
      <c r="E6066" s="190">
        <v>2.2429999999999999</v>
      </c>
      <c r="F6066" s="187">
        <f t="shared" si="364"/>
        <v>1.4</v>
      </c>
      <c r="G6066" s="190"/>
      <c r="H6066" s="199">
        <f t="shared" si="365"/>
        <v>3.1401999999999997</v>
      </c>
    </row>
    <row r="6067" spans="2:8">
      <c r="B6067" s="187" t="s">
        <v>665</v>
      </c>
      <c r="C6067" s="187">
        <v>1</v>
      </c>
      <c r="D6067" s="187"/>
      <c r="E6067" s="190">
        <v>3.657</v>
      </c>
      <c r="F6067" s="187">
        <f t="shared" si="364"/>
        <v>1.4</v>
      </c>
      <c r="G6067" s="190"/>
      <c r="H6067" s="199">
        <f t="shared" si="365"/>
        <v>5.1197999999999997</v>
      </c>
    </row>
    <row r="6068" spans="2:8">
      <c r="B6068" s="187" t="s">
        <v>666</v>
      </c>
      <c r="C6068" s="187">
        <v>1</v>
      </c>
      <c r="D6068" s="187"/>
      <c r="E6068" s="190">
        <v>2.0430000000000001</v>
      </c>
      <c r="F6068" s="187">
        <f t="shared" si="364"/>
        <v>1.4</v>
      </c>
      <c r="G6068" s="190"/>
      <c r="H6068" s="199">
        <f t="shared" si="365"/>
        <v>2.8601999999999999</v>
      </c>
    </row>
    <row r="6069" spans="2:8">
      <c r="B6069" s="187" t="s">
        <v>667</v>
      </c>
      <c r="C6069" s="187">
        <v>1</v>
      </c>
      <c r="D6069" s="187"/>
      <c r="E6069" s="190">
        <v>3.5569999999999999</v>
      </c>
      <c r="F6069" s="187">
        <f t="shared" si="364"/>
        <v>1.4</v>
      </c>
      <c r="G6069" s="190"/>
      <c r="H6069" s="199">
        <f t="shared" si="365"/>
        <v>4.9798</v>
      </c>
    </row>
    <row r="6070" spans="2:8">
      <c r="B6070" s="187" t="s">
        <v>668</v>
      </c>
      <c r="C6070" s="187"/>
      <c r="D6070" s="187"/>
      <c r="E6070" s="190"/>
      <c r="F6070" s="187">
        <f t="shared" si="364"/>
        <v>1.4</v>
      </c>
      <c r="G6070" s="190"/>
      <c r="H6070" s="199"/>
    </row>
    <row r="6071" spans="2:8">
      <c r="B6071" s="187" t="s">
        <v>669</v>
      </c>
      <c r="C6071" s="187">
        <v>1</v>
      </c>
      <c r="D6071" s="187"/>
      <c r="E6071" s="190">
        <v>4.2130000000000001</v>
      </c>
      <c r="F6071" s="187">
        <f t="shared" si="364"/>
        <v>1.4</v>
      </c>
      <c r="G6071" s="190"/>
      <c r="H6071" s="199">
        <f t="shared" ref="H6071:H6101" si="366">+PRODUCT(C6071:G6071)</f>
        <v>5.8982000000000001</v>
      </c>
    </row>
    <row r="6072" spans="2:8">
      <c r="B6072" s="187" t="s">
        <v>670</v>
      </c>
      <c r="C6072" s="187">
        <v>1</v>
      </c>
      <c r="D6072" s="187"/>
      <c r="E6072" s="190">
        <v>6.2629999999999999</v>
      </c>
      <c r="F6072" s="187">
        <f t="shared" si="364"/>
        <v>1.4</v>
      </c>
      <c r="G6072" s="190"/>
      <c r="H6072" s="199">
        <f t="shared" si="366"/>
        <v>8.7681999999999984</v>
      </c>
    </row>
    <row r="6073" spans="2:8">
      <c r="B6073" s="187" t="s">
        <v>671</v>
      </c>
      <c r="C6073" s="187">
        <v>1</v>
      </c>
      <c r="D6073" s="187"/>
      <c r="E6073" s="190">
        <v>2.7450000000000001</v>
      </c>
      <c r="F6073" s="187">
        <f t="shared" si="364"/>
        <v>1.4</v>
      </c>
      <c r="G6073" s="190"/>
      <c r="H6073" s="199">
        <f t="shared" si="366"/>
        <v>3.843</v>
      </c>
    </row>
    <row r="6074" spans="2:8">
      <c r="B6074" s="187" t="s">
        <v>672</v>
      </c>
      <c r="C6074" s="187">
        <v>1</v>
      </c>
      <c r="D6074" s="187"/>
      <c r="E6074" s="190">
        <v>2.7450000000000001</v>
      </c>
      <c r="F6074" s="187">
        <f t="shared" si="364"/>
        <v>1.4</v>
      </c>
      <c r="G6074" s="190"/>
      <c r="H6074" s="199">
        <f t="shared" si="366"/>
        <v>3.843</v>
      </c>
    </row>
    <row r="6075" spans="2:8">
      <c r="B6075" s="187" t="s">
        <v>850</v>
      </c>
      <c r="C6075" s="187">
        <v>1</v>
      </c>
      <c r="D6075" s="187"/>
      <c r="E6075" s="190">
        <v>10.945</v>
      </c>
      <c r="F6075" s="187">
        <f t="shared" si="364"/>
        <v>1.4</v>
      </c>
      <c r="G6075" s="190"/>
      <c r="H6075" s="199">
        <f t="shared" si="366"/>
        <v>15.322999999999999</v>
      </c>
    </row>
    <row r="6076" spans="2:8">
      <c r="B6076" s="187" t="s">
        <v>675</v>
      </c>
      <c r="C6076" s="187">
        <v>1</v>
      </c>
      <c r="D6076" s="187"/>
      <c r="E6076" s="190">
        <v>10.945</v>
      </c>
      <c r="F6076" s="187">
        <f t="shared" si="364"/>
        <v>1.4</v>
      </c>
      <c r="G6076" s="190"/>
      <c r="H6076" s="199">
        <f t="shared" si="366"/>
        <v>15.322999999999999</v>
      </c>
    </row>
    <row r="6077" spans="2:8">
      <c r="B6077" s="187" t="s">
        <v>851</v>
      </c>
      <c r="C6077" s="187">
        <v>1</v>
      </c>
      <c r="D6077" s="187"/>
      <c r="E6077" s="190">
        <v>10.945</v>
      </c>
      <c r="F6077" s="187">
        <f t="shared" si="364"/>
        <v>1.4</v>
      </c>
      <c r="G6077" s="190"/>
      <c r="H6077" s="199">
        <f t="shared" si="366"/>
        <v>15.322999999999999</v>
      </c>
    </row>
    <row r="6078" spans="2:8">
      <c r="B6078" s="187" t="s">
        <v>676</v>
      </c>
      <c r="C6078" s="187">
        <v>1</v>
      </c>
      <c r="D6078" s="187"/>
      <c r="E6078" s="190">
        <v>1.956</v>
      </c>
      <c r="F6078" s="187">
        <f t="shared" si="364"/>
        <v>1.4</v>
      </c>
      <c r="G6078" s="190"/>
      <c r="H6078" s="199">
        <f t="shared" si="366"/>
        <v>2.7383999999999999</v>
      </c>
    </row>
    <row r="6079" spans="2:8">
      <c r="B6079" s="187" t="s">
        <v>677</v>
      </c>
      <c r="C6079" s="187">
        <v>1</v>
      </c>
      <c r="D6079" s="187"/>
      <c r="E6079" s="190">
        <v>0.94099999999999995</v>
      </c>
      <c r="F6079" s="187">
        <f t="shared" si="364"/>
        <v>1.4</v>
      </c>
      <c r="G6079" s="190"/>
      <c r="H6079" s="199">
        <f t="shared" si="366"/>
        <v>1.3173999999999999</v>
      </c>
    </row>
    <row r="6080" spans="2:8">
      <c r="B6080" s="187" t="s">
        <v>678</v>
      </c>
      <c r="C6080" s="187">
        <v>1</v>
      </c>
      <c r="D6080" s="187"/>
      <c r="E6080" s="190">
        <v>3.9470000000000001</v>
      </c>
      <c r="F6080" s="187">
        <f t="shared" si="364"/>
        <v>1.4</v>
      </c>
      <c r="G6080" s="190"/>
      <c r="H6080" s="199">
        <f t="shared" si="366"/>
        <v>5.5257999999999994</v>
      </c>
    </row>
    <row r="6081" spans="2:8">
      <c r="B6081" s="187" t="s">
        <v>679</v>
      </c>
      <c r="C6081" s="187">
        <v>1</v>
      </c>
      <c r="D6081" s="187"/>
      <c r="E6081" s="190">
        <v>3.9470000000000001</v>
      </c>
      <c r="F6081" s="187">
        <f t="shared" si="364"/>
        <v>1.4</v>
      </c>
      <c r="G6081" s="190"/>
      <c r="H6081" s="199">
        <f t="shared" si="366"/>
        <v>5.5257999999999994</v>
      </c>
    </row>
    <row r="6082" spans="2:8">
      <c r="B6082" s="187" t="s">
        <v>680</v>
      </c>
      <c r="C6082" s="187">
        <v>1</v>
      </c>
      <c r="D6082" s="187"/>
      <c r="E6082" s="190">
        <v>3.9470000000000001</v>
      </c>
      <c r="F6082" s="187">
        <f t="shared" si="364"/>
        <v>1.4</v>
      </c>
      <c r="G6082" s="190"/>
      <c r="H6082" s="199">
        <f t="shared" si="366"/>
        <v>5.5257999999999994</v>
      </c>
    </row>
    <row r="6083" spans="2:8">
      <c r="B6083" s="187" t="s">
        <v>681</v>
      </c>
      <c r="C6083" s="187">
        <v>1</v>
      </c>
      <c r="D6083" s="187"/>
      <c r="E6083" s="190">
        <v>3.9470000000000001</v>
      </c>
      <c r="F6083" s="187">
        <f t="shared" si="364"/>
        <v>1.4</v>
      </c>
      <c r="G6083" s="190"/>
      <c r="H6083" s="199">
        <f t="shared" si="366"/>
        <v>5.5257999999999994</v>
      </c>
    </row>
    <row r="6084" spans="2:8">
      <c r="B6084" s="187" t="s">
        <v>688</v>
      </c>
      <c r="C6084" s="187">
        <v>1</v>
      </c>
      <c r="D6084" s="187"/>
      <c r="E6084" s="190">
        <v>3.9470000000000001</v>
      </c>
      <c r="F6084" s="187">
        <f t="shared" si="364"/>
        <v>1.4</v>
      </c>
      <c r="G6084" s="190"/>
      <c r="H6084" s="199">
        <f t="shared" si="366"/>
        <v>5.5257999999999994</v>
      </c>
    </row>
    <row r="6085" spans="2:8">
      <c r="B6085" s="187" t="s">
        <v>689</v>
      </c>
      <c r="C6085" s="187">
        <v>1</v>
      </c>
      <c r="D6085" s="187"/>
      <c r="E6085" s="190">
        <v>3.9470000000000001</v>
      </c>
      <c r="F6085" s="187">
        <f t="shared" si="364"/>
        <v>1.4</v>
      </c>
      <c r="G6085" s="190"/>
      <c r="H6085" s="199">
        <f t="shared" si="366"/>
        <v>5.5257999999999994</v>
      </c>
    </row>
    <row r="6086" spans="2:8">
      <c r="B6086" s="187" t="s">
        <v>690</v>
      </c>
      <c r="C6086" s="187">
        <v>1</v>
      </c>
      <c r="D6086" s="187"/>
      <c r="E6086" s="190">
        <v>3.9470000000000001</v>
      </c>
      <c r="F6086" s="187">
        <f t="shared" si="364"/>
        <v>1.4</v>
      </c>
      <c r="G6086" s="190"/>
      <c r="H6086" s="199">
        <f t="shared" si="366"/>
        <v>5.5257999999999994</v>
      </c>
    </row>
    <row r="6087" spans="2:8">
      <c r="B6087" s="187" t="s">
        <v>691</v>
      </c>
      <c r="C6087" s="187">
        <v>1</v>
      </c>
      <c r="D6087" s="187"/>
      <c r="E6087" s="190">
        <v>3.9470000000000001</v>
      </c>
      <c r="F6087" s="187">
        <f t="shared" si="364"/>
        <v>1.4</v>
      </c>
      <c r="G6087" s="190"/>
      <c r="H6087" s="199">
        <f t="shared" si="366"/>
        <v>5.5257999999999994</v>
      </c>
    </row>
    <row r="6088" spans="2:8">
      <c r="B6088" s="187" t="s">
        <v>692</v>
      </c>
      <c r="C6088" s="187">
        <v>1</v>
      </c>
      <c r="D6088" s="187"/>
      <c r="E6088" s="190">
        <v>3.9470000000000001</v>
      </c>
      <c r="F6088" s="187">
        <f t="shared" si="364"/>
        <v>1.4</v>
      </c>
      <c r="G6088" s="190"/>
      <c r="H6088" s="199">
        <f t="shared" si="366"/>
        <v>5.5257999999999994</v>
      </c>
    </row>
    <row r="6089" spans="2:8">
      <c r="B6089" s="187" t="s">
        <v>693</v>
      </c>
      <c r="C6089" s="187">
        <v>1</v>
      </c>
      <c r="D6089" s="187"/>
      <c r="E6089" s="190">
        <v>25.347000000000001</v>
      </c>
      <c r="F6089" s="187">
        <f t="shared" si="364"/>
        <v>1.4</v>
      </c>
      <c r="G6089" s="190"/>
      <c r="H6089" s="199">
        <f t="shared" si="366"/>
        <v>35.485799999999998</v>
      </c>
    </row>
    <row r="6090" spans="2:8">
      <c r="B6090" s="187" t="s">
        <v>696</v>
      </c>
      <c r="C6090" s="187">
        <v>1</v>
      </c>
      <c r="D6090" s="187"/>
      <c r="E6090" s="190">
        <v>3.02</v>
      </c>
      <c r="F6090" s="187">
        <f t="shared" si="364"/>
        <v>1.4</v>
      </c>
      <c r="G6090" s="190"/>
      <c r="H6090" s="199">
        <f t="shared" si="366"/>
        <v>4.2279999999999998</v>
      </c>
    </row>
    <row r="6091" spans="2:8">
      <c r="B6091" s="187" t="s">
        <v>697</v>
      </c>
      <c r="C6091" s="187">
        <v>1</v>
      </c>
      <c r="D6091" s="187"/>
      <c r="E6091" s="190">
        <v>5.19</v>
      </c>
      <c r="F6091" s="187">
        <f t="shared" si="364"/>
        <v>1.4</v>
      </c>
      <c r="G6091" s="190"/>
      <c r="H6091" s="199">
        <f t="shared" si="366"/>
        <v>7.266</v>
      </c>
    </row>
    <row r="6092" spans="2:8">
      <c r="B6092" s="187" t="s">
        <v>698</v>
      </c>
      <c r="C6092" s="187">
        <v>1</v>
      </c>
      <c r="D6092" s="187"/>
      <c r="E6092" s="190">
        <v>1.9870000000000001</v>
      </c>
      <c r="F6092" s="187">
        <f t="shared" si="364"/>
        <v>1.4</v>
      </c>
      <c r="G6092" s="190"/>
      <c r="H6092" s="199">
        <f t="shared" si="366"/>
        <v>2.7818000000000001</v>
      </c>
    </row>
    <row r="6093" spans="2:8">
      <c r="B6093" s="187" t="s">
        <v>699</v>
      </c>
      <c r="C6093" s="187">
        <v>1</v>
      </c>
      <c r="D6093" s="187"/>
      <c r="E6093" s="190">
        <v>1</v>
      </c>
      <c r="F6093" s="187">
        <f t="shared" si="364"/>
        <v>1.4</v>
      </c>
      <c r="G6093" s="190"/>
      <c r="H6093" s="199">
        <f t="shared" si="366"/>
        <v>1.4</v>
      </c>
    </row>
    <row r="6094" spans="2:8">
      <c r="B6094" s="187" t="s">
        <v>700</v>
      </c>
      <c r="C6094" s="187">
        <v>1</v>
      </c>
      <c r="D6094" s="187"/>
      <c r="E6094" s="190">
        <v>1.5</v>
      </c>
      <c r="F6094" s="187">
        <f t="shared" si="364"/>
        <v>1.4</v>
      </c>
      <c r="G6094" s="190"/>
      <c r="H6094" s="199">
        <f t="shared" si="366"/>
        <v>2.0999999999999996</v>
      </c>
    </row>
    <row r="6095" spans="2:8">
      <c r="B6095" s="187" t="s">
        <v>703</v>
      </c>
      <c r="C6095" s="187">
        <v>1</v>
      </c>
      <c r="D6095" s="187"/>
      <c r="E6095" s="190">
        <v>2.0699999999999998</v>
      </c>
      <c r="F6095" s="187">
        <f t="shared" si="364"/>
        <v>1.4</v>
      </c>
      <c r="G6095" s="190"/>
      <c r="H6095" s="199">
        <f t="shared" si="366"/>
        <v>2.8979999999999997</v>
      </c>
    </row>
    <row r="6096" spans="2:8">
      <c r="B6096" s="187" t="s">
        <v>704</v>
      </c>
      <c r="C6096" s="187">
        <v>1</v>
      </c>
      <c r="D6096" s="187"/>
      <c r="E6096" s="190">
        <v>4.7949999999999999</v>
      </c>
      <c r="F6096" s="187">
        <f t="shared" si="364"/>
        <v>1.4</v>
      </c>
      <c r="G6096" s="190"/>
      <c r="H6096" s="199">
        <f t="shared" si="366"/>
        <v>6.7129999999999992</v>
      </c>
    </row>
    <row r="6097" spans="2:8">
      <c r="B6097" s="187" t="s">
        <v>705</v>
      </c>
      <c r="C6097" s="187">
        <v>1</v>
      </c>
      <c r="D6097" s="187"/>
      <c r="E6097" s="190">
        <v>3.2869999999999999</v>
      </c>
      <c r="F6097" s="187">
        <f t="shared" si="364"/>
        <v>1.4</v>
      </c>
      <c r="G6097" s="190"/>
      <c r="H6097" s="199">
        <f t="shared" si="366"/>
        <v>4.6017999999999999</v>
      </c>
    </row>
    <row r="6098" spans="2:8">
      <c r="B6098" s="187" t="s">
        <v>708</v>
      </c>
      <c r="C6098" s="187">
        <v>1</v>
      </c>
      <c r="D6098" s="187"/>
      <c r="E6098" s="190">
        <v>0.216</v>
      </c>
      <c r="F6098" s="187">
        <f t="shared" si="364"/>
        <v>1.4</v>
      </c>
      <c r="G6098" s="190"/>
      <c r="H6098" s="199">
        <f t="shared" si="366"/>
        <v>0.3024</v>
      </c>
    </row>
    <row r="6099" spans="2:8">
      <c r="B6099" s="187" t="s">
        <v>709</v>
      </c>
      <c r="C6099" s="187">
        <v>1</v>
      </c>
      <c r="D6099" s="187"/>
      <c r="E6099" s="190">
        <v>12.092000000000001</v>
      </c>
      <c r="F6099" s="187">
        <f t="shared" si="364"/>
        <v>1.4</v>
      </c>
      <c r="G6099" s="190"/>
      <c r="H6099" s="199">
        <f t="shared" si="366"/>
        <v>16.928799999999999</v>
      </c>
    </row>
    <row r="6100" spans="2:8">
      <c r="B6100" s="187" t="s">
        <v>710</v>
      </c>
      <c r="C6100" s="187">
        <v>1</v>
      </c>
      <c r="D6100" s="187"/>
      <c r="E6100" s="190">
        <v>3.1459999999999999</v>
      </c>
      <c r="F6100" s="187">
        <f t="shared" si="364"/>
        <v>1.4</v>
      </c>
      <c r="G6100" s="190"/>
      <c r="H6100" s="199">
        <f t="shared" si="366"/>
        <v>4.4043999999999999</v>
      </c>
    </row>
    <row r="6101" spans="2:8">
      <c r="B6101" s="187" t="s">
        <v>712</v>
      </c>
      <c r="C6101" s="187">
        <v>1</v>
      </c>
      <c r="D6101" s="187"/>
      <c r="E6101" s="190">
        <v>9.6560000000000006</v>
      </c>
      <c r="F6101" s="187">
        <f t="shared" si="364"/>
        <v>1.4</v>
      </c>
      <c r="G6101" s="190"/>
      <c r="H6101" s="199">
        <f t="shared" si="366"/>
        <v>13.5184</v>
      </c>
    </row>
    <row r="6102" spans="2:8">
      <c r="B6102" s="187"/>
      <c r="C6102" s="187"/>
      <c r="D6102" s="187"/>
      <c r="E6102" s="190"/>
      <c r="F6102" s="187"/>
      <c r="G6102" s="190"/>
      <c r="H6102" s="199"/>
    </row>
    <row r="6103" spans="2:8">
      <c r="B6103" s="187" t="s">
        <v>713</v>
      </c>
      <c r="C6103" s="187">
        <v>4</v>
      </c>
      <c r="D6103" s="187"/>
      <c r="E6103" s="190">
        <v>12.192</v>
      </c>
      <c r="F6103" s="187">
        <f>0.2+0.6+0.6</f>
        <v>1.4</v>
      </c>
      <c r="G6103" s="190"/>
      <c r="H6103" s="199">
        <f>+PRODUCT(C6103:G6103)</f>
        <v>68.275199999999998</v>
      </c>
    </row>
    <row r="6104" spans="2:8">
      <c r="B6104" s="187" t="s">
        <v>623</v>
      </c>
      <c r="C6104" s="187">
        <v>1</v>
      </c>
      <c r="D6104" s="187"/>
      <c r="E6104" s="190">
        <f>0.566+3.614</f>
        <v>4.18</v>
      </c>
      <c r="F6104" s="187">
        <f>0.2+0.6+0.6</f>
        <v>1.4</v>
      </c>
      <c r="G6104" s="190"/>
      <c r="H6104" s="199">
        <f>+PRODUCT(C6104:G6104)</f>
        <v>5.8519999999999994</v>
      </c>
    </row>
    <row r="6105" spans="2:8">
      <c r="B6105" s="187"/>
      <c r="C6105" s="187">
        <v>1</v>
      </c>
      <c r="D6105" s="187"/>
      <c r="E6105" s="190">
        <v>3.1640000000000001</v>
      </c>
      <c r="F6105" s="187">
        <f>0.2+0.6+0.6</f>
        <v>1.4</v>
      </c>
      <c r="G6105" s="190"/>
      <c r="H6105" s="199">
        <f>+PRODUCT(C6105:G6105)</f>
        <v>4.4295999999999998</v>
      </c>
    </row>
    <row r="6106" spans="2:8">
      <c r="B6106" s="187"/>
      <c r="C6106" s="187">
        <v>1</v>
      </c>
      <c r="D6106" s="187"/>
      <c r="E6106" s="190">
        <v>3.6139999999999999</v>
      </c>
      <c r="F6106" s="187">
        <f>0.2+0.6+0.6</f>
        <v>1.4</v>
      </c>
      <c r="G6106" s="190"/>
      <c r="H6106" s="199">
        <f>+PRODUCT(C6106:G6106)</f>
        <v>5.0595999999999997</v>
      </c>
    </row>
    <row r="6107" spans="2:8">
      <c r="B6107" s="187"/>
      <c r="C6107" s="187"/>
      <c r="D6107" s="187"/>
      <c r="E6107" s="190"/>
      <c r="F6107" s="187"/>
      <c r="G6107" s="190"/>
      <c r="H6107" s="211">
        <f>SUM(H6063:H6106)</f>
        <v>338.61239999999998</v>
      </c>
    </row>
    <row r="6108" spans="2:8">
      <c r="B6108" s="187"/>
      <c r="C6108" s="187"/>
      <c r="D6108" s="187"/>
      <c r="E6108" s="190"/>
      <c r="F6108" s="187"/>
      <c r="G6108" s="190"/>
      <c r="H6108" s="211">
        <f>+H6107+H6059</f>
        <v>924.16520000000003</v>
      </c>
    </row>
    <row r="6109" spans="2:8">
      <c r="B6109" s="188" t="s">
        <v>904</v>
      </c>
      <c r="C6109" s="187"/>
      <c r="D6109" s="187"/>
      <c r="E6109" s="190"/>
      <c r="F6109" s="187"/>
      <c r="G6109" s="190"/>
      <c r="H6109" s="190"/>
    </row>
    <row r="6110" spans="2:8">
      <c r="B6110" s="188" t="s">
        <v>1518</v>
      </c>
      <c r="C6110" s="187"/>
      <c r="D6110" s="187"/>
      <c r="E6110" s="187"/>
      <c r="F6110" s="187"/>
      <c r="G6110" s="187"/>
      <c r="H6110" s="190"/>
    </row>
    <row r="6111" spans="2:8">
      <c r="B6111" s="187" t="s">
        <v>1519</v>
      </c>
      <c r="C6111" s="187"/>
      <c r="D6111" s="187"/>
      <c r="E6111" s="187"/>
      <c r="F6111" s="187"/>
      <c r="G6111" s="187"/>
      <c r="H6111" s="190"/>
    </row>
    <row r="6112" spans="2:8">
      <c r="B6112" s="187" t="s">
        <v>1520</v>
      </c>
      <c r="C6112" s="187">
        <v>7</v>
      </c>
      <c r="D6112" s="187"/>
      <c r="E6112" s="187">
        <v>0.75</v>
      </c>
      <c r="F6112" s="187"/>
      <c r="G6112" s="187">
        <f>0.2+0.3*2</f>
        <v>0.8</v>
      </c>
      <c r="H6112" s="199">
        <f t="shared" ref="H6112:H6122" si="367">+PRODUCT(C6112:G6112)</f>
        <v>4.2</v>
      </c>
    </row>
    <row r="6113" spans="2:8">
      <c r="B6113" s="187"/>
      <c r="C6113" s="187">
        <v>7</v>
      </c>
      <c r="D6113" s="187"/>
      <c r="E6113" s="187">
        <v>0.86499999999999999</v>
      </c>
      <c r="F6113" s="187"/>
      <c r="G6113" s="187">
        <f t="shared" ref="G6113:G6122" si="368">0.2+0.3*2</f>
        <v>0.8</v>
      </c>
      <c r="H6113" s="199">
        <f t="shared" si="367"/>
        <v>4.8440000000000003</v>
      </c>
    </row>
    <row r="6114" spans="2:8">
      <c r="B6114" s="187"/>
      <c r="C6114" s="187">
        <v>7</v>
      </c>
      <c r="D6114" s="187"/>
      <c r="E6114" s="187">
        <v>1.075</v>
      </c>
      <c r="F6114" s="187"/>
      <c r="G6114" s="187">
        <f t="shared" si="368"/>
        <v>0.8</v>
      </c>
      <c r="H6114" s="199">
        <f t="shared" si="367"/>
        <v>6.02</v>
      </c>
    </row>
    <row r="6115" spans="2:8">
      <c r="B6115" s="187"/>
      <c r="C6115" s="187">
        <v>7</v>
      </c>
      <c r="D6115" s="187"/>
      <c r="E6115" s="187">
        <v>0.73299999999999998</v>
      </c>
      <c r="F6115" s="187"/>
      <c r="G6115" s="187">
        <f t="shared" si="368"/>
        <v>0.8</v>
      </c>
      <c r="H6115" s="199">
        <f t="shared" si="367"/>
        <v>4.1048</v>
      </c>
    </row>
    <row r="6116" spans="2:8">
      <c r="B6116" s="187"/>
      <c r="C6116" s="187">
        <v>7</v>
      </c>
      <c r="D6116" s="187"/>
      <c r="E6116" s="187">
        <v>0.71299999999999997</v>
      </c>
      <c r="F6116" s="187"/>
      <c r="G6116" s="187">
        <f t="shared" si="368"/>
        <v>0.8</v>
      </c>
      <c r="H6116" s="199">
        <f t="shared" si="367"/>
        <v>3.9927999999999999</v>
      </c>
    </row>
    <row r="6117" spans="2:8">
      <c r="B6117" s="187"/>
      <c r="C6117" s="187">
        <v>7</v>
      </c>
      <c r="D6117" s="187"/>
      <c r="E6117" s="187">
        <v>0.9</v>
      </c>
      <c r="F6117" s="187"/>
      <c r="G6117" s="187">
        <f t="shared" si="368"/>
        <v>0.8</v>
      </c>
      <c r="H6117" s="199">
        <f t="shared" si="367"/>
        <v>5.04</v>
      </c>
    </row>
    <row r="6118" spans="2:8">
      <c r="B6118" s="187" t="s">
        <v>1521</v>
      </c>
      <c r="C6118" s="187">
        <v>14</v>
      </c>
      <c r="D6118" s="187"/>
      <c r="E6118" s="187">
        <v>1</v>
      </c>
      <c r="F6118" s="187"/>
      <c r="G6118" s="187">
        <f t="shared" si="368"/>
        <v>0.8</v>
      </c>
      <c r="H6118" s="199">
        <f t="shared" si="367"/>
        <v>11.200000000000001</v>
      </c>
    </row>
    <row r="6119" spans="2:8">
      <c r="B6119" s="187"/>
      <c r="C6119" s="187">
        <v>1</v>
      </c>
      <c r="D6119" s="187"/>
      <c r="E6119" s="187">
        <v>0.75</v>
      </c>
      <c r="F6119" s="187"/>
      <c r="G6119" s="187">
        <f t="shared" si="368"/>
        <v>0.8</v>
      </c>
      <c r="H6119" s="199">
        <f t="shared" si="367"/>
        <v>0.60000000000000009</v>
      </c>
    </row>
    <row r="6120" spans="2:8">
      <c r="B6120" s="187"/>
      <c r="C6120" s="187">
        <v>1</v>
      </c>
      <c r="D6120" s="187"/>
      <c r="E6120" s="187">
        <v>0.98799999999999999</v>
      </c>
      <c r="F6120" s="187"/>
      <c r="G6120" s="187">
        <f t="shared" si="368"/>
        <v>0.8</v>
      </c>
      <c r="H6120" s="199">
        <f t="shared" si="367"/>
        <v>0.79039999999999999</v>
      </c>
    </row>
    <row r="6121" spans="2:8">
      <c r="B6121" s="187"/>
      <c r="C6121" s="187">
        <v>1</v>
      </c>
      <c r="D6121" s="187"/>
      <c r="E6121" s="187">
        <v>0.9</v>
      </c>
      <c r="F6121" s="187"/>
      <c r="G6121" s="187">
        <f t="shared" si="368"/>
        <v>0.8</v>
      </c>
      <c r="H6121" s="199">
        <f t="shared" si="367"/>
        <v>0.72000000000000008</v>
      </c>
    </row>
    <row r="6122" spans="2:8">
      <c r="B6122" s="187"/>
      <c r="C6122" s="187">
        <v>1</v>
      </c>
      <c r="D6122" s="187"/>
      <c r="E6122" s="187">
        <v>0.9</v>
      </c>
      <c r="F6122" s="187"/>
      <c r="G6122" s="187">
        <f t="shared" si="368"/>
        <v>0.8</v>
      </c>
      <c r="H6122" s="199">
        <f t="shared" si="367"/>
        <v>0.72000000000000008</v>
      </c>
    </row>
    <row r="6123" spans="2:8">
      <c r="B6123" s="187"/>
      <c r="C6123" s="187"/>
      <c r="D6123" s="187"/>
      <c r="E6123" s="187"/>
      <c r="F6123" s="187"/>
      <c r="G6123" s="187"/>
      <c r="H6123" s="190"/>
    </row>
    <row r="6124" spans="2:8">
      <c r="B6124" s="187" t="s">
        <v>1522</v>
      </c>
      <c r="C6124" s="187">
        <v>1</v>
      </c>
      <c r="D6124" s="187"/>
      <c r="E6124" s="187">
        <v>1.2</v>
      </c>
      <c r="F6124" s="187"/>
      <c r="G6124" s="187">
        <f t="shared" ref="G6124:G6139" si="369">0.2+0.3*2</f>
        <v>0.8</v>
      </c>
      <c r="H6124" s="199">
        <f>+PRODUCT(C6124:G6124)</f>
        <v>0.96</v>
      </c>
    </row>
    <row r="6125" spans="2:8">
      <c r="B6125" s="187" t="s">
        <v>1523</v>
      </c>
      <c r="C6125" s="187">
        <v>1</v>
      </c>
      <c r="D6125" s="187"/>
      <c r="E6125" s="187">
        <v>1.7</v>
      </c>
      <c r="F6125" s="187"/>
      <c r="G6125" s="187">
        <f t="shared" si="369"/>
        <v>0.8</v>
      </c>
      <c r="H6125" s="199">
        <f>+PRODUCT(C6125:G6125)</f>
        <v>1.36</v>
      </c>
    </row>
    <row r="6126" spans="2:8">
      <c r="B6126" s="187" t="s">
        <v>1180</v>
      </c>
      <c r="C6126" s="187">
        <v>1</v>
      </c>
      <c r="D6126" s="187"/>
      <c r="E6126" s="187">
        <v>1.05</v>
      </c>
      <c r="F6126" s="187"/>
      <c r="G6126" s="187">
        <f t="shared" si="369"/>
        <v>0.8</v>
      </c>
      <c r="H6126" s="199">
        <f>+PRODUCT(C6126:G6126)</f>
        <v>0.84000000000000008</v>
      </c>
    </row>
    <row r="6127" spans="2:8">
      <c r="B6127" s="187" t="s">
        <v>971</v>
      </c>
      <c r="C6127" s="187">
        <v>1</v>
      </c>
      <c r="D6127" s="187"/>
      <c r="E6127" s="187">
        <v>2.7</v>
      </c>
      <c r="F6127" s="187"/>
      <c r="G6127" s="187">
        <f t="shared" si="369"/>
        <v>0.8</v>
      </c>
      <c r="H6127" s="199">
        <f>+PRODUCT(C6127:G6127)</f>
        <v>2.16</v>
      </c>
    </row>
    <row r="6128" spans="2:8">
      <c r="B6128" s="187"/>
      <c r="C6128" s="187"/>
      <c r="D6128" s="187"/>
      <c r="E6128" s="187"/>
      <c r="F6128" s="187"/>
      <c r="G6128" s="187">
        <f t="shared" si="369"/>
        <v>0.8</v>
      </c>
      <c r="H6128" s="190"/>
    </row>
    <row r="6129" spans="2:8">
      <c r="B6129" s="187" t="s">
        <v>1524</v>
      </c>
      <c r="C6129" s="187">
        <v>2</v>
      </c>
      <c r="D6129" s="187"/>
      <c r="E6129" s="187">
        <v>1.4570000000000001</v>
      </c>
      <c r="F6129" s="187"/>
      <c r="G6129" s="187">
        <f t="shared" si="369"/>
        <v>0.8</v>
      </c>
      <c r="H6129" s="199">
        <f t="shared" ref="H6129:H6139" si="370">+PRODUCT(C6129:G6129)</f>
        <v>2.3312000000000004</v>
      </c>
    </row>
    <row r="6130" spans="2:8">
      <c r="B6130" s="187"/>
      <c r="C6130" s="187">
        <v>3</v>
      </c>
      <c r="D6130" s="187"/>
      <c r="E6130" s="187">
        <v>2.7149999999999999</v>
      </c>
      <c r="F6130" s="187"/>
      <c r="G6130" s="187">
        <f t="shared" si="369"/>
        <v>0.8</v>
      </c>
      <c r="H6130" s="199">
        <f t="shared" si="370"/>
        <v>6.516</v>
      </c>
    </row>
    <row r="6131" spans="2:8">
      <c r="B6131" s="187"/>
      <c r="C6131" s="187">
        <v>1</v>
      </c>
      <c r="D6131" s="187"/>
      <c r="E6131" s="187">
        <v>1.3</v>
      </c>
      <c r="F6131" s="187"/>
      <c r="G6131" s="187">
        <f t="shared" si="369"/>
        <v>0.8</v>
      </c>
      <c r="H6131" s="199">
        <f t="shared" si="370"/>
        <v>1.04</v>
      </c>
    </row>
    <row r="6132" spans="2:8">
      <c r="B6132" s="187"/>
      <c r="C6132" s="187">
        <v>4</v>
      </c>
      <c r="D6132" s="187"/>
      <c r="E6132" s="187">
        <v>1.1000000000000001</v>
      </c>
      <c r="F6132" s="187"/>
      <c r="G6132" s="187">
        <f t="shared" si="369"/>
        <v>0.8</v>
      </c>
      <c r="H6132" s="199">
        <f t="shared" si="370"/>
        <v>3.5200000000000005</v>
      </c>
    </row>
    <row r="6133" spans="2:8">
      <c r="B6133" s="187"/>
      <c r="C6133" s="187">
        <v>2</v>
      </c>
      <c r="D6133" s="187"/>
      <c r="E6133" s="187">
        <v>1.7</v>
      </c>
      <c r="F6133" s="187"/>
      <c r="G6133" s="187">
        <f t="shared" si="369"/>
        <v>0.8</v>
      </c>
      <c r="H6133" s="199">
        <f t="shared" si="370"/>
        <v>2.72</v>
      </c>
    </row>
    <row r="6134" spans="2:8">
      <c r="B6134" s="187"/>
      <c r="C6134" s="187">
        <v>1</v>
      </c>
      <c r="D6134" s="187"/>
      <c r="E6134" s="187">
        <v>2.4</v>
      </c>
      <c r="F6134" s="187"/>
      <c r="G6134" s="187">
        <f t="shared" si="369"/>
        <v>0.8</v>
      </c>
      <c r="H6134" s="199">
        <f t="shared" si="370"/>
        <v>1.92</v>
      </c>
    </row>
    <row r="6135" spans="2:8">
      <c r="B6135" s="187"/>
      <c r="C6135" s="187">
        <v>1</v>
      </c>
      <c r="D6135" s="187"/>
      <c r="E6135" s="187">
        <v>1.2</v>
      </c>
      <c r="F6135" s="187"/>
      <c r="G6135" s="187">
        <f t="shared" si="369"/>
        <v>0.8</v>
      </c>
      <c r="H6135" s="199">
        <f t="shared" si="370"/>
        <v>0.96</v>
      </c>
    </row>
    <row r="6136" spans="2:8">
      <c r="B6136" s="187"/>
      <c r="C6136" s="187">
        <v>1</v>
      </c>
      <c r="D6136" s="187"/>
      <c r="E6136" s="187">
        <v>1.4</v>
      </c>
      <c r="F6136" s="187"/>
      <c r="G6136" s="187">
        <f t="shared" si="369"/>
        <v>0.8</v>
      </c>
      <c r="H6136" s="199">
        <f t="shared" si="370"/>
        <v>1.1199999999999999</v>
      </c>
    </row>
    <row r="6137" spans="2:8">
      <c r="B6137" s="187"/>
      <c r="C6137" s="187">
        <v>3</v>
      </c>
      <c r="D6137" s="187"/>
      <c r="E6137" s="187">
        <v>1</v>
      </c>
      <c r="F6137" s="187"/>
      <c r="G6137" s="187">
        <f t="shared" si="369"/>
        <v>0.8</v>
      </c>
      <c r="H6137" s="199">
        <f t="shared" si="370"/>
        <v>2.4000000000000004</v>
      </c>
    </row>
    <row r="6138" spans="2:8">
      <c r="B6138" s="187"/>
      <c r="C6138" s="187">
        <v>1</v>
      </c>
      <c r="D6138" s="187"/>
      <c r="E6138" s="187">
        <v>1.4359999999999999</v>
      </c>
      <c r="F6138" s="187"/>
      <c r="G6138" s="187">
        <f t="shared" si="369"/>
        <v>0.8</v>
      </c>
      <c r="H6138" s="199">
        <f t="shared" si="370"/>
        <v>1.1488</v>
      </c>
    </row>
    <row r="6139" spans="2:8">
      <c r="B6139" s="187"/>
      <c r="C6139" s="187">
        <v>1</v>
      </c>
      <c r="D6139" s="187"/>
      <c r="E6139" s="187">
        <v>1.7</v>
      </c>
      <c r="F6139" s="187"/>
      <c r="G6139" s="187">
        <f t="shared" si="369"/>
        <v>0.8</v>
      </c>
      <c r="H6139" s="199">
        <f t="shared" si="370"/>
        <v>1.36</v>
      </c>
    </row>
    <row r="6140" spans="2:8">
      <c r="B6140" s="187"/>
      <c r="C6140" s="187"/>
      <c r="D6140" s="187"/>
      <c r="E6140" s="187"/>
      <c r="F6140" s="187"/>
      <c r="G6140" s="187"/>
      <c r="H6140" s="190"/>
    </row>
    <row r="6141" spans="2:8">
      <c r="B6141" s="188" t="s">
        <v>1525</v>
      </c>
      <c r="C6141" s="187"/>
      <c r="D6141" s="187"/>
      <c r="E6141" s="187"/>
      <c r="F6141" s="187"/>
      <c r="G6141" s="187"/>
      <c r="H6141" s="190"/>
    </row>
    <row r="6142" spans="2:8">
      <c r="B6142" s="187"/>
      <c r="C6142" s="187">
        <v>1</v>
      </c>
      <c r="D6142" s="187"/>
      <c r="E6142" s="187">
        <v>0.75</v>
      </c>
      <c r="F6142" s="187"/>
      <c r="G6142" s="187">
        <f t="shared" ref="G6142:G6152" si="371">0.2+0.3*2</f>
        <v>0.8</v>
      </c>
      <c r="H6142" s="199">
        <f t="shared" ref="H6142:H6152" si="372">+PRODUCT(C6142:G6142)</f>
        <v>0.60000000000000009</v>
      </c>
    </row>
    <row r="6143" spans="2:8">
      <c r="B6143" s="187"/>
      <c r="C6143" s="187">
        <v>7</v>
      </c>
      <c r="D6143" s="187"/>
      <c r="E6143" s="187">
        <v>0.86399999999999999</v>
      </c>
      <c r="F6143" s="187"/>
      <c r="G6143" s="187">
        <f t="shared" si="371"/>
        <v>0.8</v>
      </c>
      <c r="H6143" s="199">
        <f t="shared" si="372"/>
        <v>4.8384</v>
      </c>
    </row>
    <row r="6144" spans="2:8">
      <c r="B6144" s="187"/>
      <c r="C6144" s="187">
        <v>7</v>
      </c>
      <c r="D6144" s="187"/>
      <c r="E6144" s="187">
        <v>1.075</v>
      </c>
      <c r="F6144" s="187"/>
      <c r="G6144" s="187">
        <f t="shared" si="371"/>
        <v>0.8</v>
      </c>
      <c r="H6144" s="199">
        <f t="shared" si="372"/>
        <v>6.02</v>
      </c>
    </row>
    <row r="6145" spans="2:8">
      <c r="B6145" s="187"/>
      <c r="C6145" s="187">
        <v>7</v>
      </c>
      <c r="D6145" s="187"/>
      <c r="E6145" s="187">
        <v>0.73299999999999998</v>
      </c>
      <c r="F6145" s="187"/>
      <c r="G6145" s="187">
        <f t="shared" si="371"/>
        <v>0.8</v>
      </c>
      <c r="H6145" s="199">
        <f t="shared" si="372"/>
        <v>4.1048</v>
      </c>
    </row>
    <row r="6146" spans="2:8">
      <c r="B6146" s="187"/>
      <c r="C6146" s="187">
        <v>7</v>
      </c>
      <c r="D6146" s="187"/>
      <c r="E6146" s="187">
        <v>0.71399999999999997</v>
      </c>
      <c r="F6146" s="187"/>
      <c r="G6146" s="187">
        <f t="shared" si="371"/>
        <v>0.8</v>
      </c>
      <c r="H6146" s="199">
        <f t="shared" si="372"/>
        <v>3.9983999999999997</v>
      </c>
    </row>
    <row r="6147" spans="2:8">
      <c r="B6147" s="187"/>
      <c r="C6147" s="187">
        <v>14</v>
      </c>
      <c r="D6147" s="187"/>
      <c r="E6147" s="187">
        <v>1</v>
      </c>
      <c r="F6147" s="187"/>
      <c r="G6147" s="187">
        <f t="shared" si="371"/>
        <v>0.8</v>
      </c>
      <c r="H6147" s="199">
        <f t="shared" si="372"/>
        <v>11.200000000000001</v>
      </c>
    </row>
    <row r="6148" spans="2:8">
      <c r="B6148" s="187"/>
      <c r="C6148" s="187">
        <v>7</v>
      </c>
      <c r="D6148" s="187"/>
      <c r="E6148" s="187">
        <v>0.9</v>
      </c>
      <c r="F6148" s="187"/>
      <c r="G6148" s="187">
        <f t="shared" si="371"/>
        <v>0.8</v>
      </c>
      <c r="H6148" s="199">
        <f t="shared" si="372"/>
        <v>5.04</v>
      </c>
    </row>
    <row r="6149" spans="2:8">
      <c r="B6149" s="187"/>
      <c r="C6149" s="187">
        <v>1</v>
      </c>
      <c r="D6149" s="187"/>
      <c r="E6149" s="187">
        <v>0.98799999999999999</v>
      </c>
      <c r="F6149" s="187"/>
      <c r="G6149" s="187">
        <f t="shared" si="371"/>
        <v>0.8</v>
      </c>
      <c r="H6149" s="199">
        <f t="shared" si="372"/>
        <v>0.79039999999999999</v>
      </c>
    </row>
    <row r="6150" spans="2:8">
      <c r="B6150" s="187"/>
      <c r="C6150" s="187">
        <v>2</v>
      </c>
      <c r="D6150" s="187"/>
      <c r="E6150" s="187">
        <v>1.05</v>
      </c>
      <c r="F6150" s="187"/>
      <c r="G6150" s="187">
        <f t="shared" si="371"/>
        <v>0.8</v>
      </c>
      <c r="H6150" s="199">
        <f t="shared" si="372"/>
        <v>1.6800000000000002</v>
      </c>
    </row>
    <row r="6151" spans="2:8">
      <c r="B6151" s="187" t="s">
        <v>1526</v>
      </c>
      <c r="C6151" s="187">
        <v>1</v>
      </c>
      <c r="D6151" s="187"/>
      <c r="E6151" s="187">
        <v>1.9</v>
      </c>
      <c r="F6151" s="187"/>
      <c r="G6151" s="187">
        <f t="shared" si="371"/>
        <v>0.8</v>
      </c>
      <c r="H6151" s="199">
        <f t="shared" si="372"/>
        <v>1.52</v>
      </c>
    </row>
    <row r="6152" spans="2:8">
      <c r="B6152" s="187" t="s">
        <v>1527</v>
      </c>
      <c r="C6152" s="187">
        <v>1</v>
      </c>
      <c r="D6152" s="187"/>
      <c r="E6152" s="187">
        <v>1.4510000000000001</v>
      </c>
      <c r="F6152" s="187"/>
      <c r="G6152" s="187">
        <f t="shared" si="371"/>
        <v>0.8</v>
      </c>
      <c r="H6152" s="199">
        <f t="shared" si="372"/>
        <v>1.1608000000000001</v>
      </c>
    </row>
    <row r="6153" spans="2:8">
      <c r="B6153" s="187"/>
      <c r="C6153" s="187"/>
      <c r="D6153" s="187"/>
      <c r="E6153" s="187"/>
      <c r="F6153" s="187"/>
      <c r="G6153" s="187"/>
      <c r="H6153" s="190"/>
    </row>
    <row r="6154" spans="2:8">
      <c r="B6154" s="187" t="s">
        <v>1526</v>
      </c>
      <c r="C6154" s="187">
        <v>1</v>
      </c>
      <c r="D6154" s="187"/>
      <c r="E6154" s="187">
        <v>1.7</v>
      </c>
      <c r="F6154" s="187"/>
      <c r="G6154" s="187">
        <f t="shared" ref="G6154:G6164" si="373">0.2+0.3*2</f>
        <v>0.8</v>
      </c>
      <c r="H6154" s="199">
        <f t="shared" ref="H6154:H6164" si="374">+PRODUCT(C6154:G6154)</f>
        <v>1.36</v>
      </c>
    </row>
    <row r="6155" spans="2:8">
      <c r="B6155" s="187" t="s">
        <v>1528</v>
      </c>
      <c r="C6155" s="187">
        <v>1</v>
      </c>
      <c r="D6155" s="187"/>
      <c r="E6155" s="187">
        <v>2.75</v>
      </c>
      <c r="F6155" s="187"/>
      <c r="G6155" s="187">
        <f t="shared" si="373"/>
        <v>0.8</v>
      </c>
      <c r="H6155" s="199">
        <f t="shared" si="374"/>
        <v>2.2000000000000002</v>
      </c>
    </row>
    <row r="6156" spans="2:8">
      <c r="B6156" s="187" t="s">
        <v>1520</v>
      </c>
      <c r="C6156" s="187">
        <v>1</v>
      </c>
      <c r="D6156" s="187"/>
      <c r="E6156" s="187">
        <v>1.2</v>
      </c>
      <c r="F6156" s="187"/>
      <c r="G6156" s="187">
        <f t="shared" si="373"/>
        <v>0.8</v>
      </c>
      <c r="H6156" s="199">
        <f t="shared" si="374"/>
        <v>0.96</v>
      </c>
    </row>
    <row r="6157" spans="2:8">
      <c r="B6157" s="187" t="s">
        <v>1526</v>
      </c>
      <c r="C6157" s="187">
        <v>1</v>
      </c>
      <c r="D6157" s="187"/>
      <c r="E6157" s="187">
        <v>1.7</v>
      </c>
      <c r="F6157" s="187"/>
      <c r="G6157" s="187">
        <f t="shared" si="373"/>
        <v>0.8</v>
      </c>
      <c r="H6157" s="199">
        <f t="shared" si="374"/>
        <v>1.36</v>
      </c>
    </row>
    <row r="6158" spans="2:8">
      <c r="B6158" s="187"/>
      <c r="C6158" s="187">
        <v>4</v>
      </c>
      <c r="D6158" s="187"/>
      <c r="E6158" s="187">
        <v>0.95</v>
      </c>
      <c r="F6158" s="187"/>
      <c r="G6158" s="187">
        <f t="shared" si="373"/>
        <v>0.8</v>
      </c>
      <c r="H6158" s="199">
        <f t="shared" si="374"/>
        <v>3.04</v>
      </c>
    </row>
    <row r="6159" spans="2:8">
      <c r="B6159" s="187"/>
      <c r="C6159" s="187">
        <v>2</v>
      </c>
      <c r="D6159" s="187"/>
      <c r="E6159" s="187">
        <v>0.9</v>
      </c>
      <c r="F6159" s="187"/>
      <c r="G6159" s="187">
        <f t="shared" si="373"/>
        <v>0.8</v>
      </c>
      <c r="H6159" s="199">
        <f t="shared" si="374"/>
        <v>1.4400000000000002</v>
      </c>
    </row>
    <row r="6160" spans="2:8">
      <c r="B6160" s="187"/>
      <c r="C6160" s="187">
        <v>4</v>
      </c>
      <c r="D6160" s="187"/>
      <c r="E6160" s="187">
        <v>1.1000000000000001</v>
      </c>
      <c r="F6160" s="187"/>
      <c r="G6160" s="187">
        <f t="shared" si="373"/>
        <v>0.8</v>
      </c>
      <c r="H6160" s="199">
        <f t="shared" si="374"/>
        <v>3.5200000000000005</v>
      </c>
    </row>
    <row r="6161" spans="2:8">
      <c r="B6161" s="187"/>
      <c r="C6161" s="187">
        <v>4</v>
      </c>
      <c r="D6161" s="187"/>
      <c r="E6161" s="187">
        <v>1.05</v>
      </c>
      <c r="F6161" s="187"/>
      <c r="G6161" s="187">
        <f t="shared" si="373"/>
        <v>0.8</v>
      </c>
      <c r="H6161" s="199">
        <f t="shared" si="374"/>
        <v>3.3600000000000003</v>
      </c>
    </row>
    <row r="6162" spans="2:8">
      <c r="B6162" s="187" t="s">
        <v>1529</v>
      </c>
      <c r="C6162" s="187">
        <v>2</v>
      </c>
      <c r="D6162" s="187"/>
      <c r="E6162" s="187">
        <v>1.1579999999999999</v>
      </c>
      <c r="F6162" s="187"/>
      <c r="G6162" s="187">
        <f t="shared" si="373"/>
        <v>0.8</v>
      </c>
      <c r="H6162" s="199">
        <f t="shared" si="374"/>
        <v>1.8528</v>
      </c>
    </row>
    <row r="6163" spans="2:8">
      <c r="B6163" s="187"/>
      <c r="C6163" s="187">
        <v>6</v>
      </c>
      <c r="D6163" s="187"/>
      <c r="E6163" s="187">
        <v>1.208</v>
      </c>
      <c r="F6163" s="187"/>
      <c r="G6163" s="187">
        <f t="shared" si="373"/>
        <v>0.8</v>
      </c>
      <c r="H6163" s="199">
        <f t="shared" si="374"/>
        <v>5.7984</v>
      </c>
    </row>
    <row r="6164" spans="2:8">
      <c r="B6164" s="187"/>
      <c r="C6164" s="187">
        <v>1</v>
      </c>
      <c r="D6164" s="187"/>
      <c r="E6164" s="187">
        <v>3.05</v>
      </c>
      <c r="F6164" s="187"/>
      <c r="G6164" s="187">
        <f t="shared" si="373"/>
        <v>0.8</v>
      </c>
      <c r="H6164" s="199">
        <f t="shared" si="374"/>
        <v>2.44</v>
      </c>
    </row>
    <row r="6165" spans="2:8">
      <c r="B6165" s="188" t="s">
        <v>91</v>
      </c>
      <c r="C6165" s="187"/>
      <c r="D6165" s="187"/>
      <c r="E6165" s="187"/>
      <c r="F6165" s="187"/>
      <c r="G6165" s="187"/>
      <c r="H6165" s="190"/>
    </row>
    <row r="6166" spans="2:8">
      <c r="B6166" s="187"/>
      <c r="C6166" s="187">
        <v>1</v>
      </c>
      <c r="D6166" s="187"/>
      <c r="E6166" s="187">
        <v>0.75</v>
      </c>
      <c r="F6166" s="187"/>
      <c r="G6166" s="187">
        <f t="shared" ref="G6166:G6180" si="375">0.2+0.3*2</f>
        <v>0.8</v>
      </c>
      <c r="H6166" s="199">
        <f t="shared" ref="H6166:H6181" si="376">+PRODUCT(C6166:G6166)</f>
        <v>0.60000000000000009</v>
      </c>
    </row>
    <row r="6167" spans="2:8">
      <c r="B6167" s="187"/>
      <c r="C6167" s="187">
        <v>7</v>
      </c>
      <c r="D6167" s="187"/>
      <c r="E6167" s="187">
        <v>0.65700000000000003</v>
      </c>
      <c r="F6167" s="187"/>
      <c r="G6167" s="187">
        <f t="shared" si="375"/>
        <v>0.8</v>
      </c>
      <c r="H6167" s="199">
        <f t="shared" si="376"/>
        <v>3.6792000000000002</v>
      </c>
    </row>
    <row r="6168" spans="2:8">
      <c r="B6168" s="187"/>
      <c r="C6168" s="187">
        <v>7</v>
      </c>
      <c r="D6168" s="187"/>
      <c r="E6168" s="187">
        <v>1.282</v>
      </c>
      <c r="F6168" s="187"/>
      <c r="G6168" s="187">
        <f t="shared" si="375"/>
        <v>0.8</v>
      </c>
      <c r="H6168" s="199">
        <f t="shared" si="376"/>
        <v>7.1792000000000007</v>
      </c>
    </row>
    <row r="6169" spans="2:8">
      <c r="B6169" s="187"/>
      <c r="C6169" s="187">
        <v>7</v>
      </c>
      <c r="D6169" s="187"/>
      <c r="E6169" s="187">
        <v>0.73299999999999998</v>
      </c>
      <c r="F6169" s="187"/>
      <c r="G6169" s="187">
        <f t="shared" si="375"/>
        <v>0.8</v>
      </c>
      <c r="H6169" s="199">
        <f t="shared" si="376"/>
        <v>4.1048</v>
      </c>
    </row>
    <row r="6170" spans="2:8">
      <c r="B6170" s="187"/>
      <c r="C6170" s="187">
        <v>7</v>
      </c>
      <c r="D6170" s="187"/>
      <c r="E6170" s="187">
        <v>0.71399999999999997</v>
      </c>
      <c r="F6170" s="187"/>
      <c r="G6170" s="187">
        <f t="shared" si="375"/>
        <v>0.8</v>
      </c>
      <c r="H6170" s="199">
        <f t="shared" si="376"/>
        <v>3.9983999999999997</v>
      </c>
    </row>
    <row r="6171" spans="2:8">
      <c r="B6171" s="187"/>
      <c r="C6171" s="187">
        <v>14</v>
      </c>
      <c r="D6171" s="187"/>
      <c r="E6171" s="187">
        <v>1</v>
      </c>
      <c r="F6171" s="187"/>
      <c r="G6171" s="187">
        <f t="shared" si="375"/>
        <v>0.8</v>
      </c>
      <c r="H6171" s="199">
        <f t="shared" si="376"/>
        <v>11.200000000000001</v>
      </c>
    </row>
    <row r="6172" spans="2:8">
      <c r="B6172" s="187"/>
      <c r="C6172" s="187">
        <v>7</v>
      </c>
      <c r="D6172" s="187"/>
      <c r="E6172" s="187">
        <v>0.9</v>
      </c>
      <c r="F6172" s="187"/>
      <c r="G6172" s="187">
        <f t="shared" si="375"/>
        <v>0.8</v>
      </c>
      <c r="H6172" s="199">
        <f t="shared" si="376"/>
        <v>5.04</v>
      </c>
    </row>
    <row r="6173" spans="2:8">
      <c r="B6173" s="187"/>
      <c r="C6173" s="187">
        <v>3</v>
      </c>
      <c r="D6173" s="187"/>
      <c r="E6173" s="187">
        <v>0.9</v>
      </c>
      <c r="F6173" s="187"/>
      <c r="G6173" s="187">
        <f t="shared" si="375"/>
        <v>0.8</v>
      </c>
      <c r="H6173" s="199">
        <f t="shared" si="376"/>
        <v>2.16</v>
      </c>
    </row>
    <row r="6174" spans="2:8">
      <c r="B6174" s="187"/>
      <c r="C6174" s="187">
        <v>1</v>
      </c>
      <c r="D6174" s="187"/>
      <c r="E6174" s="187">
        <v>0.98799999999999999</v>
      </c>
      <c r="F6174" s="187"/>
      <c r="G6174" s="187">
        <f t="shared" si="375"/>
        <v>0.8</v>
      </c>
      <c r="H6174" s="199">
        <f t="shared" si="376"/>
        <v>0.79039999999999999</v>
      </c>
    </row>
    <row r="6175" spans="2:8">
      <c r="B6175" s="187"/>
      <c r="C6175" s="187">
        <v>2</v>
      </c>
      <c r="D6175" s="187"/>
      <c r="E6175" s="187">
        <v>1.05</v>
      </c>
      <c r="F6175" s="187"/>
      <c r="G6175" s="187">
        <f t="shared" si="375"/>
        <v>0.8</v>
      </c>
      <c r="H6175" s="199">
        <f t="shared" si="376"/>
        <v>1.6800000000000002</v>
      </c>
    </row>
    <row r="6176" spans="2:8">
      <c r="B6176" s="187" t="s">
        <v>1526</v>
      </c>
      <c r="C6176" s="187">
        <v>1</v>
      </c>
      <c r="D6176" s="187"/>
      <c r="E6176" s="187">
        <v>1.9</v>
      </c>
      <c r="F6176" s="187"/>
      <c r="G6176" s="187">
        <f t="shared" si="375"/>
        <v>0.8</v>
      </c>
      <c r="H6176" s="199">
        <f t="shared" si="376"/>
        <v>1.52</v>
      </c>
    </row>
    <row r="6177" spans="2:9">
      <c r="B6177" s="187" t="s">
        <v>1527</v>
      </c>
      <c r="C6177" s="187">
        <v>1</v>
      </c>
      <c r="D6177" s="187"/>
      <c r="E6177" s="187">
        <v>1.4510000000000001</v>
      </c>
      <c r="F6177" s="187"/>
      <c r="G6177" s="187">
        <f t="shared" si="375"/>
        <v>0.8</v>
      </c>
      <c r="H6177" s="199">
        <f t="shared" si="376"/>
        <v>1.1608000000000001</v>
      </c>
    </row>
    <row r="6178" spans="2:9">
      <c r="B6178" s="187"/>
      <c r="C6178" s="187">
        <v>1</v>
      </c>
      <c r="D6178" s="187"/>
      <c r="E6178" s="187">
        <v>3.05</v>
      </c>
      <c r="F6178" s="187"/>
      <c r="G6178" s="187">
        <f t="shared" si="375"/>
        <v>0.8</v>
      </c>
      <c r="H6178" s="199">
        <f t="shared" si="376"/>
        <v>2.44</v>
      </c>
    </row>
    <row r="6179" spans="2:9">
      <c r="B6179" s="187"/>
      <c r="C6179" s="187">
        <v>4</v>
      </c>
      <c r="D6179" s="187"/>
      <c r="E6179" s="187">
        <v>0.98699999999999999</v>
      </c>
      <c r="F6179" s="187"/>
      <c r="G6179" s="187">
        <f t="shared" si="375"/>
        <v>0.8</v>
      </c>
      <c r="H6179" s="199">
        <f t="shared" si="376"/>
        <v>3.1584000000000003</v>
      </c>
    </row>
    <row r="6180" spans="2:9">
      <c r="B6180" s="187" t="s">
        <v>1522</v>
      </c>
      <c r="C6180" s="187">
        <v>1</v>
      </c>
      <c r="D6180" s="187"/>
      <c r="E6180" s="187">
        <v>1.2</v>
      </c>
      <c r="F6180" s="187"/>
      <c r="G6180" s="187">
        <f t="shared" si="375"/>
        <v>0.8</v>
      </c>
      <c r="H6180" s="199">
        <f t="shared" si="376"/>
        <v>0.96</v>
      </c>
    </row>
    <row r="6181" spans="2:9">
      <c r="B6181" s="187" t="s">
        <v>1523</v>
      </c>
      <c r="C6181" s="187">
        <v>1</v>
      </c>
      <c r="D6181" s="187"/>
      <c r="E6181" s="187">
        <v>1.7</v>
      </c>
      <c r="F6181" s="187"/>
      <c r="G6181" s="187">
        <f>0.2*0.3*2</f>
        <v>0.12</v>
      </c>
      <c r="H6181" s="199">
        <f t="shared" si="376"/>
        <v>0.20399999999999999</v>
      </c>
      <c r="I6181">
        <f>0.2+0.3*2</f>
        <v>0.8</v>
      </c>
    </row>
    <row r="6182" spans="2:9">
      <c r="B6182" s="187"/>
      <c r="C6182" s="187"/>
      <c r="D6182" s="187"/>
      <c r="E6182" s="187"/>
      <c r="F6182" s="187"/>
      <c r="G6182" s="187"/>
      <c r="H6182" s="190"/>
    </row>
    <row r="6183" spans="2:9">
      <c r="B6183" s="188" t="s">
        <v>96</v>
      </c>
      <c r="C6183" s="187"/>
      <c r="D6183" s="187"/>
      <c r="E6183" s="187"/>
      <c r="F6183" s="187"/>
      <c r="G6183" s="187"/>
      <c r="H6183" s="190"/>
    </row>
    <row r="6184" spans="2:9">
      <c r="B6184" s="187"/>
      <c r="C6184" s="187">
        <v>1</v>
      </c>
      <c r="D6184" s="187"/>
      <c r="E6184" s="187">
        <v>0.75</v>
      </c>
      <c r="F6184" s="187"/>
      <c r="G6184" s="187">
        <f t="shared" ref="G6184:G6197" si="377">0.2+0.3*2</f>
        <v>0.8</v>
      </c>
      <c r="H6184" s="199">
        <f t="shared" ref="H6184:H6197" si="378">+PRODUCT(C6184:G6184)</f>
        <v>0.60000000000000009</v>
      </c>
    </row>
    <row r="6185" spans="2:9">
      <c r="B6185" s="187"/>
      <c r="C6185" s="187">
        <v>7</v>
      </c>
      <c r="D6185" s="187"/>
      <c r="E6185" s="187">
        <v>0.65700000000000003</v>
      </c>
      <c r="F6185" s="187"/>
      <c r="G6185" s="187">
        <f t="shared" si="377"/>
        <v>0.8</v>
      </c>
      <c r="H6185" s="199">
        <f t="shared" si="378"/>
        <v>3.6792000000000002</v>
      </c>
    </row>
    <row r="6186" spans="2:9">
      <c r="B6186" s="187"/>
      <c r="C6186" s="187">
        <v>7</v>
      </c>
      <c r="D6186" s="187"/>
      <c r="E6186" s="187">
        <v>1.282</v>
      </c>
      <c r="F6186" s="187"/>
      <c r="G6186" s="187">
        <f t="shared" si="377"/>
        <v>0.8</v>
      </c>
      <c r="H6186" s="199">
        <f t="shared" si="378"/>
        <v>7.1792000000000007</v>
      </c>
    </row>
    <row r="6187" spans="2:9">
      <c r="B6187" s="187"/>
      <c r="C6187" s="187">
        <v>7</v>
      </c>
      <c r="D6187" s="187"/>
      <c r="E6187" s="187">
        <v>0.73299999999999998</v>
      </c>
      <c r="F6187" s="187"/>
      <c r="G6187" s="187">
        <f t="shared" si="377"/>
        <v>0.8</v>
      </c>
      <c r="H6187" s="199">
        <f t="shared" si="378"/>
        <v>4.1048</v>
      </c>
    </row>
    <row r="6188" spans="2:9">
      <c r="B6188" s="187"/>
      <c r="C6188" s="187">
        <v>7</v>
      </c>
      <c r="D6188" s="187"/>
      <c r="E6188" s="187">
        <v>0.71399999999999997</v>
      </c>
      <c r="F6188" s="187"/>
      <c r="G6188" s="187">
        <f t="shared" si="377"/>
        <v>0.8</v>
      </c>
      <c r="H6188" s="199">
        <f t="shared" si="378"/>
        <v>3.9983999999999997</v>
      </c>
    </row>
    <row r="6189" spans="2:9">
      <c r="B6189" s="187"/>
      <c r="C6189" s="187">
        <v>14</v>
      </c>
      <c r="D6189" s="187"/>
      <c r="E6189" s="187">
        <v>1</v>
      </c>
      <c r="F6189" s="187"/>
      <c r="G6189" s="187">
        <f t="shared" si="377"/>
        <v>0.8</v>
      </c>
      <c r="H6189" s="199">
        <f t="shared" si="378"/>
        <v>11.200000000000001</v>
      </c>
    </row>
    <row r="6190" spans="2:9">
      <c r="B6190" s="187"/>
      <c r="C6190" s="187">
        <v>7</v>
      </c>
      <c r="D6190" s="187"/>
      <c r="E6190" s="187">
        <v>0.9</v>
      </c>
      <c r="F6190" s="187"/>
      <c r="G6190" s="187">
        <f t="shared" si="377"/>
        <v>0.8</v>
      </c>
      <c r="H6190" s="199">
        <f t="shared" si="378"/>
        <v>5.04</v>
      </c>
    </row>
    <row r="6191" spans="2:9">
      <c r="B6191" s="187"/>
      <c r="C6191" s="187">
        <v>1</v>
      </c>
      <c r="D6191" s="187"/>
      <c r="E6191" s="187">
        <v>0.98799999999999999</v>
      </c>
      <c r="F6191" s="187"/>
      <c r="G6191" s="187">
        <f t="shared" si="377"/>
        <v>0.8</v>
      </c>
      <c r="H6191" s="199">
        <f t="shared" si="378"/>
        <v>0.79039999999999999</v>
      </c>
    </row>
    <row r="6192" spans="2:9">
      <c r="B6192" s="187" t="s">
        <v>1522</v>
      </c>
      <c r="C6192" s="187">
        <v>1</v>
      </c>
      <c r="D6192" s="187"/>
      <c r="E6192" s="187">
        <v>1.2</v>
      </c>
      <c r="F6192" s="187"/>
      <c r="G6192" s="187">
        <f t="shared" si="377"/>
        <v>0.8</v>
      </c>
      <c r="H6192" s="199">
        <f t="shared" si="378"/>
        <v>0.96</v>
      </c>
    </row>
    <row r="6193" spans="2:8">
      <c r="B6193" s="187" t="s">
        <v>1523</v>
      </c>
      <c r="C6193" s="187">
        <v>1</v>
      </c>
      <c r="D6193" s="187"/>
      <c r="E6193" s="187">
        <v>1.7</v>
      </c>
      <c r="F6193" s="187"/>
      <c r="G6193" s="187">
        <f t="shared" si="377"/>
        <v>0.8</v>
      </c>
      <c r="H6193" s="199">
        <f t="shared" si="378"/>
        <v>1.36</v>
      </c>
    </row>
    <row r="6194" spans="2:8">
      <c r="B6194" s="187" t="s">
        <v>1526</v>
      </c>
      <c r="C6194" s="187">
        <v>1</v>
      </c>
      <c r="D6194" s="187"/>
      <c r="E6194" s="187">
        <v>1.7</v>
      </c>
      <c r="F6194" s="187"/>
      <c r="G6194" s="187">
        <f t="shared" si="377"/>
        <v>0.8</v>
      </c>
      <c r="H6194" s="199">
        <f t="shared" si="378"/>
        <v>1.36</v>
      </c>
    </row>
    <row r="6195" spans="2:8">
      <c r="B6195" s="187" t="s">
        <v>1527</v>
      </c>
      <c r="C6195" s="187">
        <v>1</v>
      </c>
      <c r="D6195" s="187"/>
      <c r="E6195" s="187">
        <v>1.65</v>
      </c>
      <c r="F6195" s="187"/>
      <c r="G6195" s="187">
        <f t="shared" si="377"/>
        <v>0.8</v>
      </c>
      <c r="H6195" s="199">
        <f t="shared" si="378"/>
        <v>1.32</v>
      </c>
    </row>
    <row r="6196" spans="2:8">
      <c r="B6196" s="187" t="s">
        <v>1530</v>
      </c>
      <c r="C6196" s="187">
        <v>2</v>
      </c>
      <c r="D6196" s="187"/>
      <c r="E6196" s="187">
        <v>1.05</v>
      </c>
      <c r="F6196" s="187"/>
      <c r="G6196" s="187">
        <f t="shared" si="377"/>
        <v>0.8</v>
      </c>
      <c r="H6196" s="199">
        <f t="shared" si="378"/>
        <v>1.6800000000000002</v>
      </c>
    </row>
    <row r="6197" spans="2:8">
      <c r="B6197" s="187"/>
      <c r="C6197" s="187">
        <v>1</v>
      </c>
      <c r="D6197" s="187"/>
      <c r="E6197" s="187">
        <v>3.05</v>
      </c>
      <c r="F6197" s="187"/>
      <c r="G6197" s="187">
        <f t="shared" si="377"/>
        <v>0.8</v>
      </c>
      <c r="H6197" s="199">
        <f t="shared" si="378"/>
        <v>2.44</v>
      </c>
    </row>
    <row r="6198" spans="2:8">
      <c r="B6198" s="187"/>
      <c r="C6198" s="187"/>
      <c r="D6198" s="187"/>
      <c r="E6198" s="187"/>
      <c r="F6198" s="187"/>
      <c r="G6198" s="187"/>
      <c r="H6198" s="189">
        <f>SUM(H6112:H6197)</f>
        <v>236.45920000000007</v>
      </c>
    </row>
    <row r="6199" spans="2:8">
      <c r="B6199" s="187" t="s">
        <v>1532</v>
      </c>
      <c r="C6199" s="187"/>
      <c r="D6199" s="187"/>
      <c r="E6199" s="187"/>
      <c r="F6199" s="187"/>
      <c r="G6199" s="187"/>
      <c r="H6199" s="190"/>
    </row>
    <row r="6200" spans="2:8">
      <c r="B6200" s="187" t="s">
        <v>1537</v>
      </c>
      <c r="C6200" s="187"/>
      <c r="D6200" s="187"/>
      <c r="E6200" s="187"/>
      <c r="F6200" s="187"/>
      <c r="G6200" s="187"/>
      <c r="H6200" s="190"/>
    </row>
    <row r="6201" spans="2:8">
      <c r="B6201" s="187" t="s">
        <v>1533</v>
      </c>
      <c r="C6201" s="187">
        <v>1</v>
      </c>
      <c r="D6201" s="187"/>
      <c r="E6201" s="187">
        <v>0.75</v>
      </c>
      <c r="F6201" s="187">
        <v>0.45</v>
      </c>
      <c r="G6201" s="187"/>
      <c r="H6201" s="199">
        <f>+PRODUCT(C6201:G6201)</f>
        <v>0.33750000000000002</v>
      </c>
    </row>
    <row r="6202" spans="2:8">
      <c r="B6202" s="187"/>
      <c r="C6202" s="187"/>
      <c r="D6202" s="187"/>
      <c r="E6202" s="187"/>
      <c r="F6202" s="187"/>
      <c r="G6202" s="187"/>
      <c r="H6202" s="190"/>
    </row>
    <row r="6203" spans="2:8">
      <c r="B6203" s="187" t="s">
        <v>1536</v>
      </c>
      <c r="C6203" s="187">
        <v>2</v>
      </c>
      <c r="D6203" s="187"/>
      <c r="E6203" s="187">
        <v>0.94099999999999995</v>
      </c>
      <c r="F6203" s="187"/>
      <c r="G6203" s="187"/>
      <c r="H6203" s="199">
        <f>+PRODUCT(C6203:G6203)</f>
        <v>1.8819999999999999</v>
      </c>
    </row>
    <row r="6204" spans="2:8">
      <c r="B6204" s="187" t="s">
        <v>1535</v>
      </c>
      <c r="C6204" s="187">
        <v>6</v>
      </c>
      <c r="D6204" s="187"/>
      <c r="E6204" s="187">
        <v>1.67</v>
      </c>
      <c r="F6204" s="187"/>
      <c r="G6204" s="187"/>
      <c r="H6204" s="199">
        <f>+PRODUCT(C6204:G6204)</f>
        <v>10.02</v>
      </c>
    </row>
    <row r="6205" spans="2:8">
      <c r="B6205" s="187"/>
      <c r="C6205" s="187"/>
      <c r="D6205" s="187"/>
      <c r="E6205" s="190"/>
      <c r="F6205" s="187"/>
      <c r="G6205" s="190"/>
      <c r="H6205" s="189">
        <f>SUM(H6201:H6204)</f>
        <v>12.2395</v>
      </c>
    </row>
    <row r="6206" spans="2:8">
      <c r="B6206" s="187"/>
      <c r="C6206" s="187"/>
      <c r="D6206" s="187"/>
      <c r="E6206" s="190"/>
      <c r="F6206" s="187"/>
      <c r="G6206" s="190"/>
      <c r="H6206" s="189">
        <f>+H6205*4</f>
        <v>48.957999999999998</v>
      </c>
    </row>
    <row r="6207" spans="2:8">
      <c r="B6207" s="187"/>
      <c r="C6207" s="187"/>
      <c r="D6207" s="187"/>
      <c r="E6207" s="190"/>
      <c r="F6207" s="187"/>
      <c r="G6207" s="190"/>
      <c r="H6207" s="190">
        <f>+H6206+H6198</f>
        <v>285.41720000000009</v>
      </c>
    </row>
    <row r="6208" spans="2:8">
      <c r="B6208" s="188" t="s">
        <v>1665</v>
      </c>
      <c r="C6208" s="187"/>
      <c r="D6208" s="187"/>
      <c r="E6208" s="190"/>
      <c r="F6208" s="187"/>
      <c r="G6208" s="190"/>
      <c r="H6208" s="190"/>
    </row>
    <row r="6209" spans="2:8">
      <c r="B6209" s="187" t="s">
        <v>1518</v>
      </c>
      <c r="C6209" s="187"/>
      <c r="D6209" s="187"/>
      <c r="E6209" s="190"/>
      <c r="F6209" s="187"/>
      <c r="G6209" s="190"/>
      <c r="H6209" s="190"/>
    </row>
    <row r="6210" spans="2:8">
      <c r="B6210" s="187" t="s">
        <v>1708</v>
      </c>
      <c r="C6210" s="187"/>
      <c r="D6210" s="187"/>
      <c r="E6210" s="190"/>
      <c r="F6210" s="187"/>
      <c r="G6210" s="190"/>
      <c r="H6210" s="190"/>
    </row>
    <row r="6211" spans="2:8">
      <c r="B6211" s="187" t="s">
        <v>1348</v>
      </c>
      <c r="C6211" s="187">
        <v>1</v>
      </c>
      <c r="D6211" s="187"/>
      <c r="E6211" s="187">
        <v>4.3170000000000002</v>
      </c>
      <c r="F6211" s="190"/>
      <c r="G6211" s="190">
        <v>0.5</v>
      </c>
      <c r="H6211" s="199">
        <f t="shared" ref="H6211:H6228" si="379">+PRODUCT(C6211:G6211)</f>
        <v>2.1585000000000001</v>
      </c>
    </row>
    <row r="6212" spans="2:8">
      <c r="B6212" s="187" t="s">
        <v>1711</v>
      </c>
      <c r="C6212" s="187">
        <v>1</v>
      </c>
      <c r="D6212" s="187"/>
      <c r="E6212" s="187">
        <v>1.3</v>
      </c>
      <c r="F6212" s="190"/>
      <c r="G6212" s="190">
        <v>0.5</v>
      </c>
      <c r="H6212" s="199">
        <f t="shared" si="379"/>
        <v>0.65</v>
      </c>
    </row>
    <row r="6213" spans="2:8">
      <c r="B6213" s="187" t="s">
        <v>936</v>
      </c>
      <c r="C6213" s="187">
        <v>1</v>
      </c>
      <c r="D6213" s="187"/>
      <c r="E6213" s="187">
        <v>2.8</v>
      </c>
      <c r="F6213" s="190"/>
      <c r="G6213" s="190">
        <v>0.5</v>
      </c>
      <c r="H6213" s="199">
        <f t="shared" si="379"/>
        <v>1.4</v>
      </c>
    </row>
    <row r="6214" spans="2:8">
      <c r="B6214" s="187"/>
      <c r="C6214" s="187">
        <v>1</v>
      </c>
      <c r="D6214" s="187"/>
      <c r="E6214" s="187">
        <v>0.60699999999999998</v>
      </c>
      <c r="F6214" s="190"/>
      <c r="G6214" s="190">
        <v>0.5</v>
      </c>
      <c r="H6214" s="199">
        <f t="shared" si="379"/>
        <v>0.30349999999999999</v>
      </c>
    </row>
    <row r="6215" spans="2:8">
      <c r="B6215" s="187" t="s">
        <v>1712</v>
      </c>
      <c r="C6215" s="187">
        <v>1</v>
      </c>
      <c r="D6215" s="187"/>
      <c r="E6215" s="187">
        <v>0.6</v>
      </c>
      <c r="F6215" s="190"/>
      <c r="G6215" s="190">
        <v>0.5</v>
      </c>
      <c r="H6215" s="199">
        <f t="shared" si="379"/>
        <v>0.3</v>
      </c>
    </row>
    <row r="6216" spans="2:8">
      <c r="B6216" s="187"/>
      <c r="C6216" s="187">
        <v>1</v>
      </c>
      <c r="D6216" s="187"/>
      <c r="E6216" s="187">
        <v>2.42</v>
      </c>
      <c r="F6216" s="190"/>
      <c r="G6216" s="190">
        <v>0.5</v>
      </c>
      <c r="H6216" s="199">
        <f t="shared" si="379"/>
        <v>1.21</v>
      </c>
    </row>
    <row r="6217" spans="2:8">
      <c r="B6217" s="187" t="s">
        <v>1714</v>
      </c>
      <c r="C6217" s="187">
        <v>1</v>
      </c>
      <c r="D6217" s="187"/>
      <c r="E6217" s="187">
        <v>0.60399999999999998</v>
      </c>
      <c r="F6217" s="190"/>
      <c r="G6217" s="190">
        <v>0.5</v>
      </c>
      <c r="H6217" s="199">
        <f t="shared" si="379"/>
        <v>0.30199999999999999</v>
      </c>
    </row>
    <row r="6218" spans="2:8">
      <c r="B6218" s="187"/>
      <c r="C6218" s="187">
        <v>1</v>
      </c>
      <c r="D6218" s="187"/>
      <c r="E6218" s="187">
        <v>0.84899999999999998</v>
      </c>
      <c r="F6218" s="190"/>
      <c r="G6218" s="190">
        <v>0.5</v>
      </c>
      <c r="H6218" s="199">
        <f t="shared" si="379"/>
        <v>0.42449999999999999</v>
      </c>
    </row>
    <row r="6219" spans="2:8">
      <c r="B6219" s="187" t="s">
        <v>1715</v>
      </c>
      <c r="C6219" s="187">
        <v>1</v>
      </c>
      <c r="D6219" s="187"/>
      <c r="E6219" s="187">
        <v>1.4</v>
      </c>
      <c r="F6219" s="190"/>
      <c r="G6219" s="190">
        <v>0.5</v>
      </c>
      <c r="H6219" s="199">
        <f t="shared" si="379"/>
        <v>0.7</v>
      </c>
    </row>
    <row r="6220" spans="2:8">
      <c r="B6220" s="187" t="s">
        <v>1705</v>
      </c>
      <c r="C6220" s="187">
        <v>1</v>
      </c>
      <c r="D6220" s="187"/>
      <c r="E6220" s="187">
        <v>1.8</v>
      </c>
      <c r="F6220" s="190"/>
      <c r="G6220" s="190">
        <v>0.5</v>
      </c>
      <c r="H6220" s="199">
        <f t="shared" si="379"/>
        <v>0.9</v>
      </c>
    </row>
    <row r="6221" spans="2:8">
      <c r="B6221" s="187" t="s">
        <v>1716</v>
      </c>
      <c r="C6221" s="187">
        <v>1</v>
      </c>
      <c r="D6221" s="187"/>
      <c r="E6221" s="187">
        <v>0.9</v>
      </c>
      <c r="F6221" s="190"/>
      <c r="G6221" s="190">
        <v>0.5</v>
      </c>
      <c r="H6221" s="199">
        <f t="shared" si="379"/>
        <v>0.45</v>
      </c>
    </row>
    <row r="6222" spans="2:8">
      <c r="B6222" s="187" t="s">
        <v>1717</v>
      </c>
      <c r="C6222" s="187">
        <v>1</v>
      </c>
      <c r="D6222" s="187"/>
      <c r="E6222" s="187">
        <v>0.9</v>
      </c>
      <c r="F6222" s="190"/>
      <c r="G6222" s="190">
        <v>0.5</v>
      </c>
      <c r="H6222" s="199">
        <f t="shared" si="379"/>
        <v>0.45</v>
      </c>
    </row>
    <row r="6223" spans="2:8">
      <c r="B6223" s="187" t="s">
        <v>1718</v>
      </c>
      <c r="C6223" s="187">
        <v>1</v>
      </c>
      <c r="D6223" s="187"/>
      <c r="E6223" s="187">
        <v>0.9</v>
      </c>
      <c r="F6223" s="190"/>
      <c r="G6223" s="190">
        <v>0.5</v>
      </c>
      <c r="H6223" s="199">
        <f t="shared" si="379"/>
        <v>0.45</v>
      </c>
    </row>
    <row r="6224" spans="2:8">
      <c r="B6224" s="187" t="s">
        <v>1347</v>
      </c>
      <c r="C6224" s="187">
        <v>1</v>
      </c>
      <c r="D6224" s="187"/>
      <c r="E6224" s="187">
        <v>1.05</v>
      </c>
      <c r="F6224" s="190"/>
      <c r="G6224" s="190">
        <v>0.5</v>
      </c>
      <c r="H6224" s="199">
        <f t="shared" si="379"/>
        <v>0.52500000000000002</v>
      </c>
    </row>
    <row r="6225" spans="2:8">
      <c r="B6225" s="187" t="s">
        <v>917</v>
      </c>
      <c r="C6225" s="187">
        <v>1</v>
      </c>
      <c r="D6225" s="187"/>
      <c r="E6225" s="187">
        <v>1.1000000000000001</v>
      </c>
      <c r="F6225" s="190"/>
      <c r="G6225" s="190">
        <v>0.5</v>
      </c>
      <c r="H6225" s="199">
        <f t="shared" si="379"/>
        <v>0.55000000000000004</v>
      </c>
    </row>
    <row r="6226" spans="2:8">
      <c r="B6226" s="187" t="s">
        <v>1710</v>
      </c>
      <c r="C6226" s="187">
        <v>1</v>
      </c>
      <c r="D6226" s="187"/>
      <c r="E6226" s="187">
        <v>1.2</v>
      </c>
      <c r="F6226" s="190"/>
      <c r="G6226" s="190">
        <v>0.5</v>
      </c>
      <c r="H6226" s="199">
        <f t="shared" si="379"/>
        <v>0.6</v>
      </c>
    </row>
    <row r="6227" spans="2:8">
      <c r="B6227" s="187" t="s">
        <v>1709</v>
      </c>
      <c r="C6227" s="187">
        <v>1</v>
      </c>
      <c r="D6227" s="187"/>
      <c r="E6227" s="187">
        <v>1.05</v>
      </c>
      <c r="F6227" s="190"/>
      <c r="G6227" s="190">
        <v>0.5</v>
      </c>
      <c r="H6227" s="199">
        <f t="shared" si="379"/>
        <v>0.52500000000000002</v>
      </c>
    </row>
    <row r="6228" spans="2:8">
      <c r="B6228" s="187" t="s">
        <v>1500</v>
      </c>
      <c r="C6228" s="187">
        <v>1</v>
      </c>
      <c r="D6228" s="187"/>
      <c r="E6228" s="187">
        <v>0.9</v>
      </c>
      <c r="F6228" s="190"/>
      <c r="G6228" s="190">
        <v>0.5</v>
      </c>
      <c r="H6228" s="199">
        <f t="shared" si="379"/>
        <v>0.45</v>
      </c>
    </row>
    <row r="6229" spans="2:8">
      <c r="B6229" s="187"/>
      <c r="C6229" s="187"/>
      <c r="D6229" s="187"/>
      <c r="E6229" s="187"/>
      <c r="F6229" s="190"/>
      <c r="G6229" s="190"/>
      <c r="H6229" s="190"/>
    </row>
    <row r="6230" spans="2:8">
      <c r="B6230" s="187" t="s">
        <v>1719</v>
      </c>
      <c r="C6230" s="187"/>
      <c r="D6230" s="187"/>
      <c r="E6230" s="187"/>
      <c r="F6230" s="190"/>
      <c r="G6230" s="190"/>
      <c r="H6230" s="190"/>
    </row>
    <row r="6231" spans="2:8">
      <c r="B6231" s="187" t="s">
        <v>1720</v>
      </c>
      <c r="C6231" s="187">
        <v>1</v>
      </c>
      <c r="D6231" s="187"/>
      <c r="E6231" s="187">
        <v>2</v>
      </c>
      <c r="F6231" s="190"/>
      <c r="G6231" s="190">
        <v>0.4</v>
      </c>
      <c r="H6231" s="199">
        <f t="shared" ref="H6231:H6243" si="380">+PRODUCT(C6231:G6231)</f>
        <v>0.8</v>
      </c>
    </row>
    <row r="6232" spans="2:8">
      <c r="B6232" s="187" t="s">
        <v>1434</v>
      </c>
      <c r="C6232" s="187">
        <v>1</v>
      </c>
      <c r="D6232" s="187"/>
      <c r="E6232" s="187">
        <v>1.45</v>
      </c>
      <c r="F6232" s="190"/>
      <c r="G6232" s="190">
        <v>0.4</v>
      </c>
      <c r="H6232" s="199">
        <f t="shared" si="380"/>
        <v>0.57999999999999996</v>
      </c>
    </row>
    <row r="6233" spans="2:8">
      <c r="B6233" s="187"/>
      <c r="C6233" s="187">
        <v>1</v>
      </c>
      <c r="D6233" s="187"/>
      <c r="E6233" s="187">
        <v>0.80800000000000005</v>
      </c>
      <c r="F6233" s="190"/>
      <c r="G6233" s="190">
        <v>0.4</v>
      </c>
      <c r="H6233" s="199">
        <f t="shared" si="380"/>
        <v>0.32320000000000004</v>
      </c>
    </row>
    <row r="6234" spans="2:8">
      <c r="B6234" s="187"/>
      <c r="C6234" s="187">
        <v>1</v>
      </c>
      <c r="D6234" s="187"/>
      <c r="E6234" s="187">
        <v>0.7</v>
      </c>
      <c r="F6234" s="190"/>
      <c r="G6234" s="190">
        <v>0.4</v>
      </c>
      <c r="H6234" s="199">
        <f t="shared" si="380"/>
        <v>0.27999999999999997</v>
      </c>
    </row>
    <row r="6235" spans="2:8">
      <c r="B6235" s="187" t="s">
        <v>1721</v>
      </c>
      <c r="C6235" s="187">
        <v>1</v>
      </c>
      <c r="D6235" s="187"/>
      <c r="E6235" s="187">
        <v>0.78700000000000003</v>
      </c>
      <c r="F6235" s="190"/>
      <c r="G6235" s="190">
        <v>0.4</v>
      </c>
      <c r="H6235" s="199">
        <f t="shared" si="380"/>
        <v>0.31480000000000002</v>
      </c>
    </row>
    <row r="6236" spans="2:8">
      <c r="B6236" s="187" t="s">
        <v>1722</v>
      </c>
      <c r="C6236" s="187">
        <v>1</v>
      </c>
      <c r="D6236" s="187"/>
      <c r="E6236" s="187">
        <v>1.75</v>
      </c>
      <c r="F6236" s="190"/>
      <c r="G6236" s="190">
        <v>0.4</v>
      </c>
      <c r="H6236" s="199">
        <f t="shared" si="380"/>
        <v>0.70000000000000007</v>
      </c>
    </row>
    <row r="6237" spans="2:8">
      <c r="B6237" s="187" t="s">
        <v>1458</v>
      </c>
      <c r="C6237" s="187">
        <v>1</v>
      </c>
      <c r="D6237" s="187"/>
      <c r="E6237" s="187">
        <v>4.1500000000000004</v>
      </c>
      <c r="F6237" s="190"/>
      <c r="G6237" s="190">
        <v>0.4</v>
      </c>
      <c r="H6237" s="199">
        <f t="shared" si="380"/>
        <v>1.6600000000000001</v>
      </c>
    </row>
    <row r="6238" spans="2:8">
      <c r="B6238" s="187"/>
      <c r="C6238" s="187">
        <v>1</v>
      </c>
      <c r="D6238" s="187"/>
      <c r="E6238" s="187">
        <v>0.9</v>
      </c>
      <c r="F6238" s="190"/>
      <c r="G6238" s="190">
        <v>0.4</v>
      </c>
      <c r="H6238" s="199">
        <f t="shared" si="380"/>
        <v>0.36000000000000004</v>
      </c>
    </row>
    <row r="6239" spans="2:8">
      <c r="B6239" s="187"/>
      <c r="C6239" s="187">
        <v>3</v>
      </c>
      <c r="D6239" s="187"/>
      <c r="E6239" s="187">
        <v>2.9</v>
      </c>
      <c r="F6239" s="190"/>
      <c r="G6239" s="190">
        <v>0.4</v>
      </c>
      <c r="H6239" s="199">
        <f t="shared" si="380"/>
        <v>3.48</v>
      </c>
    </row>
    <row r="6240" spans="2:8">
      <c r="B6240" s="187"/>
      <c r="C6240" s="187">
        <v>1</v>
      </c>
      <c r="D6240" s="187"/>
      <c r="E6240" s="187">
        <v>1.496</v>
      </c>
      <c r="F6240" s="190"/>
      <c r="G6240" s="190">
        <v>0.4</v>
      </c>
      <c r="H6240" s="199">
        <f t="shared" si="380"/>
        <v>0.59840000000000004</v>
      </c>
    </row>
    <row r="6241" spans="2:8">
      <c r="B6241" s="187"/>
      <c r="C6241" s="187">
        <v>1</v>
      </c>
      <c r="D6241" s="187"/>
      <c r="E6241" s="187">
        <v>5.05</v>
      </c>
      <c r="F6241" s="190"/>
      <c r="G6241" s="190">
        <v>0.4</v>
      </c>
      <c r="H6241" s="199">
        <f t="shared" si="380"/>
        <v>2.02</v>
      </c>
    </row>
    <row r="6242" spans="2:8">
      <c r="B6242" s="187"/>
      <c r="C6242" s="187">
        <v>1</v>
      </c>
      <c r="D6242" s="187"/>
      <c r="E6242" s="187">
        <v>1</v>
      </c>
      <c r="F6242" s="190"/>
      <c r="G6242" s="190">
        <v>0.4</v>
      </c>
      <c r="H6242" s="199">
        <f t="shared" si="380"/>
        <v>0.4</v>
      </c>
    </row>
    <row r="6243" spans="2:8">
      <c r="B6243" s="187"/>
      <c r="C6243" s="187">
        <v>1</v>
      </c>
      <c r="D6243" s="187"/>
      <c r="E6243" s="187">
        <v>1.5</v>
      </c>
      <c r="F6243" s="190"/>
      <c r="G6243" s="190">
        <v>0.4</v>
      </c>
      <c r="H6243" s="199">
        <f t="shared" si="380"/>
        <v>0.60000000000000009</v>
      </c>
    </row>
    <row r="6244" spans="2:8">
      <c r="B6244" s="187"/>
      <c r="C6244" s="187"/>
      <c r="D6244" s="187"/>
      <c r="E6244" s="187"/>
      <c r="F6244" s="190"/>
      <c r="G6244" s="190"/>
      <c r="H6244" s="190"/>
    </row>
    <row r="6245" spans="2:8">
      <c r="B6245" s="187" t="s">
        <v>1723</v>
      </c>
      <c r="C6245" s="187"/>
      <c r="D6245" s="187"/>
      <c r="E6245" s="187"/>
      <c r="F6245" s="190"/>
      <c r="G6245" s="190"/>
      <c r="H6245" s="190"/>
    </row>
    <row r="6246" spans="2:8">
      <c r="B6246" s="187" t="s">
        <v>1523</v>
      </c>
      <c r="C6246" s="187">
        <v>1</v>
      </c>
      <c r="D6246" s="187"/>
      <c r="E6246" s="187">
        <v>1.85</v>
      </c>
      <c r="F6246" s="190"/>
      <c r="G6246" s="190">
        <v>0.5</v>
      </c>
      <c r="H6246" s="199">
        <f t="shared" ref="H6246:H6261" si="381">+PRODUCT(C6246:G6246)</f>
        <v>0.92500000000000004</v>
      </c>
    </row>
    <row r="6247" spans="2:8">
      <c r="B6247" s="187" t="s">
        <v>936</v>
      </c>
      <c r="C6247" s="187">
        <v>1</v>
      </c>
      <c r="D6247" s="187"/>
      <c r="E6247" s="187">
        <v>1.84</v>
      </c>
      <c r="F6247" s="190"/>
      <c r="G6247" s="190">
        <v>0.5</v>
      </c>
      <c r="H6247" s="199">
        <f t="shared" si="381"/>
        <v>0.92</v>
      </c>
    </row>
    <row r="6248" spans="2:8">
      <c r="B6248" s="187" t="s">
        <v>952</v>
      </c>
      <c r="C6248" s="187">
        <v>1</v>
      </c>
      <c r="D6248" s="187"/>
      <c r="E6248" s="187">
        <v>1.84</v>
      </c>
      <c r="F6248" s="190"/>
      <c r="G6248" s="190">
        <v>0.5</v>
      </c>
      <c r="H6248" s="199">
        <f t="shared" si="381"/>
        <v>0.92</v>
      </c>
    </row>
    <row r="6249" spans="2:8">
      <c r="B6249" s="187" t="s">
        <v>958</v>
      </c>
      <c r="C6249" s="187">
        <v>1</v>
      </c>
      <c r="D6249" s="187"/>
      <c r="E6249" s="187">
        <v>1.7</v>
      </c>
      <c r="F6249" s="190"/>
      <c r="G6249" s="190">
        <v>0.5</v>
      </c>
      <c r="H6249" s="199">
        <f t="shared" si="381"/>
        <v>0.85</v>
      </c>
    </row>
    <row r="6250" spans="2:8">
      <c r="B6250" s="187" t="s">
        <v>1724</v>
      </c>
      <c r="C6250" s="187">
        <v>1</v>
      </c>
      <c r="D6250" s="187"/>
      <c r="E6250" s="187">
        <v>1.8</v>
      </c>
      <c r="F6250" s="190"/>
      <c r="G6250" s="190">
        <v>0.5</v>
      </c>
      <c r="H6250" s="199">
        <f t="shared" si="381"/>
        <v>0.9</v>
      </c>
    </row>
    <row r="6251" spans="2:8">
      <c r="B6251" s="187" t="s">
        <v>1350</v>
      </c>
      <c r="C6251" s="187">
        <v>1</v>
      </c>
      <c r="D6251" s="187"/>
      <c r="E6251" s="187">
        <v>1.83</v>
      </c>
      <c r="F6251" s="190"/>
      <c r="G6251" s="190">
        <v>0.5</v>
      </c>
      <c r="H6251" s="199">
        <f t="shared" si="381"/>
        <v>0.91500000000000004</v>
      </c>
    </row>
    <row r="6252" spans="2:8">
      <c r="B6252" s="187" t="s">
        <v>1726</v>
      </c>
      <c r="C6252" s="187">
        <v>1</v>
      </c>
      <c r="D6252" s="187"/>
      <c r="E6252" s="187">
        <v>2.052</v>
      </c>
      <c r="F6252" s="190"/>
      <c r="G6252" s="190">
        <v>0.5</v>
      </c>
      <c r="H6252" s="199">
        <f t="shared" si="381"/>
        <v>1.026</v>
      </c>
    </row>
    <row r="6253" spans="2:8">
      <c r="B6253" s="187" t="s">
        <v>1727</v>
      </c>
      <c r="C6253" s="187">
        <v>1</v>
      </c>
      <c r="D6253" s="187"/>
      <c r="E6253" s="187">
        <v>2.2999999999999998</v>
      </c>
      <c r="F6253" s="190"/>
      <c r="G6253" s="190">
        <v>0.5</v>
      </c>
      <c r="H6253" s="199">
        <f t="shared" si="381"/>
        <v>1.1499999999999999</v>
      </c>
    </row>
    <row r="6254" spans="2:8">
      <c r="B6254" s="187" t="s">
        <v>1728</v>
      </c>
      <c r="C6254" s="187">
        <v>1</v>
      </c>
      <c r="D6254" s="187"/>
      <c r="E6254" s="187">
        <v>1.7989999999999999</v>
      </c>
      <c r="F6254" s="190"/>
      <c r="G6254" s="190">
        <v>0.5</v>
      </c>
      <c r="H6254" s="199">
        <f t="shared" si="381"/>
        <v>0.89949999999999997</v>
      </c>
    </row>
    <row r="6255" spans="2:8">
      <c r="B6255" s="187" t="s">
        <v>1729</v>
      </c>
      <c r="C6255" s="187">
        <v>1</v>
      </c>
      <c r="D6255" s="187"/>
      <c r="E6255" s="187">
        <v>1.7879</v>
      </c>
      <c r="F6255" s="190"/>
      <c r="G6255" s="190">
        <v>0.5</v>
      </c>
      <c r="H6255" s="199">
        <f t="shared" si="381"/>
        <v>0.89395000000000002</v>
      </c>
    </row>
    <row r="6256" spans="2:8">
      <c r="B6256" s="187" t="s">
        <v>1730</v>
      </c>
      <c r="C6256" s="187">
        <v>1</v>
      </c>
      <c r="D6256" s="187"/>
      <c r="E6256" s="187">
        <v>1.8</v>
      </c>
      <c r="F6256" s="190"/>
      <c r="G6256" s="190">
        <v>0.5</v>
      </c>
      <c r="H6256" s="199">
        <f t="shared" si="381"/>
        <v>0.9</v>
      </c>
    </row>
    <row r="6257" spans="2:8">
      <c r="B6257" s="187" t="s">
        <v>1653</v>
      </c>
      <c r="C6257" s="187">
        <v>1</v>
      </c>
      <c r="D6257" s="187"/>
      <c r="E6257" s="187">
        <v>1.8</v>
      </c>
      <c r="F6257" s="190"/>
      <c r="G6257" s="190">
        <v>0.5</v>
      </c>
      <c r="H6257" s="199">
        <f t="shared" si="381"/>
        <v>0.9</v>
      </c>
    </row>
    <row r="6258" spans="2:8">
      <c r="B6258" s="187" t="s">
        <v>1731</v>
      </c>
      <c r="C6258" s="187">
        <v>1</v>
      </c>
      <c r="D6258" s="187"/>
      <c r="E6258" s="187">
        <v>1.8</v>
      </c>
      <c r="F6258" s="190"/>
      <c r="G6258" s="190">
        <v>0.5</v>
      </c>
      <c r="H6258" s="199">
        <f t="shared" si="381"/>
        <v>0.9</v>
      </c>
    </row>
    <row r="6259" spans="2:8">
      <c r="B6259" s="187" t="s">
        <v>1713</v>
      </c>
      <c r="C6259" s="187">
        <v>1</v>
      </c>
      <c r="D6259" s="187"/>
      <c r="E6259" s="187">
        <v>1.8</v>
      </c>
      <c r="F6259" s="190"/>
      <c r="G6259" s="190">
        <v>0.5</v>
      </c>
      <c r="H6259" s="199">
        <f t="shared" si="381"/>
        <v>0.9</v>
      </c>
    </row>
    <row r="6260" spans="2:8">
      <c r="B6260" s="187" t="s">
        <v>1356</v>
      </c>
      <c r="C6260" s="187">
        <v>1</v>
      </c>
      <c r="D6260" s="187"/>
      <c r="E6260" s="187">
        <v>1.506</v>
      </c>
      <c r="F6260" s="190"/>
      <c r="G6260" s="190">
        <v>0.5</v>
      </c>
      <c r="H6260" s="199">
        <f t="shared" si="381"/>
        <v>0.753</v>
      </c>
    </row>
    <row r="6261" spans="2:8">
      <c r="B6261" s="187"/>
      <c r="C6261" s="187">
        <v>1</v>
      </c>
      <c r="D6261" s="187"/>
      <c r="E6261" s="187">
        <v>1.9</v>
      </c>
      <c r="F6261" s="190"/>
      <c r="G6261" s="190">
        <v>0.5</v>
      </c>
      <c r="H6261" s="199">
        <f t="shared" si="381"/>
        <v>0.95</v>
      </c>
    </row>
    <row r="6262" spans="2:8">
      <c r="B6262" s="187" t="s">
        <v>1732</v>
      </c>
      <c r="C6262" s="187"/>
      <c r="D6262" s="187"/>
      <c r="E6262" s="187"/>
      <c r="F6262" s="190"/>
      <c r="G6262" s="190"/>
      <c r="H6262" s="190"/>
    </row>
    <row r="6263" spans="2:8">
      <c r="B6263" s="187" t="s">
        <v>936</v>
      </c>
      <c r="C6263" s="187">
        <v>1</v>
      </c>
      <c r="D6263" s="187"/>
      <c r="E6263" s="187">
        <v>4.8</v>
      </c>
      <c r="F6263" s="190"/>
      <c r="G6263" s="190">
        <v>0.8</v>
      </c>
      <c r="H6263" s="199">
        <f>+PRODUCT(C6263:G6263)</f>
        <v>3.84</v>
      </c>
    </row>
    <row r="6264" spans="2:8">
      <c r="B6264" s="187" t="s">
        <v>1712</v>
      </c>
      <c r="C6264" s="187">
        <v>1</v>
      </c>
      <c r="D6264" s="187"/>
      <c r="E6264" s="187">
        <v>4.8</v>
      </c>
      <c r="F6264" s="190"/>
      <c r="G6264" s="190">
        <v>0.8</v>
      </c>
      <c r="H6264" s="199">
        <f>+PRODUCT(C6264:G6264)</f>
        <v>3.84</v>
      </c>
    </row>
    <row r="6265" spans="2:8">
      <c r="B6265" s="187" t="s">
        <v>958</v>
      </c>
      <c r="C6265" s="187">
        <v>1</v>
      </c>
      <c r="D6265" s="187"/>
      <c r="E6265" s="187">
        <v>3.5</v>
      </c>
      <c r="F6265" s="190"/>
      <c r="G6265" s="190">
        <v>0.8</v>
      </c>
      <c r="H6265" s="199">
        <f>+PRODUCT(C6265:G6265)</f>
        <v>2.8000000000000003</v>
      </c>
    </row>
    <row r="6266" spans="2:8">
      <c r="B6266" s="187"/>
      <c r="C6266" s="187"/>
      <c r="D6266" s="187"/>
      <c r="E6266" s="187"/>
      <c r="F6266" s="190"/>
      <c r="G6266" s="190"/>
      <c r="H6266" s="190"/>
    </row>
    <row r="6267" spans="2:8">
      <c r="B6267" s="187" t="s">
        <v>1733</v>
      </c>
      <c r="C6267" s="187">
        <v>1</v>
      </c>
      <c r="D6267" s="187"/>
      <c r="E6267" s="187">
        <v>4.8</v>
      </c>
      <c r="F6267" s="190"/>
      <c r="G6267" s="190">
        <v>0.8</v>
      </c>
      <c r="H6267" s="199">
        <f t="shared" ref="H6267:H6272" si="382">+PRODUCT(C6267:G6267)</f>
        <v>3.84</v>
      </c>
    </row>
    <row r="6268" spans="2:8">
      <c r="B6268" s="187" t="s">
        <v>1728</v>
      </c>
      <c r="C6268" s="187">
        <v>1</v>
      </c>
      <c r="D6268" s="187"/>
      <c r="E6268" s="187">
        <v>4.5</v>
      </c>
      <c r="F6268" s="190"/>
      <c r="G6268" s="190">
        <v>0.8</v>
      </c>
      <c r="H6268" s="199">
        <f t="shared" si="382"/>
        <v>3.6</v>
      </c>
    </row>
    <row r="6269" spans="2:8">
      <c r="B6269" s="187" t="s">
        <v>1736</v>
      </c>
      <c r="C6269" s="187">
        <v>1</v>
      </c>
      <c r="D6269" s="187"/>
      <c r="E6269" s="187">
        <v>8.8000000000000007</v>
      </c>
      <c r="F6269" s="190"/>
      <c r="G6269" s="190">
        <v>0.8</v>
      </c>
      <c r="H6269" s="199">
        <f t="shared" si="382"/>
        <v>7.0400000000000009</v>
      </c>
    </row>
    <row r="6270" spans="2:8">
      <c r="B6270" s="187" t="s">
        <v>1737</v>
      </c>
      <c r="C6270" s="187">
        <v>1</v>
      </c>
      <c r="D6270" s="187"/>
      <c r="E6270" s="187">
        <v>8.82</v>
      </c>
      <c r="F6270" s="190"/>
      <c r="G6270" s="190">
        <v>0.8</v>
      </c>
      <c r="H6270" s="199">
        <f t="shared" si="382"/>
        <v>7.0560000000000009</v>
      </c>
    </row>
    <row r="6271" spans="2:8">
      <c r="B6271" s="187" t="s">
        <v>1713</v>
      </c>
      <c r="C6271" s="187">
        <v>1</v>
      </c>
      <c r="D6271" s="187"/>
      <c r="E6271" s="187">
        <v>4.7</v>
      </c>
      <c r="F6271" s="190"/>
      <c r="G6271" s="190">
        <v>0.8</v>
      </c>
      <c r="H6271" s="199">
        <f t="shared" si="382"/>
        <v>3.7600000000000002</v>
      </c>
    </row>
    <row r="6272" spans="2:8">
      <c r="B6272" s="187"/>
      <c r="C6272" s="187"/>
      <c r="D6272" s="187"/>
      <c r="E6272" s="187"/>
      <c r="F6272" s="190"/>
      <c r="G6272" s="190"/>
      <c r="H6272" s="199">
        <f t="shared" si="382"/>
        <v>0</v>
      </c>
    </row>
    <row r="6273" spans="2:8">
      <c r="B6273" s="187" t="s">
        <v>1734</v>
      </c>
      <c r="C6273" s="187"/>
      <c r="D6273" s="187"/>
      <c r="E6273" s="187"/>
      <c r="F6273" s="190"/>
      <c r="G6273" s="190"/>
      <c r="H6273" s="190"/>
    </row>
    <row r="6274" spans="2:8">
      <c r="B6274" s="187" t="s">
        <v>1735</v>
      </c>
      <c r="C6274" s="187">
        <v>2</v>
      </c>
      <c r="D6274" s="187"/>
      <c r="E6274" s="187">
        <v>2.0249999999999999</v>
      </c>
      <c r="F6274" s="190"/>
      <c r="G6274" s="190">
        <v>0.60000000000000009</v>
      </c>
      <c r="H6274" s="199">
        <f>+PRODUCT(C6274:G6274)</f>
        <v>2.4300000000000002</v>
      </c>
    </row>
    <row r="6275" spans="2:8">
      <c r="B6275" s="187"/>
      <c r="C6275" s="187"/>
      <c r="D6275" s="187"/>
      <c r="E6275" s="187"/>
      <c r="F6275" s="190"/>
      <c r="G6275" s="190"/>
      <c r="H6275" s="190"/>
    </row>
    <row r="6276" spans="2:8">
      <c r="B6276" s="188" t="s">
        <v>1132</v>
      </c>
      <c r="C6276" s="187"/>
      <c r="D6276" s="187"/>
      <c r="E6276" s="187"/>
      <c r="F6276" s="190"/>
      <c r="G6276" s="190"/>
      <c r="H6276" s="190"/>
    </row>
    <row r="6277" spans="2:8">
      <c r="B6277" s="187" t="s">
        <v>1753</v>
      </c>
      <c r="C6277" s="187">
        <v>1</v>
      </c>
      <c r="D6277" s="187"/>
      <c r="E6277" s="187">
        <v>2.1150000000000002</v>
      </c>
      <c r="F6277" s="190"/>
      <c r="G6277" s="190">
        <v>0.5</v>
      </c>
      <c r="H6277" s="199">
        <f>+PRODUCT(C6277:G6277)</f>
        <v>1.0575000000000001</v>
      </c>
    </row>
    <row r="6278" spans="2:8">
      <c r="B6278" s="187" t="s">
        <v>1754</v>
      </c>
      <c r="C6278" s="187">
        <v>1</v>
      </c>
      <c r="D6278" s="187"/>
      <c r="E6278" s="187">
        <v>1.1000000000000001</v>
      </c>
      <c r="F6278" s="190"/>
      <c r="G6278" s="190">
        <v>0.5</v>
      </c>
      <c r="H6278" s="199">
        <f>+PRODUCT(C6278:G6278)</f>
        <v>0.55000000000000004</v>
      </c>
    </row>
    <row r="6279" spans="2:8">
      <c r="B6279" s="187" t="s">
        <v>1526</v>
      </c>
      <c r="C6279" s="187"/>
      <c r="D6279" s="187"/>
      <c r="E6279" s="187"/>
      <c r="F6279" s="190"/>
      <c r="G6279" s="190"/>
      <c r="H6279" s="190"/>
    </row>
    <row r="6280" spans="2:8">
      <c r="B6280" s="187" t="s">
        <v>1708</v>
      </c>
      <c r="C6280" s="187">
        <v>1</v>
      </c>
      <c r="D6280" s="187"/>
      <c r="E6280" s="187">
        <v>2.0499999999999998</v>
      </c>
      <c r="F6280" s="190"/>
      <c r="G6280" s="190">
        <v>0.5</v>
      </c>
      <c r="H6280" s="199">
        <f>+PRODUCT(C6280:G6280)</f>
        <v>1.0249999999999999</v>
      </c>
    </row>
    <row r="6281" spans="2:8">
      <c r="B6281" s="187"/>
      <c r="C6281" s="187">
        <v>1</v>
      </c>
      <c r="D6281" s="187"/>
      <c r="E6281" s="187">
        <v>1.65</v>
      </c>
      <c r="F6281" s="190"/>
      <c r="G6281" s="190">
        <v>0.5</v>
      </c>
      <c r="H6281" s="199">
        <f>+PRODUCT(C6281:G6281)</f>
        <v>0.82499999999999996</v>
      </c>
    </row>
    <row r="6282" spans="2:8">
      <c r="B6282" s="187" t="s">
        <v>1708</v>
      </c>
      <c r="C6282" s="187">
        <v>1</v>
      </c>
      <c r="D6282" s="187"/>
      <c r="E6282" s="187">
        <v>4.5720000000000001</v>
      </c>
      <c r="F6282" s="190"/>
      <c r="G6282" s="190">
        <v>0.5</v>
      </c>
      <c r="H6282" s="199">
        <f>+PRODUCT(C6282:G6282)</f>
        <v>2.286</v>
      </c>
    </row>
    <row r="6283" spans="2:8">
      <c r="B6283" s="187"/>
      <c r="C6283" s="187"/>
      <c r="D6283" s="187"/>
      <c r="E6283" s="187"/>
      <c r="F6283" s="190"/>
      <c r="G6283" s="190"/>
      <c r="H6283" s="190"/>
    </row>
    <row r="6284" spans="2:8">
      <c r="B6284" s="188" t="s">
        <v>1525</v>
      </c>
      <c r="C6284" s="187"/>
      <c r="D6284" s="187"/>
      <c r="E6284" s="187"/>
      <c r="F6284" s="190"/>
      <c r="G6284" s="190"/>
      <c r="H6284" s="190"/>
    </row>
    <row r="6285" spans="2:8">
      <c r="B6285" s="187" t="s">
        <v>1738</v>
      </c>
      <c r="C6285" s="187">
        <v>1</v>
      </c>
      <c r="D6285" s="187"/>
      <c r="E6285" s="187">
        <v>1.1000000000000001</v>
      </c>
      <c r="F6285" s="190"/>
      <c r="G6285" s="190">
        <v>0.5</v>
      </c>
      <c r="H6285" s="199">
        <f>+PRODUCT(C6285:G6285)</f>
        <v>0.55000000000000004</v>
      </c>
    </row>
    <row r="6286" spans="2:8">
      <c r="B6286" s="187" t="s">
        <v>1039</v>
      </c>
      <c r="C6286" s="187">
        <v>1</v>
      </c>
      <c r="D6286" s="187"/>
      <c r="E6286" s="187">
        <v>0.6</v>
      </c>
      <c r="F6286" s="190"/>
      <c r="G6286" s="190">
        <v>0.5</v>
      </c>
      <c r="H6286" s="199">
        <f>+PRODUCT(C6286:G6286)</f>
        <v>0.3</v>
      </c>
    </row>
    <row r="6287" spans="2:8">
      <c r="B6287" s="187" t="s">
        <v>1060</v>
      </c>
      <c r="C6287" s="187">
        <v>1</v>
      </c>
      <c r="D6287" s="187"/>
      <c r="E6287" s="187">
        <v>0.6</v>
      </c>
      <c r="F6287" s="190"/>
      <c r="G6287" s="190">
        <v>0.5</v>
      </c>
      <c r="H6287" s="199">
        <f>+PRODUCT(C6287:G6287)</f>
        <v>0.3</v>
      </c>
    </row>
    <row r="6288" spans="2:8">
      <c r="B6288" s="187" t="s">
        <v>1739</v>
      </c>
      <c r="C6288" s="187">
        <v>1</v>
      </c>
      <c r="D6288" s="187"/>
      <c r="E6288" s="187">
        <v>1.4</v>
      </c>
      <c r="F6288" s="190"/>
      <c r="G6288" s="190">
        <v>0.5</v>
      </c>
      <c r="H6288" s="199">
        <f>+PRODUCT(C6288:G6288)</f>
        <v>0.7</v>
      </c>
    </row>
    <row r="6289" spans="2:8">
      <c r="B6289" s="187" t="s">
        <v>1705</v>
      </c>
      <c r="C6289" s="187">
        <v>1</v>
      </c>
      <c r="D6289" s="187"/>
      <c r="E6289" s="187">
        <v>1.8</v>
      </c>
      <c r="F6289" s="190"/>
      <c r="G6289" s="190">
        <v>0.5</v>
      </c>
      <c r="H6289" s="199">
        <f>+PRODUCT(C6289:G6289)</f>
        <v>0.9</v>
      </c>
    </row>
    <row r="6290" spans="2:8">
      <c r="B6290" s="187"/>
      <c r="C6290" s="187"/>
      <c r="D6290" s="187"/>
      <c r="E6290" s="187"/>
      <c r="F6290" s="190"/>
      <c r="G6290" s="190"/>
      <c r="H6290" s="190"/>
    </row>
    <row r="6291" spans="2:8">
      <c r="B6291" s="187"/>
      <c r="C6291" s="187"/>
      <c r="D6291" s="187"/>
      <c r="E6291" s="187"/>
      <c r="F6291" s="190"/>
      <c r="G6291" s="190"/>
      <c r="H6291" s="190"/>
    </row>
    <row r="6292" spans="2:8">
      <c r="B6292" s="187"/>
      <c r="C6292" s="187"/>
      <c r="D6292" s="187"/>
      <c r="E6292" s="187"/>
      <c r="F6292" s="190"/>
      <c r="G6292" s="190"/>
      <c r="H6292" s="190"/>
    </row>
    <row r="6293" spans="2:8">
      <c r="B6293" s="187" t="s">
        <v>1719</v>
      </c>
      <c r="C6293" s="187"/>
      <c r="D6293" s="187"/>
      <c r="E6293" s="187"/>
      <c r="F6293" s="190"/>
      <c r="G6293" s="190"/>
      <c r="H6293" s="190"/>
    </row>
    <row r="6294" spans="2:8">
      <c r="B6294" s="187" t="s">
        <v>1720</v>
      </c>
      <c r="C6294" s="187">
        <v>1</v>
      </c>
      <c r="D6294" s="187"/>
      <c r="E6294" s="187">
        <v>2</v>
      </c>
      <c r="F6294" s="190"/>
      <c r="G6294" s="190">
        <v>0.4</v>
      </c>
      <c r="H6294" s="199">
        <f t="shared" ref="H6294:H6306" si="383">+PRODUCT(C6294:G6294)</f>
        <v>0.8</v>
      </c>
    </row>
    <row r="6295" spans="2:8">
      <c r="B6295" s="187" t="s">
        <v>1434</v>
      </c>
      <c r="C6295" s="187">
        <v>1</v>
      </c>
      <c r="D6295" s="187"/>
      <c r="E6295" s="187">
        <v>1.45</v>
      </c>
      <c r="F6295" s="190"/>
      <c r="G6295" s="190">
        <v>0.4</v>
      </c>
      <c r="H6295" s="199">
        <f t="shared" si="383"/>
        <v>0.57999999999999996</v>
      </c>
    </row>
    <row r="6296" spans="2:8">
      <c r="B6296" s="187"/>
      <c r="C6296" s="187">
        <v>1</v>
      </c>
      <c r="D6296" s="187"/>
      <c r="E6296" s="187">
        <v>0.80800000000000005</v>
      </c>
      <c r="F6296" s="190"/>
      <c r="G6296" s="190">
        <v>0.4</v>
      </c>
      <c r="H6296" s="199">
        <f t="shared" si="383"/>
        <v>0.32320000000000004</v>
      </c>
    </row>
    <row r="6297" spans="2:8">
      <c r="B6297" s="187"/>
      <c r="C6297" s="187">
        <v>1</v>
      </c>
      <c r="D6297" s="187"/>
      <c r="E6297" s="187">
        <v>0.7</v>
      </c>
      <c r="F6297" s="190"/>
      <c r="G6297" s="190">
        <v>0.4</v>
      </c>
      <c r="H6297" s="199">
        <f t="shared" si="383"/>
        <v>0.27999999999999997</v>
      </c>
    </row>
    <row r="6298" spans="2:8">
      <c r="B6298" s="187" t="s">
        <v>1721</v>
      </c>
      <c r="C6298" s="187">
        <v>1</v>
      </c>
      <c r="D6298" s="187"/>
      <c r="E6298" s="187">
        <v>0.78700000000000003</v>
      </c>
      <c r="F6298" s="190"/>
      <c r="G6298" s="190">
        <v>0.4</v>
      </c>
      <c r="H6298" s="199">
        <f t="shared" si="383"/>
        <v>0.31480000000000002</v>
      </c>
    </row>
    <row r="6299" spans="2:8">
      <c r="B6299" s="187" t="s">
        <v>1725</v>
      </c>
      <c r="C6299" s="187">
        <v>1</v>
      </c>
      <c r="D6299" s="187"/>
      <c r="E6299" s="187">
        <v>1.75</v>
      </c>
      <c r="F6299" s="190"/>
      <c r="G6299" s="190">
        <v>0.4</v>
      </c>
      <c r="H6299" s="199">
        <f t="shared" si="383"/>
        <v>0.70000000000000007</v>
      </c>
    </row>
    <row r="6300" spans="2:8">
      <c r="B6300" s="187" t="s">
        <v>1458</v>
      </c>
      <c r="C6300" s="187">
        <v>1</v>
      </c>
      <c r="D6300" s="187"/>
      <c r="E6300" s="187">
        <v>4.1500000000000004</v>
      </c>
      <c r="F6300" s="190"/>
      <c r="G6300" s="190">
        <v>0.4</v>
      </c>
      <c r="H6300" s="199">
        <f t="shared" si="383"/>
        <v>1.6600000000000001</v>
      </c>
    </row>
    <row r="6301" spans="2:8">
      <c r="B6301" s="187" t="s">
        <v>1458</v>
      </c>
      <c r="C6301" s="187">
        <v>1</v>
      </c>
      <c r="D6301" s="187"/>
      <c r="E6301" s="187">
        <v>0.9</v>
      </c>
      <c r="F6301" s="190"/>
      <c r="G6301" s="190">
        <v>0.4</v>
      </c>
      <c r="H6301" s="199">
        <f t="shared" si="383"/>
        <v>0.36000000000000004</v>
      </c>
    </row>
    <row r="6302" spans="2:8">
      <c r="B6302" s="187" t="s">
        <v>1458</v>
      </c>
      <c r="C6302" s="187">
        <v>3</v>
      </c>
      <c r="D6302" s="187"/>
      <c r="E6302" s="187">
        <v>2.9</v>
      </c>
      <c r="F6302" s="190"/>
      <c r="G6302" s="190">
        <v>0.4</v>
      </c>
      <c r="H6302" s="199">
        <f t="shared" si="383"/>
        <v>3.48</v>
      </c>
    </row>
    <row r="6303" spans="2:8">
      <c r="B6303" s="187" t="s">
        <v>1458</v>
      </c>
      <c r="C6303" s="187">
        <v>1</v>
      </c>
      <c r="D6303" s="187"/>
      <c r="E6303" s="187">
        <v>1.496</v>
      </c>
      <c r="F6303" s="190"/>
      <c r="G6303" s="190">
        <v>0.4</v>
      </c>
      <c r="H6303" s="199">
        <f t="shared" si="383"/>
        <v>0.59840000000000004</v>
      </c>
    </row>
    <row r="6304" spans="2:8">
      <c r="B6304" s="187" t="s">
        <v>1458</v>
      </c>
      <c r="C6304" s="187">
        <v>1</v>
      </c>
      <c r="D6304" s="187"/>
      <c r="E6304" s="187">
        <v>5.05</v>
      </c>
      <c r="F6304" s="190"/>
      <c r="G6304" s="190">
        <v>0.4</v>
      </c>
      <c r="H6304" s="199">
        <f t="shared" si="383"/>
        <v>2.02</v>
      </c>
    </row>
    <row r="6305" spans="2:8">
      <c r="B6305" s="187" t="s">
        <v>1458</v>
      </c>
      <c r="C6305" s="187">
        <v>1</v>
      </c>
      <c r="D6305" s="187"/>
      <c r="E6305" s="187">
        <v>1</v>
      </c>
      <c r="F6305" s="190"/>
      <c r="G6305" s="190">
        <v>0.4</v>
      </c>
      <c r="H6305" s="199">
        <f t="shared" si="383"/>
        <v>0.4</v>
      </c>
    </row>
    <row r="6306" spans="2:8">
      <c r="B6306" s="187" t="s">
        <v>1458</v>
      </c>
      <c r="C6306" s="187">
        <v>1</v>
      </c>
      <c r="D6306" s="187"/>
      <c r="E6306" s="187">
        <v>1.5</v>
      </c>
      <c r="F6306" s="190"/>
      <c r="G6306" s="190">
        <v>0.4</v>
      </c>
      <c r="H6306" s="199">
        <f t="shared" si="383"/>
        <v>0.60000000000000009</v>
      </c>
    </row>
    <row r="6307" spans="2:8">
      <c r="B6307" s="187"/>
      <c r="C6307" s="187"/>
      <c r="D6307" s="187"/>
      <c r="E6307" s="187"/>
      <c r="F6307" s="190"/>
      <c r="G6307" s="190"/>
      <c r="H6307" s="190"/>
    </row>
    <row r="6308" spans="2:8">
      <c r="B6308" s="187" t="s">
        <v>1740</v>
      </c>
      <c r="C6308" s="187"/>
      <c r="D6308" s="187"/>
      <c r="E6308" s="187"/>
      <c r="F6308" s="190"/>
      <c r="G6308" s="190"/>
      <c r="H6308" s="190"/>
    </row>
    <row r="6309" spans="2:8">
      <c r="B6309" s="187" t="s">
        <v>1017</v>
      </c>
      <c r="C6309" s="187">
        <v>1</v>
      </c>
      <c r="D6309" s="187"/>
      <c r="E6309" s="187">
        <v>1.748</v>
      </c>
      <c r="F6309" s="190"/>
      <c r="G6309" s="190">
        <v>0.5</v>
      </c>
      <c r="H6309" s="199">
        <f t="shared" ref="H6309:H6321" si="384">+PRODUCT(C6309:G6309)</f>
        <v>0.874</v>
      </c>
    </row>
    <row r="6310" spans="2:8">
      <c r="B6310" s="187" t="s">
        <v>1523</v>
      </c>
      <c r="C6310" s="187">
        <v>1</v>
      </c>
      <c r="D6310" s="187"/>
      <c r="E6310" s="187">
        <v>3.15</v>
      </c>
      <c r="F6310" s="190"/>
      <c r="G6310" s="190">
        <v>0.5</v>
      </c>
      <c r="H6310" s="199">
        <f t="shared" si="384"/>
        <v>1.575</v>
      </c>
    </row>
    <row r="6311" spans="2:8">
      <c r="B6311" s="187" t="s">
        <v>1039</v>
      </c>
      <c r="C6311" s="187">
        <v>2</v>
      </c>
      <c r="D6311" s="187"/>
      <c r="E6311" s="187">
        <v>1.65</v>
      </c>
      <c r="F6311" s="190"/>
      <c r="G6311" s="190">
        <v>0.5</v>
      </c>
      <c r="H6311" s="199">
        <f t="shared" si="384"/>
        <v>1.65</v>
      </c>
    </row>
    <row r="6312" spans="2:8">
      <c r="B6312" s="187" t="s">
        <v>1060</v>
      </c>
      <c r="C6312" s="187">
        <v>1</v>
      </c>
      <c r="D6312" s="187"/>
      <c r="E6312" s="187">
        <v>1.65</v>
      </c>
      <c r="F6312" s="190"/>
      <c r="G6312" s="190">
        <v>0.5</v>
      </c>
      <c r="H6312" s="199">
        <f t="shared" si="384"/>
        <v>0.82499999999999996</v>
      </c>
    </row>
    <row r="6313" spans="2:8">
      <c r="B6313" s="187" t="s">
        <v>1741</v>
      </c>
      <c r="C6313" s="187">
        <v>1</v>
      </c>
      <c r="D6313" s="187"/>
      <c r="E6313" s="187">
        <v>1.8129999999999999</v>
      </c>
      <c r="F6313" s="190"/>
      <c r="G6313" s="190">
        <v>0.5</v>
      </c>
      <c r="H6313" s="199">
        <f t="shared" si="384"/>
        <v>0.90649999999999997</v>
      </c>
    </row>
    <row r="6314" spans="2:8">
      <c r="B6314" s="187" t="s">
        <v>1742</v>
      </c>
      <c r="C6314" s="187">
        <v>1</v>
      </c>
      <c r="D6314" s="187"/>
      <c r="E6314" s="187">
        <v>2.052</v>
      </c>
      <c r="F6314" s="190"/>
      <c r="G6314" s="190">
        <v>0.5</v>
      </c>
      <c r="H6314" s="199">
        <f t="shared" si="384"/>
        <v>1.026</v>
      </c>
    </row>
    <row r="6315" spans="2:8">
      <c r="B6315" s="187" t="s">
        <v>1722</v>
      </c>
      <c r="C6315" s="187">
        <v>1</v>
      </c>
      <c r="D6315" s="187"/>
      <c r="E6315" s="187">
        <v>2.2999999999999998</v>
      </c>
      <c r="F6315" s="190"/>
      <c r="G6315" s="190">
        <v>0.5</v>
      </c>
      <c r="H6315" s="199">
        <f t="shared" si="384"/>
        <v>1.1499999999999999</v>
      </c>
    </row>
    <row r="6316" spans="2:8">
      <c r="B6316" s="187" t="s">
        <v>1743</v>
      </c>
      <c r="C6316" s="187">
        <v>1</v>
      </c>
      <c r="D6316" s="187"/>
      <c r="E6316" s="187">
        <v>1.8</v>
      </c>
      <c r="F6316" s="190"/>
      <c r="G6316" s="190">
        <v>0.5</v>
      </c>
      <c r="H6316" s="199">
        <f t="shared" si="384"/>
        <v>0.9</v>
      </c>
    </row>
    <row r="6317" spans="2:8">
      <c r="B6317" s="187"/>
      <c r="C6317" s="187"/>
      <c r="D6317" s="187"/>
      <c r="E6317" s="187"/>
      <c r="F6317" s="190"/>
      <c r="G6317" s="190"/>
      <c r="H6317" s="199">
        <f t="shared" si="384"/>
        <v>0</v>
      </c>
    </row>
    <row r="6318" spans="2:8">
      <c r="B6318" s="187" t="s">
        <v>1060</v>
      </c>
      <c r="C6318" s="187">
        <v>1</v>
      </c>
      <c r="D6318" s="187"/>
      <c r="E6318" s="187">
        <v>1.8</v>
      </c>
      <c r="F6318" s="190"/>
      <c r="G6318" s="190">
        <v>0.5</v>
      </c>
      <c r="H6318" s="199">
        <f t="shared" si="384"/>
        <v>0.9</v>
      </c>
    </row>
    <row r="6319" spans="2:8">
      <c r="B6319" s="187" t="s">
        <v>1744</v>
      </c>
      <c r="C6319" s="187">
        <v>2</v>
      </c>
      <c r="D6319" s="187"/>
      <c r="E6319" s="187">
        <v>1.8</v>
      </c>
      <c r="F6319" s="190"/>
      <c r="G6319" s="190">
        <v>0.5</v>
      </c>
      <c r="H6319" s="199">
        <f t="shared" si="384"/>
        <v>1.8</v>
      </c>
    </row>
    <row r="6320" spans="2:8">
      <c r="B6320" s="187" t="s">
        <v>1363</v>
      </c>
      <c r="C6320" s="187">
        <v>2</v>
      </c>
      <c r="D6320" s="187"/>
      <c r="E6320" s="187">
        <v>1.8</v>
      </c>
      <c r="F6320" s="190"/>
      <c r="G6320" s="190">
        <v>0.5</v>
      </c>
      <c r="H6320" s="199">
        <f t="shared" si="384"/>
        <v>1.8</v>
      </c>
    </row>
    <row r="6321" spans="2:8">
      <c r="B6321" s="187" t="s">
        <v>1745</v>
      </c>
      <c r="C6321" s="187">
        <v>1</v>
      </c>
      <c r="D6321" s="187"/>
      <c r="E6321" s="187">
        <v>1.8</v>
      </c>
      <c r="F6321" s="190"/>
      <c r="G6321" s="190">
        <v>0.5</v>
      </c>
      <c r="H6321" s="199">
        <f t="shared" si="384"/>
        <v>0.9</v>
      </c>
    </row>
    <row r="6322" spans="2:8">
      <c r="B6322" s="187"/>
      <c r="C6322" s="187"/>
      <c r="D6322" s="187"/>
      <c r="E6322" s="187"/>
      <c r="F6322" s="190"/>
      <c r="G6322" s="190"/>
      <c r="H6322" s="190"/>
    </row>
    <row r="6323" spans="2:8">
      <c r="B6323" s="187"/>
      <c r="C6323" s="187"/>
      <c r="D6323" s="187"/>
      <c r="E6323" s="187"/>
      <c r="F6323" s="190"/>
      <c r="G6323" s="190"/>
      <c r="H6323" s="190"/>
    </row>
    <row r="6324" spans="2:8">
      <c r="B6324" s="187" t="s">
        <v>1746</v>
      </c>
      <c r="C6324" s="187">
        <v>2</v>
      </c>
      <c r="D6324" s="187"/>
      <c r="E6324" s="187">
        <v>2.0249999999999999</v>
      </c>
      <c r="F6324" s="190"/>
      <c r="G6324" s="190">
        <v>0.60000000000000009</v>
      </c>
      <c r="H6324" s="199">
        <f>+PRODUCT(C6324:G6324)</f>
        <v>2.4300000000000002</v>
      </c>
    </row>
    <row r="6325" spans="2:8">
      <c r="B6325" s="187" t="s">
        <v>1747</v>
      </c>
      <c r="C6325" s="187">
        <v>1</v>
      </c>
      <c r="D6325" s="187"/>
      <c r="E6325" s="187">
        <v>2.4009999999999998</v>
      </c>
      <c r="F6325" s="190"/>
      <c r="G6325" s="190">
        <v>0.60000000000000009</v>
      </c>
      <c r="H6325" s="199">
        <f>+PRODUCT(C6325:G6325)</f>
        <v>1.4406000000000001</v>
      </c>
    </row>
    <row r="6326" spans="2:8">
      <c r="B6326" s="187"/>
      <c r="C6326" s="187"/>
      <c r="D6326" s="187"/>
      <c r="E6326" s="187"/>
      <c r="F6326" s="190"/>
      <c r="G6326" s="190"/>
      <c r="H6326" s="190"/>
    </row>
    <row r="6327" spans="2:8">
      <c r="B6327" s="187" t="s">
        <v>1732</v>
      </c>
      <c r="C6327" s="187"/>
      <c r="D6327" s="187"/>
      <c r="E6327" s="187"/>
      <c r="F6327" s="190"/>
      <c r="G6327" s="190"/>
      <c r="H6327" s="190"/>
    </row>
    <row r="6328" spans="2:8">
      <c r="B6328" s="187" t="s">
        <v>1039</v>
      </c>
      <c r="C6328" s="187">
        <v>2</v>
      </c>
      <c r="D6328" s="187"/>
      <c r="E6328" s="187">
        <v>5.27</v>
      </c>
      <c r="F6328" s="190"/>
      <c r="G6328" s="190">
        <v>0.8</v>
      </c>
      <c r="H6328" s="199">
        <f>+PRODUCT(C6328:G6328)</f>
        <v>8.4320000000000004</v>
      </c>
    </row>
    <row r="6329" spans="2:8">
      <c r="B6329" s="187" t="s">
        <v>1060</v>
      </c>
      <c r="C6329" s="187">
        <v>1</v>
      </c>
      <c r="D6329" s="187"/>
      <c r="E6329" s="187">
        <v>5.2720000000000002</v>
      </c>
      <c r="F6329" s="190"/>
      <c r="G6329" s="190">
        <v>0.8</v>
      </c>
      <c r="H6329" s="199">
        <f>+PRODUCT(C6329:G6329)</f>
        <v>4.2176</v>
      </c>
    </row>
    <row r="6330" spans="2:8">
      <c r="B6330" s="187" t="s">
        <v>1051</v>
      </c>
      <c r="C6330" s="187">
        <v>1</v>
      </c>
      <c r="D6330" s="187"/>
      <c r="E6330" s="187">
        <v>5.27</v>
      </c>
      <c r="F6330" s="190"/>
      <c r="G6330" s="190">
        <v>0.8</v>
      </c>
      <c r="H6330" s="199">
        <f>+PRODUCT(C6330:G6330)</f>
        <v>4.2160000000000002</v>
      </c>
    </row>
    <row r="6331" spans="2:8">
      <c r="B6331" s="187" t="s">
        <v>1356</v>
      </c>
      <c r="C6331" s="187">
        <v>1</v>
      </c>
      <c r="D6331" s="187"/>
      <c r="E6331" s="187">
        <f>1.557+3.493</f>
        <v>5.05</v>
      </c>
      <c r="F6331" s="190"/>
      <c r="G6331" s="190">
        <v>0.8</v>
      </c>
      <c r="H6331" s="199">
        <f>+PRODUCT(C6331:G6331)</f>
        <v>4.04</v>
      </c>
    </row>
    <row r="6332" spans="2:8">
      <c r="B6332" s="187"/>
      <c r="C6332" s="187">
        <v>1</v>
      </c>
      <c r="D6332" s="187"/>
      <c r="E6332" s="187">
        <v>7.5590000000000002</v>
      </c>
      <c r="F6332" s="190"/>
      <c r="G6332" s="190">
        <v>0.8</v>
      </c>
      <c r="H6332" s="199">
        <f>+PRODUCT(C6332:G6332)</f>
        <v>6.0472000000000001</v>
      </c>
    </row>
    <row r="6333" spans="2:8">
      <c r="B6333" s="187"/>
      <c r="C6333" s="187"/>
      <c r="D6333" s="187"/>
      <c r="E6333" s="187"/>
      <c r="F6333" s="190"/>
      <c r="G6333" s="190"/>
      <c r="H6333" s="190"/>
    </row>
    <row r="6334" spans="2:8">
      <c r="B6334" s="187"/>
      <c r="C6334" s="187"/>
      <c r="D6334" s="187"/>
      <c r="E6334" s="187"/>
      <c r="F6334" s="190"/>
      <c r="G6334" s="190"/>
      <c r="H6334" s="190"/>
    </row>
    <row r="6335" spans="2:8">
      <c r="B6335" s="188" t="s">
        <v>91</v>
      </c>
      <c r="C6335" s="187"/>
      <c r="D6335" s="187"/>
      <c r="E6335" s="187"/>
      <c r="F6335" s="190"/>
      <c r="G6335" s="190"/>
      <c r="H6335" s="190"/>
    </row>
    <row r="6336" spans="2:8">
      <c r="B6336" s="188" t="s">
        <v>1708</v>
      </c>
      <c r="C6336" s="187"/>
      <c r="D6336" s="187"/>
      <c r="E6336" s="187"/>
      <c r="F6336" s="190"/>
      <c r="G6336" s="190"/>
      <c r="H6336" s="190"/>
    </row>
    <row r="6337" spans="2:8">
      <c r="B6337" s="187" t="s">
        <v>917</v>
      </c>
      <c r="C6337" s="187">
        <v>1</v>
      </c>
      <c r="D6337" s="187"/>
      <c r="E6337" s="187">
        <v>1.1000000000000001</v>
      </c>
      <c r="F6337" s="190"/>
      <c r="G6337" s="190">
        <v>0.5</v>
      </c>
      <c r="H6337" s="199">
        <f>+PRODUCT(C6337:G6337)</f>
        <v>0.55000000000000004</v>
      </c>
    </row>
    <row r="6338" spans="2:8">
      <c r="B6338" s="187" t="s">
        <v>1739</v>
      </c>
      <c r="C6338" s="187">
        <v>1</v>
      </c>
      <c r="D6338" s="187"/>
      <c r="E6338" s="187">
        <v>1.4</v>
      </c>
      <c r="F6338" s="190"/>
      <c r="G6338" s="190">
        <v>0.5</v>
      </c>
      <c r="H6338" s="199">
        <f>+PRODUCT(C6338:G6338)</f>
        <v>0.7</v>
      </c>
    </row>
    <row r="6339" spans="2:8">
      <c r="B6339" s="187" t="s">
        <v>1705</v>
      </c>
      <c r="C6339" s="187">
        <v>1</v>
      </c>
      <c r="D6339" s="187"/>
      <c r="E6339" s="187">
        <v>1.8</v>
      </c>
      <c r="F6339" s="190"/>
      <c r="G6339" s="190">
        <v>0.5</v>
      </c>
      <c r="H6339" s="199">
        <f>+PRODUCT(C6339:G6339)</f>
        <v>0.9</v>
      </c>
    </row>
    <row r="6340" spans="2:8">
      <c r="B6340" s="187"/>
      <c r="C6340" s="187"/>
      <c r="D6340" s="187"/>
      <c r="E6340" s="187"/>
      <c r="F6340" s="190"/>
      <c r="G6340" s="190"/>
      <c r="H6340" s="190"/>
    </row>
    <row r="6341" spans="2:8">
      <c r="B6341" s="187" t="s">
        <v>1719</v>
      </c>
      <c r="C6341" s="187"/>
      <c r="D6341" s="187"/>
      <c r="E6341" s="187"/>
      <c r="F6341" s="190"/>
      <c r="G6341" s="190"/>
      <c r="H6341" s="190"/>
    </row>
    <row r="6342" spans="2:8">
      <c r="B6342" s="187" t="s">
        <v>1720</v>
      </c>
      <c r="C6342" s="187">
        <v>1</v>
      </c>
      <c r="D6342" s="187"/>
      <c r="E6342" s="187">
        <v>2</v>
      </c>
      <c r="F6342" s="190"/>
      <c r="G6342" s="190">
        <v>0.4</v>
      </c>
      <c r="H6342" s="199">
        <f t="shared" ref="H6342:H6354" si="385">+PRODUCT(C6342:G6342)</f>
        <v>0.8</v>
      </c>
    </row>
    <row r="6343" spans="2:8">
      <c r="B6343" s="187" t="s">
        <v>1434</v>
      </c>
      <c r="C6343" s="187">
        <v>1</v>
      </c>
      <c r="D6343" s="187"/>
      <c r="E6343" s="187">
        <v>1.45</v>
      </c>
      <c r="F6343" s="190"/>
      <c r="G6343" s="190">
        <v>0.4</v>
      </c>
      <c r="H6343" s="199">
        <f t="shared" si="385"/>
        <v>0.57999999999999996</v>
      </c>
    </row>
    <row r="6344" spans="2:8">
      <c r="B6344" s="187"/>
      <c r="C6344" s="187">
        <v>1</v>
      </c>
      <c r="D6344" s="187"/>
      <c r="E6344" s="187">
        <v>0.80800000000000005</v>
      </c>
      <c r="F6344" s="190"/>
      <c r="G6344" s="190">
        <v>0.4</v>
      </c>
      <c r="H6344" s="199">
        <f t="shared" si="385"/>
        <v>0.32320000000000004</v>
      </c>
    </row>
    <row r="6345" spans="2:8">
      <c r="B6345" s="187"/>
      <c r="C6345" s="187">
        <v>1</v>
      </c>
      <c r="D6345" s="187"/>
      <c r="E6345" s="187">
        <v>0.7</v>
      </c>
      <c r="F6345" s="190"/>
      <c r="G6345" s="190">
        <v>0.4</v>
      </c>
      <c r="H6345" s="199">
        <f t="shared" si="385"/>
        <v>0.27999999999999997</v>
      </c>
    </row>
    <row r="6346" spans="2:8">
      <c r="B6346" s="187" t="s">
        <v>1721</v>
      </c>
      <c r="C6346" s="187">
        <v>1</v>
      </c>
      <c r="D6346" s="187"/>
      <c r="E6346" s="187">
        <v>0.78700000000000003</v>
      </c>
      <c r="F6346" s="190"/>
      <c r="G6346" s="190">
        <v>0.4</v>
      </c>
      <c r="H6346" s="199">
        <f t="shared" si="385"/>
        <v>0.31480000000000002</v>
      </c>
    </row>
    <row r="6347" spans="2:8">
      <c r="B6347" s="187" t="s">
        <v>1725</v>
      </c>
      <c r="C6347" s="187">
        <v>1</v>
      </c>
      <c r="D6347" s="187"/>
      <c r="E6347" s="187">
        <v>1.75</v>
      </c>
      <c r="F6347" s="190"/>
      <c r="G6347" s="190">
        <v>0.4</v>
      </c>
      <c r="H6347" s="199">
        <f t="shared" si="385"/>
        <v>0.70000000000000007</v>
      </c>
    </row>
    <row r="6348" spans="2:8">
      <c r="B6348" s="187" t="s">
        <v>1458</v>
      </c>
      <c r="C6348" s="187">
        <v>1</v>
      </c>
      <c r="D6348" s="187"/>
      <c r="E6348" s="187">
        <v>4.1500000000000004</v>
      </c>
      <c r="F6348" s="190"/>
      <c r="G6348" s="190">
        <v>0.4</v>
      </c>
      <c r="H6348" s="199">
        <f t="shared" si="385"/>
        <v>1.6600000000000001</v>
      </c>
    </row>
    <row r="6349" spans="2:8">
      <c r="B6349" s="187" t="s">
        <v>1458</v>
      </c>
      <c r="C6349" s="187">
        <v>1</v>
      </c>
      <c r="D6349" s="187"/>
      <c r="E6349" s="187">
        <v>0.9</v>
      </c>
      <c r="F6349" s="190"/>
      <c r="G6349" s="190">
        <v>0.4</v>
      </c>
      <c r="H6349" s="199">
        <f t="shared" si="385"/>
        <v>0.36000000000000004</v>
      </c>
    </row>
    <row r="6350" spans="2:8">
      <c r="B6350" s="187" t="s">
        <v>1458</v>
      </c>
      <c r="C6350" s="187">
        <v>3</v>
      </c>
      <c r="D6350" s="187"/>
      <c r="E6350" s="187">
        <v>2.9</v>
      </c>
      <c r="F6350" s="190"/>
      <c r="G6350" s="190">
        <v>0.4</v>
      </c>
      <c r="H6350" s="199">
        <f t="shared" si="385"/>
        <v>3.48</v>
      </c>
    </row>
    <row r="6351" spans="2:8">
      <c r="B6351" s="187" t="s">
        <v>1458</v>
      </c>
      <c r="C6351" s="187">
        <v>1</v>
      </c>
      <c r="D6351" s="187"/>
      <c r="E6351" s="187">
        <v>1.496</v>
      </c>
      <c r="F6351" s="190"/>
      <c r="G6351" s="190">
        <v>0.4</v>
      </c>
      <c r="H6351" s="199">
        <f t="shared" si="385"/>
        <v>0.59840000000000004</v>
      </c>
    </row>
    <row r="6352" spans="2:8">
      <c r="B6352" s="187" t="s">
        <v>1458</v>
      </c>
      <c r="C6352" s="187">
        <v>1</v>
      </c>
      <c r="D6352" s="187"/>
      <c r="E6352" s="187">
        <v>5.05</v>
      </c>
      <c r="F6352" s="190"/>
      <c r="G6352" s="190">
        <v>0.4</v>
      </c>
      <c r="H6352" s="199">
        <f t="shared" si="385"/>
        <v>2.02</v>
      </c>
    </row>
    <row r="6353" spans="2:8">
      <c r="B6353" s="187" t="s">
        <v>1458</v>
      </c>
      <c r="C6353" s="187">
        <v>1</v>
      </c>
      <c r="D6353" s="187"/>
      <c r="E6353" s="187">
        <v>1</v>
      </c>
      <c r="F6353" s="190"/>
      <c r="G6353" s="190">
        <v>0.4</v>
      </c>
      <c r="H6353" s="199">
        <f t="shared" si="385"/>
        <v>0.4</v>
      </c>
    </row>
    <row r="6354" spans="2:8">
      <c r="B6354" s="187" t="s">
        <v>1458</v>
      </c>
      <c r="C6354" s="187">
        <v>1</v>
      </c>
      <c r="D6354" s="187"/>
      <c r="E6354" s="187">
        <v>1.5</v>
      </c>
      <c r="F6354" s="190"/>
      <c r="G6354" s="190">
        <v>0.4</v>
      </c>
      <c r="H6354" s="199">
        <f t="shared" si="385"/>
        <v>0.60000000000000009</v>
      </c>
    </row>
    <row r="6355" spans="2:8">
      <c r="B6355" s="187"/>
      <c r="C6355" s="187"/>
      <c r="D6355" s="187"/>
      <c r="E6355" s="187"/>
      <c r="F6355" s="190"/>
      <c r="G6355" s="190"/>
      <c r="H6355" s="190"/>
    </row>
    <row r="6356" spans="2:8">
      <c r="B6356" s="187"/>
      <c r="C6356" s="187"/>
      <c r="D6356" s="187"/>
      <c r="E6356" s="187"/>
      <c r="F6356" s="190"/>
      <c r="G6356" s="190"/>
      <c r="H6356" s="190"/>
    </row>
    <row r="6357" spans="2:8">
      <c r="B6357" s="187" t="s">
        <v>1740</v>
      </c>
      <c r="C6357" s="187"/>
      <c r="D6357" s="187"/>
      <c r="E6357" s="187"/>
      <c r="F6357" s="190"/>
      <c r="G6357" s="190"/>
      <c r="H6357" s="190"/>
    </row>
    <row r="6358" spans="2:8">
      <c r="B6358" s="187" t="s">
        <v>1359</v>
      </c>
      <c r="C6358" s="187">
        <v>1</v>
      </c>
      <c r="D6358" s="187"/>
      <c r="E6358" s="187">
        <v>1.75</v>
      </c>
      <c r="F6358" s="190"/>
      <c r="G6358" s="190">
        <v>0.5</v>
      </c>
      <c r="H6358" s="199">
        <f t="shared" ref="H6358:H6363" si="386">+PRODUCT(C6358:G6358)</f>
        <v>0.875</v>
      </c>
    </row>
    <row r="6359" spans="2:8">
      <c r="B6359" s="187" t="s">
        <v>1523</v>
      </c>
      <c r="C6359" s="187">
        <v>1</v>
      </c>
      <c r="D6359" s="187"/>
      <c r="E6359" s="187">
        <v>3.15</v>
      </c>
      <c r="F6359" s="190"/>
      <c r="G6359" s="190">
        <v>0.5</v>
      </c>
      <c r="H6359" s="199">
        <f t="shared" si="386"/>
        <v>1.575</v>
      </c>
    </row>
    <row r="6360" spans="2:8">
      <c r="B6360" s="187" t="s">
        <v>1748</v>
      </c>
      <c r="C6360" s="187">
        <v>1</v>
      </c>
      <c r="D6360" s="187"/>
      <c r="E6360" s="187">
        <v>1.65</v>
      </c>
      <c r="F6360" s="190"/>
      <c r="G6360" s="190">
        <v>0.5</v>
      </c>
      <c r="H6360" s="199">
        <f t="shared" si="386"/>
        <v>0.82499999999999996</v>
      </c>
    </row>
    <row r="6361" spans="2:8">
      <c r="B6361" s="187" t="s">
        <v>1084</v>
      </c>
      <c r="C6361" s="187">
        <v>2</v>
      </c>
      <c r="D6361" s="187"/>
      <c r="E6361" s="187">
        <v>1.65</v>
      </c>
      <c r="F6361" s="190"/>
      <c r="G6361" s="190">
        <v>0.5</v>
      </c>
      <c r="H6361" s="199">
        <f t="shared" si="386"/>
        <v>1.65</v>
      </c>
    </row>
    <row r="6362" spans="2:8">
      <c r="B6362" s="187" t="s">
        <v>1749</v>
      </c>
      <c r="C6362" s="187">
        <v>1</v>
      </c>
      <c r="D6362" s="187"/>
      <c r="E6362" s="187">
        <v>1.776</v>
      </c>
      <c r="F6362" s="190"/>
      <c r="G6362" s="190">
        <v>0.5</v>
      </c>
      <c r="H6362" s="199">
        <f t="shared" si="386"/>
        <v>0.88800000000000001</v>
      </c>
    </row>
    <row r="6363" spans="2:8">
      <c r="B6363" s="187" t="s">
        <v>1750</v>
      </c>
      <c r="C6363" s="187">
        <v>1</v>
      </c>
      <c r="D6363" s="187"/>
      <c r="E6363" s="187">
        <v>1.8</v>
      </c>
      <c r="F6363" s="190"/>
      <c r="G6363" s="190">
        <v>0.5</v>
      </c>
      <c r="H6363" s="199">
        <f t="shared" si="386"/>
        <v>0.9</v>
      </c>
    </row>
    <row r="6364" spans="2:8">
      <c r="B6364" s="187"/>
      <c r="C6364" s="187"/>
      <c r="D6364" s="187"/>
      <c r="E6364" s="187"/>
      <c r="F6364" s="190"/>
      <c r="G6364" s="190"/>
      <c r="H6364" s="190"/>
    </row>
    <row r="6365" spans="2:8">
      <c r="B6365" s="187"/>
      <c r="C6365" s="187"/>
      <c r="D6365" s="187"/>
      <c r="E6365" s="187"/>
      <c r="F6365" s="190"/>
      <c r="G6365" s="190"/>
      <c r="H6365" s="190"/>
    </row>
    <row r="6366" spans="2:8">
      <c r="B6366" s="187" t="s">
        <v>1368</v>
      </c>
      <c r="C6366" s="187">
        <v>2</v>
      </c>
      <c r="D6366" s="187"/>
      <c r="E6366" s="187">
        <v>1.8</v>
      </c>
      <c r="F6366" s="190"/>
      <c r="G6366" s="190">
        <v>0.5</v>
      </c>
      <c r="H6366" s="199">
        <f>+PRODUCT(C6366:G6366)</f>
        <v>1.8</v>
      </c>
    </row>
    <row r="6367" spans="2:8">
      <c r="B6367" s="187" t="s">
        <v>1751</v>
      </c>
      <c r="C6367" s="187">
        <v>2</v>
      </c>
      <c r="D6367" s="187"/>
      <c r="E6367" s="187">
        <v>1.8</v>
      </c>
      <c r="F6367" s="190"/>
      <c r="G6367" s="190">
        <v>0.5</v>
      </c>
      <c r="H6367" s="199">
        <f>+PRODUCT(C6367:G6367)</f>
        <v>1.8</v>
      </c>
    </row>
    <row r="6369" spans="2:8">
      <c r="B6369" s="187" t="s">
        <v>1746</v>
      </c>
      <c r="C6369" s="187">
        <v>2</v>
      </c>
      <c r="D6369" s="187"/>
      <c r="E6369" s="187">
        <v>2.0249999999999999</v>
      </c>
      <c r="F6369" s="190"/>
      <c r="G6369" s="190">
        <v>0.5</v>
      </c>
      <c r="H6369" s="199">
        <f>+PRODUCT(C6369:G6369)</f>
        <v>2.0249999999999999</v>
      </c>
    </row>
    <row r="6370" spans="2:8">
      <c r="B6370" s="187" t="s">
        <v>1747</v>
      </c>
      <c r="C6370" s="187">
        <v>1</v>
      </c>
      <c r="D6370" s="187"/>
      <c r="E6370" s="187">
        <v>2.4009999999999998</v>
      </c>
      <c r="F6370" s="190"/>
      <c r="G6370" s="190">
        <v>0.5</v>
      </c>
      <c r="H6370" s="199">
        <f>+PRODUCT(C6370:G6370)</f>
        <v>1.2004999999999999</v>
      </c>
    </row>
    <row r="6371" spans="2:8">
      <c r="B6371" s="187"/>
      <c r="C6371" s="187"/>
      <c r="D6371" s="187"/>
      <c r="E6371" s="187"/>
      <c r="F6371" s="190"/>
      <c r="G6371" s="190"/>
      <c r="H6371" s="190"/>
    </row>
    <row r="6372" spans="2:8">
      <c r="B6372" s="187" t="s">
        <v>1752</v>
      </c>
      <c r="C6372" s="187">
        <v>1</v>
      </c>
      <c r="D6372" s="187"/>
      <c r="E6372" s="187">
        <v>38.234999999999999</v>
      </c>
      <c r="F6372" s="190"/>
      <c r="G6372" s="190">
        <v>0.8</v>
      </c>
      <c r="H6372" s="199">
        <f>+PRODUCT(C6372:G6372)</f>
        <v>30.588000000000001</v>
      </c>
    </row>
    <row r="6373" spans="2:8">
      <c r="B6373" s="187"/>
      <c r="C6373" s="187"/>
      <c r="D6373" s="187"/>
      <c r="E6373" s="187"/>
      <c r="F6373" s="190"/>
      <c r="G6373" s="190"/>
      <c r="H6373" s="190"/>
    </row>
    <row r="6374" spans="2:8">
      <c r="B6374" s="187"/>
      <c r="C6374" s="187"/>
      <c r="D6374" s="187"/>
      <c r="E6374" s="187"/>
      <c r="F6374" s="190"/>
      <c r="G6374" s="190"/>
      <c r="H6374" s="190"/>
    </row>
    <row r="6375" spans="2:8">
      <c r="B6375" s="187" t="s">
        <v>1498</v>
      </c>
      <c r="C6375" s="187"/>
      <c r="D6375" s="187"/>
      <c r="E6375" s="187"/>
      <c r="F6375" s="190"/>
      <c r="G6375" s="190"/>
      <c r="H6375" s="190"/>
    </row>
    <row r="6376" spans="2:8">
      <c r="B6376" s="187" t="s">
        <v>1740</v>
      </c>
      <c r="C6376" s="187">
        <v>1</v>
      </c>
      <c r="D6376" s="187"/>
      <c r="E6376" s="187">
        <v>1.7</v>
      </c>
      <c r="F6376" s="190"/>
      <c r="G6376" s="190">
        <v>0.5</v>
      </c>
      <c r="H6376" s="199">
        <f>+PRODUCT(C6376:G6376)</f>
        <v>0.85</v>
      </c>
    </row>
    <row r="6377" spans="2:8">
      <c r="B6377" s="187"/>
      <c r="C6377" s="187"/>
      <c r="D6377" s="187"/>
      <c r="E6377" s="187"/>
      <c r="F6377" s="190"/>
      <c r="G6377" s="190"/>
      <c r="H6377" s="190"/>
    </row>
    <row r="6378" spans="2:8">
      <c r="B6378" s="188" t="s">
        <v>905</v>
      </c>
      <c r="C6378" s="187"/>
      <c r="D6378" s="187"/>
      <c r="E6378" s="187"/>
      <c r="F6378" s="190"/>
      <c r="G6378" s="190"/>
      <c r="H6378" s="190"/>
    </row>
    <row r="6379" spans="2:8">
      <c r="B6379" s="188" t="s">
        <v>1767</v>
      </c>
      <c r="C6379" s="187"/>
      <c r="D6379" s="187"/>
      <c r="E6379" s="187"/>
      <c r="F6379" s="190"/>
      <c r="G6379" s="190"/>
      <c r="H6379" s="190"/>
    </row>
    <row r="6380" spans="2:8">
      <c r="B6380" s="187" t="s">
        <v>1742</v>
      </c>
      <c r="C6380" s="187">
        <v>2</v>
      </c>
      <c r="D6380" s="187"/>
      <c r="E6380" s="187">
        <v>2.052</v>
      </c>
      <c r="F6380" s="190">
        <v>0.45</v>
      </c>
      <c r="G6380" s="190"/>
      <c r="H6380" s="199">
        <f>+PRODUCT(C6380:G6380)</f>
        <v>1.8468</v>
      </c>
    </row>
    <row r="6381" spans="2:8">
      <c r="B6381" s="187" t="s">
        <v>1722</v>
      </c>
      <c r="C6381" s="187">
        <v>2</v>
      </c>
      <c r="D6381" s="187"/>
      <c r="E6381" s="187">
        <v>2.6</v>
      </c>
      <c r="F6381" s="190">
        <v>0.45</v>
      </c>
      <c r="G6381" s="190"/>
      <c r="H6381" s="199">
        <f>+PRODUCT(C6381:G6381)</f>
        <v>2.3400000000000003</v>
      </c>
    </row>
    <row r="6382" spans="2:8">
      <c r="B6382" s="187"/>
      <c r="C6382" s="187"/>
      <c r="D6382" s="187"/>
      <c r="E6382" s="187"/>
      <c r="F6382" s="190"/>
      <c r="G6382" s="190"/>
      <c r="H6382" s="190"/>
    </row>
    <row r="6383" spans="2:8">
      <c r="B6383" s="187" t="s">
        <v>1304</v>
      </c>
      <c r="C6383" s="187">
        <v>1</v>
      </c>
      <c r="D6383" s="187"/>
      <c r="E6383" s="187">
        <v>6.3739999999999997</v>
      </c>
      <c r="F6383" s="190">
        <v>2.86</v>
      </c>
      <c r="G6383" s="190"/>
      <c r="H6383" s="199">
        <f>+PRODUCT(C6383:G6383)</f>
        <v>18.22964</v>
      </c>
    </row>
    <row r="6384" spans="2:8">
      <c r="B6384" s="187"/>
      <c r="C6384" s="187"/>
      <c r="D6384" s="187"/>
      <c r="E6384" s="187"/>
      <c r="F6384" s="190"/>
      <c r="G6384" s="190"/>
      <c r="H6384" s="189">
        <f>SUM(H6211:H6383)</f>
        <v>224.77249000000009</v>
      </c>
    </row>
    <row r="6386" spans="2:8">
      <c r="B6386" s="187" t="s">
        <v>14</v>
      </c>
      <c r="C6386" s="187"/>
      <c r="D6386" s="187"/>
      <c r="E6386" s="187"/>
      <c r="F6386" s="190"/>
      <c r="G6386" s="190"/>
      <c r="H6386" s="190"/>
    </row>
    <row r="6387" spans="2:8">
      <c r="B6387" s="187" t="s">
        <v>1107</v>
      </c>
      <c r="C6387" s="187"/>
      <c r="D6387" s="187"/>
      <c r="E6387" s="187"/>
      <c r="F6387" s="190"/>
      <c r="G6387" s="190"/>
      <c r="H6387" s="190"/>
    </row>
    <row r="6388" spans="2:8">
      <c r="B6388" s="187" t="s">
        <v>1520</v>
      </c>
      <c r="C6388" s="187">
        <v>1</v>
      </c>
      <c r="D6388" s="187"/>
      <c r="E6388" s="187">
        <v>1.5</v>
      </c>
      <c r="F6388" s="190"/>
      <c r="G6388" s="190">
        <v>0.44999999999999996</v>
      </c>
      <c r="H6388" s="199">
        <f>+PRODUCT(C6388:G6388)</f>
        <v>0.67499999999999993</v>
      </c>
    </row>
    <row r="6389" spans="2:8">
      <c r="B6389" s="187"/>
      <c r="C6389" s="187">
        <v>1</v>
      </c>
      <c r="D6389" s="187"/>
      <c r="E6389" s="187">
        <v>0.9</v>
      </c>
      <c r="F6389" s="190"/>
      <c r="G6389" s="190">
        <v>0.44999999999999996</v>
      </c>
      <c r="H6389" s="199">
        <f>+PRODUCT(C6389:G6389)</f>
        <v>0.40499999999999997</v>
      </c>
    </row>
    <row r="6390" spans="2:8">
      <c r="B6390" s="187" t="s">
        <v>1538</v>
      </c>
      <c r="C6390" s="187">
        <v>1</v>
      </c>
      <c r="D6390" s="187"/>
      <c r="E6390" s="187">
        <v>3.145</v>
      </c>
      <c r="F6390" s="190"/>
      <c r="G6390" s="190">
        <v>0.44999999999999996</v>
      </c>
      <c r="H6390" s="199">
        <f>+PRODUCT(C6390:G6390)</f>
        <v>1.4152499999999999</v>
      </c>
    </row>
    <row r="6391" spans="2:8">
      <c r="B6391" s="187" t="s">
        <v>1755</v>
      </c>
      <c r="C6391" s="187">
        <v>1</v>
      </c>
      <c r="D6391" s="187"/>
      <c r="E6391" s="187">
        <v>1.55</v>
      </c>
      <c r="F6391" s="190"/>
      <c r="G6391" s="190">
        <v>0.44999999999999996</v>
      </c>
      <c r="H6391" s="199">
        <f>+PRODUCT(C6391:G6391)</f>
        <v>0.6974999999999999</v>
      </c>
    </row>
    <row r="6392" spans="2:8">
      <c r="B6392" s="187"/>
      <c r="C6392" s="187"/>
      <c r="D6392" s="187"/>
      <c r="E6392" s="187"/>
      <c r="F6392" s="190"/>
      <c r="G6392" s="190">
        <v>0</v>
      </c>
      <c r="H6392" s="190"/>
    </row>
    <row r="6393" spans="2:8">
      <c r="B6393" s="187" t="s">
        <v>1756</v>
      </c>
      <c r="C6393" s="187">
        <v>1</v>
      </c>
      <c r="D6393" s="187"/>
      <c r="E6393" s="187">
        <v>2.8</v>
      </c>
      <c r="F6393" s="190"/>
      <c r="G6393" s="190">
        <v>0.55000000000000004</v>
      </c>
      <c r="H6393" s="199">
        <f>+PRODUCT(C6393:G6393)</f>
        <v>1.54</v>
      </c>
    </row>
    <row r="6394" spans="2:8">
      <c r="B6394" s="187" t="s">
        <v>1757</v>
      </c>
      <c r="C6394" s="187">
        <v>1</v>
      </c>
      <c r="D6394" s="187"/>
      <c r="E6394" s="187">
        <v>3.6309999999999998</v>
      </c>
      <c r="F6394" s="190"/>
      <c r="G6394" s="190">
        <v>0.44999999999999996</v>
      </c>
      <c r="H6394" s="199">
        <f>+PRODUCT(C6394:G6394)</f>
        <v>1.6339499999999998</v>
      </c>
    </row>
    <row r="6395" spans="2:8">
      <c r="B6395" s="187" t="s">
        <v>1530</v>
      </c>
      <c r="C6395" s="187">
        <v>1</v>
      </c>
      <c r="D6395" s="187"/>
      <c r="E6395" s="187">
        <v>1.254</v>
      </c>
      <c r="F6395" s="190"/>
      <c r="G6395" s="190">
        <v>0.44999999999999996</v>
      </c>
      <c r="H6395" s="199">
        <f>+PRODUCT(C6395:G6395)</f>
        <v>0.56429999999999991</v>
      </c>
    </row>
    <row r="6396" spans="2:8">
      <c r="B6396" s="187" t="s">
        <v>1758</v>
      </c>
      <c r="C6396" s="187">
        <v>1</v>
      </c>
      <c r="D6396" s="187"/>
      <c r="E6396" s="187">
        <v>1.25</v>
      </c>
      <c r="F6396" s="190"/>
      <c r="G6396" s="190">
        <v>0.44999999999999996</v>
      </c>
      <c r="H6396" s="199">
        <f>+PRODUCT(C6396:G6396)</f>
        <v>0.5625</v>
      </c>
    </row>
    <row r="6397" spans="2:8">
      <c r="B6397" s="187"/>
      <c r="C6397" s="187"/>
      <c r="D6397" s="187"/>
      <c r="E6397" s="187"/>
      <c r="F6397" s="190"/>
      <c r="G6397" s="190">
        <v>0</v>
      </c>
      <c r="H6397" s="190"/>
    </row>
    <row r="6398" spans="2:8">
      <c r="B6398" s="187" t="s">
        <v>1759</v>
      </c>
      <c r="C6398" s="187">
        <v>1</v>
      </c>
      <c r="D6398" s="187"/>
      <c r="E6398" s="187">
        <v>2.2999999999999998</v>
      </c>
      <c r="F6398" s="190"/>
      <c r="G6398" s="190">
        <v>0.4</v>
      </c>
      <c r="H6398" s="199">
        <f t="shared" ref="H6398:H6404" si="387">+PRODUCT(C6398:G6398)</f>
        <v>0.91999999999999993</v>
      </c>
    </row>
    <row r="6399" spans="2:8">
      <c r="B6399" s="187"/>
      <c r="C6399" s="187">
        <v>1</v>
      </c>
      <c r="D6399" s="187"/>
      <c r="E6399" s="187">
        <v>1.6</v>
      </c>
      <c r="F6399" s="190"/>
      <c r="G6399" s="190">
        <v>0.4</v>
      </c>
      <c r="H6399" s="199">
        <f t="shared" si="387"/>
        <v>0.64000000000000012</v>
      </c>
    </row>
    <row r="6400" spans="2:8">
      <c r="B6400" s="187"/>
      <c r="C6400" s="187">
        <v>2</v>
      </c>
      <c r="D6400" s="187"/>
      <c r="E6400" s="187">
        <v>1.5</v>
      </c>
      <c r="F6400" s="190"/>
      <c r="G6400" s="190">
        <v>0.4</v>
      </c>
      <c r="H6400" s="199">
        <f t="shared" si="387"/>
        <v>1.2000000000000002</v>
      </c>
    </row>
    <row r="6401" spans="2:8">
      <c r="B6401" s="187" t="s">
        <v>1526</v>
      </c>
      <c r="C6401" s="187">
        <v>1</v>
      </c>
      <c r="D6401" s="187"/>
      <c r="E6401" s="187">
        <v>1.6439999999999999</v>
      </c>
      <c r="F6401" s="190"/>
      <c r="G6401" s="190">
        <v>0.5</v>
      </c>
      <c r="H6401" s="199">
        <f t="shared" si="387"/>
        <v>0.82199999999999995</v>
      </c>
    </row>
    <row r="6402" spans="2:8">
      <c r="B6402" s="187" t="s">
        <v>1708</v>
      </c>
      <c r="C6402" s="187">
        <v>1</v>
      </c>
      <c r="D6402" s="187"/>
      <c r="E6402" s="187">
        <v>9.6560000000000006</v>
      </c>
      <c r="F6402" s="190"/>
      <c r="G6402" s="190">
        <v>0.5</v>
      </c>
      <c r="H6402" s="199">
        <f t="shared" si="387"/>
        <v>4.8280000000000003</v>
      </c>
    </row>
    <row r="6403" spans="2:8">
      <c r="B6403" s="187"/>
      <c r="C6403" s="187">
        <v>4</v>
      </c>
      <c r="D6403" s="187"/>
      <c r="E6403" s="187">
        <v>3.9470000000000001</v>
      </c>
      <c r="F6403" s="190"/>
      <c r="G6403" s="190">
        <v>0.5</v>
      </c>
      <c r="H6403" s="199">
        <f t="shared" si="387"/>
        <v>7.8940000000000001</v>
      </c>
    </row>
    <row r="6404" spans="2:8">
      <c r="B6404" s="187"/>
      <c r="C6404" s="187">
        <v>1</v>
      </c>
      <c r="D6404" s="187"/>
      <c r="E6404" s="187">
        <v>0.94</v>
      </c>
      <c r="F6404" s="190"/>
      <c r="G6404" s="190">
        <v>0.5</v>
      </c>
      <c r="H6404" s="199">
        <f t="shared" si="387"/>
        <v>0.47</v>
      </c>
    </row>
    <row r="6405" spans="2:8">
      <c r="B6405" s="187"/>
      <c r="C6405" s="187"/>
      <c r="D6405" s="187"/>
      <c r="E6405" s="187"/>
      <c r="F6405" s="190"/>
      <c r="G6405" s="190"/>
      <c r="H6405" s="190"/>
    </row>
    <row r="6406" spans="2:8">
      <c r="B6406" s="187"/>
      <c r="C6406" s="187"/>
      <c r="D6406" s="187"/>
      <c r="E6406" s="187"/>
      <c r="F6406" s="190"/>
      <c r="G6406" s="190"/>
      <c r="H6406" s="190"/>
    </row>
    <row r="6407" spans="2:8">
      <c r="B6407" s="187" t="s">
        <v>1016</v>
      </c>
      <c r="C6407" s="187"/>
      <c r="D6407" s="187"/>
      <c r="E6407" s="187"/>
      <c r="F6407" s="190"/>
      <c r="G6407" s="190"/>
      <c r="H6407" s="190"/>
    </row>
    <row r="6408" spans="2:8">
      <c r="B6408" s="187" t="s">
        <v>1761</v>
      </c>
      <c r="C6408" s="187"/>
      <c r="D6408" s="187"/>
      <c r="E6408" s="187"/>
      <c r="F6408" s="190"/>
      <c r="G6408" s="190"/>
      <c r="H6408" s="190"/>
    </row>
    <row r="6409" spans="2:8">
      <c r="B6409" s="187" t="s">
        <v>1760</v>
      </c>
      <c r="C6409" s="187">
        <v>1</v>
      </c>
      <c r="D6409" s="187"/>
      <c r="E6409" s="187">
        <v>4.944</v>
      </c>
      <c r="F6409" s="190"/>
      <c r="G6409" s="190">
        <v>0.5</v>
      </c>
      <c r="H6409" s="199">
        <f>+PRODUCT(C6409:G6409)</f>
        <v>2.472</v>
      </c>
    </row>
    <row r="6410" spans="2:8">
      <c r="B6410" s="187" t="s">
        <v>1708</v>
      </c>
      <c r="C6410" s="187">
        <v>2</v>
      </c>
      <c r="D6410" s="187"/>
      <c r="E6410" s="187">
        <v>6.0359999999999996</v>
      </c>
      <c r="F6410" s="190"/>
      <c r="G6410" s="190">
        <v>0.5</v>
      </c>
      <c r="H6410" s="199">
        <f>+PRODUCT(C6410:G6410)</f>
        <v>6.0359999999999996</v>
      </c>
    </row>
    <row r="6411" spans="2:8">
      <c r="B6411" s="187" t="s">
        <v>1526</v>
      </c>
      <c r="C6411" s="187">
        <v>2</v>
      </c>
      <c r="D6411" s="187"/>
      <c r="E6411" s="187">
        <v>1.8</v>
      </c>
      <c r="F6411" s="190"/>
      <c r="G6411" s="190">
        <v>0.5</v>
      </c>
      <c r="H6411" s="199">
        <f>+PRODUCT(C6411:G6411)</f>
        <v>1.8</v>
      </c>
    </row>
    <row r="6412" spans="2:8">
      <c r="B6412" s="187"/>
      <c r="C6412" s="187"/>
      <c r="D6412" s="187"/>
      <c r="E6412" s="187"/>
      <c r="F6412" s="190"/>
      <c r="G6412" s="190">
        <v>0</v>
      </c>
      <c r="H6412" s="190"/>
    </row>
    <row r="6413" spans="2:8">
      <c r="B6413" s="187" t="s">
        <v>1762</v>
      </c>
      <c r="C6413" s="187"/>
      <c r="D6413" s="187"/>
      <c r="E6413" s="187"/>
      <c r="F6413" s="190"/>
      <c r="G6413" s="190">
        <v>0</v>
      </c>
      <c r="H6413" s="190"/>
    </row>
    <row r="6414" spans="2:8">
      <c r="B6414" s="187" t="s">
        <v>1526</v>
      </c>
      <c r="C6414" s="187">
        <v>2</v>
      </c>
      <c r="D6414" s="187"/>
      <c r="E6414" s="187">
        <v>1.8</v>
      </c>
      <c r="F6414" s="190"/>
      <c r="G6414" s="190">
        <v>0.5</v>
      </c>
      <c r="H6414" s="199">
        <f>+PRODUCT(C6414:G6414)</f>
        <v>1.8</v>
      </c>
    </row>
    <row r="6415" spans="2:8">
      <c r="B6415" s="187" t="s">
        <v>1708</v>
      </c>
      <c r="C6415" s="187">
        <v>1</v>
      </c>
      <c r="D6415" s="187"/>
      <c r="E6415" s="187">
        <v>0.94199999999999995</v>
      </c>
      <c r="F6415" s="190"/>
      <c r="G6415" s="190">
        <v>0.5</v>
      </c>
      <c r="H6415" s="199">
        <f>+PRODUCT(C6415:G6415)</f>
        <v>0.47099999999999997</v>
      </c>
    </row>
    <row r="6416" spans="2:8">
      <c r="B6416" s="187"/>
      <c r="C6416" s="187">
        <v>9</v>
      </c>
      <c r="D6416" s="187"/>
      <c r="E6416" s="187">
        <v>3.9470000000000001</v>
      </c>
      <c r="F6416" s="190"/>
      <c r="G6416" s="190">
        <v>0.5</v>
      </c>
      <c r="H6416" s="199">
        <f>+PRODUCT(C6416:G6416)</f>
        <v>17.761500000000002</v>
      </c>
    </row>
    <row r="6417" spans="2:8">
      <c r="B6417" s="187"/>
      <c r="C6417" s="187"/>
      <c r="D6417" s="187"/>
      <c r="E6417" s="187"/>
      <c r="F6417" s="190"/>
      <c r="G6417" s="190">
        <v>0</v>
      </c>
      <c r="H6417" s="190"/>
    </row>
    <row r="6418" spans="2:8">
      <c r="B6418" s="187" t="s">
        <v>1763</v>
      </c>
      <c r="C6418" s="187">
        <v>1</v>
      </c>
      <c r="D6418" s="187"/>
      <c r="E6418" s="187">
        <v>2.9449999999999998</v>
      </c>
      <c r="F6418" s="190"/>
      <c r="G6418" s="190">
        <v>0.5</v>
      </c>
      <c r="H6418" s="199">
        <f t="shared" ref="H6418:H6424" si="388">+PRODUCT(C6418:G6418)</f>
        <v>1.4724999999999999</v>
      </c>
    </row>
    <row r="6419" spans="2:8">
      <c r="B6419" s="187"/>
      <c r="C6419" s="187">
        <v>1</v>
      </c>
      <c r="D6419" s="187"/>
      <c r="E6419" s="187">
        <v>1.25</v>
      </c>
      <c r="F6419" s="190"/>
      <c r="G6419" s="190">
        <v>0.5</v>
      </c>
      <c r="H6419" s="199">
        <f t="shared" si="388"/>
        <v>0.625</v>
      </c>
    </row>
    <row r="6420" spans="2:8">
      <c r="B6420" s="187" t="s">
        <v>1443</v>
      </c>
      <c r="C6420" s="187">
        <v>1</v>
      </c>
      <c r="D6420" s="187"/>
      <c r="E6420" s="187">
        <v>1.35</v>
      </c>
      <c r="F6420" s="190"/>
      <c r="G6420" s="190">
        <v>0.5</v>
      </c>
      <c r="H6420" s="199">
        <f t="shared" si="388"/>
        <v>0.67500000000000004</v>
      </c>
    </row>
    <row r="6421" spans="2:8">
      <c r="B6421" s="187"/>
      <c r="C6421" s="187">
        <v>1</v>
      </c>
      <c r="D6421" s="187"/>
      <c r="E6421" s="187">
        <v>1.25</v>
      </c>
      <c r="F6421" s="190"/>
      <c r="G6421" s="190">
        <v>0.5</v>
      </c>
      <c r="H6421" s="199">
        <f t="shared" si="388"/>
        <v>0.625</v>
      </c>
    </row>
    <row r="6422" spans="2:8">
      <c r="B6422" s="187"/>
      <c r="C6422" s="187">
        <v>1</v>
      </c>
      <c r="D6422" s="187"/>
      <c r="E6422" s="187">
        <v>1.1000000000000001</v>
      </c>
      <c r="F6422" s="190"/>
      <c r="G6422" s="190">
        <v>0.5</v>
      </c>
      <c r="H6422" s="199">
        <f t="shared" si="388"/>
        <v>0.55000000000000004</v>
      </c>
    </row>
    <row r="6423" spans="2:8">
      <c r="B6423" s="187"/>
      <c r="C6423" s="187">
        <v>1</v>
      </c>
      <c r="D6423" s="187"/>
      <c r="E6423" s="187">
        <v>1.1299999999999999</v>
      </c>
      <c r="F6423" s="190"/>
      <c r="G6423" s="190">
        <v>0.5</v>
      </c>
      <c r="H6423" s="199">
        <f t="shared" si="388"/>
        <v>0.56499999999999995</v>
      </c>
    </row>
    <row r="6424" spans="2:8">
      <c r="B6424" s="187"/>
      <c r="C6424" s="187">
        <v>1</v>
      </c>
      <c r="D6424" s="187"/>
      <c r="E6424" s="187">
        <v>3.6</v>
      </c>
      <c r="F6424" s="190"/>
      <c r="G6424" s="190">
        <v>0.5</v>
      </c>
      <c r="H6424" s="199">
        <f t="shared" si="388"/>
        <v>1.8</v>
      </c>
    </row>
    <row r="6425" spans="2:8">
      <c r="B6425" s="187"/>
      <c r="C6425" s="187"/>
      <c r="D6425" s="187"/>
      <c r="E6425" s="187"/>
      <c r="F6425" s="190"/>
      <c r="G6425" s="190">
        <v>0</v>
      </c>
      <c r="H6425" s="190"/>
    </row>
    <row r="6426" spans="2:8">
      <c r="B6426" s="187" t="s">
        <v>1764</v>
      </c>
      <c r="C6426" s="187">
        <v>1</v>
      </c>
      <c r="D6426" s="187"/>
      <c r="E6426" s="187">
        <v>1.7</v>
      </c>
      <c r="F6426" s="190"/>
      <c r="G6426" s="190">
        <v>0.5</v>
      </c>
      <c r="H6426" s="199">
        <f>+PRODUCT(C6426:G6426)</f>
        <v>0.85</v>
      </c>
    </row>
    <row r="6427" spans="2:8">
      <c r="B6427" s="187"/>
      <c r="C6427" s="187"/>
      <c r="D6427" s="187"/>
      <c r="E6427" s="187"/>
      <c r="F6427" s="190"/>
      <c r="G6427" s="190">
        <v>0</v>
      </c>
      <c r="H6427" s="190"/>
    </row>
    <row r="6428" spans="2:8">
      <c r="B6428" s="187" t="s">
        <v>1529</v>
      </c>
      <c r="C6428" s="187">
        <v>1</v>
      </c>
      <c r="D6428" s="187"/>
      <c r="E6428" s="187">
        <v>1.35</v>
      </c>
      <c r="F6428" s="190"/>
      <c r="G6428" s="190">
        <v>0.5</v>
      </c>
      <c r="H6428" s="199">
        <f>+PRODUCT(C6428:G6428)</f>
        <v>0.67500000000000004</v>
      </c>
    </row>
    <row r="6429" spans="2:8">
      <c r="B6429" s="187"/>
      <c r="C6429" s="187"/>
      <c r="D6429" s="187"/>
      <c r="E6429" s="187"/>
      <c r="F6429" s="190"/>
      <c r="G6429" s="190">
        <v>0</v>
      </c>
      <c r="H6429" s="190"/>
    </row>
    <row r="6430" spans="2:8">
      <c r="B6430" s="187" t="s">
        <v>1765</v>
      </c>
      <c r="C6430" s="187">
        <v>1</v>
      </c>
      <c r="D6430" s="187"/>
      <c r="E6430" s="187">
        <v>1.5</v>
      </c>
      <c r="F6430" s="190"/>
      <c r="G6430" s="190">
        <v>0.5</v>
      </c>
      <c r="H6430" s="199">
        <f>+PRODUCT(C6430:G6430)</f>
        <v>0.75</v>
      </c>
    </row>
    <row r="6431" spans="2:8">
      <c r="B6431" s="187"/>
      <c r="C6431" s="187"/>
      <c r="D6431" s="187"/>
      <c r="E6431" s="187"/>
      <c r="F6431" s="190"/>
      <c r="G6431" s="190">
        <v>0</v>
      </c>
      <c r="H6431" s="190"/>
    </row>
    <row r="6432" spans="2:8">
      <c r="B6432" s="187" t="s">
        <v>1527</v>
      </c>
      <c r="C6432" s="187">
        <v>2</v>
      </c>
      <c r="D6432" s="187"/>
      <c r="E6432" s="187">
        <v>1.7</v>
      </c>
      <c r="F6432" s="190"/>
      <c r="G6432" s="190">
        <v>0.4</v>
      </c>
      <c r="H6432" s="199">
        <f>+PRODUCT(C6432:G6432)</f>
        <v>1.36</v>
      </c>
    </row>
    <row r="6433" spans="2:8">
      <c r="B6433" s="187"/>
      <c r="C6433" s="187">
        <v>1</v>
      </c>
      <c r="D6433" s="187"/>
      <c r="E6433" s="187">
        <v>2.2429999999999999</v>
      </c>
      <c r="F6433" s="190"/>
      <c r="G6433" s="190">
        <v>0.4</v>
      </c>
      <c r="H6433" s="199">
        <f>+PRODUCT(C6433:G6433)</f>
        <v>0.8972</v>
      </c>
    </row>
    <row r="6434" spans="2:8">
      <c r="B6434" s="187"/>
      <c r="C6434" s="187"/>
      <c r="D6434" s="187"/>
      <c r="E6434" s="187"/>
      <c r="F6434" s="190"/>
      <c r="G6434" s="190"/>
      <c r="H6434" s="190"/>
    </row>
    <row r="6435" spans="2:8">
      <c r="B6435" s="188" t="s">
        <v>905</v>
      </c>
      <c r="C6435" s="187"/>
      <c r="D6435" s="187"/>
      <c r="E6435" s="187"/>
      <c r="F6435" s="190"/>
      <c r="G6435" s="190"/>
      <c r="H6435" s="190"/>
    </row>
    <row r="6436" spans="2:8">
      <c r="B6436" s="187" t="s">
        <v>1236</v>
      </c>
      <c r="C6436" s="187">
        <v>1</v>
      </c>
      <c r="D6436" s="187"/>
      <c r="E6436" s="187">
        <v>11.04</v>
      </c>
      <c r="F6436" s="190">
        <v>0.6</v>
      </c>
      <c r="G6436" s="190"/>
      <c r="H6436" s="199">
        <f>+PRODUCT(C6436:G6436)</f>
        <v>6.6239999999999997</v>
      </c>
    </row>
    <row r="6437" spans="2:8">
      <c r="B6437" s="187"/>
      <c r="C6437" s="187">
        <v>1</v>
      </c>
      <c r="D6437" s="187"/>
      <c r="E6437" s="187">
        <v>18.523299999999999</v>
      </c>
      <c r="F6437" s="190">
        <v>0.7</v>
      </c>
      <c r="G6437" s="190"/>
      <c r="H6437" s="199">
        <f>+PRODUCT(C6437:G6437)</f>
        <v>12.966309999999998</v>
      </c>
    </row>
    <row r="6438" spans="2:8">
      <c r="B6438" s="187"/>
      <c r="C6438" s="187"/>
      <c r="D6438" s="187"/>
      <c r="E6438" s="187"/>
      <c r="F6438" s="190"/>
      <c r="G6438" s="190"/>
      <c r="H6438" s="190"/>
    </row>
    <row r="6439" spans="2:8">
      <c r="B6439" s="187" t="s">
        <v>1766</v>
      </c>
      <c r="C6439" s="187">
        <v>1</v>
      </c>
      <c r="D6439" s="187"/>
      <c r="E6439" s="187">
        <v>18.523</v>
      </c>
      <c r="F6439" s="190">
        <v>0.7</v>
      </c>
      <c r="G6439" s="190"/>
      <c r="H6439" s="199">
        <f>+PRODUCT(C6439:G6439)</f>
        <v>12.966099999999999</v>
      </c>
    </row>
    <row r="6440" spans="2:8">
      <c r="B6440" s="187"/>
      <c r="C6440" s="187">
        <v>2</v>
      </c>
      <c r="D6440" s="187"/>
      <c r="E6440" s="187">
        <v>4.4939999999999998</v>
      </c>
      <c r="F6440" s="190">
        <v>1.7</v>
      </c>
      <c r="G6440" s="190"/>
      <c r="H6440" s="199">
        <f>+PRODUCT(C6440:G6440)</f>
        <v>15.279599999999999</v>
      </c>
    </row>
    <row r="6441" spans="2:8">
      <c r="B6441" s="187"/>
      <c r="C6441" s="187"/>
      <c r="D6441" s="187"/>
      <c r="E6441" s="190"/>
      <c r="F6441" s="187"/>
      <c r="G6441" s="190"/>
      <c r="H6441" s="189">
        <f>SUM(H6388:H6440)</f>
        <v>113.28870999999997</v>
      </c>
    </row>
    <row r="6442" spans="2:8">
      <c r="B6442" s="187"/>
      <c r="C6442" s="187"/>
      <c r="D6442" s="187"/>
      <c r="E6442" s="190"/>
      <c r="F6442" s="187"/>
      <c r="G6442" s="190"/>
      <c r="H6442" s="190"/>
    </row>
    <row r="6443" spans="2:8">
      <c r="B6443" s="187"/>
      <c r="C6443" s="187"/>
      <c r="D6443" s="187"/>
      <c r="E6443" s="190"/>
      <c r="F6443" s="187"/>
      <c r="G6443" s="190"/>
      <c r="H6443" s="190"/>
    </row>
    <row r="6444" spans="2:8">
      <c r="B6444" s="188" t="s">
        <v>906</v>
      </c>
      <c r="C6444" s="187"/>
      <c r="D6444" s="187"/>
      <c r="E6444" s="190"/>
      <c r="F6444" s="187"/>
      <c r="G6444" s="190"/>
      <c r="H6444" s="190"/>
    </row>
    <row r="6445" spans="2:8">
      <c r="B6445" s="187" t="s">
        <v>10</v>
      </c>
      <c r="C6445" s="187">
        <v>3</v>
      </c>
      <c r="D6445" s="187"/>
      <c r="E6445" s="190">
        <v>6</v>
      </c>
      <c r="F6445" s="187">
        <f>0.445+0.2</f>
        <v>0.64500000000000002</v>
      </c>
      <c r="G6445" s="190"/>
      <c r="H6445" s="199">
        <f>+PRODUCT(C6445:G6445)</f>
        <v>11.61</v>
      </c>
    </row>
    <row r="6446" spans="2:8">
      <c r="B6446" s="187"/>
      <c r="C6446" s="187"/>
      <c r="D6446" s="187"/>
      <c r="E6446" s="190"/>
      <c r="F6446" s="187"/>
      <c r="G6446" s="190"/>
      <c r="H6446" s="199"/>
    </row>
    <row r="6447" spans="2:8">
      <c r="B6447" s="187" t="s">
        <v>1443</v>
      </c>
      <c r="C6447" s="187">
        <v>3</v>
      </c>
      <c r="D6447" s="187"/>
      <c r="E6447" s="187">
        <v>2.2999999999999998</v>
      </c>
      <c r="F6447" s="187">
        <f t="shared" ref="F6447:F6452" si="389">0.445+0.2</f>
        <v>0.64500000000000002</v>
      </c>
      <c r="G6447" s="190"/>
      <c r="H6447" s="199">
        <f>+PRODUCT(C6447:G6447)</f>
        <v>4.4504999999999999</v>
      </c>
    </row>
    <row r="6448" spans="2:8">
      <c r="B6448" s="187"/>
      <c r="C6448" s="187">
        <v>3</v>
      </c>
      <c r="D6448" s="187"/>
      <c r="E6448" s="187">
        <v>3.0920000000000001</v>
      </c>
      <c r="F6448" s="187">
        <f t="shared" si="389"/>
        <v>0.64500000000000002</v>
      </c>
      <c r="G6448" s="190"/>
      <c r="H6448" s="199">
        <f>+PRODUCT(C6448:G6448)</f>
        <v>5.9830199999999998</v>
      </c>
    </row>
    <row r="6449" spans="2:8" ht="36.75" customHeight="1">
      <c r="B6449" s="187" t="s">
        <v>1132</v>
      </c>
      <c r="C6449" s="187">
        <v>2</v>
      </c>
      <c r="D6449" s="187"/>
      <c r="E6449" s="190">
        <v>7.72</v>
      </c>
      <c r="F6449" s="187">
        <f t="shared" si="389"/>
        <v>0.64500000000000002</v>
      </c>
      <c r="G6449" s="190"/>
      <c r="H6449" s="199">
        <f>+PRODUCT(C6449:G6449)</f>
        <v>9.9588000000000001</v>
      </c>
    </row>
    <row r="6450" spans="2:8">
      <c r="B6450" s="187"/>
      <c r="C6450" s="187"/>
      <c r="D6450" s="187"/>
      <c r="E6450" s="190"/>
      <c r="F6450" s="187"/>
      <c r="G6450" s="190"/>
      <c r="H6450" s="189">
        <f>SUM(H6445:H6449)</f>
        <v>32.002319999999997</v>
      </c>
    </row>
    <row r="6451" spans="2:8">
      <c r="B6451" s="187"/>
      <c r="C6451" s="187"/>
      <c r="D6451" s="187"/>
      <c r="E6451" s="190"/>
      <c r="F6451" s="187"/>
      <c r="G6451" s="190"/>
      <c r="H6451" s="190"/>
    </row>
    <row r="6452" spans="2:8">
      <c r="B6452" s="187" t="s">
        <v>12</v>
      </c>
      <c r="C6452" s="187">
        <v>4</v>
      </c>
      <c r="D6452" s="187"/>
      <c r="E6452" s="187">
        <v>0.75</v>
      </c>
      <c r="F6452" s="187">
        <f t="shared" si="389"/>
        <v>0.64500000000000002</v>
      </c>
      <c r="G6452" s="190"/>
      <c r="H6452" s="211">
        <f>+PRODUCT(C6452:G6452)</f>
        <v>1.9350000000000001</v>
      </c>
    </row>
    <row r="6453" spans="2:8">
      <c r="B6453" s="187"/>
      <c r="C6453" s="187"/>
      <c r="D6453" s="187"/>
      <c r="E6453" s="190"/>
      <c r="F6453" s="187"/>
      <c r="G6453" s="190"/>
      <c r="H6453" s="190"/>
    </row>
    <row r="6454" spans="2:8">
      <c r="B6454" s="187"/>
      <c r="C6454" s="187"/>
      <c r="D6454" s="187"/>
      <c r="E6454" s="190"/>
      <c r="F6454" s="187"/>
      <c r="G6454" s="190"/>
      <c r="H6454" s="190"/>
    </row>
    <row r="6455" spans="2:8">
      <c r="B6455" s="187" t="s">
        <v>14</v>
      </c>
      <c r="C6455" s="187">
        <v>1</v>
      </c>
      <c r="D6455" s="187"/>
      <c r="E6455" s="187">
        <v>3.1</v>
      </c>
      <c r="F6455" s="187">
        <f>0.445+0.2</f>
        <v>0.64500000000000002</v>
      </c>
      <c r="G6455" s="190"/>
      <c r="H6455" s="211">
        <f>+PRODUCT(C6455:G6455)</f>
        <v>1.9995000000000001</v>
      </c>
    </row>
    <row r="6456" spans="2:8">
      <c r="B6456" s="187"/>
      <c r="C6456" s="187">
        <v>1</v>
      </c>
      <c r="D6456" s="187"/>
      <c r="E6456" s="187">
        <v>2.9</v>
      </c>
      <c r="F6456" s="187">
        <v>0.64500000000000002</v>
      </c>
      <c r="G6456" s="190"/>
      <c r="H6456" s="211">
        <f>+PRODUCT(C6456:G6456)</f>
        <v>1.8705000000000001</v>
      </c>
    </row>
    <row r="6457" spans="2:8">
      <c r="B6457" s="187" t="s">
        <v>1443</v>
      </c>
      <c r="C6457" s="187">
        <v>2</v>
      </c>
      <c r="D6457" s="187"/>
      <c r="E6457" s="187">
        <v>1.8</v>
      </c>
      <c r="F6457" s="187">
        <f>0.445+0.2</f>
        <v>0.64500000000000002</v>
      </c>
      <c r="G6457" s="190"/>
      <c r="H6457" s="199">
        <f>+PRODUCT(C6457:G6457)</f>
        <v>2.3220000000000001</v>
      </c>
    </row>
    <row r="6458" spans="2:8">
      <c r="B6458" s="187"/>
      <c r="C6458" s="187">
        <v>2</v>
      </c>
      <c r="D6458" s="187"/>
      <c r="E6458" s="187">
        <v>1.6</v>
      </c>
      <c r="F6458" s="187">
        <f>0.445+0.2</f>
        <v>0.64500000000000002</v>
      </c>
      <c r="G6458" s="190"/>
      <c r="H6458" s="199">
        <f>+PRODUCT(C6458:G6458)</f>
        <v>2.0640000000000001</v>
      </c>
    </row>
    <row r="6459" spans="2:8">
      <c r="B6459" s="187"/>
      <c r="C6459" s="187"/>
      <c r="D6459" s="187"/>
      <c r="E6459" s="190"/>
      <c r="F6459" s="187"/>
      <c r="G6459" s="190"/>
      <c r="H6459" s="189">
        <f>SUM(H6455:H6458)</f>
        <v>8.2560000000000002</v>
      </c>
    </row>
    <row r="6460" spans="2:8">
      <c r="B6460" s="187"/>
      <c r="C6460" s="187"/>
      <c r="D6460" s="187"/>
      <c r="E6460" s="190"/>
      <c r="F6460" s="187"/>
      <c r="G6460" s="190"/>
      <c r="H6460" s="190"/>
    </row>
    <row r="6461" spans="2:8">
      <c r="B6461" s="188" t="s">
        <v>63</v>
      </c>
      <c r="C6461" s="187"/>
      <c r="D6461" s="187"/>
      <c r="E6461" s="190"/>
      <c r="F6461" s="187"/>
      <c r="G6461" s="190"/>
      <c r="H6461" s="190"/>
    </row>
    <row r="6462" spans="2:8">
      <c r="B6462" s="187"/>
      <c r="C6462" s="187"/>
      <c r="D6462" s="187"/>
      <c r="E6462" s="190"/>
      <c r="F6462" s="187"/>
      <c r="G6462" s="190"/>
      <c r="H6462" s="190"/>
    </row>
    <row r="6463" spans="2:8">
      <c r="B6463" s="187" t="s">
        <v>1665</v>
      </c>
      <c r="C6463" s="187"/>
      <c r="D6463" s="187"/>
      <c r="E6463" s="190"/>
      <c r="F6463" s="187"/>
      <c r="G6463" s="190"/>
      <c r="H6463" s="190"/>
    </row>
    <row r="6464" spans="2:8">
      <c r="B6464" s="187" t="s">
        <v>1770</v>
      </c>
      <c r="C6464" s="187">
        <v>1</v>
      </c>
      <c r="D6464" s="187"/>
      <c r="E6464" s="190">
        <f>0.2*2+0.6*2</f>
        <v>1.6</v>
      </c>
      <c r="F6464" s="187"/>
      <c r="G6464" s="190">
        <v>0.6</v>
      </c>
      <c r="H6464" s="199">
        <f>+PRODUCT(C6464:G6464)</f>
        <v>0.96</v>
      </c>
    </row>
    <row r="6465" spans="2:8">
      <c r="B6465" s="187" t="s">
        <v>1557</v>
      </c>
      <c r="C6465" s="187">
        <v>1</v>
      </c>
      <c r="D6465" s="187"/>
      <c r="E6465" s="190">
        <f>0.2*2+0.6*2</f>
        <v>1.6</v>
      </c>
      <c r="F6465" s="187"/>
      <c r="G6465" s="190">
        <v>0.6</v>
      </c>
      <c r="H6465" s="199">
        <f>+PRODUCT(C6465:G6465)</f>
        <v>0.96</v>
      </c>
    </row>
    <row r="6466" spans="2:8">
      <c r="B6466" s="187" t="s">
        <v>1768</v>
      </c>
      <c r="C6466" s="187"/>
      <c r="D6466" s="187"/>
      <c r="E6466" s="190"/>
      <c r="F6466" s="187"/>
      <c r="G6466" s="190"/>
      <c r="H6466" s="190"/>
    </row>
    <row r="6467" spans="2:8">
      <c r="B6467" s="187" t="s">
        <v>865</v>
      </c>
      <c r="C6467" s="187">
        <v>1</v>
      </c>
      <c r="D6467" s="187"/>
      <c r="E6467" s="190">
        <v>3.15</v>
      </c>
      <c r="F6467" s="187"/>
      <c r="G6467" s="190">
        <f>0.2+0.6*2</f>
        <v>1.4</v>
      </c>
      <c r="H6467" s="199">
        <f t="shared" ref="H6467:H6472" si="390">+PRODUCT(C6467:G6467)</f>
        <v>4.4099999999999993</v>
      </c>
    </row>
    <row r="6468" spans="2:8">
      <c r="B6468" s="187" t="s">
        <v>866</v>
      </c>
      <c r="C6468" s="187">
        <v>1</v>
      </c>
      <c r="D6468" s="187"/>
      <c r="E6468" s="190">
        <v>3.15</v>
      </c>
      <c r="F6468" s="187"/>
      <c r="G6468" s="190">
        <f>0.2+0.6*2</f>
        <v>1.4</v>
      </c>
      <c r="H6468" s="199">
        <f t="shared" si="390"/>
        <v>4.4099999999999993</v>
      </c>
    </row>
    <row r="6469" spans="2:8">
      <c r="B6469" s="187" t="s">
        <v>485</v>
      </c>
      <c r="C6469" s="187">
        <v>1</v>
      </c>
      <c r="D6469" s="187"/>
      <c r="E6469" s="190">
        <v>6.43</v>
      </c>
      <c r="F6469" s="187"/>
      <c r="G6469" s="190">
        <f>0.2+0.6*2</f>
        <v>1.4</v>
      </c>
      <c r="H6469" s="199">
        <f t="shared" si="390"/>
        <v>9.0019999999999989</v>
      </c>
    </row>
    <row r="6470" spans="2:8">
      <c r="B6470" s="187" t="s">
        <v>486</v>
      </c>
      <c r="C6470" s="187">
        <v>1</v>
      </c>
      <c r="D6470" s="187"/>
      <c r="E6470" s="190">
        <v>6.43</v>
      </c>
      <c r="F6470" s="187"/>
      <c r="G6470" s="190">
        <f>0.2+0.6*2</f>
        <v>1.4</v>
      </c>
      <c r="H6470" s="199">
        <f t="shared" si="390"/>
        <v>9.0019999999999989</v>
      </c>
    </row>
    <row r="6471" spans="2:8">
      <c r="B6471" s="187" t="s">
        <v>1561</v>
      </c>
      <c r="C6471" s="187">
        <v>1</v>
      </c>
      <c r="D6471" s="187"/>
      <c r="E6471" s="190">
        <v>3.25</v>
      </c>
      <c r="F6471" s="187">
        <v>5.2</v>
      </c>
      <c r="G6471" s="190"/>
      <c r="H6471" s="190">
        <f t="shared" si="390"/>
        <v>16.900000000000002</v>
      </c>
    </row>
    <row r="6472" spans="2:8">
      <c r="B6472" s="187" t="s">
        <v>1567</v>
      </c>
      <c r="C6472" s="187">
        <v>-1</v>
      </c>
      <c r="D6472" s="187"/>
      <c r="E6472" s="190">
        <v>3.25</v>
      </c>
      <c r="F6472" s="187">
        <v>0.6</v>
      </c>
      <c r="G6472" s="190"/>
      <c r="H6472" s="190">
        <f t="shared" si="390"/>
        <v>-1.95</v>
      </c>
    </row>
    <row r="6473" spans="2:8">
      <c r="B6473" s="187" t="s">
        <v>1769</v>
      </c>
      <c r="C6473" s="187">
        <v>4</v>
      </c>
      <c r="D6473" s="187"/>
      <c r="E6473" s="190">
        <v>4.8</v>
      </c>
      <c r="F6473" s="187"/>
      <c r="G6473" s="190">
        <v>1.75</v>
      </c>
      <c r="H6473" s="199">
        <f>+PRODUCT(C6473:G6473)</f>
        <v>33.6</v>
      </c>
    </row>
    <row r="6474" spans="2:8">
      <c r="B6474" s="187"/>
      <c r="C6474" s="187">
        <v>10</v>
      </c>
      <c r="D6474" s="187"/>
      <c r="E6474" s="190">
        <v>3.25</v>
      </c>
      <c r="F6474" s="187"/>
      <c r="G6474" s="190">
        <v>2.2000000000000002</v>
      </c>
      <c r="H6474" s="199">
        <f>+PRODUCT(C6474:G6474)</f>
        <v>71.5</v>
      </c>
    </row>
    <row r="6475" spans="2:8">
      <c r="B6475" s="187"/>
      <c r="C6475" s="187"/>
      <c r="D6475" s="187"/>
      <c r="E6475" s="190"/>
      <c r="F6475" s="187"/>
      <c r="G6475" s="190"/>
      <c r="H6475" s="190"/>
    </row>
    <row r="6476" spans="2:8">
      <c r="B6476" s="187" t="s">
        <v>1562</v>
      </c>
      <c r="C6476" s="187">
        <v>1</v>
      </c>
      <c r="D6476" s="187"/>
      <c r="E6476" s="190">
        <v>4.1100000000000003</v>
      </c>
      <c r="F6476" s="187">
        <v>5.6</v>
      </c>
      <c r="G6476" s="190"/>
      <c r="H6476" s="199">
        <f>+PRODUCT(C6476:G6476)</f>
        <v>23.016000000000002</v>
      </c>
    </row>
    <row r="6477" spans="2:8">
      <c r="B6477" s="187"/>
      <c r="C6477" s="187"/>
      <c r="D6477" s="187"/>
      <c r="E6477" s="190"/>
      <c r="F6477" s="187"/>
      <c r="G6477" s="190"/>
      <c r="H6477" s="189">
        <f>SUM(H6464:H6476)</f>
        <v>171.80999999999997</v>
      </c>
    </row>
    <row r="6478" spans="2:8">
      <c r="B6478" s="187"/>
      <c r="C6478" s="187"/>
      <c r="D6478" s="187"/>
      <c r="E6478" s="190"/>
      <c r="F6478" s="187"/>
      <c r="G6478" s="190"/>
      <c r="H6478" s="190"/>
    </row>
    <row r="6479" spans="2:8">
      <c r="B6479" s="188" t="s">
        <v>1572</v>
      </c>
      <c r="C6479" s="187"/>
      <c r="D6479" s="187"/>
      <c r="E6479" s="187"/>
      <c r="F6479" s="187"/>
      <c r="G6479" s="190"/>
      <c r="H6479" s="187"/>
    </row>
    <row r="6480" spans="2:8">
      <c r="B6480" s="187" t="s">
        <v>1556</v>
      </c>
      <c r="C6480" s="187">
        <v>2</v>
      </c>
      <c r="D6480" s="187"/>
      <c r="E6480" s="187">
        <f>0.6*2+0.2*2</f>
        <v>1.6</v>
      </c>
      <c r="F6480" s="187"/>
      <c r="G6480" s="187">
        <v>0.6</v>
      </c>
      <c r="H6480" s="190">
        <f t="shared" ref="H6480:H6492" si="391">+PRODUCT(C6480:G6480)</f>
        <v>1.92</v>
      </c>
    </row>
    <row r="6481" spans="2:8">
      <c r="B6481" s="187" t="s">
        <v>1557</v>
      </c>
      <c r="C6481" s="187">
        <v>1</v>
      </c>
      <c r="D6481" s="187"/>
      <c r="E6481" s="187">
        <f>0.6*2+0.2*2</f>
        <v>1.6</v>
      </c>
      <c r="F6481" s="187"/>
      <c r="G6481" s="187">
        <v>0.6</v>
      </c>
      <c r="H6481" s="190">
        <f t="shared" si="391"/>
        <v>0.96</v>
      </c>
    </row>
    <row r="6482" spans="2:8">
      <c r="B6482" s="187"/>
      <c r="C6482" s="187"/>
      <c r="D6482" s="187"/>
      <c r="E6482" s="187"/>
      <c r="F6482" s="187"/>
      <c r="G6482" s="187"/>
      <c r="H6482" s="190">
        <f t="shared" si="391"/>
        <v>0</v>
      </c>
    </row>
    <row r="6483" spans="2:8">
      <c r="B6483" s="187"/>
      <c r="C6483" s="187"/>
      <c r="D6483" s="187"/>
      <c r="E6483" s="187"/>
      <c r="F6483" s="187"/>
      <c r="G6483" s="187"/>
      <c r="H6483" s="190">
        <f t="shared" si="391"/>
        <v>0</v>
      </c>
    </row>
    <row r="6484" spans="2:8">
      <c r="B6484" s="187" t="s">
        <v>1559</v>
      </c>
      <c r="C6484" s="187">
        <v>2</v>
      </c>
      <c r="D6484" s="187"/>
      <c r="E6484" s="187">
        <v>4.8</v>
      </c>
      <c r="F6484" s="187"/>
      <c r="G6484" s="187">
        <f>0.2+0.6*2</f>
        <v>1.4</v>
      </c>
      <c r="H6484" s="190">
        <f t="shared" si="391"/>
        <v>13.44</v>
      </c>
    </row>
    <row r="6485" spans="2:8">
      <c r="B6485" s="187" t="s">
        <v>1558</v>
      </c>
      <c r="C6485" s="187">
        <v>2</v>
      </c>
      <c r="D6485" s="187"/>
      <c r="E6485" s="187">
        <v>2.82</v>
      </c>
      <c r="F6485" s="187"/>
      <c r="G6485" s="187">
        <f>0.2+0.6*2</f>
        <v>1.4</v>
      </c>
      <c r="H6485" s="190">
        <f t="shared" si="391"/>
        <v>7.895999999999999</v>
      </c>
    </row>
    <row r="6486" spans="2:8">
      <c r="B6486" s="187"/>
      <c r="C6486" s="187"/>
      <c r="D6486" s="187"/>
      <c r="E6486" s="187"/>
      <c r="F6486" s="187"/>
      <c r="G6486" s="187"/>
      <c r="H6486" s="190">
        <f t="shared" si="391"/>
        <v>0</v>
      </c>
    </row>
    <row r="6487" spans="2:8">
      <c r="B6487" s="187"/>
      <c r="C6487" s="187"/>
      <c r="D6487" s="187"/>
      <c r="E6487" s="187"/>
      <c r="F6487" s="187"/>
      <c r="G6487" s="187"/>
      <c r="H6487" s="190">
        <f t="shared" si="391"/>
        <v>0</v>
      </c>
    </row>
    <row r="6488" spans="2:8">
      <c r="B6488" s="187" t="s">
        <v>63</v>
      </c>
      <c r="C6488" s="187"/>
      <c r="D6488" s="187"/>
      <c r="E6488" s="187"/>
      <c r="F6488" s="187"/>
      <c r="G6488" s="187"/>
      <c r="H6488" s="190">
        <f t="shared" si="391"/>
        <v>0</v>
      </c>
    </row>
    <row r="6489" spans="2:8">
      <c r="B6489" s="187" t="s">
        <v>1560</v>
      </c>
      <c r="C6489" s="187">
        <v>4</v>
      </c>
      <c r="D6489" s="187"/>
      <c r="E6489" s="187">
        <v>4.8</v>
      </c>
      <c r="F6489" s="187"/>
      <c r="G6489" s="187">
        <v>1.75</v>
      </c>
      <c r="H6489" s="190">
        <f t="shared" si="391"/>
        <v>33.6</v>
      </c>
    </row>
    <row r="6490" spans="2:8">
      <c r="B6490" s="187"/>
      <c r="C6490" s="187">
        <v>8</v>
      </c>
      <c r="D6490" s="187"/>
      <c r="E6490" s="187">
        <v>2.82</v>
      </c>
      <c r="F6490" s="187"/>
      <c r="G6490" s="187">
        <v>1.75</v>
      </c>
      <c r="H6490" s="190">
        <f t="shared" si="391"/>
        <v>39.479999999999997</v>
      </c>
    </row>
    <row r="6491" spans="2:8">
      <c r="B6491" s="187" t="s">
        <v>1561</v>
      </c>
      <c r="C6491" s="187">
        <v>1</v>
      </c>
      <c r="D6491" s="187"/>
      <c r="E6491" s="187">
        <v>5.2</v>
      </c>
      <c r="F6491" s="187">
        <v>3.32</v>
      </c>
      <c r="G6491" s="187"/>
      <c r="H6491" s="190">
        <f t="shared" si="391"/>
        <v>17.263999999999999</v>
      </c>
    </row>
    <row r="6492" spans="2:8">
      <c r="B6492" s="187" t="s">
        <v>1562</v>
      </c>
      <c r="C6492" s="187">
        <v>1</v>
      </c>
      <c r="D6492" s="187"/>
      <c r="E6492" s="187">
        <v>4.181</v>
      </c>
      <c r="F6492" s="187">
        <v>6.16</v>
      </c>
      <c r="G6492" s="187"/>
      <c r="H6492" s="190">
        <f t="shared" si="391"/>
        <v>25.754960000000001</v>
      </c>
    </row>
    <row r="6493" spans="2:8">
      <c r="B6493" s="187"/>
      <c r="C6493" s="187"/>
      <c r="D6493" s="187"/>
      <c r="E6493" s="190"/>
      <c r="F6493" s="187"/>
      <c r="G6493" s="190"/>
      <c r="H6493" s="189">
        <f>SUM(H6480:H6492)</f>
        <v>140.31495999999999</v>
      </c>
    </row>
    <row r="6494" spans="2:8">
      <c r="B6494" s="187"/>
      <c r="C6494" s="187"/>
      <c r="D6494" s="187"/>
      <c r="E6494" s="190"/>
      <c r="F6494" s="187"/>
      <c r="G6494" s="190"/>
      <c r="H6494" s="190"/>
    </row>
    <row r="6495" spans="2:8">
      <c r="B6495" s="187"/>
      <c r="C6495" s="187"/>
      <c r="D6495" s="187"/>
      <c r="E6495" s="190"/>
      <c r="F6495" s="187"/>
      <c r="G6495" s="190"/>
      <c r="H6495" s="190"/>
    </row>
    <row r="6496" spans="2:8">
      <c r="B6496" s="188" t="s">
        <v>907</v>
      </c>
      <c r="C6496" s="187"/>
      <c r="D6496" s="187"/>
      <c r="E6496" s="190"/>
      <c r="F6496" s="187"/>
      <c r="G6496" s="190"/>
      <c r="H6496" s="190"/>
    </row>
    <row r="6497" spans="2:8">
      <c r="B6497" s="188" t="s">
        <v>2958</v>
      </c>
      <c r="C6497" s="187"/>
      <c r="D6497" s="187"/>
      <c r="E6497" s="190"/>
      <c r="F6497" s="187"/>
      <c r="G6497" s="190"/>
      <c r="H6497" s="189"/>
    </row>
    <row r="6498" spans="2:8">
      <c r="B6498" s="187" t="s">
        <v>2955</v>
      </c>
      <c r="C6498" s="187">
        <v>1</v>
      </c>
      <c r="D6498" s="187"/>
      <c r="E6498" s="190">
        <f>9.533+1.852+1.035+7.156+1.846</f>
        <v>21.422000000000001</v>
      </c>
      <c r="F6498" s="187">
        <v>1.5</v>
      </c>
      <c r="G6498" s="190"/>
      <c r="H6498" s="190">
        <f>+PRODUCT(C6498:G6498)</f>
        <v>32.133000000000003</v>
      </c>
    </row>
    <row r="6499" spans="2:8">
      <c r="B6499" s="187" t="s">
        <v>1400</v>
      </c>
      <c r="C6499" s="187">
        <f>(45-21)</f>
        <v>24</v>
      </c>
      <c r="D6499" s="187"/>
      <c r="E6499" s="190">
        <v>1.5</v>
      </c>
      <c r="F6499" s="187"/>
      <c r="G6499" s="190">
        <v>0.15</v>
      </c>
      <c r="H6499" s="190">
        <f>+PRODUCT(C6499:G6499)</f>
        <v>5.3999999999999995</v>
      </c>
    </row>
    <row r="6500" spans="2:8">
      <c r="B6500" s="187" t="s">
        <v>2956</v>
      </c>
      <c r="C6500" s="187">
        <v>1</v>
      </c>
      <c r="D6500" s="187"/>
      <c r="E6500" s="190">
        <v>3.18</v>
      </c>
      <c r="F6500" s="187"/>
      <c r="G6500" s="190">
        <f>0.2+0.6*2</f>
        <v>1.4</v>
      </c>
      <c r="H6500" s="190">
        <f>+PRODUCT(C6500:G6500)</f>
        <v>4.452</v>
      </c>
    </row>
    <row r="6501" spans="2:8">
      <c r="B6501" s="187" t="s">
        <v>2957</v>
      </c>
      <c r="C6501" s="187">
        <v>2</v>
      </c>
      <c r="D6501" s="187"/>
      <c r="E6501" s="190">
        <v>3.18</v>
      </c>
      <c r="F6501" s="187"/>
      <c r="G6501" s="190">
        <f>0.2+0.6*2</f>
        <v>1.4</v>
      </c>
      <c r="H6501" s="190">
        <f>+PRODUCT(C6501:G6501)</f>
        <v>8.9039999999999999</v>
      </c>
    </row>
    <row r="6502" spans="2:8">
      <c r="B6502" s="187"/>
      <c r="C6502" s="187"/>
      <c r="D6502" s="187"/>
      <c r="E6502" s="190"/>
      <c r="F6502" s="187"/>
      <c r="G6502" s="190"/>
      <c r="H6502" s="190"/>
    </row>
    <row r="6503" spans="2:8">
      <c r="B6503" s="188" t="s">
        <v>2959</v>
      </c>
      <c r="C6503" s="187"/>
      <c r="D6503" s="187"/>
      <c r="E6503" s="190"/>
      <c r="F6503" s="187"/>
      <c r="G6503" s="190"/>
      <c r="H6503" s="189"/>
    </row>
    <row r="6504" spans="2:8">
      <c r="B6504" s="187" t="s">
        <v>2955</v>
      </c>
      <c r="C6504" s="187">
        <v>1</v>
      </c>
      <c r="D6504" s="187"/>
      <c r="E6504" s="190">
        <f>9.533+1.852+1.035+7.156+1.846</f>
        <v>21.422000000000001</v>
      </c>
      <c r="F6504" s="187">
        <v>1.5</v>
      </c>
      <c r="G6504" s="190"/>
      <c r="H6504" s="190">
        <f>+PRODUCT(C6504:G6504)</f>
        <v>32.133000000000003</v>
      </c>
    </row>
    <row r="6505" spans="2:8">
      <c r="B6505" s="187" t="s">
        <v>1400</v>
      </c>
      <c r="C6505" s="187">
        <f>(45-21)</f>
        <v>24</v>
      </c>
      <c r="D6505" s="187"/>
      <c r="E6505" s="190">
        <v>1.5</v>
      </c>
      <c r="F6505" s="187"/>
      <c r="G6505" s="190">
        <v>0.15</v>
      </c>
      <c r="H6505" s="190">
        <f>+PRODUCT(C6505:G6505)</f>
        <v>5.3999999999999995</v>
      </c>
    </row>
    <row r="6506" spans="2:8">
      <c r="B6506" s="187" t="s">
        <v>2956</v>
      </c>
      <c r="C6506" s="187">
        <v>1</v>
      </c>
      <c r="D6506" s="187"/>
      <c r="E6506" s="190">
        <v>3.18</v>
      </c>
      <c r="F6506" s="187"/>
      <c r="G6506" s="190">
        <f>0.2+0.6*2</f>
        <v>1.4</v>
      </c>
      <c r="H6506" s="190">
        <f>+PRODUCT(C6506:G6506)</f>
        <v>4.452</v>
      </c>
    </row>
    <row r="6507" spans="2:8">
      <c r="B6507" s="187" t="s">
        <v>2957</v>
      </c>
      <c r="C6507" s="187">
        <v>2</v>
      </c>
      <c r="D6507" s="187"/>
      <c r="E6507" s="190">
        <v>3.18</v>
      </c>
      <c r="F6507" s="187"/>
      <c r="G6507" s="190">
        <f>0.2+0.6*2</f>
        <v>1.4</v>
      </c>
      <c r="H6507" s="190">
        <f>+PRODUCT(C6507:G6507)</f>
        <v>8.9039999999999999</v>
      </c>
    </row>
    <row r="6508" spans="2:8">
      <c r="B6508" s="187"/>
      <c r="C6508" s="187"/>
      <c r="D6508" s="187"/>
      <c r="E6508" s="190"/>
      <c r="F6508" s="187"/>
      <c r="G6508" s="190"/>
      <c r="H6508" s="189"/>
    </row>
    <row r="6509" spans="2:8">
      <c r="B6509" s="188" t="s">
        <v>2960</v>
      </c>
      <c r="C6509" s="187"/>
      <c r="D6509" s="187"/>
      <c r="E6509" s="190"/>
      <c r="F6509" s="187"/>
      <c r="G6509" s="190"/>
      <c r="H6509" s="189"/>
    </row>
    <row r="6510" spans="2:8">
      <c r="B6510" s="187" t="s">
        <v>2955</v>
      </c>
      <c r="C6510" s="187">
        <v>1</v>
      </c>
      <c r="D6510" s="187"/>
      <c r="E6510" s="190">
        <f>9.533+1.852+1.035+7.156+1.846</f>
        <v>21.422000000000001</v>
      </c>
      <c r="F6510" s="187">
        <v>1.5</v>
      </c>
      <c r="G6510" s="190"/>
      <c r="H6510" s="190">
        <f>+PRODUCT(C6510:G6510)</f>
        <v>32.133000000000003</v>
      </c>
    </row>
    <row r="6511" spans="2:8">
      <c r="B6511" s="187" t="s">
        <v>1400</v>
      </c>
      <c r="C6511" s="187">
        <f>(69-45)</f>
        <v>24</v>
      </c>
      <c r="D6511" s="187"/>
      <c r="E6511" s="190">
        <v>1.5</v>
      </c>
      <c r="F6511" s="187"/>
      <c r="G6511" s="190">
        <v>0.15</v>
      </c>
      <c r="H6511" s="190">
        <f>+PRODUCT(C6511:G6511)</f>
        <v>5.3999999999999995</v>
      </c>
    </row>
    <row r="6512" spans="2:8">
      <c r="B6512" s="187" t="s">
        <v>2956</v>
      </c>
      <c r="C6512" s="187">
        <v>1</v>
      </c>
      <c r="D6512" s="187"/>
      <c r="E6512" s="190">
        <v>3.18</v>
      </c>
      <c r="F6512" s="187"/>
      <c r="G6512" s="190">
        <f>0.2+0.6*2</f>
        <v>1.4</v>
      </c>
      <c r="H6512" s="190">
        <f>+PRODUCT(C6512:G6512)</f>
        <v>4.452</v>
      </c>
    </row>
    <row r="6513" spans="2:8">
      <c r="B6513" s="187" t="s">
        <v>2957</v>
      </c>
      <c r="C6513" s="187">
        <v>2</v>
      </c>
      <c r="D6513" s="187"/>
      <c r="E6513" s="190">
        <v>3.18</v>
      </c>
      <c r="F6513" s="187"/>
      <c r="G6513" s="190">
        <f>0.2+0.6*2</f>
        <v>1.4</v>
      </c>
      <c r="H6513" s="190">
        <f>+PRODUCT(C6513:G6513)</f>
        <v>8.9039999999999999</v>
      </c>
    </row>
    <row r="6514" spans="2:8">
      <c r="B6514" s="187"/>
      <c r="C6514" s="187"/>
      <c r="D6514" s="187"/>
      <c r="E6514" s="190"/>
      <c r="F6514" s="187"/>
      <c r="G6514" s="190"/>
      <c r="H6514" s="189"/>
    </row>
    <row r="6515" spans="2:8">
      <c r="B6515" s="187"/>
      <c r="C6515" s="187"/>
      <c r="D6515" s="187"/>
      <c r="E6515" s="190"/>
      <c r="F6515" s="187"/>
      <c r="G6515" s="190"/>
      <c r="H6515" s="189"/>
    </row>
    <row r="6516" spans="2:8">
      <c r="B6516" s="188" t="s">
        <v>1790</v>
      </c>
      <c r="C6516" s="187"/>
      <c r="D6516" s="187"/>
      <c r="E6516" s="190"/>
      <c r="F6516" s="187"/>
      <c r="G6516" s="190"/>
      <c r="H6516" s="189"/>
    </row>
    <row r="6517" spans="2:8">
      <c r="B6517" s="187" t="s">
        <v>2961</v>
      </c>
      <c r="C6517" s="187">
        <v>1</v>
      </c>
      <c r="D6517" s="187"/>
      <c r="E6517" s="190">
        <f>0.75*2+1.5*2</f>
        <v>4.5</v>
      </c>
      <c r="F6517" s="187"/>
      <c r="G6517" s="190">
        <v>0.3</v>
      </c>
      <c r="H6517" s="190">
        <f>+PRODUCT(C6517:G6517)</f>
        <v>1.3499999999999999</v>
      </c>
    </row>
    <row r="6518" spans="2:8">
      <c r="B6518" s="187" t="s">
        <v>2962</v>
      </c>
      <c r="C6518" s="187">
        <v>2</v>
      </c>
      <c r="D6518" s="187"/>
      <c r="E6518" s="190">
        <v>1.5</v>
      </c>
      <c r="F6518" s="187"/>
      <c r="G6518" s="190">
        <v>1</v>
      </c>
      <c r="H6518" s="190">
        <f>+PRODUCT(C6518:G6518)</f>
        <v>3</v>
      </c>
    </row>
    <row r="6519" spans="2:8">
      <c r="B6519" s="187" t="s">
        <v>2955</v>
      </c>
      <c r="C6519" s="187">
        <v>1</v>
      </c>
      <c r="D6519" s="187"/>
      <c r="E6519" s="190">
        <f>9.649+1.603+8.902</f>
        <v>20.153999999999996</v>
      </c>
      <c r="F6519" s="187"/>
      <c r="G6519" s="190">
        <v>1.5</v>
      </c>
      <c r="H6519" s="190">
        <f>+PRODUCT(C6519:G6519)</f>
        <v>30.230999999999995</v>
      </c>
    </row>
    <row r="6520" spans="2:8">
      <c r="B6520" s="187" t="s">
        <v>1400</v>
      </c>
      <c r="C6520" s="187">
        <f>24</f>
        <v>24</v>
      </c>
      <c r="D6520" s="187"/>
      <c r="E6520" s="190">
        <v>1.5</v>
      </c>
      <c r="F6520" s="187"/>
      <c r="G6520" s="190">
        <v>0.15</v>
      </c>
      <c r="H6520" s="190">
        <f>+PRODUCT(C6520:G6520)</f>
        <v>5.3999999999999995</v>
      </c>
    </row>
    <row r="6521" spans="2:8">
      <c r="B6521" s="187"/>
      <c r="C6521" s="187"/>
      <c r="D6521" s="187"/>
      <c r="E6521" s="190"/>
      <c r="F6521" s="187"/>
      <c r="G6521" s="190"/>
      <c r="H6521" s="189"/>
    </row>
    <row r="6522" spans="2:8">
      <c r="B6522" s="188" t="s">
        <v>1662</v>
      </c>
      <c r="C6522" s="187"/>
      <c r="D6522" s="187"/>
      <c r="E6522" s="190"/>
      <c r="F6522" s="187"/>
      <c r="G6522" s="190"/>
      <c r="H6522" s="189"/>
    </row>
    <row r="6523" spans="2:8">
      <c r="B6523" s="187" t="s">
        <v>2955</v>
      </c>
      <c r="C6523" s="187">
        <v>1</v>
      </c>
      <c r="D6523" s="187"/>
      <c r="E6523" s="190">
        <f>9.8+1.648+9.753+1.352</f>
        <v>22.553000000000001</v>
      </c>
      <c r="F6523" s="187"/>
      <c r="G6523" s="190">
        <v>1.5</v>
      </c>
      <c r="H6523" s="190">
        <f>+PRODUCT(C6523:G6523)</f>
        <v>33.829500000000003</v>
      </c>
    </row>
    <row r="6524" spans="2:8">
      <c r="B6524" s="187" t="s">
        <v>1400</v>
      </c>
      <c r="C6524" s="187">
        <f>24</f>
        <v>24</v>
      </c>
      <c r="D6524" s="187"/>
      <c r="E6524" s="190">
        <v>1.5</v>
      </c>
      <c r="F6524" s="187"/>
      <c r="G6524" s="190">
        <v>0.15</v>
      </c>
      <c r="H6524" s="190">
        <f>+PRODUCT(C6524:G6524)</f>
        <v>5.3999999999999995</v>
      </c>
    </row>
    <row r="6525" spans="2:8">
      <c r="B6525" s="187" t="s">
        <v>2963</v>
      </c>
      <c r="C6525" s="187">
        <v>1</v>
      </c>
      <c r="D6525" s="187"/>
      <c r="E6525" s="190">
        <f>1.5+0.2</f>
        <v>1.7</v>
      </c>
      <c r="F6525" s="187"/>
      <c r="G6525" s="190">
        <f>0.2+0.6*2</f>
        <v>1.4</v>
      </c>
      <c r="H6525" s="190">
        <f>+PRODUCT(C6525:G6525)</f>
        <v>2.38</v>
      </c>
    </row>
    <row r="6526" spans="2:8">
      <c r="B6526" s="187"/>
      <c r="C6526" s="187"/>
      <c r="D6526" s="187"/>
      <c r="E6526" s="190"/>
      <c r="F6526" s="187"/>
      <c r="G6526" s="190"/>
      <c r="H6526" s="189"/>
    </row>
    <row r="6527" spans="2:8">
      <c r="B6527" s="188" t="s">
        <v>1360</v>
      </c>
      <c r="C6527" s="187"/>
      <c r="D6527" s="187"/>
      <c r="E6527" s="190"/>
      <c r="F6527" s="187"/>
      <c r="G6527" s="190"/>
      <c r="H6527" s="189"/>
    </row>
    <row r="6528" spans="2:8">
      <c r="B6528" s="187" t="s">
        <v>2955</v>
      </c>
      <c r="C6528" s="187">
        <v>1</v>
      </c>
      <c r="D6528" s="187"/>
      <c r="E6528" s="190">
        <f>9.55+2.04+2.462+8.776+1.846</f>
        <v>24.673999999999999</v>
      </c>
      <c r="F6528" s="187"/>
      <c r="G6528" s="190">
        <v>1.5</v>
      </c>
      <c r="H6528" s="190">
        <f>+PRODUCT(C6528:G6528)</f>
        <v>37.010999999999996</v>
      </c>
    </row>
    <row r="6529" spans="2:8">
      <c r="B6529" s="187" t="s">
        <v>1400</v>
      </c>
      <c r="C6529" s="187">
        <f>24</f>
        <v>24</v>
      </c>
      <c r="D6529" s="187"/>
      <c r="E6529" s="190">
        <v>1.5</v>
      </c>
      <c r="F6529" s="187"/>
      <c r="G6529" s="190">
        <v>0.15</v>
      </c>
      <c r="H6529" s="190">
        <f>+PRODUCT(C6529:G6529)</f>
        <v>5.3999999999999995</v>
      </c>
    </row>
    <row r="6530" spans="2:8">
      <c r="B6530" s="187" t="s">
        <v>2963</v>
      </c>
      <c r="C6530" s="187">
        <v>1</v>
      </c>
      <c r="D6530" s="187"/>
      <c r="E6530" s="190">
        <v>3.06</v>
      </c>
      <c r="F6530" s="187"/>
      <c r="G6530" s="190">
        <f>0.45*2+0.2</f>
        <v>1.1000000000000001</v>
      </c>
      <c r="H6530" s="190">
        <f>+PRODUCT(C6530:G6530)</f>
        <v>3.3660000000000005</v>
      </c>
    </row>
    <row r="6531" spans="2:8">
      <c r="B6531" s="187"/>
      <c r="C6531" s="187"/>
      <c r="D6531" s="187"/>
      <c r="E6531" s="190"/>
      <c r="F6531" s="187"/>
      <c r="G6531" s="190"/>
      <c r="H6531" s="189"/>
    </row>
    <row r="6532" spans="2:8">
      <c r="B6532" s="188" t="s">
        <v>2964</v>
      </c>
      <c r="C6532" s="187"/>
      <c r="D6532" s="187"/>
      <c r="E6532" s="190"/>
      <c r="F6532" s="187"/>
      <c r="G6532" s="190"/>
      <c r="H6532" s="189"/>
    </row>
    <row r="6533" spans="2:8">
      <c r="B6533" s="187" t="s">
        <v>2961</v>
      </c>
      <c r="C6533" s="187">
        <v>1</v>
      </c>
      <c r="D6533" s="187"/>
      <c r="E6533" s="190">
        <f>0.75*2+1.5*2</f>
        <v>4.5</v>
      </c>
      <c r="F6533" s="187"/>
      <c r="G6533" s="190">
        <v>0.3</v>
      </c>
      <c r="H6533" s="190">
        <f>+PRODUCT(C6533:G6533)</f>
        <v>1.3499999999999999</v>
      </c>
    </row>
    <row r="6534" spans="2:8">
      <c r="B6534" s="187" t="s">
        <v>2962</v>
      </c>
      <c r="C6534" s="187">
        <v>2</v>
      </c>
      <c r="D6534" s="187"/>
      <c r="E6534" s="190">
        <v>1.5</v>
      </c>
      <c r="F6534" s="187"/>
      <c r="G6534" s="190">
        <v>1</v>
      </c>
      <c r="H6534" s="190">
        <f>+PRODUCT(C6534:G6534)</f>
        <v>3</v>
      </c>
    </row>
    <row r="6535" spans="2:8">
      <c r="B6535" s="187" t="s">
        <v>2955</v>
      </c>
      <c r="C6535" s="187">
        <v>1</v>
      </c>
      <c r="D6535" s="187"/>
      <c r="E6535" s="190">
        <f>9.649+1.603+8.902</f>
        <v>20.153999999999996</v>
      </c>
      <c r="F6535" s="187"/>
      <c r="G6535" s="190">
        <v>1.5</v>
      </c>
      <c r="H6535" s="190">
        <f>+PRODUCT(C6535:G6535)</f>
        <v>30.230999999999995</v>
      </c>
    </row>
    <row r="6536" spans="2:8">
      <c r="B6536" s="187" t="s">
        <v>1400</v>
      </c>
      <c r="C6536" s="187">
        <f>24</f>
        <v>24</v>
      </c>
      <c r="D6536" s="187"/>
      <c r="E6536" s="190">
        <v>1.5</v>
      </c>
      <c r="F6536" s="187"/>
      <c r="G6536" s="190">
        <v>0.15</v>
      </c>
      <c r="H6536" s="190">
        <f>+PRODUCT(C6536:G6536)</f>
        <v>5.3999999999999995</v>
      </c>
    </row>
    <row r="6537" spans="2:8">
      <c r="B6537" s="187" t="s">
        <v>2956</v>
      </c>
      <c r="C6537" s="187">
        <v>1</v>
      </c>
      <c r="D6537" s="187"/>
      <c r="E6537" s="190">
        <f>1.05+0.6</f>
        <v>1.65</v>
      </c>
      <c r="F6537" s="187"/>
      <c r="G6537" s="190">
        <f>0.2+0.45*2</f>
        <v>1.1000000000000001</v>
      </c>
      <c r="H6537" s="190">
        <f>+PRODUCT(C6537:G6537)</f>
        <v>1.8149999999999999</v>
      </c>
    </row>
    <row r="6538" spans="2:8">
      <c r="B6538" s="187"/>
      <c r="C6538" s="187"/>
      <c r="D6538" s="187"/>
      <c r="E6538" s="190"/>
      <c r="F6538" s="187"/>
      <c r="G6538" s="190"/>
      <c r="H6538" s="189">
        <f>SUM(H6497:H6537)</f>
        <v>321.83049999999997</v>
      </c>
    </row>
    <row r="6539" spans="2:8">
      <c r="B6539" s="187"/>
      <c r="C6539" s="187"/>
      <c r="D6539" s="187"/>
      <c r="E6539" s="190"/>
      <c r="F6539" s="187"/>
      <c r="G6539" s="190"/>
      <c r="H6539" s="189"/>
    </row>
    <row r="6540" spans="2:8">
      <c r="B6540" s="188" t="s">
        <v>1684</v>
      </c>
      <c r="C6540" s="187"/>
      <c r="D6540" s="187"/>
      <c r="E6540" s="190"/>
      <c r="F6540" s="187"/>
      <c r="G6540" s="190"/>
      <c r="H6540" s="189"/>
    </row>
    <row r="6541" spans="2:8">
      <c r="B6541" s="187" t="s">
        <v>2961</v>
      </c>
      <c r="C6541" s="187">
        <v>1</v>
      </c>
      <c r="D6541" s="187"/>
      <c r="E6541" s="190">
        <f>0.75*2+1.5*2</f>
        <v>4.5</v>
      </c>
      <c r="F6541" s="187"/>
      <c r="G6541" s="190">
        <v>0.3</v>
      </c>
      <c r="H6541" s="190">
        <f>+PRODUCT(C6541:G6541)</f>
        <v>1.3499999999999999</v>
      </c>
    </row>
    <row r="6542" spans="2:8">
      <c r="B6542" s="187" t="s">
        <v>2962</v>
      </c>
      <c r="C6542" s="187">
        <v>2</v>
      </c>
      <c r="D6542" s="187"/>
      <c r="E6542" s="190">
        <v>1.5</v>
      </c>
      <c r="F6542" s="187"/>
      <c r="G6542" s="190">
        <v>1</v>
      </c>
      <c r="H6542" s="190">
        <f>+PRODUCT(C6542:G6542)</f>
        <v>3</v>
      </c>
    </row>
    <row r="6543" spans="2:8">
      <c r="B6543" s="187" t="s">
        <v>2955</v>
      </c>
      <c r="C6543" s="187">
        <v>1</v>
      </c>
      <c r="D6543" s="187"/>
      <c r="E6543" s="190">
        <f>9.649+1.647+9.8</f>
        <v>21.096</v>
      </c>
      <c r="F6543" s="187"/>
      <c r="G6543" s="190">
        <v>1.5</v>
      </c>
      <c r="H6543" s="190">
        <f>+PRODUCT(C6543:G6543)</f>
        <v>31.643999999999998</v>
      </c>
    </row>
    <row r="6544" spans="2:8">
      <c r="B6544" s="187" t="s">
        <v>1400</v>
      </c>
      <c r="C6544" s="187">
        <f>24</f>
        <v>24</v>
      </c>
      <c r="D6544" s="187"/>
      <c r="E6544" s="190">
        <v>1.5</v>
      </c>
      <c r="F6544" s="187"/>
      <c r="G6544" s="190">
        <v>0.15</v>
      </c>
      <c r="H6544" s="190">
        <f>+PRODUCT(C6544:G6544)</f>
        <v>5.3999999999999995</v>
      </c>
    </row>
    <row r="6545" spans="2:8">
      <c r="B6545" s="187" t="s">
        <v>2956</v>
      </c>
      <c r="C6545" s="187">
        <v>1</v>
      </c>
      <c r="D6545" s="187"/>
      <c r="E6545" s="190">
        <v>1.7</v>
      </c>
      <c r="F6545" s="187"/>
      <c r="G6545" s="190">
        <f>0.3+0.6*2</f>
        <v>1.5</v>
      </c>
      <c r="H6545" s="190">
        <f>+PRODUCT(C6545:G6545)</f>
        <v>2.5499999999999998</v>
      </c>
    </row>
    <row r="6546" spans="2:8">
      <c r="B6546" s="187"/>
      <c r="C6546" s="187"/>
      <c r="D6546" s="187"/>
      <c r="E6546" s="190"/>
      <c r="F6546" s="187"/>
      <c r="G6546" s="190"/>
      <c r="H6546" s="189"/>
    </row>
    <row r="6547" spans="2:8">
      <c r="B6547" s="187"/>
      <c r="C6547" s="187"/>
      <c r="D6547" s="187"/>
      <c r="E6547" s="190"/>
      <c r="F6547" s="187"/>
      <c r="G6547" s="190"/>
      <c r="H6547" s="189"/>
    </row>
    <row r="6548" spans="2:8">
      <c r="B6548" s="188" t="s">
        <v>1685</v>
      </c>
      <c r="C6548" s="187"/>
      <c r="D6548" s="187"/>
      <c r="E6548" s="190"/>
      <c r="F6548" s="187"/>
      <c r="G6548" s="190"/>
      <c r="H6548" s="189"/>
    </row>
    <row r="6549" spans="2:8">
      <c r="B6549" s="187" t="s">
        <v>2961</v>
      </c>
      <c r="C6549" s="187">
        <v>1</v>
      </c>
      <c r="D6549" s="187"/>
      <c r="E6549" s="190">
        <f>0.75*2+1.5*2</f>
        <v>4.5</v>
      </c>
      <c r="F6549" s="187"/>
      <c r="G6549" s="190">
        <v>0.3</v>
      </c>
      <c r="H6549" s="190">
        <f>+PRODUCT(C6549:G6549)</f>
        <v>1.3499999999999999</v>
      </c>
    </row>
    <row r="6550" spans="2:8">
      <c r="B6550" s="187" t="s">
        <v>2962</v>
      </c>
      <c r="C6550" s="187">
        <v>2</v>
      </c>
      <c r="D6550" s="187"/>
      <c r="E6550" s="190">
        <v>1.5</v>
      </c>
      <c r="F6550" s="187"/>
      <c r="G6550" s="190">
        <v>1</v>
      </c>
      <c r="H6550" s="190">
        <f>+PRODUCT(C6550:G6550)</f>
        <v>3</v>
      </c>
    </row>
    <row r="6551" spans="2:8">
      <c r="B6551" s="187" t="s">
        <v>2955</v>
      </c>
      <c r="C6551" s="187">
        <v>1</v>
      </c>
      <c r="D6551" s="187"/>
      <c r="E6551" s="190">
        <f>2.433+2.353</f>
        <v>4.7859999999999996</v>
      </c>
      <c r="F6551" s="187"/>
      <c r="G6551" s="190">
        <v>1.5</v>
      </c>
      <c r="H6551" s="190">
        <f>+PRODUCT(C6551:G6551)</f>
        <v>7.1789999999999994</v>
      </c>
    </row>
    <row r="6552" spans="2:8">
      <c r="B6552" s="188"/>
      <c r="C6552" s="187"/>
      <c r="D6552" s="187"/>
      <c r="E6552" s="190"/>
      <c r="F6552" s="187"/>
      <c r="G6552" s="190"/>
      <c r="H6552" s="189"/>
    </row>
    <row r="6553" spans="2:8">
      <c r="B6553" s="187" t="s">
        <v>2955</v>
      </c>
      <c r="C6553" s="187">
        <v>1</v>
      </c>
      <c r="D6553" s="187"/>
      <c r="E6553" s="190">
        <f>1.968+8.125+1.666+9.752+2.81</f>
        <v>24.321000000000002</v>
      </c>
      <c r="F6553" s="187"/>
      <c r="G6553" s="190">
        <v>1.5</v>
      </c>
      <c r="H6553" s="190">
        <f>+PRODUCT(C6553:G6553)</f>
        <v>36.481500000000004</v>
      </c>
    </row>
    <row r="6554" spans="2:8">
      <c r="B6554" s="187" t="s">
        <v>1400</v>
      </c>
      <c r="C6554" s="187">
        <f>24</f>
        <v>24</v>
      </c>
      <c r="D6554" s="187"/>
      <c r="E6554" s="190">
        <v>1.5</v>
      </c>
      <c r="F6554" s="187"/>
      <c r="G6554" s="190">
        <v>0.15</v>
      </c>
      <c r="H6554" s="190">
        <f>+PRODUCT(C6554:G6554)</f>
        <v>5.3999999999999995</v>
      </c>
    </row>
    <row r="6555" spans="2:8">
      <c r="B6555" s="187" t="s">
        <v>2956</v>
      </c>
      <c r="C6555" s="187">
        <v>1</v>
      </c>
      <c r="D6555" s="187"/>
      <c r="E6555" s="190">
        <v>1.7</v>
      </c>
      <c r="F6555" s="187"/>
      <c r="G6555" s="190">
        <f>0.3+0.6*2</f>
        <v>1.5</v>
      </c>
      <c r="H6555" s="190">
        <f>+PRODUCT(C6555:G6555)</f>
        <v>2.5499999999999998</v>
      </c>
    </row>
    <row r="6556" spans="2:8">
      <c r="B6556" s="187"/>
      <c r="C6556" s="187"/>
      <c r="D6556" s="187"/>
      <c r="E6556" s="190"/>
      <c r="F6556" s="187"/>
      <c r="G6556" s="190"/>
      <c r="H6556" s="189">
        <f>SUM(H6541:H6555)</f>
        <v>99.904499999999999</v>
      </c>
    </row>
    <row r="6557" spans="2:8">
      <c r="B6557" s="188" t="s">
        <v>1408</v>
      </c>
      <c r="C6557" s="187"/>
      <c r="D6557" s="187"/>
      <c r="E6557" s="190"/>
      <c r="F6557" s="187"/>
      <c r="G6557" s="190"/>
      <c r="H6557" s="189"/>
    </row>
    <row r="6558" spans="2:8">
      <c r="B6558" s="187" t="s">
        <v>2961</v>
      </c>
      <c r="C6558" s="187">
        <v>1</v>
      </c>
      <c r="D6558" s="187"/>
      <c r="E6558" s="190">
        <f>0.75*2+1.5*2</f>
        <v>4.5</v>
      </c>
      <c r="F6558" s="187"/>
      <c r="G6558" s="190">
        <v>0.3</v>
      </c>
      <c r="H6558" s="190">
        <f>+PRODUCT(C6558:G6558)</f>
        <v>1.3499999999999999</v>
      </c>
    </row>
    <row r="6559" spans="2:8">
      <c r="B6559" s="187" t="s">
        <v>2962</v>
      </c>
      <c r="C6559" s="187">
        <v>2</v>
      </c>
      <c r="D6559" s="187"/>
      <c r="E6559" s="190">
        <v>1.5</v>
      </c>
      <c r="F6559" s="187"/>
      <c r="G6559" s="190">
        <v>1</v>
      </c>
      <c r="H6559" s="190">
        <f>+PRODUCT(C6559:G6559)</f>
        <v>3</v>
      </c>
    </row>
    <row r="6560" spans="2:8">
      <c r="B6560" s="187"/>
      <c r="C6560" s="187"/>
      <c r="D6560" s="187"/>
      <c r="E6560" s="190"/>
      <c r="F6560" s="187"/>
      <c r="G6560" s="190"/>
      <c r="H6560" s="189">
        <f>SUM(H6558:H6559)</f>
        <v>4.3499999999999996</v>
      </c>
    </row>
    <row r="6562" spans="2:8">
      <c r="B6562" s="187" t="s">
        <v>2955</v>
      </c>
      <c r="C6562" s="187">
        <v>1</v>
      </c>
      <c r="D6562" s="187"/>
      <c r="E6562" s="190">
        <f>9.69+2.452</f>
        <v>12.141999999999999</v>
      </c>
      <c r="F6562" s="187"/>
      <c r="G6562" s="190">
        <v>1.5</v>
      </c>
      <c r="H6562" s="190">
        <f t="shared" ref="H6562:H6567" si="392">+PRODUCT(C6562:G6562)</f>
        <v>18.213000000000001</v>
      </c>
    </row>
    <row r="6563" spans="2:8">
      <c r="B6563" s="187" t="s">
        <v>2955</v>
      </c>
      <c r="C6563" s="187">
        <v>1</v>
      </c>
      <c r="D6563" s="187"/>
      <c r="E6563" s="190">
        <f>1.968+6.497+1.876</f>
        <v>10.340999999999999</v>
      </c>
      <c r="F6563" s="187"/>
      <c r="G6563" s="190">
        <v>1.5</v>
      </c>
      <c r="H6563" s="190">
        <f t="shared" si="392"/>
        <v>15.511499999999998</v>
      </c>
    </row>
    <row r="6564" spans="2:8">
      <c r="B6564" s="187" t="s">
        <v>2955</v>
      </c>
      <c r="C6564" s="187">
        <v>1</v>
      </c>
      <c r="D6564" s="187"/>
      <c r="E6564" s="190">
        <f>1.846+3.396+2.757</f>
        <v>7.9990000000000006</v>
      </c>
      <c r="F6564" s="187"/>
      <c r="G6564" s="190">
        <v>1.5</v>
      </c>
      <c r="H6564" s="190">
        <f t="shared" si="392"/>
        <v>11.9985</v>
      </c>
    </row>
    <row r="6565" spans="2:8">
      <c r="B6565" s="187" t="s">
        <v>1400</v>
      </c>
      <c r="C6565" s="187">
        <f>24</f>
        <v>24</v>
      </c>
      <c r="D6565" s="187"/>
      <c r="E6565" s="190">
        <v>1.5</v>
      </c>
      <c r="F6565" s="187"/>
      <c r="G6565" s="190">
        <v>0.15</v>
      </c>
      <c r="H6565" s="190">
        <f t="shared" si="392"/>
        <v>5.3999999999999995</v>
      </c>
    </row>
    <row r="6566" spans="2:8">
      <c r="B6566" s="187" t="s">
        <v>2956</v>
      </c>
      <c r="C6566" s="187">
        <v>1</v>
      </c>
      <c r="D6566" s="187"/>
      <c r="E6566" s="190">
        <v>2.04</v>
      </c>
      <c r="F6566" s="187"/>
      <c r="G6566" s="190">
        <f>0.2+0.45*2</f>
        <v>1.1000000000000001</v>
      </c>
      <c r="H6566" s="190">
        <f t="shared" si="392"/>
        <v>2.2440000000000002</v>
      </c>
    </row>
    <row r="6567" spans="2:8">
      <c r="B6567" s="187" t="s">
        <v>2965</v>
      </c>
      <c r="C6567" s="187">
        <v>1</v>
      </c>
      <c r="D6567" s="187"/>
      <c r="E6567" s="190">
        <v>4.2930000000000001</v>
      </c>
      <c r="F6567" s="187"/>
      <c r="G6567" s="190">
        <f>0.2+0.45*2</f>
        <v>1.1000000000000001</v>
      </c>
      <c r="H6567" s="190">
        <f t="shared" si="392"/>
        <v>4.7223000000000006</v>
      </c>
    </row>
    <row r="6568" spans="2:8">
      <c r="B6568" s="187"/>
      <c r="C6568" s="187"/>
      <c r="D6568" s="187"/>
      <c r="E6568" s="190"/>
      <c r="F6568" s="187"/>
      <c r="G6568" s="190"/>
      <c r="H6568" s="189">
        <f>SUM(H6562:H6567)*5</f>
        <v>290.44649999999996</v>
      </c>
    </row>
    <row r="6569" spans="2:8">
      <c r="B6569" s="187"/>
      <c r="C6569" s="187"/>
      <c r="D6569" s="187"/>
      <c r="E6569" s="190"/>
      <c r="F6569" s="187"/>
      <c r="G6569" s="190"/>
      <c r="H6569" s="189"/>
    </row>
    <row r="6570" spans="2:8">
      <c r="B6570" s="188" t="s">
        <v>1170</v>
      </c>
      <c r="C6570" s="187"/>
      <c r="D6570" s="187"/>
      <c r="E6570" s="190"/>
      <c r="F6570" s="187"/>
      <c r="G6570" s="190"/>
      <c r="H6570" s="189"/>
    </row>
    <row r="6571" spans="2:8">
      <c r="B6571" s="187" t="s">
        <v>2961</v>
      </c>
      <c r="C6571" s="187">
        <v>1</v>
      </c>
      <c r="D6571" s="187"/>
      <c r="E6571" s="190">
        <f>0.75*2+1.5*2</f>
        <v>4.5</v>
      </c>
      <c r="F6571" s="187"/>
      <c r="G6571" s="190">
        <v>0.3</v>
      </c>
      <c r="H6571" s="190">
        <f>+PRODUCT(C6571:G6571)</f>
        <v>1.3499999999999999</v>
      </c>
    </row>
    <row r="6572" spans="2:8">
      <c r="B6572" s="187" t="s">
        <v>2962</v>
      </c>
      <c r="C6572" s="187">
        <v>2</v>
      </c>
      <c r="D6572" s="187"/>
      <c r="E6572" s="190">
        <v>1.5</v>
      </c>
      <c r="F6572" s="187"/>
      <c r="G6572" s="190">
        <v>1</v>
      </c>
      <c r="H6572" s="190">
        <f>+PRODUCT(C6572:G6572)</f>
        <v>3</v>
      </c>
    </row>
    <row r="6573" spans="2:8">
      <c r="B6573" s="187"/>
      <c r="C6573" s="187"/>
      <c r="D6573" s="187"/>
      <c r="E6573" s="190"/>
      <c r="F6573" s="187"/>
      <c r="G6573" s="190"/>
      <c r="H6573" s="189">
        <f>SUM(H6571:H6572)</f>
        <v>4.3499999999999996</v>
      </c>
    </row>
    <row r="6574" spans="2:8">
      <c r="B6574" s="187"/>
      <c r="C6574" s="187"/>
      <c r="D6574" s="187"/>
      <c r="E6574" s="190"/>
      <c r="F6574" s="187"/>
      <c r="G6574" s="190"/>
      <c r="H6574" s="190"/>
    </row>
    <row r="6575" spans="2:8">
      <c r="B6575" s="187" t="s">
        <v>2955</v>
      </c>
      <c r="C6575" s="187">
        <v>1</v>
      </c>
      <c r="D6575" s="187"/>
      <c r="E6575" s="190">
        <f>9.649+2.452</f>
        <v>12.100999999999999</v>
      </c>
      <c r="F6575" s="187"/>
      <c r="G6575" s="190">
        <v>1.5</v>
      </c>
      <c r="H6575" s="190">
        <f>+PRODUCT(C6575:G6575)</f>
        <v>18.151499999999999</v>
      </c>
    </row>
    <row r="6576" spans="2:8">
      <c r="B6576" s="187" t="s">
        <v>2955</v>
      </c>
      <c r="C6576" s="187">
        <v>1</v>
      </c>
      <c r="D6576" s="187"/>
      <c r="E6576" s="190">
        <f>1.845+9.549+2.469</f>
        <v>13.863</v>
      </c>
      <c r="F6576" s="187"/>
      <c r="G6576" s="190">
        <v>1.5</v>
      </c>
      <c r="H6576" s="190">
        <f>+PRODUCT(C6576:G6576)</f>
        <v>20.794499999999999</v>
      </c>
    </row>
    <row r="6577" spans="2:8">
      <c r="B6577" s="187" t="s">
        <v>1400</v>
      </c>
      <c r="C6577" s="187">
        <f>24</f>
        <v>24</v>
      </c>
      <c r="D6577" s="187"/>
      <c r="E6577" s="190">
        <v>1.5</v>
      </c>
      <c r="F6577" s="187"/>
      <c r="G6577" s="190">
        <v>0.15</v>
      </c>
      <c r="H6577" s="190">
        <f>+PRODUCT(C6577:G6577)</f>
        <v>5.3999999999999995</v>
      </c>
    </row>
    <row r="6578" spans="2:8">
      <c r="B6578" s="187" t="s">
        <v>2956</v>
      </c>
      <c r="C6578" s="187">
        <v>1</v>
      </c>
      <c r="D6578" s="187"/>
      <c r="E6578" s="190">
        <v>3.0470000000000002</v>
      </c>
      <c r="F6578" s="187"/>
      <c r="G6578" s="190">
        <f>0.2+2*0.45</f>
        <v>1.1000000000000001</v>
      </c>
      <c r="H6578" s="190">
        <f>+PRODUCT(C6578:G6578)</f>
        <v>3.3517000000000006</v>
      </c>
    </row>
    <row r="6579" spans="2:8">
      <c r="B6579" s="187"/>
      <c r="C6579" s="187"/>
      <c r="D6579" s="187"/>
      <c r="E6579" s="190"/>
      <c r="F6579" s="187"/>
      <c r="G6579" s="190"/>
      <c r="H6579" s="189">
        <f>SUM(H6575:H6578)*4</f>
        <v>190.79079999999999</v>
      </c>
    </row>
    <row r="6580" spans="2:8">
      <c r="B6580" s="187"/>
      <c r="C6580" s="187"/>
      <c r="D6580" s="187"/>
      <c r="E6580" s="190"/>
      <c r="F6580" s="187"/>
      <c r="G6580" s="190"/>
      <c r="H6580" s="189">
        <f>+H6579+H6573+H6568+H6560</f>
        <v>489.93729999999994</v>
      </c>
    </row>
    <row r="6581" spans="2:8">
      <c r="B6581" s="188" t="s">
        <v>1588</v>
      </c>
      <c r="C6581" s="187"/>
      <c r="D6581" s="187"/>
      <c r="E6581" s="190"/>
      <c r="F6581" s="187"/>
      <c r="G6581" s="190"/>
      <c r="H6581" s="190"/>
    </row>
    <row r="6582" spans="2:8">
      <c r="B6582" s="188" t="s">
        <v>2079</v>
      </c>
      <c r="C6582" s="187"/>
      <c r="D6582" s="187"/>
      <c r="E6582" s="190"/>
      <c r="F6582" s="187"/>
      <c r="G6582" s="190"/>
      <c r="H6582" s="190"/>
    </row>
    <row r="6583" spans="2:8">
      <c r="B6583" s="188" t="s">
        <v>936</v>
      </c>
      <c r="C6583" s="187"/>
      <c r="D6583" s="187"/>
      <c r="E6583" s="190"/>
      <c r="F6583" s="187"/>
      <c r="G6583" s="190"/>
      <c r="H6583" s="190"/>
    </row>
    <row r="6584" spans="2:8">
      <c r="B6584" s="187" t="s">
        <v>945</v>
      </c>
      <c r="C6584" s="187">
        <v>1</v>
      </c>
      <c r="D6584" s="187"/>
      <c r="E6584" s="187">
        <f>2.03+1.157+1.957+2.03</f>
        <v>7.1739999999999995</v>
      </c>
      <c r="F6584" s="187"/>
      <c r="G6584" s="190">
        <v>2.15</v>
      </c>
      <c r="H6584" s="199">
        <f t="shared" ref="H6584:H6589" si="393">+PRODUCT(C6584:G6584)</f>
        <v>15.424099999999997</v>
      </c>
    </row>
    <row r="6585" spans="2:8">
      <c r="B6585" s="187" t="s">
        <v>946</v>
      </c>
      <c r="C6585" s="187">
        <v>-1</v>
      </c>
      <c r="D6585" s="187"/>
      <c r="E6585" s="187">
        <v>0.7</v>
      </c>
      <c r="F6585" s="187"/>
      <c r="G6585" s="190">
        <v>1.7350000000000001</v>
      </c>
      <c r="H6585" s="199">
        <f t="shared" si="393"/>
        <v>-1.2144999999999999</v>
      </c>
    </row>
    <row r="6586" spans="2:8">
      <c r="B6586" s="187" t="s">
        <v>923</v>
      </c>
      <c r="C6586" s="187">
        <v>2</v>
      </c>
      <c r="D6586" s="187"/>
      <c r="E6586" s="187">
        <v>1.524</v>
      </c>
      <c r="F6586" s="187"/>
      <c r="G6586" s="190">
        <v>2.15</v>
      </c>
      <c r="H6586" s="199">
        <f t="shared" si="393"/>
        <v>6.5531999999999995</v>
      </c>
    </row>
    <row r="6587" spans="2:8">
      <c r="B6587" s="187" t="s">
        <v>947</v>
      </c>
      <c r="C6587" s="187">
        <v>-2</v>
      </c>
      <c r="D6587" s="187"/>
      <c r="E6587" s="187">
        <v>1.524</v>
      </c>
      <c r="F6587" s="187"/>
      <c r="G6587" s="190">
        <f>2.1-1.455</f>
        <v>0.64500000000000002</v>
      </c>
      <c r="H6587" s="199">
        <f t="shared" si="393"/>
        <v>-1.9659600000000002</v>
      </c>
    </row>
    <row r="6588" spans="2:8">
      <c r="B6588" s="187" t="s">
        <v>948</v>
      </c>
      <c r="C6588" s="187">
        <v>2</v>
      </c>
      <c r="D6588" s="187"/>
      <c r="E6588" s="187">
        <v>2.0299999999999998</v>
      </c>
      <c r="F6588" s="187"/>
      <c r="G6588" s="190">
        <v>2.15</v>
      </c>
      <c r="H6588" s="199">
        <f t="shared" si="393"/>
        <v>8.7289999999999992</v>
      </c>
    </row>
    <row r="6589" spans="2:8">
      <c r="B6589" s="187" t="s">
        <v>949</v>
      </c>
      <c r="C6589" s="187">
        <v>-2</v>
      </c>
      <c r="D6589" s="187"/>
      <c r="E6589" s="187">
        <v>0.75</v>
      </c>
      <c r="F6589" s="187"/>
      <c r="G6589" s="190">
        <v>2.1</v>
      </c>
      <c r="H6589" s="199">
        <f t="shared" si="393"/>
        <v>-3.1500000000000004</v>
      </c>
    </row>
    <row r="6590" spans="2:8">
      <c r="B6590" s="188"/>
      <c r="C6590" s="187"/>
      <c r="D6590" s="187"/>
      <c r="E6590" s="190"/>
      <c r="F6590" s="187"/>
      <c r="G6590" s="190"/>
      <c r="H6590" s="190"/>
    </row>
    <row r="6591" spans="2:8">
      <c r="B6591" s="187" t="s">
        <v>964</v>
      </c>
      <c r="C6591" s="187">
        <v>1</v>
      </c>
      <c r="D6591" s="187"/>
      <c r="E6591" s="187">
        <v>3.05</v>
      </c>
      <c r="F6591" s="187"/>
      <c r="G6591" s="190">
        <v>2.15</v>
      </c>
      <c r="H6591" s="199">
        <f t="shared" ref="H6591:H6597" si="394">+PRODUCT(C6591:G6591)</f>
        <v>6.5574999999999992</v>
      </c>
    </row>
    <row r="6592" spans="2:8">
      <c r="B6592" s="187"/>
      <c r="C6592" s="187">
        <v>1</v>
      </c>
      <c r="D6592" s="187"/>
      <c r="E6592" s="187">
        <f>2.778+0.932+1.853+2.872</f>
        <v>8.4349999999999987</v>
      </c>
      <c r="F6592" s="187"/>
      <c r="G6592" s="190">
        <v>2.15</v>
      </c>
      <c r="H6592" s="199">
        <f t="shared" si="394"/>
        <v>18.135249999999996</v>
      </c>
    </row>
    <row r="6593" spans="2:8">
      <c r="B6593" s="187" t="s">
        <v>946</v>
      </c>
      <c r="C6593" s="187">
        <v>-1</v>
      </c>
      <c r="D6593" s="187"/>
      <c r="E6593" s="187">
        <v>0.7</v>
      </c>
      <c r="F6593" s="187"/>
      <c r="G6593" s="190">
        <v>1.7350000000000001</v>
      </c>
      <c r="H6593" s="199">
        <f t="shared" si="394"/>
        <v>-1.2144999999999999</v>
      </c>
    </row>
    <row r="6594" spans="2:8">
      <c r="B6594" s="187"/>
      <c r="C6594" s="187">
        <v>1</v>
      </c>
      <c r="D6594" s="187"/>
      <c r="E6594" s="187">
        <v>2.0299999999999998</v>
      </c>
      <c r="F6594" s="187"/>
      <c r="G6594" s="190">
        <v>2.15</v>
      </c>
      <c r="H6594" s="199">
        <f t="shared" si="394"/>
        <v>4.3644999999999996</v>
      </c>
    </row>
    <row r="6595" spans="2:8">
      <c r="B6595" s="187" t="s">
        <v>965</v>
      </c>
      <c r="C6595" s="187">
        <v>-1</v>
      </c>
      <c r="D6595" s="187"/>
      <c r="E6595" s="187">
        <v>0.75</v>
      </c>
      <c r="F6595" s="187"/>
      <c r="G6595" s="190">
        <v>2.1</v>
      </c>
      <c r="H6595" s="199">
        <f t="shared" si="394"/>
        <v>-1.5750000000000002</v>
      </c>
    </row>
    <row r="6596" spans="2:8">
      <c r="B6596" s="187"/>
      <c r="C6596" s="187">
        <v>1</v>
      </c>
      <c r="D6596" s="187"/>
      <c r="E6596" s="187">
        <v>1.5</v>
      </c>
      <c r="F6596" s="187"/>
      <c r="G6596" s="190">
        <v>2.15</v>
      </c>
      <c r="H6596" s="199">
        <f t="shared" si="394"/>
        <v>3.2249999999999996</v>
      </c>
    </row>
    <row r="6597" spans="2:8">
      <c r="B6597" s="187" t="s">
        <v>966</v>
      </c>
      <c r="C6597" s="187">
        <v>-1</v>
      </c>
      <c r="D6597" s="187"/>
      <c r="E6597" s="187">
        <v>1</v>
      </c>
      <c r="F6597" s="187"/>
      <c r="G6597" s="190">
        <v>0.64500000000000002</v>
      </c>
      <c r="H6597" s="199">
        <f t="shared" si="394"/>
        <v>-0.64500000000000002</v>
      </c>
    </row>
    <row r="6598" spans="2:8">
      <c r="B6598" s="188"/>
      <c r="C6598" s="187"/>
      <c r="D6598" s="187"/>
      <c r="E6598" s="190"/>
      <c r="F6598" s="187"/>
      <c r="G6598" s="190"/>
      <c r="H6598" s="189">
        <f>SUM(H6584:H6597)</f>
        <v>53.22358999999998</v>
      </c>
    </row>
    <row r="6599" spans="2:8">
      <c r="B6599" s="188" t="s">
        <v>3033</v>
      </c>
      <c r="C6599" s="187"/>
      <c r="D6599" s="187"/>
      <c r="E6599" s="190"/>
      <c r="F6599" s="187"/>
      <c r="G6599" s="190"/>
      <c r="H6599" s="190"/>
    </row>
    <row r="6600" spans="2:8">
      <c r="B6600" s="188" t="s">
        <v>3032</v>
      </c>
      <c r="C6600" s="187">
        <v>1</v>
      </c>
      <c r="D6600" s="187"/>
      <c r="E6600" s="190">
        <v>2.1</v>
      </c>
      <c r="F6600" s="187"/>
      <c r="G6600" s="190">
        <v>1.532</v>
      </c>
      <c r="H6600" s="190">
        <f>+PRODUCT(C6600:G6600)</f>
        <v>3.2172000000000001</v>
      </c>
    </row>
    <row r="6601" spans="2:8">
      <c r="B6601" s="188"/>
      <c r="C6601" s="187">
        <v>1</v>
      </c>
      <c r="D6601" s="187"/>
      <c r="E6601" s="190">
        <v>5.6790000000000003</v>
      </c>
      <c r="F6601" s="187"/>
      <c r="G6601" s="190">
        <f>+AVERAGE(1.532,3.3)</f>
        <v>2.4159999999999999</v>
      </c>
      <c r="H6601" s="190">
        <f>+PRODUCT(C6601:G6601)</f>
        <v>13.720464</v>
      </c>
    </row>
    <row r="6602" spans="2:8">
      <c r="B6602" s="188"/>
      <c r="C6602" s="187">
        <v>1</v>
      </c>
      <c r="D6602" s="187"/>
      <c r="E6602" s="190">
        <v>1.7</v>
      </c>
      <c r="F6602" s="187"/>
      <c r="G6602" s="190">
        <v>2.0819999999999999</v>
      </c>
      <c r="H6602" s="190">
        <f>+PRODUCT(C6602:G6602)</f>
        <v>3.5393999999999997</v>
      </c>
    </row>
    <row r="6603" spans="2:8">
      <c r="B6603" s="188"/>
      <c r="C6603" s="187">
        <v>1</v>
      </c>
      <c r="D6603" s="187"/>
      <c r="E6603" s="190">
        <v>4.9050000000000002</v>
      </c>
      <c r="F6603" s="187"/>
      <c r="G6603" s="190">
        <v>1.4930000000000001</v>
      </c>
      <c r="H6603" s="190">
        <f>+PRODUCT(C6603:G6603)</f>
        <v>7.3231650000000013</v>
      </c>
    </row>
    <row r="6604" spans="2:8">
      <c r="B6604" s="188"/>
      <c r="C6604" s="187"/>
      <c r="D6604" s="187"/>
      <c r="E6604" s="190"/>
      <c r="F6604" s="187"/>
      <c r="G6604" s="190"/>
      <c r="H6604" s="189">
        <f>SUM(H6600:H6603)</f>
        <v>27.800229000000002</v>
      </c>
    </row>
    <row r="6609" spans="2:8">
      <c r="B6609" s="188" t="s">
        <v>2080</v>
      </c>
      <c r="C6609" s="187"/>
      <c r="D6609" s="187"/>
      <c r="E6609" s="190"/>
      <c r="F6609" s="187"/>
      <c r="G6609" s="190"/>
      <c r="H6609" s="190"/>
    </row>
    <row r="6610" spans="2:8">
      <c r="B6610" s="187" t="s">
        <v>481</v>
      </c>
      <c r="C6610" s="187"/>
      <c r="D6610" s="187"/>
      <c r="E6610" s="187"/>
      <c r="F6610" s="187"/>
      <c r="G6610" s="190"/>
      <c r="H6610" s="187"/>
    </row>
    <row r="6611" spans="2:8">
      <c r="B6611" s="187" t="s">
        <v>908</v>
      </c>
      <c r="C6611" s="187">
        <v>1</v>
      </c>
      <c r="D6611" s="187"/>
      <c r="E6611" s="187">
        <f>4.318+3.188</f>
        <v>7.5060000000000002</v>
      </c>
      <c r="F6611" s="187"/>
      <c r="G6611" s="190">
        <f>3.15-0.6</f>
        <v>2.5499999999999998</v>
      </c>
      <c r="H6611" s="199">
        <f t="shared" ref="H6611:H6642" si="395">+PRODUCT(C6611:G6611)</f>
        <v>19.1403</v>
      </c>
    </row>
    <row r="6612" spans="2:8">
      <c r="B6612" s="187" t="s">
        <v>909</v>
      </c>
      <c r="C6612" s="187">
        <v>-3</v>
      </c>
      <c r="D6612" s="187"/>
      <c r="E6612" s="187">
        <v>1</v>
      </c>
      <c r="F6612" s="187"/>
      <c r="G6612" s="190">
        <f>2.5-1.244</f>
        <v>1.256</v>
      </c>
      <c r="H6612" s="199">
        <f t="shared" si="395"/>
        <v>-3.7679999999999998</v>
      </c>
    </row>
    <row r="6613" spans="2:8">
      <c r="B6613" s="187" t="s">
        <v>908</v>
      </c>
      <c r="C6613" s="187">
        <v>1</v>
      </c>
      <c r="D6613" s="187"/>
      <c r="E6613" s="187">
        <v>12.779</v>
      </c>
      <c r="F6613" s="187"/>
      <c r="G6613" s="190">
        <f>3.15-0.6</f>
        <v>2.5499999999999998</v>
      </c>
      <c r="H6613" s="199">
        <f t="shared" si="395"/>
        <v>32.586449999999999</v>
      </c>
    </row>
    <row r="6614" spans="2:8">
      <c r="B6614" s="187" t="s">
        <v>910</v>
      </c>
      <c r="C6614" s="187">
        <v>1</v>
      </c>
      <c r="D6614" s="187"/>
      <c r="E6614" s="187">
        <v>4.657</v>
      </c>
      <c r="F6614" s="187"/>
      <c r="G6614" s="190">
        <f>3.15-0.6</f>
        <v>2.5499999999999998</v>
      </c>
      <c r="H6614" s="199">
        <f t="shared" si="395"/>
        <v>11.875349999999999</v>
      </c>
    </row>
    <row r="6615" spans="2:8">
      <c r="B6615" s="187" t="s">
        <v>911</v>
      </c>
      <c r="C6615" s="187">
        <v>1</v>
      </c>
      <c r="D6615" s="187"/>
      <c r="E6615" s="187">
        <v>3.6</v>
      </c>
      <c r="F6615" s="187"/>
      <c r="G6615" s="190">
        <v>2.5499999999999998</v>
      </c>
      <c r="H6615" s="199">
        <f t="shared" si="395"/>
        <v>9.18</v>
      </c>
    </row>
    <row r="6616" spans="2:8">
      <c r="B6616" s="187" t="s">
        <v>912</v>
      </c>
      <c r="C6616" s="187">
        <v>-1</v>
      </c>
      <c r="D6616" s="187"/>
      <c r="E6616" s="187">
        <v>0.6</v>
      </c>
      <c r="F6616" s="187"/>
      <c r="G6616" s="190">
        <f>2.1-0.5955</f>
        <v>1.5045000000000002</v>
      </c>
      <c r="H6616" s="199">
        <f t="shared" si="395"/>
        <v>-0.90270000000000006</v>
      </c>
    </row>
    <row r="6617" spans="2:8">
      <c r="B6617" s="187" t="s">
        <v>913</v>
      </c>
      <c r="C6617" s="187">
        <v>1</v>
      </c>
      <c r="D6617" s="187"/>
      <c r="E6617" s="187">
        <v>2.2400000000000002</v>
      </c>
      <c r="F6617" s="187"/>
      <c r="G6617" s="190">
        <f>3.15-0.15</f>
        <v>3</v>
      </c>
      <c r="H6617" s="199">
        <f t="shared" si="395"/>
        <v>6.7200000000000006</v>
      </c>
    </row>
    <row r="6618" spans="2:8">
      <c r="B6618" s="187"/>
      <c r="C6618" s="187">
        <v>1</v>
      </c>
      <c r="D6618" s="187"/>
      <c r="E6618" s="187">
        <v>2.2400000000000002</v>
      </c>
      <c r="F6618" s="187"/>
      <c r="G6618" s="190">
        <f>3.15-0.6</f>
        <v>2.5499999999999998</v>
      </c>
      <c r="H6618" s="199">
        <f t="shared" si="395"/>
        <v>5.7119999999999997</v>
      </c>
    </row>
    <row r="6619" spans="2:8">
      <c r="B6619" s="187" t="s">
        <v>914</v>
      </c>
      <c r="C6619" s="187">
        <v>1</v>
      </c>
      <c r="D6619" s="187"/>
      <c r="E6619" s="187">
        <v>5.1310000000000002</v>
      </c>
      <c r="F6619" s="187"/>
      <c r="G6619" s="190">
        <v>2.5499999999999998</v>
      </c>
      <c r="H6619" s="199">
        <f t="shared" si="395"/>
        <v>13.08405</v>
      </c>
    </row>
    <row r="6620" spans="2:8">
      <c r="B6620" s="187" t="s">
        <v>915</v>
      </c>
      <c r="C6620" s="187">
        <v>-1</v>
      </c>
      <c r="D6620" s="187"/>
      <c r="E6620" s="187">
        <v>0.9</v>
      </c>
      <c r="F6620" s="187"/>
      <c r="G6620" s="190">
        <v>2.1</v>
      </c>
      <c r="H6620" s="199">
        <f t="shared" si="395"/>
        <v>-1.8900000000000001</v>
      </c>
    </row>
    <row r="6621" spans="2:8">
      <c r="B6621" s="187" t="s">
        <v>916</v>
      </c>
      <c r="C6621" s="187">
        <v>-1</v>
      </c>
      <c r="D6621" s="187"/>
      <c r="E6621" s="187">
        <v>0.9</v>
      </c>
      <c r="F6621" s="187"/>
      <c r="G6621" s="190">
        <v>2.1</v>
      </c>
      <c r="H6621" s="199">
        <f t="shared" si="395"/>
        <v>-1.8900000000000001</v>
      </c>
    </row>
    <row r="6622" spans="2:8">
      <c r="B6622" s="187"/>
      <c r="C6622" s="187"/>
      <c r="D6622" s="187"/>
      <c r="E6622" s="187"/>
      <c r="F6622" s="187"/>
      <c r="G6622" s="190"/>
      <c r="H6622" s="199">
        <f t="shared" si="395"/>
        <v>0</v>
      </c>
    </row>
    <row r="6623" spans="2:8">
      <c r="B6623" s="187" t="s">
        <v>917</v>
      </c>
      <c r="C6623" s="187">
        <v>2</v>
      </c>
      <c r="D6623" s="187"/>
      <c r="E6623" s="187">
        <v>1.8</v>
      </c>
      <c r="F6623" s="187"/>
      <c r="G6623" s="190">
        <f>3.15-0.6</f>
        <v>2.5499999999999998</v>
      </c>
      <c r="H6623" s="199">
        <f t="shared" si="395"/>
        <v>9.18</v>
      </c>
    </row>
    <row r="6624" spans="2:8">
      <c r="B6624" s="187" t="s">
        <v>918</v>
      </c>
      <c r="C6624" s="187">
        <v>-1</v>
      </c>
      <c r="D6624" s="187"/>
      <c r="E6624" s="187">
        <v>0.9</v>
      </c>
      <c r="F6624" s="187"/>
      <c r="G6624" s="190">
        <v>2.1</v>
      </c>
      <c r="H6624" s="199">
        <f t="shared" si="395"/>
        <v>-1.8900000000000001</v>
      </c>
    </row>
    <row r="6625" spans="2:8">
      <c r="B6625" s="187"/>
      <c r="C6625" s="187">
        <v>1</v>
      </c>
      <c r="D6625" s="187"/>
      <c r="E6625" s="187">
        <f>0.8+0.874</f>
        <v>1.6739999999999999</v>
      </c>
      <c r="F6625" s="187"/>
      <c r="G6625" s="190">
        <f>3.15-0.6</f>
        <v>2.5499999999999998</v>
      </c>
      <c r="H6625" s="199">
        <f t="shared" si="395"/>
        <v>4.2686999999999999</v>
      </c>
    </row>
    <row r="6626" spans="2:8">
      <c r="B6626" s="187"/>
      <c r="C6626" s="187">
        <v>1</v>
      </c>
      <c r="D6626" s="187"/>
      <c r="E6626" s="187">
        <v>0.65</v>
      </c>
      <c r="F6626" s="187"/>
      <c r="G6626" s="190">
        <f>3.15-0.6</f>
        <v>2.5499999999999998</v>
      </c>
      <c r="H6626" s="199">
        <f t="shared" si="395"/>
        <v>1.6575</v>
      </c>
    </row>
    <row r="6627" spans="2:8">
      <c r="B6627" s="187"/>
      <c r="C6627" s="187">
        <v>1</v>
      </c>
      <c r="D6627" s="187"/>
      <c r="E6627" s="187">
        <v>1.6140000000000001</v>
      </c>
      <c r="F6627" s="187"/>
      <c r="G6627" s="190">
        <f>3.15-0.6</f>
        <v>2.5499999999999998</v>
      </c>
      <c r="H6627" s="199">
        <f t="shared" si="395"/>
        <v>4.1157000000000004</v>
      </c>
    </row>
    <row r="6628" spans="2:8">
      <c r="B6628" s="187"/>
      <c r="C6628" s="187">
        <v>1</v>
      </c>
      <c r="D6628" s="187"/>
      <c r="E6628" s="187">
        <v>4.8540000000000001</v>
      </c>
      <c r="F6628" s="187"/>
      <c r="G6628" s="190">
        <v>2.5499999999999998</v>
      </c>
      <c r="H6628" s="199">
        <f t="shared" si="395"/>
        <v>12.377699999999999</v>
      </c>
    </row>
    <row r="6629" spans="2:8">
      <c r="B6629" s="187" t="s">
        <v>919</v>
      </c>
      <c r="C6629" s="187"/>
      <c r="D6629" s="187"/>
      <c r="E6629" s="187"/>
      <c r="F6629" s="187"/>
      <c r="G6629" s="190"/>
      <c r="H6629" s="199">
        <f t="shared" si="395"/>
        <v>0</v>
      </c>
    </row>
    <row r="6630" spans="2:8">
      <c r="B6630" s="187" t="s">
        <v>920</v>
      </c>
      <c r="C6630" s="187">
        <v>1</v>
      </c>
      <c r="D6630" s="187"/>
      <c r="E6630" s="187">
        <v>3.8759999999999999</v>
      </c>
      <c r="F6630" s="187"/>
      <c r="G6630" s="190">
        <v>2.5499999999999998</v>
      </c>
      <c r="H6630" s="199">
        <f t="shared" si="395"/>
        <v>9.883799999999999</v>
      </c>
    </row>
    <row r="6631" spans="2:8">
      <c r="B6631" s="187" t="s">
        <v>921</v>
      </c>
      <c r="C6631" s="187">
        <v>-1</v>
      </c>
      <c r="D6631" s="187"/>
      <c r="E6631" s="187">
        <v>0.9</v>
      </c>
      <c r="F6631" s="187"/>
      <c r="G6631" s="190">
        <v>2.1</v>
      </c>
      <c r="H6631" s="199">
        <f t="shared" si="395"/>
        <v>-1.8900000000000001</v>
      </c>
    </row>
    <row r="6632" spans="2:8">
      <c r="B6632" s="187" t="s">
        <v>922</v>
      </c>
      <c r="C6632" s="187">
        <v>1</v>
      </c>
      <c r="D6632" s="187"/>
      <c r="E6632" s="187">
        <v>3.8759999999999999</v>
      </c>
      <c r="F6632" s="187"/>
      <c r="G6632" s="190">
        <v>2.5499999999999998</v>
      </c>
      <c r="H6632" s="199">
        <f t="shared" si="395"/>
        <v>9.883799999999999</v>
      </c>
    </row>
    <row r="6633" spans="2:8">
      <c r="B6633" s="187" t="s">
        <v>923</v>
      </c>
      <c r="C6633" s="187">
        <v>1</v>
      </c>
      <c r="D6633" s="187"/>
      <c r="E6633" s="187">
        <v>4.3639999999999999</v>
      </c>
      <c r="F6633" s="187"/>
      <c r="G6633" s="190">
        <v>2.5499999999999998</v>
      </c>
      <c r="H6633" s="199">
        <f t="shared" si="395"/>
        <v>11.1282</v>
      </c>
    </row>
    <row r="6634" spans="2:8">
      <c r="B6634" s="187" t="s">
        <v>923</v>
      </c>
      <c r="C6634" s="187">
        <v>1</v>
      </c>
      <c r="D6634" s="187"/>
      <c r="E6634" s="187">
        <v>4.5640000000000001</v>
      </c>
      <c r="F6634" s="187"/>
      <c r="G6634" s="190">
        <v>2.5499999999999998</v>
      </c>
      <c r="H6634" s="199">
        <f t="shared" si="395"/>
        <v>11.638199999999999</v>
      </c>
    </row>
    <row r="6635" spans="2:8">
      <c r="B6635" s="187" t="s">
        <v>924</v>
      </c>
      <c r="C6635" s="187">
        <v>-1</v>
      </c>
      <c r="D6635" s="187"/>
      <c r="E6635" s="187">
        <v>2</v>
      </c>
      <c r="F6635" s="187"/>
      <c r="G6635" s="190">
        <f>2.5-0.81</f>
        <v>1.69</v>
      </c>
      <c r="H6635" s="199">
        <f t="shared" si="395"/>
        <v>-3.38</v>
      </c>
    </row>
    <row r="6636" spans="2:8">
      <c r="B6636" s="187"/>
      <c r="C6636" s="187"/>
      <c r="D6636" s="187"/>
      <c r="E6636" s="187"/>
      <c r="F6636" s="187"/>
      <c r="G6636" s="190"/>
      <c r="H6636" s="199">
        <f t="shared" si="395"/>
        <v>0</v>
      </c>
    </row>
    <row r="6637" spans="2:8">
      <c r="B6637" s="187" t="s">
        <v>925</v>
      </c>
      <c r="C6637" s="187"/>
      <c r="D6637" s="187"/>
      <c r="E6637" s="187"/>
      <c r="F6637" s="187"/>
      <c r="G6637" s="190"/>
      <c r="H6637" s="199">
        <f t="shared" si="395"/>
        <v>0</v>
      </c>
    </row>
    <row r="6638" spans="2:8">
      <c r="B6638" s="187" t="s">
        <v>926</v>
      </c>
      <c r="C6638" s="187">
        <v>1</v>
      </c>
      <c r="D6638" s="187"/>
      <c r="E6638" s="187">
        <f>5.507+4.321</f>
        <v>9.8279999999999994</v>
      </c>
      <c r="F6638" s="187"/>
      <c r="G6638" s="190">
        <f>3.15-0.15</f>
        <v>3</v>
      </c>
      <c r="H6638" s="199">
        <f t="shared" si="395"/>
        <v>29.483999999999998</v>
      </c>
    </row>
    <row r="6639" spans="2:8">
      <c r="B6639" s="187" t="s">
        <v>927</v>
      </c>
      <c r="C6639" s="187">
        <v>-1</v>
      </c>
      <c r="D6639" s="187"/>
      <c r="E6639" s="187">
        <v>0.9</v>
      </c>
      <c r="F6639" s="187"/>
      <c r="G6639" s="190">
        <v>2.1</v>
      </c>
      <c r="H6639" s="199">
        <f t="shared" si="395"/>
        <v>-1.8900000000000001</v>
      </c>
    </row>
    <row r="6640" spans="2:8">
      <c r="B6640" s="187" t="s">
        <v>928</v>
      </c>
      <c r="C6640" s="187">
        <v>-2</v>
      </c>
      <c r="D6640" s="187"/>
      <c r="E6640" s="187">
        <v>1.35</v>
      </c>
      <c r="F6640" s="187"/>
      <c r="G6640" s="190">
        <f>2.5-0.81</f>
        <v>1.69</v>
      </c>
      <c r="H6640" s="199">
        <f t="shared" si="395"/>
        <v>-4.5629999999999997</v>
      </c>
    </row>
    <row r="6641" spans="2:8">
      <c r="B6641" s="187" t="s">
        <v>922</v>
      </c>
      <c r="C6641" s="187">
        <v>1</v>
      </c>
      <c r="D6641" s="187"/>
      <c r="E6641" s="187">
        <v>8.4149999999999991</v>
      </c>
      <c r="F6641" s="187"/>
      <c r="G6641" s="190">
        <v>3</v>
      </c>
      <c r="H6641" s="199">
        <f t="shared" si="395"/>
        <v>25.244999999999997</v>
      </c>
    </row>
    <row r="6642" spans="2:8">
      <c r="B6642" s="187" t="s">
        <v>929</v>
      </c>
      <c r="C6642" s="187">
        <v>-1</v>
      </c>
      <c r="D6642" s="187"/>
      <c r="E6642" s="187">
        <v>2.5</v>
      </c>
      <c r="F6642" s="187"/>
      <c r="G6642" s="190">
        <f>2.5-0.81</f>
        <v>1.69</v>
      </c>
      <c r="H6642" s="199">
        <f t="shared" si="395"/>
        <v>-4.2249999999999996</v>
      </c>
    </row>
    <row r="6643" spans="2:8">
      <c r="B6643" s="187" t="s">
        <v>930</v>
      </c>
      <c r="C6643" s="187">
        <v>1</v>
      </c>
      <c r="D6643" s="187"/>
      <c r="E6643" s="187">
        <v>4.3339999999999996</v>
      </c>
      <c r="F6643" s="187"/>
      <c r="G6643" s="190">
        <v>2.95</v>
      </c>
      <c r="H6643" s="199">
        <f t="shared" ref="H6643:H6668" si="396">+PRODUCT(C6643:G6643)</f>
        <v>12.785299999999999</v>
      </c>
    </row>
    <row r="6644" spans="2:8">
      <c r="B6644" s="187" t="s">
        <v>929</v>
      </c>
      <c r="C6644" s="187">
        <v>-1</v>
      </c>
      <c r="D6644" s="187"/>
      <c r="E6644" s="187">
        <v>4.3339999999999996</v>
      </c>
      <c r="F6644" s="187"/>
      <c r="G6644" s="190">
        <f>2.95-0.81</f>
        <v>2.14</v>
      </c>
      <c r="H6644" s="199">
        <f t="shared" si="396"/>
        <v>-9.2747600000000006</v>
      </c>
    </row>
    <row r="6645" spans="2:8">
      <c r="B6645" s="187"/>
      <c r="C6645" s="187"/>
      <c r="D6645" s="187"/>
      <c r="E6645" s="187"/>
      <c r="F6645" s="187"/>
      <c r="G6645" s="190"/>
      <c r="H6645" s="199">
        <f t="shared" si="396"/>
        <v>0</v>
      </c>
    </row>
    <row r="6646" spans="2:8">
      <c r="B6646" s="187" t="s">
        <v>931</v>
      </c>
      <c r="C6646" s="187"/>
      <c r="D6646" s="187"/>
      <c r="E6646" s="187"/>
      <c r="F6646" s="187"/>
      <c r="G6646" s="190"/>
      <c r="H6646" s="199">
        <f t="shared" si="396"/>
        <v>0</v>
      </c>
    </row>
    <row r="6647" spans="2:8">
      <c r="B6647" s="187" t="s">
        <v>932</v>
      </c>
      <c r="C6647" s="187">
        <v>1</v>
      </c>
      <c r="D6647" s="187"/>
      <c r="E6647" s="187">
        <v>7.07</v>
      </c>
      <c r="F6647" s="187"/>
      <c r="G6647" s="190">
        <v>3</v>
      </c>
      <c r="H6647" s="199">
        <f t="shared" si="396"/>
        <v>21.21</v>
      </c>
    </row>
    <row r="6648" spans="2:8">
      <c r="B6648" s="187"/>
      <c r="C6648" s="187">
        <v>1</v>
      </c>
      <c r="D6648" s="187"/>
      <c r="E6648" s="187">
        <v>6.92</v>
      </c>
      <c r="F6648" s="187"/>
      <c r="G6648" s="190">
        <v>3</v>
      </c>
      <c r="H6648" s="199">
        <f t="shared" si="396"/>
        <v>20.759999999999998</v>
      </c>
    </row>
    <row r="6649" spans="2:8">
      <c r="B6649" s="187" t="s">
        <v>933</v>
      </c>
      <c r="C6649" s="187">
        <v>1</v>
      </c>
      <c r="D6649" s="187"/>
      <c r="E6649" s="187">
        <v>3.15</v>
      </c>
      <c r="F6649" s="187"/>
      <c r="G6649" s="190">
        <v>3</v>
      </c>
      <c r="H6649" s="199">
        <f t="shared" si="396"/>
        <v>9.4499999999999993</v>
      </c>
    </row>
    <row r="6650" spans="2:8">
      <c r="B6650" s="187" t="s">
        <v>926</v>
      </c>
      <c r="C6650" s="187">
        <v>1</v>
      </c>
      <c r="D6650" s="187"/>
      <c r="E6650" s="187">
        <v>3.25</v>
      </c>
      <c r="F6650" s="187"/>
      <c r="G6650" s="190">
        <v>3</v>
      </c>
      <c r="H6650" s="199">
        <f t="shared" si="396"/>
        <v>9.75</v>
      </c>
    </row>
    <row r="6651" spans="2:8">
      <c r="B6651" s="187" t="s">
        <v>934</v>
      </c>
      <c r="C6651" s="187">
        <v>-1</v>
      </c>
      <c r="D6651" s="187"/>
      <c r="E6651" s="187">
        <v>1.5</v>
      </c>
      <c r="F6651" s="187"/>
      <c r="G6651" s="190">
        <v>2.1</v>
      </c>
      <c r="H6651" s="199">
        <f t="shared" si="396"/>
        <v>-3.1500000000000004</v>
      </c>
    </row>
    <row r="6652" spans="2:8">
      <c r="B6652" s="187"/>
      <c r="C6652" s="187"/>
      <c r="D6652" s="187"/>
      <c r="E6652" s="187"/>
      <c r="F6652" s="187"/>
      <c r="G6652" s="190"/>
      <c r="H6652" s="199">
        <f t="shared" si="396"/>
        <v>0</v>
      </c>
    </row>
    <row r="6653" spans="2:8">
      <c r="B6653" s="187" t="s">
        <v>935</v>
      </c>
      <c r="C6653" s="187"/>
      <c r="D6653" s="187"/>
      <c r="E6653" s="187"/>
      <c r="F6653" s="187"/>
      <c r="G6653" s="190"/>
      <c r="H6653" s="199">
        <f t="shared" si="396"/>
        <v>0</v>
      </c>
    </row>
    <row r="6654" spans="2:8">
      <c r="B6654" s="187" t="s">
        <v>923</v>
      </c>
      <c r="C6654" s="187">
        <v>1</v>
      </c>
      <c r="D6654" s="187"/>
      <c r="E6654" s="187">
        <v>0.64900000000000002</v>
      </c>
      <c r="F6654" s="187"/>
      <c r="G6654" s="190">
        <v>3</v>
      </c>
      <c r="H6654" s="199">
        <f t="shared" si="396"/>
        <v>1.9470000000000001</v>
      </c>
    </row>
    <row r="6655" spans="2:8">
      <c r="B6655" s="187" t="s">
        <v>926</v>
      </c>
      <c r="C6655" s="187">
        <v>1</v>
      </c>
      <c r="D6655" s="187"/>
      <c r="E6655" s="187">
        <v>1.65</v>
      </c>
      <c r="F6655" s="187"/>
      <c r="G6655" s="190">
        <v>3</v>
      </c>
      <c r="H6655" s="199">
        <f t="shared" si="396"/>
        <v>4.9499999999999993</v>
      </c>
    </row>
    <row r="6656" spans="2:8">
      <c r="B6656" s="187" t="s">
        <v>934</v>
      </c>
      <c r="C6656" s="187">
        <v>-1</v>
      </c>
      <c r="D6656" s="187"/>
      <c r="E6656" s="187">
        <v>0.9</v>
      </c>
      <c r="F6656" s="187"/>
      <c r="G6656" s="190">
        <v>2.1</v>
      </c>
      <c r="H6656" s="199">
        <f t="shared" si="396"/>
        <v>-1.8900000000000001</v>
      </c>
    </row>
    <row r="6657" spans="2:8">
      <c r="B6657" s="187"/>
      <c r="C6657" s="187"/>
      <c r="D6657" s="187"/>
      <c r="E6657" s="187"/>
      <c r="F6657" s="187"/>
      <c r="G6657" s="190"/>
      <c r="H6657" s="199">
        <f t="shared" si="396"/>
        <v>0</v>
      </c>
    </row>
    <row r="6658" spans="2:8">
      <c r="B6658" s="187" t="s">
        <v>936</v>
      </c>
      <c r="C6658" s="187"/>
      <c r="D6658" s="187"/>
      <c r="E6658" s="187"/>
      <c r="F6658" s="187"/>
      <c r="G6658" s="190"/>
      <c r="H6658" s="199">
        <f t="shared" si="396"/>
        <v>0</v>
      </c>
    </row>
    <row r="6659" spans="2:8">
      <c r="B6659" s="187" t="s">
        <v>937</v>
      </c>
      <c r="C6659" s="187">
        <v>1</v>
      </c>
      <c r="D6659" s="187"/>
      <c r="E6659" s="187">
        <v>1.69</v>
      </c>
      <c r="F6659" s="187"/>
      <c r="G6659" s="190">
        <v>3</v>
      </c>
      <c r="H6659" s="199">
        <f t="shared" si="396"/>
        <v>5.07</v>
      </c>
    </row>
    <row r="6660" spans="2:8">
      <c r="B6660" s="187" t="s">
        <v>938</v>
      </c>
      <c r="C6660" s="187">
        <v>-1</v>
      </c>
      <c r="D6660" s="187"/>
      <c r="E6660" s="187">
        <v>1.69</v>
      </c>
      <c r="F6660" s="187"/>
      <c r="G6660" s="190">
        <f>2.5-0.81</f>
        <v>1.69</v>
      </c>
      <c r="H6660" s="199">
        <f t="shared" si="396"/>
        <v>-2.8560999999999996</v>
      </c>
    </row>
    <row r="6661" spans="2:8">
      <c r="B6661" s="187" t="s">
        <v>939</v>
      </c>
      <c r="C6661" s="187">
        <v>1</v>
      </c>
      <c r="D6661" s="187"/>
      <c r="E6661" s="187">
        <v>6</v>
      </c>
      <c r="F6661" s="187"/>
      <c r="G6661" s="190">
        <f>3.6-0.6</f>
        <v>3</v>
      </c>
      <c r="H6661" s="199">
        <f t="shared" si="396"/>
        <v>18</v>
      </c>
    </row>
    <row r="6662" spans="2:8">
      <c r="B6662" s="198" t="s">
        <v>940</v>
      </c>
      <c r="C6662" s="187">
        <v>-1</v>
      </c>
      <c r="D6662" s="187"/>
      <c r="E6662" s="187">
        <v>1.6919999999999999</v>
      </c>
      <c r="F6662" s="187"/>
      <c r="G6662" s="190">
        <v>2.1</v>
      </c>
      <c r="H6662" s="199">
        <f t="shared" si="396"/>
        <v>-3.5531999999999999</v>
      </c>
    </row>
    <row r="6663" spans="2:8">
      <c r="B6663" s="198" t="s">
        <v>940</v>
      </c>
      <c r="C6663" s="187">
        <v>-1</v>
      </c>
      <c r="D6663" s="187"/>
      <c r="E6663" s="187">
        <v>1.319</v>
      </c>
      <c r="F6663" s="187"/>
      <c r="G6663" s="190">
        <v>2.1</v>
      </c>
      <c r="H6663" s="199">
        <f t="shared" si="396"/>
        <v>-2.7698999999999998</v>
      </c>
    </row>
    <row r="6664" spans="2:8">
      <c r="B6664" s="187" t="s">
        <v>941</v>
      </c>
      <c r="C6664" s="187">
        <v>1</v>
      </c>
      <c r="D6664" s="187"/>
      <c r="E6664" s="187">
        <v>5.9050000000000002</v>
      </c>
      <c r="F6664" s="187"/>
      <c r="G6664" s="190">
        <v>3</v>
      </c>
      <c r="H6664" s="199">
        <f t="shared" si="396"/>
        <v>17.715</v>
      </c>
    </row>
    <row r="6665" spans="2:8">
      <c r="B6665" s="187" t="s">
        <v>942</v>
      </c>
      <c r="C6665" s="187">
        <v>1</v>
      </c>
      <c r="D6665" s="187"/>
      <c r="E6665" s="187">
        <f>1.84+7.22</f>
        <v>9.06</v>
      </c>
      <c r="F6665" s="187"/>
      <c r="G6665" s="190">
        <v>3</v>
      </c>
      <c r="H6665" s="199">
        <f t="shared" si="396"/>
        <v>27.18</v>
      </c>
    </row>
    <row r="6666" spans="2:8">
      <c r="B6666" s="187" t="s">
        <v>943</v>
      </c>
      <c r="C6666" s="187">
        <v>-1</v>
      </c>
      <c r="D6666" s="187"/>
      <c r="E6666" s="187">
        <v>1.84</v>
      </c>
      <c r="F6666" s="187"/>
      <c r="G6666" s="190">
        <v>2.1</v>
      </c>
      <c r="H6666" s="199">
        <f t="shared" si="396"/>
        <v>-3.8640000000000003</v>
      </c>
    </row>
    <row r="6667" spans="2:8">
      <c r="B6667" s="187" t="s">
        <v>944</v>
      </c>
      <c r="C6667" s="187">
        <v>-1</v>
      </c>
      <c r="D6667" s="187"/>
      <c r="E6667" s="187">
        <v>4.5</v>
      </c>
      <c r="F6667" s="187"/>
      <c r="G6667" s="190">
        <v>2.1</v>
      </c>
      <c r="H6667" s="199">
        <f t="shared" si="396"/>
        <v>-9.4500000000000011</v>
      </c>
    </row>
    <row r="6668" spans="2:8">
      <c r="B6668" s="187"/>
      <c r="C6668" s="187"/>
      <c r="D6668" s="187"/>
      <c r="E6668" s="187"/>
      <c r="F6668" s="187"/>
      <c r="G6668" s="190"/>
      <c r="H6668" s="199">
        <f t="shared" si="396"/>
        <v>0</v>
      </c>
    </row>
    <row r="6669" spans="2:8">
      <c r="B6669" s="187"/>
      <c r="C6669" s="187"/>
      <c r="D6669" s="187"/>
      <c r="E6669" s="187"/>
      <c r="F6669" s="187"/>
      <c r="G6669" s="190"/>
      <c r="H6669" s="199">
        <f t="shared" ref="H6669:H6693" si="397">+PRODUCT(C6669:G6669)</f>
        <v>0</v>
      </c>
    </row>
    <row r="6670" spans="2:8">
      <c r="B6670" s="187" t="s">
        <v>950</v>
      </c>
      <c r="C6670" s="187">
        <v>1</v>
      </c>
      <c r="D6670" s="187"/>
      <c r="E6670" s="187">
        <v>6.1</v>
      </c>
      <c r="F6670" s="187"/>
      <c r="G6670" s="190">
        <v>3</v>
      </c>
      <c r="H6670" s="199">
        <f t="shared" si="397"/>
        <v>18.299999999999997</v>
      </c>
    </row>
    <row r="6671" spans="2:8">
      <c r="B6671" s="198" t="s">
        <v>951</v>
      </c>
      <c r="C6671" s="198">
        <v>-1</v>
      </c>
      <c r="D6671" s="198"/>
      <c r="E6671" s="198">
        <v>4.0999999999999996</v>
      </c>
      <c r="F6671" s="198"/>
      <c r="G6671" s="207">
        <v>2.15</v>
      </c>
      <c r="H6671" s="199">
        <f t="shared" si="397"/>
        <v>-8.8149999999999995</v>
      </c>
    </row>
    <row r="6672" spans="2:8">
      <c r="B6672" s="187"/>
      <c r="C6672" s="187"/>
      <c r="D6672" s="187"/>
      <c r="E6672" s="187"/>
      <c r="F6672" s="187"/>
      <c r="G6672" s="190"/>
      <c r="H6672" s="199">
        <f t="shared" si="397"/>
        <v>0</v>
      </c>
    </row>
    <row r="6673" spans="2:8">
      <c r="B6673" s="187" t="s">
        <v>952</v>
      </c>
      <c r="C6673" s="187"/>
      <c r="D6673" s="187"/>
      <c r="E6673" s="187"/>
      <c r="F6673" s="187"/>
      <c r="G6673" s="190"/>
      <c r="H6673" s="199">
        <f t="shared" si="397"/>
        <v>0</v>
      </c>
    </row>
    <row r="6674" spans="2:8">
      <c r="B6674" s="187" t="s">
        <v>953</v>
      </c>
      <c r="C6674" s="187">
        <v>1</v>
      </c>
      <c r="D6674" s="187"/>
      <c r="E6674" s="187">
        <f>1.841+7.22</f>
        <v>9.0609999999999999</v>
      </c>
      <c r="F6674" s="187"/>
      <c r="G6674" s="190">
        <f>3.6-0.6</f>
        <v>3</v>
      </c>
      <c r="H6674" s="199">
        <f t="shared" si="397"/>
        <v>27.183</v>
      </c>
    </row>
    <row r="6675" spans="2:8">
      <c r="B6675" s="187" t="s">
        <v>944</v>
      </c>
      <c r="C6675" s="187">
        <v>-1</v>
      </c>
      <c r="D6675" s="187"/>
      <c r="E6675" s="187">
        <v>4.5</v>
      </c>
      <c r="F6675" s="187"/>
      <c r="G6675" s="190">
        <v>2.1</v>
      </c>
      <c r="H6675" s="199">
        <f t="shared" si="397"/>
        <v>-9.4500000000000011</v>
      </c>
    </row>
    <row r="6676" spans="2:8">
      <c r="B6676" s="187" t="s">
        <v>943</v>
      </c>
      <c r="C6676" s="187">
        <v>-1</v>
      </c>
      <c r="D6676" s="187"/>
      <c r="E6676" s="187">
        <v>1.5</v>
      </c>
      <c r="F6676" s="187"/>
      <c r="G6676" s="190">
        <v>2.1</v>
      </c>
      <c r="H6676" s="199">
        <f t="shared" si="397"/>
        <v>-3.1500000000000004</v>
      </c>
    </row>
    <row r="6677" spans="2:8">
      <c r="B6677" s="187" t="s">
        <v>923</v>
      </c>
      <c r="C6677" s="187">
        <v>1</v>
      </c>
      <c r="D6677" s="187"/>
      <c r="E6677" s="187">
        <v>5.9</v>
      </c>
      <c r="F6677" s="187"/>
      <c r="G6677" s="190">
        <f>3.6-0.6</f>
        <v>3</v>
      </c>
      <c r="H6677" s="199">
        <f t="shared" si="397"/>
        <v>17.700000000000003</v>
      </c>
    </row>
    <row r="6678" spans="2:8">
      <c r="B6678" s="187" t="s">
        <v>954</v>
      </c>
      <c r="C6678" s="187">
        <v>1</v>
      </c>
      <c r="D6678" s="187"/>
      <c r="E6678" s="187">
        <f>1.84+6.92</f>
        <v>8.76</v>
      </c>
      <c r="F6678" s="187"/>
      <c r="G6678" s="190">
        <f>3.6-0.6</f>
        <v>3</v>
      </c>
      <c r="H6678" s="199">
        <f t="shared" si="397"/>
        <v>26.28</v>
      </c>
    </row>
    <row r="6679" spans="2:8">
      <c r="B6679" s="187" t="s">
        <v>955</v>
      </c>
      <c r="C6679" s="187">
        <v>-1</v>
      </c>
      <c r="D6679" s="187"/>
      <c r="E6679" s="187">
        <v>1.84</v>
      </c>
      <c r="F6679" s="187"/>
      <c r="G6679" s="190">
        <f>2.95-0.81</f>
        <v>2.14</v>
      </c>
      <c r="H6679" s="199">
        <f t="shared" si="397"/>
        <v>-3.9376000000000002</v>
      </c>
    </row>
    <row r="6680" spans="2:8">
      <c r="B6680" s="187" t="s">
        <v>956</v>
      </c>
      <c r="C6680" s="187">
        <v>1</v>
      </c>
      <c r="D6680" s="187"/>
      <c r="E6680" s="187">
        <v>5.9</v>
      </c>
      <c r="F6680" s="187"/>
      <c r="G6680" s="190">
        <f>3.6-0.6</f>
        <v>3</v>
      </c>
      <c r="H6680" s="199">
        <f t="shared" si="397"/>
        <v>17.700000000000003</v>
      </c>
    </row>
    <row r="6681" spans="2:8">
      <c r="B6681" s="187" t="s">
        <v>957</v>
      </c>
      <c r="C6681" s="187">
        <v>-1</v>
      </c>
      <c r="D6681" s="187"/>
      <c r="E6681" s="187">
        <v>1.5840000000000001</v>
      </c>
      <c r="F6681" s="187"/>
      <c r="G6681" s="190">
        <v>2.1</v>
      </c>
      <c r="H6681" s="199">
        <f t="shared" si="397"/>
        <v>-3.3264000000000005</v>
      </c>
    </row>
    <row r="6682" spans="2:8">
      <c r="B6682" s="187" t="s">
        <v>957</v>
      </c>
      <c r="C6682" s="187">
        <v>-1</v>
      </c>
      <c r="D6682" s="187"/>
      <c r="E6682" s="187">
        <v>1.1579999999999999</v>
      </c>
      <c r="F6682" s="187"/>
      <c r="G6682" s="190">
        <v>2.1</v>
      </c>
      <c r="H6682" s="199">
        <f t="shared" si="397"/>
        <v>-2.4318</v>
      </c>
    </row>
    <row r="6683" spans="2:8">
      <c r="B6683" s="187"/>
      <c r="C6683" s="187"/>
      <c r="D6683" s="187"/>
      <c r="E6683" s="187"/>
      <c r="F6683" s="187"/>
      <c r="G6683" s="190"/>
      <c r="H6683" s="199">
        <f t="shared" si="397"/>
        <v>0</v>
      </c>
    </row>
    <row r="6684" spans="2:8">
      <c r="B6684" s="187" t="s">
        <v>958</v>
      </c>
      <c r="C6684" s="187"/>
      <c r="D6684" s="187"/>
      <c r="E6684" s="187"/>
      <c r="F6684" s="187"/>
      <c r="G6684" s="190"/>
      <c r="H6684" s="199">
        <f t="shared" si="397"/>
        <v>0</v>
      </c>
    </row>
    <row r="6685" spans="2:8">
      <c r="B6685" s="187" t="s">
        <v>959</v>
      </c>
      <c r="C6685" s="187">
        <v>1</v>
      </c>
      <c r="D6685" s="187"/>
      <c r="E6685" s="187">
        <v>6.1</v>
      </c>
      <c r="F6685" s="187"/>
      <c r="G6685" s="190">
        <v>3</v>
      </c>
      <c r="H6685" s="199">
        <f t="shared" si="397"/>
        <v>18.299999999999997</v>
      </c>
    </row>
    <row r="6686" spans="2:8">
      <c r="B6686" s="187" t="s">
        <v>960</v>
      </c>
      <c r="C6686" s="187">
        <v>1</v>
      </c>
      <c r="D6686" s="187"/>
      <c r="E6686" s="187">
        <v>7.2</v>
      </c>
      <c r="F6686" s="187"/>
      <c r="G6686" s="190">
        <v>3</v>
      </c>
      <c r="H6686" s="199">
        <f t="shared" si="397"/>
        <v>21.6</v>
      </c>
    </row>
    <row r="6687" spans="2:8">
      <c r="B6687" s="187" t="s">
        <v>961</v>
      </c>
      <c r="C6687" s="187">
        <v>-1</v>
      </c>
      <c r="D6687" s="187"/>
      <c r="E6687" s="187">
        <v>1.5</v>
      </c>
      <c r="F6687" s="187"/>
      <c r="G6687" s="190">
        <v>2.1</v>
      </c>
      <c r="H6687" s="199">
        <f t="shared" si="397"/>
        <v>-3.1500000000000004</v>
      </c>
    </row>
    <row r="6688" spans="2:8">
      <c r="B6688" s="187" t="s">
        <v>962</v>
      </c>
      <c r="C6688" s="187">
        <v>-1</v>
      </c>
      <c r="D6688" s="187"/>
      <c r="E6688" s="187">
        <v>4.5</v>
      </c>
      <c r="F6688" s="187"/>
      <c r="G6688" s="190">
        <v>2.1</v>
      </c>
      <c r="H6688" s="199">
        <f t="shared" si="397"/>
        <v>-9.4500000000000011</v>
      </c>
    </row>
    <row r="6689" spans="2:8">
      <c r="B6689" s="187" t="s">
        <v>963</v>
      </c>
      <c r="C6689" s="187">
        <v>1</v>
      </c>
      <c r="D6689" s="187"/>
      <c r="E6689" s="187">
        <v>6.1</v>
      </c>
      <c r="F6689" s="187"/>
      <c r="G6689" s="190">
        <v>3</v>
      </c>
      <c r="H6689" s="199">
        <f t="shared" si="397"/>
        <v>18.299999999999997</v>
      </c>
    </row>
    <row r="6690" spans="2:8">
      <c r="B6690" s="187" t="s">
        <v>957</v>
      </c>
      <c r="C6690" s="187">
        <v>-1</v>
      </c>
      <c r="D6690" s="187"/>
      <c r="E6690" s="187">
        <v>1.9550000000000001</v>
      </c>
      <c r="F6690" s="187"/>
      <c r="G6690" s="190">
        <v>2.1</v>
      </c>
      <c r="H6690" s="199">
        <f t="shared" si="397"/>
        <v>-4.1055000000000001</v>
      </c>
    </row>
    <row r="6691" spans="2:8">
      <c r="B6691" s="187" t="s">
        <v>957</v>
      </c>
      <c r="C6691" s="187">
        <v>-1</v>
      </c>
      <c r="D6691" s="187"/>
      <c r="E6691" s="187">
        <v>1.748</v>
      </c>
      <c r="F6691" s="187"/>
      <c r="G6691" s="190">
        <v>2.1</v>
      </c>
      <c r="H6691" s="199">
        <f t="shared" si="397"/>
        <v>-3.6708000000000003</v>
      </c>
    </row>
    <row r="6692" spans="2:8">
      <c r="B6692" s="187"/>
      <c r="C6692" s="187"/>
      <c r="D6692" s="187"/>
      <c r="E6692" s="187"/>
      <c r="F6692" s="187"/>
      <c r="G6692" s="190"/>
      <c r="H6692" s="199">
        <f t="shared" si="397"/>
        <v>0</v>
      </c>
    </row>
    <row r="6693" spans="2:8">
      <c r="B6693" s="187"/>
      <c r="C6693" s="187"/>
      <c r="D6693" s="187"/>
      <c r="E6693" s="187"/>
      <c r="F6693" s="187"/>
      <c r="G6693" s="190"/>
      <c r="H6693" s="199">
        <f t="shared" si="397"/>
        <v>0</v>
      </c>
    </row>
    <row r="6694" spans="2:8">
      <c r="B6694" s="187" t="s">
        <v>967</v>
      </c>
      <c r="C6694" s="187">
        <v>1</v>
      </c>
      <c r="D6694" s="187"/>
      <c r="E6694" s="187">
        <f>3.51+4.79</f>
        <v>8.3000000000000007</v>
      </c>
      <c r="F6694" s="187"/>
      <c r="G6694" s="190">
        <v>3.1</v>
      </c>
      <c r="H6694" s="199">
        <f t="shared" ref="H6694:H6725" si="398">+PRODUCT(C6694:G6694)</f>
        <v>25.730000000000004</v>
      </c>
    </row>
    <row r="6695" spans="2:8">
      <c r="B6695" s="187" t="s">
        <v>951</v>
      </c>
      <c r="C6695" s="187">
        <v>-1</v>
      </c>
      <c r="D6695" s="187"/>
      <c r="E6695" s="187">
        <v>3.6</v>
      </c>
      <c r="F6695" s="187"/>
      <c r="G6695" s="190">
        <v>2.5099999999999998</v>
      </c>
      <c r="H6695" s="199">
        <f t="shared" si="398"/>
        <v>-9.0359999999999996</v>
      </c>
    </row>
    <row r="6696" spans="2:8">
      <c r="B6696" s="187"/>
      <c r="C6696" s="187">
        <v>-1</v>
      </c>
      <c r="D6696" s="187"/>
      <c r="E6696" s="187">
        <v>2.95</v>
      </c>
      <c r="F6696" s="187"/>
      <c r="G6696" s="190">
        <v>2.5099999999999998</v>
      </c>
      <c r="H6696" s="199">
        <f t="shared" si="398"/>
        <v>-7.4044999999999996</v>
      </c>
    </row>
    <row r="6697" spans="2:8">
      <c r="B6697" s="187"/>
      <c r="C6697" s="187"/>
      <c r="D6697" s="187"/>
      <c r="E6697" s="187"/>
      <c r="F6697" s="187"/>
      <c r="G6697" s="190"/>
      <c r="H6697" s="199">
        <f t="shared" si="398"/>
        <v>0</v>
      </c>
    </row>
    <row r="6698" spans="2:8">
      <c r="B6698" s="187" t="s">
        <v>968</v>
      </c>
      <c r="C6698" s="187"/>
      <c r="D6698" s="187"/>
      <c r="E6698" s="187"/>
      <c r="F6698" s="187"/>
      <c r="G6698" s="190"/>
      <c r="H6698" s="199">
        <f t="shared" si="398"/>
        <v>0</v>
      </c>
    </row>
    <row r="6699" spans="2:8">
      <c r="B6699" s="187" t="s">
        <v>969</v>
      </c>
      <c r="C6699" s="187">
        <v>1</v>
      </c>
      <c r="D6699" s="187"/>
      <c r="E6699" s="187">
        <v>5.4340000000000002</v>
      </c>
      <c r="F6699" s="187"/>
      <c r="G6699" s="190">
        <v>3</v>
      </c>
      <c r="H6699" s="199">
        <f t="shared" si="398"/>
        <v>16.302</v>
      </c>
    </row>
    <row r="6700" spans="2:8">
      <c r="B6700" s="187" t="s">
        <v>970</v>
      </c>
      <c r="C6700" s="187">
        <v>-1</v>
      </c>
      <c r="D6700" s="187"/>
      <c r="E6700" s="187">
        <v>4.5</v>
      </c>
      <c r="F6700" s="187"/>
      <c r="G6700" s="190">
        <v>2.1</v>
      </c>
      <c r="H6700" s="199">
        <f t="shared" si="398"/>
        <v>-9.4500000000000011</v>
      </c>
    </row>
    <row r="6701" spans="2:8">
      <c r="B6701" s="187" t="s">
        <v>971</v>
      </c>
      <c r="C6701" s="187">
        <v>1</v>
      </c>
      <c r="D6701" s="187"/>
      <c r="E6701" s="187">
        <v>2.1019999999999999</v>
      </c>
      <c r="F6701" s="187"/>
      <c r="G6701" s="190">
        <v>3</v>
      </c>
      <c r="H6701" s="199">
        <f t="shared" si="398"/>
        <v>6.3059999999999992</v>
      </c>
    </row>
    <row r="6702" spans="2:8">
      <c r="B6702" s="187" t="s">
        <v>943</v>
      </c>
      <c r="C6702" s="187">
        <v>-1</v>
      </c>
      <c r="D6702" s="187"/>
      <c r="E6702" s="187">
        <v>1.5</v>
      </c>
      <c r="F6702" s="187"/>
      <c r="G6702" s="190">
        <v>2.1</v>
      </c>
      <c r="H6702" s="199">
        <f t="shared" si="398"/>
        <v>-3.1500000000000004</v>
      </c>
    </row>
    <row r="6703" spans="2:8">
      <c r="B6703" s="187"/>
      <c r="C6703" s="187">
        <v>1</v>
      </c>
      <c r="D6703" s="187"/>
      <c r="E6703" s="187">
        <v>3.9129999999999998</v>
      </c>
      <c r="F6703" s="187"/>
      <c r="G6703" s="190">
        <v>3</v>
      </c>
      <c r="H6703" s="199">
        <f t="shared" si="398"/>
        <v>11.738999999999999</v>
      </c>
    </row>
    <row r="6704" spans="2:8">
      <c r="B6704" s="187" t="s">
        <v>972</v>
      </c>
      <c r="C6704" s="187">
        <v>1</v>
      </c>
      <c r="D6704" s="187"/>
      <c r="E6704" s="187">
        <f>2.4+3.37+2.668</f>
        <v>8.4379999999999988</v>
      </c>
      <c r="F6704" s="187"/>
      <c r="G6704" s="190">
        <v>3</v>
      </c>
      <c r="H6704" s="199">
        <f t="shared" si="398"/>
        <v>25.313999999999997</v>
      </c>
    </row>
    <row r="6705" spans="2:8">
      <c r="B6705" s="187" t="s">
        <v>973</v>
      </c>
      <c r="C6705" s="187">
        <v>-1</v>
      </c>
      <c r="D6705" s="187"/>
      <c r="E6705" s="187">
        <v>1.2</v>
      </c>
      <c r="F6705" s="187"/>
      <c r="G6705" s="190">
        <f>3.35-0.165</f>
        <v>3.1850000000000001</v>
      </c>
      <c r="H6705" s="199">
        <f t="shared" si="398"/>
        <v>-3.8220000000000001</v>
      </c>
    </row>
    <row r="6706" spans="2:8">
      <c r="B6706" s="187" t="s">
        <v>974</v>
      </c>
      <c r="C6706" s="187">
        <v>-1</v>
      </c>
      <c r="D6706" s="187"/>
      <c r="E6706" s="187">
        <v>2.1</v>
      </c>
      <c r="F6706" s="187"/>
      <c r="G6706" s="190">
        <v>1.075</v>
      </c>
      <c r="H6706" s="199">
        <f t="shared" si="398"/>
        <v>-2.2574999999999998</v>
      </c>
    </row>
    <row r="6707" spans="2:8">
      <c r="B6707" s="187" t="s">
        <v>963</v>
      </c>
      <c r="C6707" s="187">
        <v>1</v>
      </c>
      <c r="D6707" s="187"/>
      <c r="E6707" s="187">
        <f>1.703+1.944+1.602+1.844</f>
        <v>7.0930000000000009</v>
      </c>
      <c r="F6707" s="187"/>
      <c r="G6707" s="190">
        <v>3.5</v>
      </c>
      <c r="H6707" s="199">
        <f t="shared" si="398"/>
        <v>24.825500000000002</v>
      </c>
    </row>
    <row r="6708" spans="2:8">
      <c r="B6708" s="187" t="s">
        <v>974</v>
      </c>
      <c r="C6708" s="187">
        <v>-1</v>
      </c>
      <c r="D6708" s="187"/>
      <c r="E6708" s="187">
        <v>2.1</v>
      </c>
      <c r="F6708" s="187"/>
      <c r="G6708" s="190">
        <v>1.075</v>
      </c>
      <c r="H6708" s="199">
        <f t="shared" si="398"/>
        <v>-2.2574999999999998</v>
      </c>
    </row>
    <row r="6709" spans="2:8">
      <c r="B6709" s="187"/>
      <c r="C6709" s="187"/>
      <c r="D6709" s="187"/>
      <c r="E6709" s="187"/>
      <c r="F6709" s="187"/>
      <c r="G6709" s="190"/>
      <c r="H6709" s="199">
        <f t="shared" si="398"/>
        <v>0</v>
      </c>
    </row>
    <row r="6710" spans="2:8">
      <c r="B6710" s="187" t="s">
        <v>975</v>
      </c>
      <c r="C6710" s="187">
        <v>1</v>
      </c>
      <c r="D6710" s="187"/>
      <c r="E6710" s="187">
        <f>3.2+2.388</f>
        <v>5.5880000000000001</v>
      </c>
      <c r="F6710" s="187"/>
      <c r="G6710" s="190">
        <v>3</v>
      </c>
      <c r="H6710" s="199">
        <f t="shared" si="398"/>
        <v>16.763999999999999</v>
      </c>
    </row>
    <row r="6711" spans="2:8">
      <c r="B6711" s="187" t="s">
        <v>976</v>
      </c>
      <c r="C6711" s="187">
        <v>1</v>
      </c>
      <c r="D6711" s="187"/>
      <c r="E6711" s="187">
        <f>4.525+3.52</f>
        <v>8.0449999999999999</v>
      </c>
      <c r="F6711" s="187"/>
      <c r="G6711" s="190">
        <v>3</v>
      </c>
      <c r="H6711" s="199">
        <f t="shared" si="398"/>
        <v>24.134999999999998</v>
      </c>
    </row>
    <row r="6712" spans="2:8">
      <c r="B6712" s="187" t="s">
        <v>938</v>
      </c>
      <c r="C6712" s="187">
        <v>-2</v>
      </c>
      <c r="D6712" s="187"/>
      <c r="E6712" s="187">
        <v>1.825</v>
      </c>
      <c r="F6712" s="187"/>
      <c r="G6712" s="190">
        <f>2.1-1.025</f>
        <v>1.0750000000000002</v>
      </c>
      <c r="H6712" s="199">
        <f t="shared" si="398"/>
        <v>-3.9237500000000005</v>
      </c>
    </row>
    <row r="6713" spans="2:8">
      <c r="B6713" s="187" t="s">
        <v>961</v>
      </c>
      <c r="C6713" s="187">
        <v>-1</v>
      </c>
      <c r="D6713" s="187"/>
      <c r="E6713" s="187">
        <v>1.5</v>
      </c>
      <c r="F6713" s="187"/>
      <c r="G6713" s="190">
        <v>2.1</v>
      </c>
      <c r="H6713" s="199">
        <f t="shared" si="398"/>
        <v>-3.1500000000000004</v>
      </c>
    </row>
    <row r="6714" spans="2:8">
      <c r="B6714" s="187" t="s">
        <v>977</v>
      </c>
      <c r="C6714" s="187">
        <v>1</v>
      </c>
      <c r="D6714" s="187"/>
      <c r="E6714" s="187">
        <v>2</v>
      </c>
      <c r="F6714" s="187"/>
      <c r="G6714" s="190">
        <v>3</v>
      </c>
      <c r="H6714" s="199">
        <f t="shared" si="398"/>
        <v>6</v>
      </c>
    </row>
    <row r="6715" spans="2:8">
      <c r="B6715" s="187"/>
      <c r="C6715" s="187">
        <v>1</v>
      </c>
      <c r="D6715" s="187"/>
      <c r="E6715" s="187">
        <v>1.8</v>
      </c>
      <c r="F6715" s="187"/>
      <c r="G6715" s="190">
        <v>3</v>
      </c>
      <c r="H6715" s="199">
        <f t="shared" si="398"/>
        <v>5.4</v>
      </c>
    </row>
    <row r="6716" spans="2:8">
      <c r="B6716" s="187" t="s">
        <v>978</v>
      </c>
      <c r="C6716" s="187">
        <v>-2</v>
      </c>
      <c r="D6716" s="187"/>
      <c r="E6716" s="187">
        <v>0.6</v>
      </c>
      <c r="F6716" s="187"/>
      <c r="G6716" s="190">
        <f>2.1-0.595</f>
        <v>1.5050000000000001</v>
      </c>
      <c r="H6716" s="199">
        <f t="shared" si="398"/>
        <v>-1.806</v>
      </c>
    </row>
    <row r="6717" spans="2:8">
      <c r="B6717" s="187" t="s">
        <v>979</v>
      </c>
      <c r="C6717" s="187">
        <v>2</v>
      </c>
      <c r="D6717" s="187"/>
      <c r="E6717" s="187">
        <v>1.1990000000000001</v>
      </c>
      <c r="F6717" s="187"/>
      <c r="G6717" s="190">
        <v>3</v>
      </c>
      <c r="H6717" s="199">
        <f t="shared" si="398"/>
        <v>7.1940000000000008</v>
      </c>
    </row>
    <row r="6718" spans="2:8">
      <c r="B6718" s="187"/>
      <c r="C6718" s="187">
        <v>1</v>
      </c>
      <c r="D6718" s="187"/>
      <c r="E6718" s="187">
        <v>1</v>
      </c>
      <c r="F6718" s="187"/>
      <c r="G6718" s="190">
        <v>3</v>
      </c>
      <c r="H6718" s="199">
        <f t="shared" si="398"/>
        <v>3</v>
      </c>
    </row>
    <row r="6719" spans="2:8">
      <c r="B6719" s="187" t="s">
        <v>980</v>
      </c>
      <c r="C6719" s="187">
        <v>-1</v>
      </c>
      <c r="D6719" s="187"/>
      <c r="E6719" s="187">
        <v>0.9</v>
      </c>
      <c r="F6719" s="187"/>
      <c r="G6719" s="190">
        <f>2.1-0.595</f>
        <v>1.5050000000000001</v>
      </c>
      <c r="H6719" s="199">
        <f t="shared" si="398"/>
        <v>-1.3545</v>
      </c>
    </row>
    <row r="6720" spans="2:8">
      <c r="B6720" s="187" t="s">
        <v>963</v>
      </c>
      <c r="C6720" s="187">
        <v>1</v>
      </c>
      <c r="D6720" s="187"/>
      <c r="E6720" s="187">
        <f>1.48+1.944+1.501+0.465+2+1.5+1.5</f>
        <v>10.39</v>
      </c>
      <c r="F6720" s="187"/>
      <c r="G6720" s="190">
        <v>3.6</v>
      </c>
      <c r="H6720" s="199">
        <f t="shared" si="398"/>
        <v>37.404000000000003</v>
      </c>
    </row>
    <row r="6721" spans="2:8">
      <c r="B6721" s="187" t="s">
        <v>974</v>
      </c>
      <c r="C6721" s="187">
        <v>-2</v>
      </c>
      <c r="D6721" s="187"/>
      <c r="E6721" s="187">
        <v>2.1</v>
      </c>
      <c r="F6721" s="187"/>
      <c r="G6721" s="190">
        <v>1.075</v>
      </c>
      <c r="H6721" s="199">
        <f t="shared" si="398"/>
        <v>-4.5149999999999997</v>
      </c>
    </row>
    <row r="6722" spans="2:8">
      <c r="B6722" s="187"/>
      <c r="C6722" s="187"/>
      <c r="D6722" s="187"/>
      <c r="E6722" s="187"/>
      <c r="F6722" s="187"/>
      <c r="G6722" s="190"/>
      <c r="H6722" s="199">
        <f t="shared" si="398"/>
        <v>0</v>
      </c>
    </row>
    <row r="6723" spans="2:8">
      <c r="B6723" s="187" t="s">
        <v>981</v>
      </c>
      <c r="C6723" s="187"/>
      <c r="D6723" s="187"/>
      <c r="E6723" s="187"/>
      <c r="F6723" s="187"/>
      <c r="G6723" s="190"/>
      <c r="H6723" s="199">
        <f t="shared" si="398"/>
        <v>0</v>
      </c>
    </row>
    <row r="6724" spans="2:8">
      <c r="B6724" s="187" t="s">
        <v>982</v>
      </c>
      <c r="C6724" s="187">
        <v>1</v>
      </c>
      <c r="D6724" s="187"/>
      <c r="E6724" s="187">
        <v>4.3</v>
      </c>
      <c r="F6724" s="187"/>
      <c r="G6724" s="190">
        <v>3</v>
      </c>
      <c r="H6724" s="199">
        <f t="shared" si="398"/>
        <v>12.899999999999999</v>
      </c>
    </row>
    <row r="6725" spans="2:8">
      <c r="B6725" s="187" t="s">
        <v>983</v>
      </c>
      <c r="C6725" s="187">
        <v>-1</v>
      </c>
      <c r="D6725" s="187"/>
      <c r="E6725" s="187">
        <v>1.5</v>
      </c>
      <c r="F6725" s="187"/>
      <c r="G6725" s="190">
        <f>2.1-0.165</f>
        <v>1.9350000000000001</v>
      </c>
      <c r="H6725" s="199">
        <f t="shared" si="398"/>
        <v>-2.9024999999999999</v>
      </c>
    </row>
    <row r="6726" spans="2:8">
      <c r="B6726" s="187" t="s">
        <v>984</v>
      </c>
      <c r="C6726" s="187">
        <v>1</v>
      </c>
      <c r="D6726" s="187"/>
      <c r="E6726" s="187">
        <v>4.3499999999999996</v>
      </c>
      <c r="F6726" s="187"/>
      <c r="G6726" s="190">
        <v>3.15</v>
      </c>
      <c r="H6726" s="199">
        <f t="shared" ref="H6726:H6757" si="399">+PRODUCT(C6726:G6726)</f>
        <v>13.702499999999999</v>
      </c>
    </row>
    <row r="6727" spans="2:8">
      <c r="B6727" s="187"/>
      <c r="C6727" s="187"/>
      <c r="D6727" s="187"/>
      <c r="E6727" s="187"/>
      <c r="F6727" s="187"/>
      <c r="G6727" s="190"/>
      <c r="H6727" s="199">
        <f t="shared" si="399"/>
        <v>0</v>
      </c>
    </row>
    <row r="6728" spans="2:8">
      <c r="B6728" s="187" t="s">
        <v>985</v>
      </c>
      <c r="C6728" s="187"/>
      <c r="D6728" s="187"/>
      <c r="E6728" s="187"/>
      <c r="F6728" s="187"/>
      <c r="G6728" s="190"/>
      <c r="H6728" s="199">
        <f t="shared" si="399"/>
        <v>0</v>
      </c>
    </row>
    <row r="6729" spans="2:8">
      <c r="B6729" s="187" t="s">
        <v>933</v>
      </c>
      <c r="C6729" s="187">
        <v>1</v>
      </c>
      <c r="D6729" s="187"/>
      <c r="E6729" s="187">
        <f>2.04+1+2.1</f>
        <v>5.1400000000000006</v>
      </c>
      <c r="F6729" s="187"/>
      <c r="G6729" s="190">
        <v>3.15</v>
      </c>
      <c r="H6729" s="199">
        <f t="shared" si="399"/>
        <v>16.191000000000003</v>
      </c>
    </row>
    <row r="6730" spans="2:8">
      <c r="B6730" s="187" t="s">
        <v>986</v>
      </c>
      <c r="C6730" s="187">
        <v>-1</v>
      </c>
      <c r="D6730" s="187"/>
      <c r="E6730" s="187">
        <v>1.5</v>
      </c>
      <c r="F6730" s="187"/>
      <c r="G6730" s="190">
        <f>2.1-0.165</f>
        <v>1.9350000000000001</v>
      </c>
      <c r="H6730" s="199">
        <f t="shared" si="399"/>
        <v>-2.9024999999999999</v>
      </c>
    </row>
    <row r="6731" spans="2:8">
      <c r="B6731" s="187" t="s">
        <v>923</v>
      </c>
      <c r="C6731" s="187">
        <v>1</v>
      </c>
      <c r="D6731" s="187"/>
      <c r="E6731" s="187">
        <f>5.25+1.95</f>
        <v>7.2</v>
      </c>
      <c r="F6731" s="187"/>
      <c r="G6731" s="190">
        <v>3</v>
      </c>
      <c r="H6731" s="199">
        <f t="shared" si="399"/>
        <v>21.6</v>
      </c>
    </row>
    <row r="6732" spans="2:8">
      <c r="B6732" s="187" t="s">
        <v>987</v>
      </c>
      <c r="C6732" s="187">
        <v>1</v>
      </c>
      <c r="D6732" s="187"/>
      <c r="E6732" s="187">
        <v>1.39</v>
      </c>
      <c r="F6732" s="187"/>
      <c r="G6732" s="190">
        <v>3</v>
      </c>
      <c r="H6732" s="199">
        <f t="shared" si="399"/>
        <v>4.17</v>
      </c>
    </row>
    <row r="6733" spans="2:8">
      <c r="B6733" s="187"/>
      <c r="C6733" s="187"/>
      <c r="D6733" s="187"/>
      <c r="E6733" s="187"/>
      <c r="F6733" s="187"/>
      <c r="G6733" s="190"/>
      <c r="H6733" s="199">
        <f t="shared" si="399"/>
        <v>0</v>
      </c>
    </row>
    <row r="6734" spans="2:8">
      <c r="B6734" s="187" t="s">
        <v>988</v>
      </c>
      <c r="C6734" s="187">
        <v>1</v>
      </c>
      <c r="D6734" s="187"/>
      <c r="E6734" s="187">
        <f>2.95+0.5</f>
        <v>3.45</v>
      </c>
      <c r="F6734" s="187"/>
      <c r="G6734" s="190">
        <v>3.15</v>
      </c>
      <c r="H6734" s="199">
        <f t="shared" si="399"/>
        <v>10.8675</v>
      </c>
    </row>
    <row r="6735" spans="2:8">
      <c r="B6735" s="187" t="s">
        <v>989</v>
      </c>
      <c r="C6735" s="187">
        <v>-1</v>
      </c>
      <c r="D6735" s="187"/>
      <c r="E6735" s="187">
        <v>0.9</v>
      </c>
      <c r="F6735" s="187"/>
      <c r="G6735" s="190">
        <v>2.95</v>
      </c>
      <c r="H6735" s="199">
        <f t="shared" si="399"/>
        <v>-2.6550000000000002</v>
      </c>
    </row>
    <row r="6736" spans="2:8">
      <c r="B6736" s="187"/>
      <c r="C6736" s="187">
        <v>2</v>
      </c>
      <c r="D6736" s="187"/>
      <c r="E6736" s="187">
        <v>2.2000000000000002</v>
      </c>
      <c r="F6736" s="187"/>
      <c r="G6736" s="190">
        <f>3.6-0.15</f>
        <v>3.45</v>
      </c>
      <c r="H6736" s="199">
        <f t="shared" si="399"/>
        <v>15.180000000000001</v>
      </c>
    </row>
    <row r="6737" spans="2:8">
      <c r="B6737" s="187" t="s">
        <v>990</v>
      </c>
      <c r="C6737" s="187">
        <v>-1</v>
      </c>
      <c r="D6737" s="187"/>
      <c r="E6737" s="187">
        <v>0.9</v>
      </c>
      <c r="F6737" s="187"/>
      <c r="G6737" s="190">
        <v>2.1</v>
      </c>
      <c r="H6737" s="199">
        <f t="shared" si="399"/>
        <v>-1.8900000000000001</v>
      </c>
    </row>
    <row r="6738" spans="2:8">
      <c r="B6738" s="187" t="s">
        <v>991</v>
      </c>
      <c r="C6738" s="187">
        <v>1</v>
      </c>
      <c r="D6738" s="187"/>
      <c r="E6738" s="187">
        <v>6</v>
      </c>
      <c r="F6738" s="187"/>
      <c r="G6738" s="190">
        <v>3.45</v>
      </c>
      <c r="H6738" s="199">
        <f t="shared" si="399"/>
        <v>20.700000000000003</v>
      </c>
    </row>
    <row r="6739" spans="2:8">
      <c r="B6739" s="187"/>
      <c r="C6739" s="187"/>
      <c r="D6739" s="187"/>
      <c r="E6739" s="187"/>
      <c r="F6739" s="187"/>
      <c r="G6739" s="190"/>
      <c r="H6739" s="199">
        <f t="shared" si="399"/>
        <v>0</v>
      </c>
    </row>
    <row r="6740" spans="2:8">
      <c r="B6740" s="187" t="s">
        <v>992</v>
      </c>
      <c r="C6740" s="187"/>
      <c r="D6740" s="187"/>
      <c r="E6740" s="187"/>
      <c r="F6740" s="187"/>
      <c r="G6740" s="190"/>
      <c r="H6740" s="199">
        <f t="shared" si="399"/>
        <v>0</v>
      </c>
    </row>
    <row r="6741" spans="2:8">
      <c r="B6741" s="187" t="s">
        <v>923</v>
      </c>
      <c r="C6741" s="187">
        <v>1</v>
      </c>
      <c r="D6741" s="187"/>
      <c r="E6741" s="187">
        <v>9.6690000000000005</v>
      </c>
      <c r="F6741" s="187"/>
      <c r="G6741" s="190">
        <v>3</v>
      </c>
      <c r="H6741" s="199">
        <f t="shared" si="399"/>
        <v>29.007000000000001</v>
      </c>
    </row>
    <row r="6742" spans="2:8">
      <c r="B6742" s="187" t="s">
        <v>993</v>
      </c>
      <c r="C6742" s="187">
        <v>1</v>
      </c>
      <c r="D6742" s="187"/>
      <c r="E6742" s="187">
        <v>37.835000000000001</v>
      </c>
      <c r="F6742" s="187"/>
      <c r="G6742" s="190">
        <v>3.45</v>
      </c>
      <c r="H6742" s="199">
        <f t="shared" si="399"/>
        <v>130.53075000000001</v>
      </c>
    </row>
    <row r="6743" spans="2:8">
      <c r="B6743" s="187" t="s">
        <v>994</v>
      </c>
      <c r="C6743" s="187">
        <v>-4</v>
      </c>
      <c r="D6743" s="187"/>
      <c r="E6743" s="187">
        <v>3.8</v>
      </c>
      <c r="F6743" s="187"/>
      <c r="G6743" s="190">
        <v>2.1</v>
      </c>
      <c r="H6743" s="199">
        <f t="shared" si="399"/>
        <v>-31.919999999999998</v>
      </c>
    </row>
    <row r="6744" spans="2:8">
      <c r="B6744" s="187" t="s">
        <v>995</v>
      </c>
      <c r="C6744" s="187">
        <v>-2</v>
      </c>
      <c r="D6744" s="187"/>
      <c r="E6744" s="187">
        <v>4</v>
      </c>
      <c r="F6744" s="187"/>
      <c r="G6744" s="190">
        <v>2.1</v>
      </c>
      <c r="H6744" s="199">
        <f t="shared" si="399"/>
        <v>-16.8</v>
      </c>
    </row>
    <row r="6745" spans="2:8">
      <c r="B6745" s="187"/>
      <c r="C6745" s="187"/>
      <c r="D6745" s="187"/>
      <c r="E6745" s="187"/>
      <c r="F6745" s="187"/>
      <c r="G6745" s="190"/>
      <c r="H6745" s="199">
        <f t="shared" si="399"/>
        <v>0</v>
      </c>
    </row>
    <row r="6746" spans="2:8">
      <c r="B6746" s="187" t="s">
        <v>996</v>
      </c>
      <c r="C6746" s="187">
        <v>2</v>
      </c>
      <c r="D6746" s="187"/>
      <c r="E6746" s="187">
        <v>1.7</v>
      </c>
      <c r="F6746" s="187"/>
      <c r="G6746" s="190">
        <v>3.45</v>
      </c>
      <c r="H6746" s="199">
        <f t="shared" si="399"/>
        <v>11.73</v>
      </c>
    </row>
    <row r="6747" spans="2:8">
      <c r="B6747" s="187" t="s">
        <v>965</v>
      </c>
      <c r="C6747" s="187">
        <v>-2</v>
      </c>
      <c r="D6747" s="187"/>
      <c r="E6747" s="187">
        <v>0.75</v>
      </c>
      <c r="F6747" s="187"/>
      <c r="G6747" s="190">
        <v>2.1</v>
      </c>
      <c r="H6747" s="199">
        <f t="shared" si="399"/>
        <v>-3.1500000000000004</v>
      </c>
    </row>
    <row r="6748" spans="2:8">
      <c r="B6748" s="187"/>
      <c r="C6748" s="187">
        <v>1</v>
      </c>
      <c r="D6748" s="187"/>
      <c r="E6748" s="187">
        <f>1.73+1.83</f>
        <v>3.56</v>
      </c>
      <c r="F6748" s="187"/>
      <c r="G6748" s="190">
        <v>3</v>
      </c>
      <c r="H6748" s="199">
        <f t="shared" si="399"/>
        <v>10.68</v>
      </c>
    </row>
    <row r="6749" spans="2:8">
      <c r="B6749" s="187" t="s">
        <v>997</v>
      </c>
      <c r="C6749" s="187">
        <v>1</v>
      </c>
      <c r="D6749" s="187"/>
      <c r="E6749" s="187">
        <v>1.5</v>
      </c>
      <c r="F6749" s="187"/>
      <c r="G6749" s="190">
        <v>3.45</v>
      </c>
      <c r="H6749" s="199">
        <f t="shared" si="399"/>
        <v>5.1750000000000007</v>
      </c>
    </row>
    <row r="6750" spans="2:8">
      <c r="B6750" s="187"/>
      <c r="C6750" s="187"/>
      <c r="D6750" s="187"/>
      <c r="E6750" s="187"/>
      <c r="F6750" s="187"/>
      <c r="G6750" s="190"/>
      <c r="H6750" s="199">
        <f t="shared" si="399"/>
        <v>0</v>
      </c>
    </row>
    <row r="6751" spans="2:8">
      <c r="B6751" s="187" t="s">
        <v>998</v>
      </c>
      <c r="C6751" s="187">
        <v>2</v>
      </c>
      <c r="D6751" s="187"/>
      <c r="E6751" s="187">
        <v>1.7</v>
      </c>
      <c r="F6751" s="187"/>
      <c r="G6751" s="190">
        <v>3.45</v>
      </c>
      <c r="H6751" s="199">
        <f t="shared" si="399"/>
        <v>11.73</v>
      </c>
    </row>
    <row r="6752" spans="2:8">
      <c r="B6752" s="187" t="s">
        <v>965</v>
      </c>
      <c r="C6752" s="187">
        <v>-2</v>
      </c>
      <c r="D6752" s="187"/>
      <c r="E6752" s="187">
        <v>0.75</v>
      </c>
      <c r="F6752" s="187"/>
      <c r="G6752" s="190">
        <v>2.1</v>
      </c>
      <c r="H6752" s="199">
        <f t="shared" si="399"/>
        <v>-3.1500000000000004</v>
      </c>
    </row>
    <row r="6753" spans="2:8">
      <c r="B6753" s="187"/>
      <c r="C6753" s="187">
        <v>1</v>
      </c>
      <c r="D6753" s="187"/>
      <c r="E6753" s="187">
        <f>2.03+1.93</f>
        <v>3.96</v>
      </c>
      <c r="F6753" s="187"/>
      <c r="G6753" s="190">
        <v>3</v>
      </c>
      <c r="H6753" s="199">
        <f t="shared" si="399"/>
        <v>11.879999999999999</v>
      </c>
    </row>
    <row r="6754" spans="2:8">
      <c r="B6754" s="187" t="s">
        <v>997</v>
      </c>
      <c r="C6754" s="187">
        <v>1</v>
      </c>
      <c r="D6754" s="187"/>
      <c r="E6754" s="187">
        <v>1.5</v>
      </c>
      <c r="F6754" s="187"/>
      <c r="G6754" s="190">
        <v>3.45</v>
      </c>
      <c r="H6754" s="199">
        <f t="shared" si="399"/>
        <v>5.1750000000000007</v>
      </c>
    </row>
    <row r="6755" spans="2:8">
      <c r="B6755" s="187"/>
      <c r="C6755" s="187"/>
      <c r="D6755" s="187"/>
      <c r="E6755" s="187"/>
      <c r="F6755" s="187"/>
      <c r="G6755" s="190"/>
      <c r="H6755" s="199">
        <f t="shared" si="399"/>
        <v>0</v>
      </c>
    </row>
    <row r="6756" spans="2:8">
      <c r="B6756" s="187" t="s">
        <v>999</v>
      </c>
      <c r="C6756" s="187">
        <v>2</v>
      </c>
      <c r="D6756" s="187"/>
      <c r="E6756" s="187">
        <v>1.7</v>
      </c>
      <c r="F6756" s="187"/>
      <c r="G6756" s="190">
        <v>3.45</v>
      </c>
      <c r="H6756" s="199">
        <f t="shared" si="399"/>
        <v>11.73</v>
      </c>
    </row>
    <row r="6757" spans="2:8">
      <c r="B6757" s="187" t="s">
        <v>965</v>
      </c>
      <c r="C6757" s="187">
        <v>-2</v>
      </c>
      <c r="D6757" s="187"/>
      <c r="E6757" s="187">
        <v>0.75</v>
      </c>
      <c r="F6757" s="187"/>
      <c r="G6757" s="190">
        <v>2.1</v>
      </c>
      <c r="H6757" s="199">
        <f t="shared" si="399"/>
        <v>-3.1500000000000004</v>
      </c>
    </row>
    <row r="6758" spans="2:8">
      <c r="B6758" s="187"/>
      <c r="C6758" s="187">
        <v>1</v>
      </c>
      <c r="D6758" s="187"/>
      <c r="E6758" s="187">
        <f>2.03+1.93</f>
        <v>3.96</v>
      </c>
      <c r="F6758" s="187"/>
      <c r="G6758" s="190">
        <v>3</v>
      </c>
      <c r="H6758" s="199">
        <f t="shared" ref="H6758:H6789" si="400">+PRODUCT(C6758:G6758)</f>
        <v>11.879999999999999</v>
      </c>
    </row>
    <row r="6759" spans="2:8">
      <c r="B6759" s="187" t="s">
        <v>3489</v>
      </c>
      <c r="C6759" s="187">
        <v>1</v>
      </c>
      <c r="D6759" s="187"/>
      <c r="E6759" s="187">
        <v>1.5</v>
      </c>
      <c r="F6759" s="187"/>
      <c r="G6759" s="190">
        <v>3.45</v>
      </c>
      <c r="H6759" s="199">
        <f t="shared" si="400"/>
        <v>5.1750000000000007</v>
      </c>
    </row>
    <row r="6760" spans="2:8">
      <c r="B6760" s="187"/>
      <c r="C6760" s="187"/>
      <c r="D6760" s="187"/>
      <c r="E6760" s="187"/>
      <c r="F6760" s="187"/>
      <c r="G6760" s="190"/>
      <c r="H6760" s="199">
        <f t="shared" si="400"/>
        <v>0</v>
      </c>
    </row>
    <row r="6761" spans="2:8">
      <c r="B6761" s="187" t="s">
        <v>1000</v>
      </c>
      <c r="C6761" s="187">
        <v>1</v>
      </c>
      <c r="D6761" s="187"/>
      <c r="E6761" s="187">
        <f>3.431</f>
        <v>3.431</v>
      </c>
      <c r="F6761" s="187"/>
      <c r="G6761" s="190">
        <v>3</v>
      </c>
      <c r="H6761" s="199">
        <f t="shared" si="400"/>
        <v>10.292999999999999</v>
      </c>
    </row>
    <row r="6762" spans="2:8">
      <c r="B6762" s="187"/>
      <c r="C6762" s="187">
        <v>1</v>
      </c>
      <c r="D6762" s="187"/>
      <c r="E6762" s="187">
        <f>2.784</f>
        <v>2.7839999999999998</v>
      </c>
      <c r="F6762" s="187"/>
      <c r="G6762" s="190">
        <v>3.45</v>
      </c>
      <c r="H6762" s="199">
        <f t="shared" si="400"/>
        <v>9.6047999999999991</v>
      </c>
    </row>
    <row r="6763" spans="2:8">
      <c r="B6763" s="187" t="s">
        <v>1001</v>
      </c>
      <c r="C6763" s="187">
        <v>-1</v>
      </c>
      <c r="D6763" s="187"/>
      <c r="E6763" s="187">
        <v>1.5</v>
      </c>
      <c r="F6763" s="187"/>
      <c r="G6763" s="190">
        <v>2.1</v>
      </c>
      <c r="H6763" s="199">
        <f t="shared" si="400"/>
        <v>-3.1500000000000004</v>
      </c>
    </row>
    <row r="6764" spans="2:8">
      <c r="B6764" s="187"/>
      <c r="C6764" s="187"/>
      <c r="D6764" s="187"/>
      <c r="E6764" s="187"/>
      <c r="F6764" s="187"/>
      <c r="G6764" s="190"/>
      <c r="H6764" s="199">
        <f t="shared" si="400"/>
        <v>0</v>
      </c>
    </row>
    <row r="6765" spans="2:8">
      <c r="B6765" s="187" t="s">
        <v>1002</v>
      </c>
      <c r="C6765" s="187">
        <v>1</v>
      </c>
      <c r="D6765" s="187"/>
      <c r="E6765" s="187">
        <f>6.663</f>
        <v>6.6630000000000003</v>
      </c>
      <c r="F6765" s="187"/>
      <c r="G6765" s="190">
        <v>3</v>
      </c>
      <c r="H6765" s="199">
        <f t="shared" si="400"/>
        <v>19.989000000000001</v>
      </c>
    </row>
    <row r="6766" spans="2:8">
      <c r="B6766" s="187"/>
      <c r="C6766" s="187">
        <v>2</v>
      </c>
      <c r="D6766" s="187"/>
      <c r="E6766" s="187">
        <v>2.7839999999999998</v>
      </c>
      <c r="F6766" s="187"/>
      <c r="G6766" s="190">
        <v>3.45</v>
      </c>
      <c r="H6766" s="199">
        <f t="shared" si="400"/>
        <v>19.209599999999998</v>
      </c>
    </row>
    <row r="6767" spans="2:8">
      <c r="B6767" s="187" t="s">
        <v>1001</v>
      </c>
      <c r="C6767" s="187">
        <v>-2</v>
      </c>
      <c r="D6767" s="187"/>
      <c r="E6767" s="187">
        <v>1.5</v>
      </c>
      <c r="F6767" s="187"/>
      <c r="G6767" s="190">
        <v>2.1</v>
      </c>
      <c r="H6767" s="199">
        <f t="shared" si="400"/>
        <v>-6.3000000000000007</v>
      </c>
    </row>
    <row r="6768" spans="2:8">
      <c r="B6768" s="187"/>
      <c r="C6768" s="187"/>
      <c r="D6768" s="187"/>
      <c r="E6768" s="187"/>
      <c r="F6768" s="187"/>
      <c r="G6768" s="190"/>
      <c r="H6768" s="199">
        <f t="shared" si="400"/>
        <v>0</v>
      </c>
    </row>
    <row r="6769" spans="2:8">
      <c r="B6769" s="187" t="s">
        <v>1003</v>
      </c>
      <c r="C6769" s="187">
        <v>1</v>
      </c>
      <c r="D6769" s="187"/>
      <c r="E6769" s="187">
        <f>6.663</f>
        <v>6.6630000000000003</v>
      </c>
      <c r="F6769" s="187"/>
      <c r="G6769" s="190">
        <v>3</v>
      </c>
      <c r="H6769" s="199">
        <f t="shared" si="400"/>
        <v>19.989000000000001</v>
      </c>
    </row>
    <row r="6770" spans="2:8">
      <c r="B6770" s="187"/>
      <c r="C6770" s="187">
        <v>2</v>
      </c>
      <c r="D6770" s="187"/>
      <c r="E6770" s="187">
        <v>2.7839999999999998</v>
      </c>
      <c r="F6770" s="187"/>
      <c r="G6770" s="190">
        <v>3.45</v>
      </c>
      <c r="H6770" s="199">
        <f t="shared" si="400"/>
        <v>19.209599999999998</v>
      </c>
    </row>
    <row r="6771" spans="2:8">
      <c r="B6771" s="187" t="s">
        <v>1001</v>
      </c>
      <c r="C6771" s="187">
        <v>-2</v>
      </c>
      <c r="D6771" s="187"/>
      <c r="E6771" s="187">
        <v>1.5</v>
      </c>
      <c r="F6771" s="187"/>
      <c r="G6771" s="190">
        <v>2.1</v>
      </c>
      <c r="H6771" s="199">
        <f t="shared" si="400"/>
        <v>-6.3000000000000007</v>
      </c>
    </row>
    <row r="6772" spans="2:8">
      <c r="B6772" s="187"/>
      <c r="C6772" s="187"/>
      <c r="D6772" s="187"/>
      <c r="E6772" s="187"/>
      <c r="F6772" s="187"/>
      <c r="G6772" s="190"/>
      <c r="H6772" s="199">
        <f t="shared" si="400"/>
        <v>0</v>
      </c>
    </row>
    <row r="6773" spans="2:8">
      <c r="B6773" s="187" t="s">
        <v>1004</v>
      </c>
      <c r="C6773" s="187">
        <v>1</v>
      </c>
      <c r="D6773" s="187"/>
      <c r="E6773" s="187">
        <f>3.431</f>
        <v>3.431</v>
      </c>
      <c r="F6773" s="187"/>
      <c r="G6773" s="190">
        <v>3</v>
      </c>
      <c r="H6773" s="199">
        <f t="shared" si="400"/>
        <v>10.292999999999999</v>
      </c>
    </row>
    <row r="6774" spans="2:8">
      <c r="B6774" s="187"/>
      <c r="C6774" s="187">
        <v>1</v>
      </c>
      <c r="D6774" s="187"/>
      <c r="E6774" s="187">
        <v>2.7839999999999998</v>
      </c>
      <c r="F6774" s="187"/>
      <c r="G6774" s="190">
        <v>3.45</v>
      </c>
      <c r="H6774" s="199">
        <f t="shared" si="400"/>
        <v>9.6047999999999991</v>
      </c>
    </row>
    <row r="6775" spans="2:8">
      <c r="B6775" s="187" t="s">
        <v>1001</v>
      </c>
      <c r="C6775" s="187">
        <v>-1</v>
      </c>
      <c r="D6775" s="187"/>
      <c r="E6775" s="187">
        <v>1.5</v>
      </c>
      <c r="F6775" s="187"/>
      <c r="G6775" s="190">
        <v>2.1</v>
      </c>
      <c r="H6775" s="199">
        <f t="shared" si="400"/>
        <v>-3.1500000000000004</v>
      </c>
    </row>
    <row r="6776" spans="2:8">
      <c r="B6776" s="187"/>
      <c r="C6776" s="187"/>
      <c r="D6776" s="187"/>
      <c r="E6776" s="187"/>
      <c r="F6776" s="187"/>
      <c r="G6776" s="190"/>
      <c r="H6776" s="199">
        <f t="shared" si="400"/>
        <v>0</v>
      </c>
    </row>
    <row r="6777" spans="2:8">
      <c r="B6777" s="187" t="s">
        <v>1005</v>
      </c>
      <c r="C6777" s="187">
        <v>1</v>
      </c>
      <c r="D6777" s="187"/>
      <c r="E6777" s="187">
        <f>4.279+3.49</f>
        <v>7.7690000000000001</v>
      </c>
      <c r="F6777" s="187"/>
      <c r="G6777" s="190">
        <v>3</v>
      </c>
      <c r="H6777" s="199">
        <f t="shared" si="400"/>
        <v>23.307000000000002</v>
      </c>
    </row>
    <row r="6778" spans="2:8">
      <c r="B6778" s="187"/>
      <c r="C6778" s="187"/>
      <c r="D6778" s="187"/>
      <c r="E6778" s="187"/>
      <c r="F6778" s="187"/>
      <c r="G6778" s="190"/>
      <c r="H6778" s="199">
        <f t="shared" si="400"/>
        <v>0</v>
      </c>
    </row>
    <row r="6779" spans="2:8">
      <c r="B6779" s="187" t="s">
        <v>1006</v>
      </c>
      <c r="C6779" s="187">
        <v>1</v>
      </c>
      <c r="D6779" s="187"/>
      <c r="E6779" s="187">
        <f>1.362+0.65+1.5+1.832+2.645+2.641+2.716</f>
        <v>13.346</v>
      </c>
      <c r="F6779" s="187"/>
      <c r="G6779" s="190">
        <v>4.649</v>
      </c>
      <c r="H6779" s="199">
        <f t="shared" si="400"/>
        <v>62.045554000000003</v>
      </c>
    </row>
    <row r="6780" spans="2:8">
      <c r="B6780" s="187" t="s">
        <v>1007</v>
      </c>
      <c r="C6780" s="187">
        <v>-1</v>
      </c>
      <c r="D6780" s="187"/>
      <c r="E6780" s="187">
        <v>1.5</v>
      </c>
      <c r="F6780" s="187"/>
      <c r="G6780" s="190">
        <v>2.1</v>
      </c>
      <c r="H6780" s="199">
        <f t="shared" si="400"/>
        <v>-3.1500000000000004</v>
      </c>
    </row>
    <row r="6781" spans="2:8">
      <c r="B6781" s="187" t="s">
        <v>1008</v>
      </c>
      <c r="C6781" s="187">
        <v>-1</v>
      </c>
      <c r="D6781" s="187"/>
      <c r="E6781" s="187">
        <v>2.7160000000000002</v>
      </c>
      <c r="F6781" s="187"/>
      <c r="G6781" s="190">
        <v>1.71</v>
      </c>
      <c r="H6781" s="199">
        <f t="shared" si="400"/>
        <v>-4.6443599999999998</v>
      </c>
    </row>
    <row r="6782" spans="2:8">
      <c r="B6782" s="187" t="s">
        <v>1009</v>
      </c>
      <c r="C6782" s="187">
        <v>-1</v>
      </c>
      <c r="D6782" s="187"/>
      <c r="E6782" s="187">
        <v>2.641</v>
      </c>
      <c r="F6782" s="187"/>
      <c r="G6782" s="190">
        <v>1.71</v>
      </c>
      <c r="H6782" s="199">
        <f t="shared" si="400"/>
        <v>-4.5161100000000003</v>
      </c>
    </row>
    <row r="6783" spans="2:8">
      <c r="B6783" s="187" t="s">
        <v>1010</v>
      </c>
      <c r="C6783" s="187">
        <v>-1</v>
      </c>
      <c r="D6783" s="187"/>
      <c r="E6783" s="187">
        <v>2.645</v>
      </c>
      <c r="F6783" s="187"/>
      <c r="G6783" s="190">
        <v>1.71</v>
      </c>
      <c r="H6783" s="199">
        <f t="shared" si="400"/>
        <v>-4.5229499999999998</v>
      </c>
    </row>
    <row r="6784" spans="2:8">
      <c r="B6784" s="187"/>
      <c r="C6784" s="187"/>
      <c r="D6784" s="187"/>
      <c r="E6784" s="187"/>
      <c r="F6784" s="187"/>
      <c r="G6784" s="190"/>
      <c r="H6784" s="199">
        <f t="shared" si="400"/>
        <v>0</v>
      </c>
    </row>
    <row r="6785" spans="2:8">
      <c r="B6785" s="187" t="s">
        <v>923</v>
      </c>
      <c r="C6785" s="187">
        <v>1</v>
      </c>
      <c r="D6785" s="187"/>
      <c r="E6785" s="187">
        <f>3.493+4.07</f>
        <v>7.5630000000000006</v>
      </c>
      <c r="F6785" s="187"/>
      <c r="G6785" s="190">
        <v>4.649</v>
      </c>
      <c r="H6785" s="199">
        <f t="shared" si="400"/>
        <v>35.160387</v>
      </c>
    </row>
    <row r="6786" spans="2:8">
      <c r="B6786" s="187"/>
      <c r="C6786" s="187"/>
      <c r="D6786" s="187"/>
      <c r="E6786" s="187"/>
      <c r="F6786" s="187"/>
      <c r="G6786" s="190"/>
      <c r="H6786" s="199">
        <f t="shared" si="400"/>
        <v>0</v>
      </c>
    </row>
    <row r="6787" spans="2:8">
      <c r="B6787" s="187" t="s">
        <v>1011</v>
      </c>
      <c r="C6787" s="187">
        <v>1</v>
      </c>
      <c r="D6787" s="187"/>
      <c r="E6787" s="187">
        <f>7.123+1.5+5.146</f>
        <v>13.769000000000002</v>
      </c>
      <c r="F6787" s="187"/>
      <c r="G6787" s="190">
        <v>3.5</v>
      </c>
      <c r="H6787" s="199">
        <f t="shared" si="400"/>
        <v>48.191500000000005</v>
      </c>
    </row>
    <row r="6788" spans="2:8">
      <c r="B6788" s="187" t="s">
        <v>1012</v>
      </c>
      <c r="C6788" s="187">
        <v>-1</v>
      </c>
      <c r="D6788" s="187"/>
      <c r="E6788" s="187">
        <v>1.3</v>
      </c>
      <c r="F6788" s="187"/>
      <c r="G6788" s="190">
        <v>1.585</v>
      </c>
      <c r="H6788" s="199">
        <f t="shared" si="400"/>
        <v>-2.0605000000000002</v>
      </c>
    </row>
    <row r="6789" spans="2:8">
      <c r="B6789" s="187" t="s">
        <v>1013</v>
      </c>
      <c r="C6789" s="187">
        <v>-1</v>
      </c>
      <c r="D6789" s="187"/>
      <c r="E6789" s="187">
        <v>3.3450000000000002</v>
      </c>
      <c r="F6789" s="187"/>
      <c r="G6789" s="190">
        <v>1.71</v>
      </c>
      <c r="H6789" s="199">
        <f t="shared" si="400"/>
        <v>-5.7199499999999999</v>
      </c>
    </row>
    <row r="6790" spans="2:8">
      <c r="B6790" s="187" t="s">
        <v>1014</v>
      </c>
      <c r="C6790" s="187">
        <v>1</v>
      </c>
      <c r="D6790" s="187"/>
      <c r="E6790" s="187">
        <v>2.7229999999999999</v>
      </c>
      <c r="F6790" s="187"/>
      <c r="G6790" s="190">
        <v>2.1190000000000002</v>
      </c>
      <c r="H6790" s="199">
        <f>+PRODUCT(C6790:G6790)</f>
        <v>5.7700370000000003</v>
      </c>
    </row>
    <row r="6791" spans="2:8">
      <c r="B6791" s="187" t="s">
        <v>1015</v>
      </c>
      <c r="C6791" s="187">
        <v>1</v>
      </c>
      <c r="D6791" s="187"/>
      <c r="E6791" s="187">
        <v>58.896999999999998</v>
      </c>
      <c r="F6791" s="187"/>
      <c r="G6791" s="190">
        <v>1.24</v>
      </c>
      <c r="H6791" s="199">
        <f>+PRODUCT(C6791:G6791)</f>
        <v>73.03228</v>
      </c>
    </row>
    <row r="6792" spans="2:8">
      <c r="B6792" s="187"/>
      <c r="C6792" s="187"/>
      <c r="D6792" s="187"/>
      <c r="E6792" s="187"/>
      <c r="F6792" s="187"/>
      <c r="G6792" s="190"/>
      <c r="H6792" s="199"/>
    </row>
    <row r="6793" spans="2:8">
      <c r="B6793" s="1072" t="s">
        <v>1132</v>
      </c>
      <c r="C6793" s="187"/>
      <c r="D6793" s="187"/>
      <c r="E6793" s="187"/>
      <c r="F6793" s="187"/>
      <c r="G6793" s="199"/>
      <c r="H6793" s="187"/>
    </row>
    <row r="6794" spans="2:8">
      <c r="B6794" s="187" t="s">
        <v>1107</v>
      </c>
      <c r="C6794" s="187"/>
      <c r="D6794" s="187"/>
      <c r="E6794" s="187"/>
      <c r="F6794" s="187"/>
      <c r="G6794" s="199"/>
      <c r="H6794" s="187"/>
    </row>
    <row r="6795" spans="2:8">
      <c r="B6795" s="187" t="s">
        <v>932</v>
      </c>
      <c r="C6795" s="187">
        <v>1</v>
      </c>
      <c r="D6795" s="187"/>
      <c r="E6795" s="187">
        <v>4.1500000000000004</v>
      </c>
      <c r="F6795" s="187"/>
      <c r="G6795" s="199">
        <v>2.6</v>
      </c>
      <c r="H6795" s="199">
        <f>+PRODUCT(C6795:G6795)</f>
        <v>10.790000000000001</v>
      </c>
    </row>
    <row r="6796" spans="2:8">
      <c r="B6796" s="187" t="s">
        <v>932</v>
      </c>
      <c r="C6796" s="187">
        <v>1</v>
      </c>
      <c r="D6796" s="187"/>
      <c r="E6796" s="187">
        <v>5.8579999999999997</v>
      </c>
      <c r="F6796" s="187"/>
      <c r="G6796" s="199">
        <v>2.6</v>
      </c>
      <c r="H6796" s="199">
        <f>+PRODUCT(C6796:G6796)</f>
        <v>15.2308</v>
      </c>
    </row>
    <row r="6797" spans="2:8">
      <c r="B6797" s="187" t="s">
        <v>926</v>
      </c>
      <c r="C6797" s="187">
        <v>1</v>
      </c>
      <c r="D6797" s="187"/>
      <c r="E6797" s="187">
        <v>2.3149999999999999</v>
      </c>
      <c r="F6797" s="187"/>
      <c r="G6797" s="199">
        <v>3.05</v>
      </c>
      <c r="H6797" s="199">
        <f>+PRODUCT(C6797:G6797)</f>
        <v>7.0607499999999996</v>
      </c>
    </row>
    <row r="6798" spans="2:8">
      <c r="B6798" s="187" t="s">
        <v>1108</v>
      </c>
      <c r="C6798" s="187">
        <v>-1</v>
      </c>
      <c r="D6798" s="187"/>
      <c r="E6798" s="187">
        <v>0.9</v>
      </c>
      <c r="F6798" s="187"/>
      <c r="G6798" s="199">
        <v>2.1</v>
      </c>
      <c r="H6798" s="199">
        <f>+PRODUCT(C6798:G6798)</f>
        <v>-1.8900000000000001</v>
      </c>
    </row>
    <row r="6799" spans="2:8">
      <c r="B6799" s="187"/>
      <c r="C6799" s="187"/>
      <c r="D6799" s="187"/>
      <c r="E6799" s="187"/>
      <c r="F6799" s="187"/>
      <c r="G6799" s="199"/>
      <c r="H6799" s="199"/>
    </row>
    <row r="6800" spans="2:8">
      <c r="B6800" s="187" t="s">
        <v>1109</v>
      </c>
      <c r="C6800" s="187">
        <v>1</v>
      </c>
      <c r="D6800" s="187"/>
      <c r="E6800" s="187">
        <v>6.0750000000000002</v>
      </c>
      <c r="F6800" s="187"/>
      <c r="G6800" s="199">
        <v>2.95</v>
      </c>
      <c r="H6800" s="199">
        <f>+PRODUCT(C6800:G6800)</f>
        <v>17.921250000000001</v>
      </c>
    </row>
    <row r="6801" spans="2:8">
      <c r="B6801" s="187" t="s">
        <v>1110</v>
      </c>
      <c r="C6801" s="187">
        <v>1</v>
      </c>
      <c r="D6801" s="187"/>
      <c r="E6801" s="187">
        <v>9.2200000000000006</v>
      </c>
      <c r="F6801" s="187"/>
      <c r="G6801" s="199">
        <v>2.95</v>
      </c>
      <c r="H6801" s="199">
        <f>+PRODUCT(C6801:G6801)</f>
        <v>27.199000000000005</v>
      </c>
    </row>
    <row r="6802" spans="2:8">
      <c r="B6802" s="187" t="s">
        <v>1111</v>
      </c>
      <c r="C6802" s="187">
        <v>-1</v>
      </c>
      <c r="D6802" s="187"/>
      <c r="E6802" s="187">
        <v>3.9470000000000001</v>
      </c>
      <c r="F6802" s="187"/>
      <c r="G6802" s="199">
        <f>2.1-0.165</f>
        <v>1.9350000000000001</v>
      </c>
      <c r="H6802" s="199">
        <f>+PRODUCT(C6802:G6802)</f>
        <v>-7.6374450000000005</v>
      </c>
    </row>
    <row r="6803" spans="2:8">
      <c r="B6803" s="187" t="s">
        <v>1112</v>
      </c>
      <c r="C6803" s="187">
        <v>-1</v>
      </c>
      <c r="D6803" s="187"/>
      <c r="E6803" s="187">
        <v>1.5</v>
      </c>
      <c r="F6803" s="187"/>
      <c r="G6803" s="199">
        <v>2.1</v>
      </c>
      <c r="H6803" s="199">
        <f>+PRODUCT(C6803:G6803)</f>
        <v>-3.1500000000000004</v>
      </c>
    </row>
    <row r="6804" spans="2:8">
      <c r="B6804" s="187"/>
      <c r="C6804" s="187"/>
      <c r="D6804" s="187"/>
      <c r="E6804" s="187"/>
      <c r="F6804" s="187"/>
      <c r="G6804" s="199"/>
      <c r="H6804" s="199"/>
    </row>
    <row r="6805" spans="2:8">
      <c r="B6805" s="187" t="s">
        <v>1113</v>
      </c>
      <c r="C6805" s="187">
        <v>1</v>
      </c>
      <c r="D6805" s="187"/>
      <c r="E6805" s="187">
        <f>6.495+4.7</f>
        <v>11.195</v>
      </c>
      <c r="F6805" s="187"/>
      <c r="G6805" s="199">
        <v>2.95</v>
      </c>
      <c r="H6805" s="199">
        <f>+PRODUCT(C6805:G6805)</f>
        <v>33.02525</v>
      </c>
    </row>
    <row r="6806" spans="2:8">
      <c r="B6806" s="187"/>
      <c r="C6806" s="187"/>
      <c r="D6806" s="187"/>
      <c r="E6806" s="187"/>
      <c r="F6806" s="187"/>
      <c r="G6806" s="199"/>
      <c r="H6806" s="199"/>
    </row>
    <row r="6807" spans="2:8">
      <c r="B6807" s="187" t="s">
        <v>1114</v>
      </c>
      <c r="C6807" s="187">
        <v>1</v>
      </c>
      <c r="D6807" s="187"/>
      <c r="E6807" s="187">
        <f>3.929+3.445+3.875</f>
        <v>11.248999999999999</v>
      </c>
      <c r="F6807" s="187"/>
      <c r="G6807" s="199">
        <v>2.95</v>
      </c>
      <c r="H6807" s="199">
        <f>+PRODUCT(C6807:G6807)</f>
        <v>33.184550000000002</v>
      </c>
    </row>
    <row r="6808" spans="2:8">
      <c r="B6808" s="187" t="s">
        <v>1115</v>
      </c>
      <c r="C6808" s="187">
        <v>-2</v>
      </c>
      <c r="D6808" s="187"/>
      <c r="E6808" s="187">
        <v>1.2</v>
      </c>
      <c r="F6808" s="187"/>
      <c r="G6808" s="199">
        <f>2.55-1.24</f>
        <v>1.3099999999999998</v>
      </c>
      <c r="H6808" s="199">
        <f>+PRODUCT(C6808:G6808)</f>
        <v>-3.1439999999999997</v>
      </c>
    </row>
    <row r="6809" spans="2:8">
      <c r="B6809" s="187" t="s">
        <v>1116</v>
      </c>
      <c r="C6809" s="187">
        <v>-1</v>
      </c>
      <c r="D6809" s="187"/>
      <c r="E6809" s="187">
        <v>1.5</v>
      </c>
      <c r="F6809" s="187"/>
      <c r="G6809" s="199">
        <v>2.1</v>
      </c>
      <c r="H6809" s="199">
        <f>+PRODUCT(C6809:G6809)</f>
        <v>-3.1500000000000004</v>
      </c>
    </row>
    <row r="6810" spans="2:8">
      <c r="B6810" s="187" t="s">
        <v>1117</v>
      </c>
      <c r="C6810" s="187">
        <v>-1</v>
      </c>
      <c r="D6810" s="187"/>
      <c r="E6810" s="187">
        <v>2.7749999999999999</v>
      </c>
      <c r="F6810" s="187"/>
      <c r="G6810" s="199">
        <f>2.55-2.1</f>
        <v>0.44999999999999973</v>
      </c>
      <c r="H6810" s="199">
        <f>+PRODUCT(C6810:G6810)</f>
        <v>-1.2487499999999991</v>
      </c>
    </row>
    <row r="6811" spans="2:8">
      <c r="B6811" s="187" t="s">
        <v>1118</v>
      </c>
      <c r="C6811" s="187">
        <v>-1</v>
      </c>
      <c r="D6811" s="187"/>
      <c r="E6811" s="187">
        <v>1.825</v>
      </c>
      <c r="F6811" s="187"/>
      <c r="G6811" s="199">
        <f>2.55-2.1</f>
        <v>0.44999999999999973</v>
      </c>
      <c r="H6811" s="199">
        <f>+PRODUCT(C6811:G6811)</f>
        <v>-0.82124999999999948</v>
      </c>
    </row>
    <row r="6812" spans="2:8">
      <c r="B6812" s="187"/>
      <c r="C6812" s="187"/>
      <c r="D6812" s="187"/>
      <c r="E6812" s="187"/>
      <c r="F6812" s="187"/>
      <c r="G6812" s="199"/>
      <c r="H6812" s="199"/>
    </row>
    <row r="6813" spans="2:8">
      <c r="B6813" s="187" t="s">
        <v>1119</v>
      </c>
      <c r="C6813" s="187">
        <v>1</v>
      </c>
      <c r="D6813" s="187"/>
      <c r="E6813" s="187">
        <f>3.479+7.157</f>
        <v>10.635999999999999</v>
      </c>
      <c r="F6813" s="187"/>
      <c r="G6813" s="199">
        <v>2.95</v>
      </c>
      <c r="H6813" s="199">
        <f>+PRODUCT(C6813:G6813)</f>
        <v>31.376200000000001</v>
      </c>
    </row>
    <row r="6814" spans="2:8">
      <c r="B6814" s="187" t="s">
        <v>1108</v>
      </c>
      <c r="C6814" s="187">
        <v>-1</v>
      </c>
      <c r="D6814" s="187"/>
      <c r="E6814" s="187">
        <v>0.9</v>
      </c>
      <c r="F6814" s="187"/>
      <c r="G6814" s="199">
        <v>2.1</v>
      </c>
      <c r="H6814" s="199">
        <f>+PRODUCT(C6814:G6814)</f>
        <v>-1.8900000000000001</v>
      </c>
    </row>
    <row r="6815" spans="2:8">
      <c r="B6815" s="187" t="s">
        <v>1120</v>
      </c>
      <c r="C6815" s="187">
        <v>1</v>
      </c>
      <c r="D6815" s="187"/>
      <c r="E6815" s="187">
        <f>8.02+0.587</f>
        <v>8.6069999999999993</v>
      </c>
      <c r="F6815" s="187"/>
      <c r="G6815" s="199">
        <v>2.15</v>
      </c>
      <c r="H6815" s="199">
        <f>+PRODUCT(C6815:G6815)</f>
        <v>18.505049999999997</v>
      </c>
    </row>
    <row r="6816" spans="2:8" ht="30">
      <c r="B6816" s="285" t="s">
        <v>1121</v>
      </c>
      <c r="C6816" s="187">
        <v>1</v>
      </c>
      <c r="D6816" s="187"/>
      <c r="E6816" s="187">
        <f>2.9+0.6</f>
        <v>3.5</v>
      </c>
      <c r="F6816" s="187"/>
      <c r="G6816" s="199">
        <v>2.95</v>
      </c>
      <c r="H6816" s="199">
        <f>+PRODUCT(C6816:G6816)</f>
        <v>10.325000000000001</v>
      </c>
    </row>
    <row r="6818" spans="2:8">
      <c r="B6818" s="187" t="s">
        <v>1122</v>
      </c>
      <c r="C6818" s="187">
        <v>1</v>
      </c>
      <c r="D6818" s="187"/>
      <c r="E6818" s="187">
        <v>13.048999999999999</v>
      </c>
      <c r="F6818" s="187"/>
      <c r="G6818" s="199">
        <v>2.95</v>
      </c>
      <c r="H6818" s="199">
        <f>+PRODUCT(C6818:G6818)</f>
        <v>38.494550000000004</v>
      </c>
    </row>
    <row r="6819" spans="2:8">
      <c r="B6819" s="187"/>
      <c r="C6819" s="187"/>
      <c r="D6819" s="187"/>
      <c r="E6819" s="187"/>
      <c r="F6819" s="187"/>
      <c r="G6819" s="199"/>
      <c r="H6819" s="199"/>
    </row>
    <row r="6820" spans="2:8">
      <c r="B6820" s="187" t="s">
        <v>1123</v>
      </c>
      <c r="C6820" s="187">
        <v>1</v>
      </c>
      <c r="D6820" s="187"/>
      <c r="E6820" s="187">
        <f>2.438+3.885</f>
        <v>6.3230000000000004</v>
      </c>
      <c r="F6820" s="187"/>
      <c r="G6820" s="199">
        <v>2.95</v>
      </c>
      <c r="H6820" s="199">
        <f>+PRODUCT(C6820:G6820)</f>
        <v>18.652850000000001</v>
      </c>
    </row>
    <row r="6821" spans="2:8">
      <c r="B6821" s="187" t="s">
        <v>1124</v>
      </c>
      <c r="C6821" s="187">
        <v>2</v>
      </c>
      <c r="D6821" s="187"/>
      <c r="E6821" s="187">
        <v>2.9449999999999998</v>
      </c>
      <c r="F6821" s="187"/>
      <c r="G6821" s="199">
        <f>2.6+0.25</f>
        <v>2.85</v>
      </c>
      <c r="H6821" s="199">
        <f>+PRODUCT(C6821:G6821)</f>
        <v>16.7865</v>
      </c>
    </row>
    <row r="6822" spans="2:8">
      <c r="B6822" s="187" t="s">
        <v>1125</v>
      </c>
      <c r="C6822" s="187">
        <v>-2</v>
      </c>
      <c r="D6822" s="187"/>
      <c r="E6822" s="187">
        <v>0.52</v>
      </c>
      <c r="F6822" s="187"/>
      <c r="G6822" s="199">
        <f>2.1-0.595</f>
        <v>1.5050000000000001</v>
      </c>
      <c r="H6822" s="199">
        <f>+PRODUCT(C6822:G6822)</f>
        <v>-1.5652000000000001</v>
      </c>
    </row>
    <row r="6823" spans="2:8">
      <c r="B6823" s="187" t="s">
        <v>1126</v>
      </c>
      <c r="C6823" s="187">
        <v>-1</v>
      </c>
      <c r="D6823" s="187"/>
      <c r="E6823" s="187">
        <v>0.9</v>
      </c>
      <c r="F6823" s="187"/>
      <c r="G6823" s="199">
        <f>2.1-0.595</f>
        <v>1.5050000000000001</v>
      </c>
      <c r="H6823" s="199">
        <f>+PRODUCT(C6823:G6823)</f>
        <v>-1.3545</v>
      </c>
    </row>
    <row r="6824" spans="2:8">
      <c r="B6824" s="187"/>
      <c r="C6824" s="187"/>
      <c r="D6824" s="187"/>
      <c r="E6824" s="187"/>
      <c r="F6824" s="187"/>
      <c r="G6824" s="199"/>
      <c r="H6824" s="199"/>
    </row>
    <row r="6825" spans="2:8">
      <c r="B6825" s="187" t="s">
        <v>1127</v>
      </c>
      <c r="C6825" s="187">
        <v>1</v>
      </c>
      <c r="D6825" s="187"/>
      <c r="E6825" s="187">
        <v>2.2200000000000002</v>
      </c>
      <c r="F6825" s="187"/>
      <c r="G6825" s="199">
        <f>2.6+0.25</f>
        <v>2.85</v>
      </c>
      <c r="H6825" s="199">
        <f>+PRODUCT(C6825:G6825)</f>
        <v>6.3270000000000008</v>
      </c>
    </row>
    <row r="6826" spans="2:8">
      <c r="B6826" s="187" t="s">
        <v>1108</v>
      </c>
      <c r="C6826" s="187">
        <v>-1</v>
      </c>
      <c r="D6826" s="187"/>
      <c r="E6826" s="187">
        <v>0.9</v>
      </c>
      <c r="F6826" s="187"/>
      <c r="G6826" s="199">
        <v>2.1</v>
      </c>
      <c r="H6826" s="199">
        <f>+PRODUCT(C6826:G6826)</f>
        <v>-1.8900000000000001</v>
      </c>
    </row>
    <row r="6827" spans="2:8">
      <c r="B6827" s="187" t="s">
        <v>1128</v>
      </c>
      <c r="C6827" s="187">
        <v>-1</v>
      </c>
      <c r="D6827" s="187"/>
      <c r="E6827" s="187">
        <v>0.9</v>
      </c>
      <c r="F6827" s="187"/>
      <c r="G6827" s="199">
        <f>2.8-2.1</f>
        <v>0.69999999999999973</v>
      </c>
      <c r="H6827" s="199">
        <f>+PRODUCT(C6827:G6827)</f>
        <v>-0.62999999999999978</v>
      </c>
    </row>
    <row r="6828" spans="2:8">
      <c r="B6828" s="187"/>
      <c r="C6828" s="187"/>
      <c r="D6828" s="187"/>
      <c r="E6828" s="187"/>
      <c r="F6828" s="187"/>
      <c r="G6828" s="199"/>
      <c r="H6828" s="199"/>
    </row>
    <row r="6829" spans="2:8">
      <c r="B6829" s="187" t="s">
        <v>1129</v>
      </c>
      <c r="C6829" s="187">
        <v>1</v>
      </c>
      <c r="D6829" s="187"/>
      <c r="E6829" s="187">
        <v>2.7450000000000001</v>
      </c>
      <c r="F6829" s="187"/>
      <c r="G6829" s="199">
        <v>2.6</v>
      </c>
      <c r="H6829" s="199">
        <f>+PRODUCT(C6829:G6829)</f>
        <v>7.1370000000000005</v>
      </c>
    </row>
    <row r="6830" spans="2:8">
      <c r="B6830" s="187" t="s">
        <v>1108</v>
      </c>
      <c r="C6830" s="187">
        <v>-1</v>
      </c>
      <c r="D6830" s="187"/>
      <c r="E6830" s="187">
        <v>0.9</v>
      </c>
      <c r="F6830" s="187"/>
      <c r="G6830" s="199">
        <v>2.1</v>
      </c>
      <c r="H6830" s="199">
        <f>+PRODUCT(C6830:G6830)</f>
        <v>-1.8900000000000001</v>
      </c>
    </row>
    <row r="6831" spans="2:8">
      <c r="B6831" s="187" t="s">
        <v>923</v>
      </c>
      <c r="C6831" s="187">
        <v>1</v>
      </c>
      <c r="D6831" s="187"/>
      <c r="E6831" s="187">
        <v>0.9</v>
      </c>
      <c r="F6831" s="187"/>
      <c r="G6831" s="199">
        <v>2.6</v>
      </c>
      <c r="H6831" s="199">
        <f>+PRODUCT(C6831:G6831)</f>
        <v>2.3400000000000003</v>
      </c>
    </row>
    <row r="6832" spans="2:8">
      <c r="B6832" s="187" t="s">
        <v>1130</v>
      </c>
      <c r="C6832" s="187">
        <v>-1</v>
      </c>
      <c r="D6832" s="187"/>
      <c r="E6832" s="187">
        <v>1.2</v>
      </c>
      <c r="F6832" s="187"/>
      <c r="G6832" s="199">
        <f>2.1-0.165</f>
        <v>1.9350000000000001</v>
      </c>
      <c r="H6832" s="199">
        <f>+PRODUCT(C6832:G6832)</f>
        <v>-2.3220000000000001</v>
      </c>
    </row>
    <row r="6834" spans="2:8">
      <c r="B6834" s="187" t="s">
        <v>1131</v>
      </c>
      <c r="C6834" s="187">
        <v>1</v>
      </c>
      <c r="D6834" s="187"/>
      <c r="E6834" s="187">
        <v>5.19</v>
      </c>
      <c r="F6834" s="187"/>
      <c r="G6834" s="199">
        <f>3.6-0.45</f>
        <v>3.15</v>
      </c>
      <c r="H6834" s="199">
        <f>+PRODUCT(C6834:G6834)</f>
        <v>16.348500000000001</v>
      </c>
    </row>
    <row r="6835" spans="2:8">
      <c r="B6835" s="187" t="s">
        <v>1838</v>
      </c>
      <c r="C6835" s="187">
        <v>1</v>
      </c>
      <c r="D6835" s="187"/>
      <c r="E6835" s="187">
        <v>6.6230000000000002</v>
      </c>
      <c r="F6835" s="187"/>
      <c r="G6835" s="190">
        <v>1.24</v>
      </c>
      <c r="H6835" s="199">
        <f>+PRODUCT(C6835:G6835)</f>
        <v>8.2125199999999996</v>
      </c>
    </row>
    <row r="6836" spans="2:8">
      <c r="B6836" s="187"/>
      <c r="C6836" s="187">
        <v>1</v>
      </c>
      <c r="D6836" s="187"/>
      <c r="E6836" s="187">
        <v>5.9050000000000002</v>
      </c>
      <c r="F6836" s="187"/>
      <c r="G6836" s="190">
        <f>2.5+0.5</f>
        <v>3</v>
      </c>
      <c r="H6836" s="199">
        <f>+PRODUCT(C6836:G6836)</f>
        <v>17.715</v>
      </c>
    </row>
    <row r="6837" spans="2:8">
      <c r="B6837" s="187"/>
      <c r="C6837" s="187"/>
      <c r="D6837" s="187"/>
      <c r="E6837" s="187"/>
      <c r="F6837" s="187"/>
      <c r="G6837" s="199"/>
      <c r="H6837" s="211">
        <f>SUM(H6611:H6836)</f>
        <v>1502.4621029999989</v>
      </c>
    </row>
    <row r="6838" spans="2:8">
      <c r="B6838" s="187"/>
      <c r="C6838" s="187"/>
      <c r="D6838" s="187"/>
      <c r="E6838" s="187"/>
      <c r="F6838" s="187"/>
      <c r="G6838" s="199"/>
      <c r="H6838" s="199"/>
    </row>
    <row r="6839" spans="2:8">
      <c r="B6839" s="194" t="s">
        <v>1016</v>
      </c>
      <c r="C6839" s="187"/>
      <c r="D6839" s="187"/>
      <c r="E6839" s="187"/>
      <c r="F6839" s="187"/>
      <c r="G6839" s="190"/>
      <c r="H6839" s="199"/>
    </row>
    <row r="6840" spans="2:8">
      <c r="B6840" s="187" t="s">
        <v>1017</v>
      </c>
      <c r="C6840" s="187">
        <v>1</v>
      </c>
      <c r="D6840" s="187"/>
      <c r="E6840" s="187">
        <v>5.85</v>
      </c>
      <c r="F6840" s="187"/>
      <c r="G6840" s="190">
        <f>3.6-0.6</f>
        <v>3</v>
      </c>
      <c r="H6840" s="199">
        <f t="shared" ref="H6840:H6852" si="401">+PRODUCT(C6840:G6840)</f>
        <v>17.549999999999997</v>
      </c>
    </row>
    <row r="6841" spans="2:8">
      <c r="B6841" s="187"/>
      <c r="C6841" s="187">
        <v>2</v>
      </c>
      <c r="D6841" s="187"/>
      <c r="E6841" s="187">
        <v>1.96</v>
      </c>
      <c r="F6841" s="187"/>
      <c r="G6841" s="190">
        <f>3.6-0.6</f>
        <v>3</v>
      </c>
      <c r="H6841" s="199">
        <f t="shared" si="401"/>
        <v>11.76</v>
      </c>
    </row>
    <row r="6842" spans="2:8">
      <c r="B6842" s="187" t="s">
        <v>1018</v>
      </c>
      <c r="C6842" s="187">
        <v>-1</v>
      </c>
      <c r="D6842" s="187"/>
      <c r="E6842" s="187">
        <v>1.96</v>
      </c>
      <c r="F6842" s="187"/>
      <c r="G6842" s="190">
        <f>1.76-0.165</f>
        <v>1.595</v>
      </c>
      <c r="H6842" s="199">
        <f t="shared" si="401"/>
        <v>-3.1261999999999999</v>
      </c>
    </row>
    <row r="6843" spans="2:8">
      <c r="B6843" s="187"/>
      <c r="C6843" s="187">
        <v>1</v>
      </c>
      <c r="D6843" s="187"/>
      <c r="E6843" s="187">
        <v>4.3339999999999996</v>
      </c>
      <c r="F6843" s="187"/>
      <c r="G6843" s="190">
        <v>3</v>
      </c>
      <c r="H6843" s="199">
        <f t="shared" si="401"/>
        <v>13.001999999999999</v>
      </c>
    </row>
    <row r="6844" spans="2:8">
      <c r="B6844" s="187" t="s">
        <v>1019</v>
      </c>
      <c r="C6844" s="187">
        <v>-1</v>
      </c>
      <c r="D6844" s="187"/>
      <c r="E6844" s="187">
        <v>4.3339999999999996</v>
      </c>
      <c r="F6844" s="187"/>
      <c r="G6844" s="190">
        <f>2.95-1.24</f>
        <v>1.7100000000000002</v>
      </c>
      <c r="H6844" s="199">
        <f t="shared" si="401"/>
        <v>-7.4111400000000005</v>
      </c>
    </row>
    <row r="6845" spans="2:8">
      <c r="B6845" s="187" t="s">
        <v>923</v>
      </c>
      <c r="C6845" s="187">
        <v>1</v>
      </c>
      <c r="D6845" s="187"/>
      <c r="E6845" s="187">
        <v>5.7069999999999999</v>
      </c>
      <c r="F6845" s="187"/>
      <c r="G6845" s="190">
        <v>3</v>
      </c>
      <c r="H6845" s="199">
        <f t="shared" si="401"/>
        <v>17.120999999999999</v>
      </c>
    </row>
    <row r="6846" spans="2:8">
      <c r="B6846" s="187" t="s">
        <v>1020</v>
      </c>
      <c r="C6846" s="187">
        <v>1</v>
      </c>
      <c r="D6846" s="187"/>
      <c r="E6846" s="187">
        <f>1.548+5.25+4.034</f>
        <v>10.832000000000001</v>
      </c>
      <c r="F6846" s="187"/>
      <c r="G6846" s="190">
        <v>3</v>
      </c>
      <c r="H6846" s="199">
        <f t="shared" si="401"/>
        <v>32.496000000000002</v>
      </c>
    </row>
    <row r="6847" spans="2:8">
      <c r="B6847" s="187" t="s">
        <v>1021</v>
      </c>
      <c r="C6847" s="187">
        <v>-1</v>
      </c>
      <c r="D6847" s="187"/>
      <c r="E6847" s="187">
        <v>0.9</v>
      </c>
      <c r="F6847" s="187"/>
      <c r="G6847" s="190">
        <v>1.2410000000000001</v>
      </c>
      <c r="H6847" s="199">
        <f t="shared" si="401"/>
        <v>-1.1169000000000002</v>
      </c>
    </row>
    <row r="6848" spans="2:8">
      <c r="B6848" s="187"/>
      <c r="C6848" s="187">
        <v>-1</v>
      </c>
      <c r="D6848" s="187"/>
      <c r="E6848" s="187">
        <v>4.0339999999999998</v>
      </c>
      <c r="F6848" s="187"/>
      <c r="G6848" s="190">
        <v>1.806</v>
      </c>
      <c r="H6848" s="199">
        <f t="shared" si="401"/>
        <v>-7.2854039999999998</v>
      </c>
    </row>
    <row r="6849" spans="2:8">
      <c r="B6849" s="187" t="s">
        <v>1022</v>
      </c>
      <c r="C6849" s="187">
        <v>-2</v>
      </c>
      <c r="D6849" s="187"/>
      <c r="E6849" s="187">
        <v>2.2930000000000001</v>
      </c>
      <c r="F6849" s="187"/>
      <c r="G6849" s="190">
        <f>2.95-1.24</f>
        <v>1.7100000000000002</v>
      </c>
      <c r="H6849" s="199">
        <f t="shared" si="401"/>
        <v>-7.8420600000000018</v>
      </c>
    </row>
    <row r="6850" spans="2:8">
      <c r="B6850" s="187" t="s">
        <v>961</v>
      </c>
      <c r="C6850" s="187">
        <v>-1</v>
      </c>
      <c r="D6850" s="187"/>
      <c r="E6850" s="187">
        <v>1.5</v>
      </c>
      <c r="F6850" s="187"/>
      <c r="G6850" s="190">
        <v>2.1</v>
      </c>
      <c r="H6850" s="199">
        <f t="shared" si="401"/>
        <v>-3.1500000000000004</v>
      </c>
    </row>
    <row r="6851" spans="2:8">
      <c r="B6851" s="187" t="s">
        <v>1023</v>
      </c>
      <c r="C6851" s="187">
        <v>1</v>
      </c>
      <c r="D6851" s="187"/>
      <c r="E6851" s="187">
        <v>7.0090000000000003</v>
      </c>
      <c r="F6851" s="187"/>
      <c r="G6851" s="190">
        <v>3</v>
      </c>
      <c r="H6851" s="199">
        <f t="shared" si="401"/>
        <v>21.027000000000001</v>
      </c>
    </row>
    <row r="6852" spans="2:8">
      <c r="B6852" s="187"/>
      <c r="C6852" s="187">
        <v>1</v>
      </c>
      <c r="D6852" s="187"/>
      <c r="E6852" s="187">
        <v>4.2249999999999996</v>
      </c>
      <c r="F6852" s="187"/>
      <c r="G6852" s="190">
        <v>3</v>
      </c>
      <c r="H6852" s="199">
        <f t="shared" si="401"/>
        <v>12.674999999999999</v>
      </c>
    </row>
    <row r="6853" spans="2:8">
      <c r="B6853" s="187"/>
      <c r="C6853" s="187"/>
      <c r="D6853" s="187"/>
      <c r="E6853" s="187"/>
      <c r="F6853" s="187"/>
      <c r="G6853" s="190"/>
      <c r="H6853" s="199"/>
    </row>
    <row r="6854" spans="2:8">
      <c r="B6854" s="187" t="s">
        <v>1024</v>
      </c>
      <c r="C6854" s="187"/>
      <c r="D6854" s="187"/>
      <c r="E6854" s="187"/>
      <c r="F6854" s="187"/>
      <c r="G6854" s="190"/>
      <c r="H6854" s="199"/>
    </row>
    <row r="6855" spans="2:8">
      <c r="B6855" s="187" t="s">
        <v>1024</v>
      </c>
      <c r="C6855" s="187">
        <v>1</v>
      </c>
      <c r="D6855" s="187"/>
      <c r="E6855" s="187">
        <f>3.097+4.348</f>
        <v>7.4450000000000003</v>
      </c>
      <c r="F6855" s="187"/>
      <c r="G6855" s="190">
        <v>3</v>
      </c>
      <c r="H6855" s="199">
        <f t="shared" ref="H6855:H6869" si="402">+PRODUCT(C6855:G6855)</f>
        <v>22.335000000000001</v>
      </c>
    </row>
    <row r="6856" spans="2:8">
      <c r="B6856" s="187" t="s">
        <v>1025</v>
      </c>
      <c r="C6856" s="187">
        <v>-1</v>
      </c>
      <c r="D6856" s="187"/>
      <c r="E6856" s="187">
        <v>1</v>
      </c>
      <c r="F6856" s="187"/>
      <c r="G6856" s="190">
        <f>2.95-1.24</f>
        <v>1.7100000000000002</v>
      </c>
      <c r="H6856" s="199">
        <f t="shared" si="402"/>
        <v>-1.7100000000000002</v>
      </c>
    </row>
    <row r="6857" spans="2:8">
      <c r="B6857" s="187" t="s">
        <v>1026</v>
      </c>
      <c r="C6857" s="187">
        <v>1</v>
      </c>
      <c r="D6857" s="187"/>
      <c r="E6857" s="187">
        <v>1.08</v>
      </c>
      <c r="F6857" s="187"/>
      <c r="G6857" s="190">
        <v>3</v>
      </c>
      <c r="H6857" s="199">
        <f t="shared" si="402"/>
        <v>3.24</v>
      </c>
    </row>
    <row r="6858" spans="2:8">
      <c r="B6858" s="187" t="s">
        <v>1027</v>
      </c>
      <c r="C6858" s="187">
        <v>-1</v>
      </c>
      <c r="D6858" s="187"/>
      <c r="E6858" s="187">
        <v>0.6</v>
      </c>
      <c r="F6858" s="187"/>
      <c r="G6858" s="190">
        <f>1.625-0.12</f>
        <v>1.5049999999999999</v>
      </c>
      <c r="H6858" s="199">
        <f t="shared" si="402"/>
        <v>-0.90299999999999991</v>
      </c>
    </row>
    <row r="6859" spans="2:8">
      <c r="B6859" s="187" t="s">
        <v>1028</v>
      </c>
      <c r="C6859" s="187">
        <v>1</v>
      </c>
      <c r="D6859" s="187"/>
      <c r="E6859" s="187">
        <v>11.279</v>
      </c>
      <c r="F6859" s="187"/>
      <c r="G6859" s="190">
        <v>3</v>
      </c>
      <c r="H6859" s="199">
        <f t="shared" si="402"/>
        <v>33.837000000000003</v>
      </c>
    </row>
    <row r="6860" spans="2:8">
      <c r="B6860" s="187"/>
      <c r="C6860" s="187"/>
      <c r="D6860" s="187"/>
      <c r="E6860" s="187"/>
      <c r="F6860" s="187"/>
      <c r="G6860" s="190"/>
      <c r="H6860" s="199">
        <f t="shared" si="402"/>
        <v>0</v>
      </c>
    </row>
    <row r="6861" spans="2:8">
      <c r="B6861" s="187" t="s">
        <v>1029</v>
      </c>
      <c r="C6861" s="187">
        <v>1</v>
      </c>
      <c r="D6861" s="187"/>
      <c r="E6861" s="187">
        <f>5.628-1.5</f>
        <v>4.1280000000000001</v>
      </c>
      <c r="F6861" s="187"/>
      <c r="G6861" s="190">
        <v>3.45</v>
      </c>
      <c r="H6861" s="199">
        <f t="shared" si="402"/>
        <v>14.241600000000002</v>
      </c>
    </row>
    <row r="6862" spans="2:8">
      <c r="B6862" s="187" t="s">
        <v>1029</v>
      </c>
      <c r="C6862" s="187">
        <v>1</v>
      </c>
      <c r="D6862" s="187"/>
      <c r="E6862" s="187">
        <v>1.5</v>
      </c>
      <c r="F6862" s="187"/>
      <c r="G6862" s="190">
        <f>16*0.15</f>
        <v>2.4</v>
      </c>
      <c r="H6862" s="199">
        <f t="shared" si="402"/>
        <v>3.5999999999999996</v>
      </c>
    </row>
    <row r="6863" spans="2:8">
      <c r="B6863" s="187" t="s">
        <v>1030</v>
      </c>
      <c r="C6863" s="187">
        <v>1</v>
      </c>
      <c r="D6863" s="187"/>
      <c r="E6863" s="187">
        <v>0.56799999999999995</v>
      </c>
      <c r="F6863" s="187"/>
      <c r="G6863" s="190">
        <v>3</v>
      </c>
      <c r="H6863" s="199">
        <f t="shared" si="402"/>
        <v>1.7039999999999997</v>
      </c>
    </row>
    <row r="6864" spans="2:8">
      <c r="B6864" s="187" t="s">
        <v>1031</v>
      </c>
      <c r="C6864" s="187">
        <v>1</v>
      </c>
      <c r="D6864" s="187"/>
      <c r="E6864" s="187">
        <f>0.874+0.8</f>
        <v>1.6739999999999999</v>
      </c>
      <c r="F6864" s="187"/>
      <c r="G6864" s="190">
        <v>3</v>
      </c>
      <c r="H6864" s="199">
        <f t="shared" si="402"/>
        <v>5.0220000000000002</v>
      </c>
    </row>
    <row r="6865" spans="2:8">
      <c r="B6865" s="187" t="s">
        <v>1032</v>
      </c>
      <c r="C6865" s="187">
        <v>1</v>
      </c>
      <c r="D6865" s="187"/>
      <c r="E6865" s="187">
        <v>1.8</v>
      </c>
      <c r="F6865" s="187"/>
      <c r="G6865" s="190">
        <v>3</v>
      </c>
      <c r="H6865" s="199">
        <f t="shared" si="402"/>
        <v>5.4</v>
      </c>
    </row>
    <row r="6866" spans="2:8">
      <c r="B6866" s="187" t="s">
        <v>1033</v>
      </c>
      <c r="C6866" s="187">
        <v>1</v>
      </c>
      <c r="D6866" s="187"/>
      <c r="E6866" s="187">
        <f>1.8+1.8</f>
        <v>3.6</v>
      </c>
      <c r="F6866" s="187"/>
      <c r="G6866" s="190">
        <v>3</v>
      </c>
      <c r="H6866" s="199">
        <f t="shared" si="402"/>
        <v>10.8</v>
      </c>
    </row>
    <row r="6867" spans="2:8">
      <c r="B6867" s="187" t="s">
        <v>918</v>
      </c>
      <c r="C6867" s="187">
        <v>-1</v>
      </c>
      <c r="D6867" s="187"/>
      <c r="E6867" s="187">
        <v>0.9</v>
      </c>
      <c r="F6867" s="187"/>
      <c r="G6867" s="190">
        <v>2.1</v>
      </c>
      <c r="H6867" s="199">
        <f t="shared" si="402"/>
        <v>-1.8900000000000001</v>
      </c>
    </row>
    <row r="6868" spans="2:8">
      <c r="B6868" s="187" t="s">
        <v>1034</v>
      </c>
      <c r="C6868" s="187">
        <v>1</v>
      </c>
      <c r="D6868" s="187"/>
      <c r="E6868" s="187">
        <v>0.65</v>
      </c>
      <c r="F6868" s="187"/>
      <c r="G6868" s="190">
        <v>3</v>
      </c>
      <c r="H6868" s="199">
        <f t="shared" si="402"/>
        <v>1.9500000000000002</v>
      </c>
    </row>
    <row r="6869" spans="2:8">
      <c r="B6869" s="187" t="s">
        <v>1035</v>
      </c>
      <c r="C6869" s="187">
        <v>1</v>
      </c>
      <c r="D6869" s="187"/>
      <c r="E6869" s="187">
        <v>1.841</v>
      </c>
      <c r="F6869" s="187"/>
      <c r="G6869" s="190">
        <v>3.45</v>
      </c>
      <c r="H6869" s="199">
        <f t="shared" si="402"/>
        <v>6.3514499999999998</v>
      </c>
    </row>
    <row r="6870" spans="2:8">
      <c r="B6870" s="187"/>
      <c r="C6870" s="187"/>
      <c r="D6870" s="187"/>
      <c r="E6870" s="187"/>
      <c r="F6870" s="187"/>
      <c r="G6870" s="190"/>
      <c r="H6870" s="199"/>
    </row>
    <row r="6871" spans="2:8">
      <c r="B6871" s="187" t="s">
        <v>931</v>
      </c>
      <c r="C6871" s="187"/>
      <c r="D6871" s="187"/>
      <c r="E6871" s="187"/>
      <c r="F6871" s="187"/>
      <c r="G6871" s="190"/>
      <c r="H6871" s="199"/>
    </row>
    <row r="6872" spans="2:8">
      <c r="B6872" s="187" t="s">
        <v>923</v>
      </c>
      <c r="C6872" s="187">
        <v>1</v>
      </c>
      <c r="D6872" s="187"/>
      <c r="E6872" s="187">
        <v>7.07</v>
      </c>
      <c r="F6872" s="187"/>
      <c r="G6872" s="190">
        <v>3</v>
      </c>
      <c r="H6872" s="199">
        <f>+PRODUCT(C6872:G6872)</f>
        <v>21.21</v>
      </c>
    </row>
    <row r="6873" spans="2:8">
      <c r="B6873" s="187"/>
      <c r="C6873" s="187">
        <v>1</v>
      </c>
      <c r="D6873" s="187"/>
      <c r="E6873" s="187">
        <v>6.92</v>
      </c>
      <c r="F6873" s="187"/>
      <c r="G6873" s="190">
        <v>3</v>
      </c>
      <c r="H6873" s="199">
        <f>+PRODUCT(C6873:G6873)</f>
        <v>20.759999999999998</v>
      </c>
    </row>
    <row r="6874" spans="2:8">
      <c r="B6874" s="187"/>
      <c r="C6874" s="187">
        <v>2</v>
      </c>
      <c r="D6874" s="187"/>
      <c r="E6874" s="187">
        <v>3.25</v>
      </c>
      <c r="F6874" s="187"/>
      <c r="G6874" s="190">
        <v>3</v>
      </c>
      <c r="H6874" s="199">
        <f>+PRODUCT(C6874:G6874)</f>
        <v>19.5</v>
      </c>
    </row>
    <row r="6875" spans="2:8">
      <c r="B6875" s="187" t="s">
        <v>1036</v>
      </c>
      <c r="C6875" s="187">
        <v>-1</v>
      </c>
      <c r="D6875" s="187"/>
      <c r="E6875" s="187">
        <v>1.5</v>
      </c>
      <c r="F6875" s="187"/>
      <c r="G6875" s="190">
        <v>2.1</v>
      </c>
      <c r="H6875" s="199">
        <f>+PRODUCT(C6875:G6875)</f>
        <v>-3.1500000000000004</v>
      </c>
    </row>
    <row r="6876" spans="2:8">
      <c r="B6876" s="187" t="s">
        <v>1037</v>
      </c>
      <c r="C6876" s="187">
        <v>-1</v>
      </c>
      <c r="D6876" s="187"/>
      <c r="E6876" s="187">
        <v>0.9</v>
      </c>
      <c r="F6876" s="187"/>
      <c r="G6876" s="190">
        <f>2.105-0.6</f>
        <v>1.5049999999999999</v>
      </c>
      <c r="H6876" s="199">
        <f>+PRODUCT(C6876:G6876)</f>
        <v>-1.3545</v>
      </c>
    </row>
    <row r="6877" spans="2:8">
      <c r="B6877" s="187"/>
      <c r="C6877" s="187"/>
      <c r="D6877" s="187"/>
      <c r="E6877" s="187"/>
      <c r="F6877" s="187"/>
      <c r="G6877" s="190"/>
      <c r="H6877" s="199"/>
    </row>
    <row r="6878" spans="2:8">
      <c r="B6878" s="187" t="s">
        <v>1038</v>
      </c>
      <c r="C6878" s="187">
        <v>1</v>
      </c>
      <c r="D6878" s="187"/>
      <c r="E6878" s="187">
        <v>1.75</v>
      </c>
      <c r="F6878" s="187"/>
      <c r="G6878" s="190">
        <v>3</v>
      </c>
      <c r="H6878" s="199">
        <f>+PRODUCT(C6878:G6878)</f>
        <v>5.25</v>
      </c>
    </row>
    <row r="6879" spans="2:8">
      <c r="B6879" s="187"/>
      <c r="C6879" s="187">
        <v>1</v>
      </c>
      <c r="D6879" s="187"/>
      <c r="E6879" s="187">
        <v>0.64900000000000002</v>
      </c>
      <c r="F6879" s="187"/>
      <c r="G6879" s="190">
        <v>3.45</v>
      </c>
      <c r="H6879" s="199">
        <f>+PRODUCT(C6879:G6879)</f>
        <v>2.2390500000000002</v>
      </c>
    </row>
    <row r="6882" spans="2:8">
      <c r="B6882" s="187" t="s">
        <v>1039</v>
      </c>
      <c r="C6882" s="187"/>
      <c r="D6882" s="187"/>
      <c r="E6882" s="187"/>
      <c r="F6882" s="187"/>
      <c r="G6882" s="190"/>
      <c r="H6882" s="199"/>
    </row>
    <row r="6883" spans="2:8">
      <c r="B6883" s="187" t="s">
        <v>1040</v>
      </c>
      <c r="C6883" s="187">
        <v>1</v>
      </c>
      <c r="D6883" s="187"/>
      <c r="E6883" s="187">
        <f>2.8*2</f>
        <v>5.6</v>
      </c>
      <c r="F6883" s="187"/>
      <c r="G6883" s="190">
        <v>3</v>
      </c>
      <c r="H6883" s="199">
        <f t="shared" ref="H6883:H6889" si="403">+PRODUCT(C6883:G6883)</f>
        <v>16.799999999999997</v>
      </c>
    </row>
    <row r="6884" spans="2:8">
      <c r="B6884" s="187" t="s">
        <v>1041</v>
      </c>
      <c r="C6884" s="187">
        <v>-1</v>
      </c>
      <c r="D6884" s="187"/>
      <c r="E6884" s="187">
        <v>0.45</v>
      </c>
      <c r="F6884" s="187"/>
      <c r="G6884" s="190">
        <v>1.71</v>
      </c>
      <c r="H6884" s="199">
        <f t="shared" si="403"/>
        <v>-0.76949999999999996</v>
      </c>
    </row>
    <row r="6885" spans="2:8">
      <c r="B6885" s="187" t="s">
        <v>1042</v>
      </c>
      <c r="C6885" s="187">
        <v>1</v>
      </c>
      <c r="D6885" s="187"/>
      <c r="E6885" s="187">
        <v>5.8250000000000002</v>
      </c>
      <c r="F6885" s="187"/>
      <c r="G6885" s="190">
        <v>3</v>
      </c>
      <c r="H6885" s="199">
        <f t="shared" si="403"/>
        <v>17.475000000000001</v>
      </c>
    </row>
    <row r="6886" spans="2:8">
      <c r="B6886" s="187" t="s">
        <v>951</v>
      </c>
      <c r="C6886" s="187">
        <v>-2</v>
      </c>
      <c r="D6886" s="187"/>
      <c r="E6886" s="187">
        <v>0.59499999999999997</v>
      </c>
      <c r="F6886" s="187"/>
      <c r="G6886" s="190">
        <v>2.14</v>
      </c>
      <c r="H6886" s="199">
        <f t="shared" si="403"/>
        <v>-2.5466000000000002</v>
      </c>
    </row>
    <row r="6887" spans="2:8">
      <c r="B6887" s="187" t="s">
        <v>1043</v>
      </c>
      <c r="C6887" s="187">
        <v>1</v>
      </c>
      <c r="D6887" s="187"/>
      <c r="E6887" s="187">
        <v>7.2210000000000001</v>
      </c>
      <c r="F6887" s="187"/>
      <c r="G6887" s="190">
        <v>3</v>
      </c>
      <c r="H6887" s="199">
        <f t="shared" si="403"/>
        <v>21.663</v>
      </c>
    </row>
    <row r="6888" spans="2:8">
      <c r="B6888" s="187" t="s">
        <v>943</v>
      </c>
      <c r="C6888" s="187">
        <v>-1</v>
      </c>
      <c r="D6888" s="187"/>
      <c r="E6888" s="187">
        <v>1.5</v>
      </c>
      <c r="F6888" s="187"/>
      <c r="G6888" s="190">
        <v>2.1</v>
      </c>
      <c r="H6888" s="199">
        <f t="shared" si="403"/>
        <v>-3.1500000000000004</v>
      </c>
    </row>
    <row r="6889" spans="2:8">
      <c r="B6889" s="187" t="s">
        <v>1044</v>
      </c>
      <c r="C6889" s="187">
        <v>-2</v>
      </c>
      <c r="D6889" s="187"/>
      <c r="E6889" s="187">
        <v>2.46</v>
      </c>
      <c r="F6889" s="187"/>
      <c r="G6889" s="190">
        <v>1.29</v>
      </c>
      <c r="H6889" s="199">
        <f t="shared" si="403"/>
        <v>-6.3468</v>
      </c>
    </row>
    <row r="6890" spans="2:8">
      <c r="B6890" s="187"/>
      <c r="C6890" s="187"/>
      <c r="D6890" s="187"/>
      <c r="E6890" s="187"/>
      <c r="F6890" s="187"/>
      <c r="G6890" s="190"/>
      <c r="H6890" s="199"/>
    </row>
    <row r="6891" spans="2:8">
      <c r="B6891" s="187"/>
      <c r="C6891" s="187"/>
      <c r="D6891" s="187"/>
      <c r="E6891" s="187"/>
      <c r="F6891" s="187"/>
      <c r="G6891" s="190"/>
      <c r="H6891" s="199"/>
    </row>
    <row r="6892" spans="2:8">
      <c r="B6892" s="187" t="s">
        <v>1039</v>
      </c>
      <c r="C6892" s="187"/>
      <c r="D6892" s="187"/>
      <c r="E6892" s="187"/>
      <c r="F6892" s="187"/>
      <c r="G6892" s="190"/>
      <c r="H6892" s="199"/>
    </row>
    <row r="6893" spans="2:8">
      <c r="B6893" s="187" t="s">
        <v>1045</v>
      </c>
      <c r="C6893" s="187">
        <v>1</v>
      </c>
      <c r="D6893" s="187"/>
      <c r="E6893" s="187">
        <v>7.2220000000000004</v>
      </c>
      <c r="F6893" s="187"/>
      <c r="G6893" s="190">
        <v>3</v>
      </c>
      <c r="H6893" s="199">
        <f>+PRODUCT(C6893:G6893)</f>
        <v>21.666</v>
      </c>
    </row>
    <row r="6894" spans="2:8">
      <c r="B6894" s="187" t="s">
        <v>943</v>
      </c>
      <c r="C6894" s="187">
        <v>-1</v>
      </c>
      <c r="D6894" s="187"/>
      <c r="E6894" s="187">
        <v>1.5</v>
      </c>
      <c r="F6894" s="187"/>
      <c r="G6894" s="190">
        <v>2.1</v>
      </c>
      <c r="H6894" s="199">
        <f>+PRODUCT(C6894:G6894)</f>
        <v>-3.1500000000000004</v>
      </c>
    </row>
    <row r="6895" spans="2:8">
      <c r="B6895" s="187" t="s">
        <v>1044</v>
      </c>
      <c r="C6895" s="187">
        <v>-2</v>
      </c>
      <c r="D6895" s="187"/>
      <c r="E6895" s="187">
        <v>2.46</v>
      </c>
      <c r="F6895" s="187"/>
      <c r="G6895" s="190">
        <v>1.29</v>
      </c>
      <c r="H6895" s="199">
        <f>+PRODUCT(C6895:G6895)</f>
        <v>-6.3468</v>
      </c>
    </row>
    <row r="6897" spans="2:8">
      <c r="B6897" s="187" t="s">
        <v>923</v>
      </c>
      <c r="C6897" s="187">
        <v>1</v>
      </c>
      <c r="D6897" s="187"/>
      <c r="E6897" s="187">
        <v>5.9</v>
      </c>
      <c r="F6897" s="187"/>
      <c r="G6897" s="190">
        <v>3</v>
      </c>
      <c r="H6897" s="199">
        <f t="shared" ref="H6897:H6902" si="404">+PRODUCT(C6897:G6897)</f>
        <v>17.700000000000003</v>
      </c>
    </row>
    <row r="6898" spans="2:8">
      <c r="B6898" s="187" t="s">
        <v>951</v>
      </c>
      <c r="C6898" s="187">
        <v>-2</v>
      </c>
      <c r="D6898" s="187"/>
      <c r="E6898" s="187">
        <v>0.59499999999999997</v>
      </c>
      <c r="F6898" s="187"/>
      <c r="G6898" s="190">
        <v>2.14</v>
      </c>
      <c r="H6898" s="199">
        <f t="shared" si="404"/>
        <v>-2.5466000000000002</v>
      </c>
    </row>
    <row r="6899" spans="2:8">
      <c r="B6899" s="187" t="s">
        <v>1046</v>
      </c>
      <c r="C6899" s="187">
        <v>1</v>
      </c>
      <c r="D6899" s="187"/>
      <c r="E6899" s="187">
        <v>6.92</v>
      </c>
      <c r="F6899" s="187"/>
      <c r="G6899" s="190">
        <v>3</v>
      </c>
      <c r="H6899" s="199">
        <f t="shared" si="404"/>
        <v>20.759999999999998</v>
      </c>
    </row>
    <row r="6900" spans="2:8">
      <c r="B6900" s="187" t="s">
        <v>955</v>
      </c>
      <c r="C6900" s="187">
        <v>-1</v>
      </c>
      <c r="D6900" s="187"/>
      <c r="E6900" s="187">
        <v>1.84</v>
      </c>
      <c r="F6900" s="187"/>
      <c r="G6900" s="190">
        <f>2.95-0.81</f>
        <v>2.14</v>
      </c>
      <c r="H6900" s="199">
        <f t="shared" si="404"/>
        <v>-3.9376000000000002</v>
      </c>
    </row>
    <row r="6901" spans="2:8">
      <c r="B6901" s="187" t="s">
        <v>956</v>
      </c>
      <c r="C6901" s="187">
        <v>1</v>
      </c>
      <c r="D6901" s="187"/>
      <c r="E6901" s="187">
        <v>5.9</v>
      </c>
      <c r="F6901" s="187"/>
      <c r="G6901" s="190">
        <v>3</v>
      </c>
      <c r="H6901" s="199">
        <f t="shared" si="404"/>
        <v>17.700000000000003</v>
      </c>
    </row>
    <row r="6902" spans="2:8">
      <c r="B6902" s="187" t="s">
        <v>1041</v>
      </c>
      <c r="C6902" s="187">
        <v>-2</v>
      </c>
      <c r="D6902" s="187"/>
      <c r="E6902" s="187">
        <v>0.45</v>
      </c>
      <c r="F6902" s="187"/>
      <c r="G6902" s="190">
        <v>1.71</v>
      </c>
      <c r="H6902" s="199">
        <f t="shared" si="404"/>
        <v>-1.5389999999999999</v>
      </c>
    </row>
    <row r="6903" spans="2:8">
      <c r="B6903" s="187"/>
      <c r="C6903" s="187"/>
      <c r="D6903" s="187"/>
      <c r="E6903" s="187"/>
      <c r="F6903" s="187"/>
      <c r="G6903" s="190"/>
      <c r="H6903" s="199"/>
    </row>
    <row r="6904" spans="2:8">
      <c r="B6904" s="187" t="s">
        <v>1047</v>
      </c>
      <c r="C6904" s="187"/>
      <c r="D6904" s="187"/>
      <c r="E6904" s="187"/>
      <c r="F6904" s="187"/>
      <c r="G6904" s="190"/>
      <c r="H6904" s="199"/>
    </row>
    <row r="6905" spans="2:8">
      <c r="B6905" s="187" t="s">
        <v>1048</v>
      </c>
      <c r="C6905" s="187">
        <v>1</v>
      </c>
      <c r="D6905" s="187"/>
      <c r="E6905" s="187">
        <v>6.1</v>
      </c>
      <c r="F6905" s="187"/>
      <c r="G6905" s="190">
        <v>3</v>
      </c>
      <c r="H6905" s="199">
        <f t="shared" ref="H6905:H6911" si="405">+PRODUCT(C6905:G6905)</f>
        <v>18.299999999999997</v>
      </c>
    </row>
    <row r="6906" spans="2:8">
      <c r="B6906" s="187" t="s">
        <v>951</v>
      </c>
      <c r="C6906" s="187">
        <v>-2</v>
      </c>
      <c r="D6906" s="187"/>
      <c r="E6906" s="187">
        <v>0.59499999999999997</v>
      </c>
      <c r="F6906" s="187"/>
      <c r="G6906" s="190">
        <v>2.14</v>
      </c>
      <c r="H6906" s="199">
        <f t="shared" si="405"/>
        <v>-2.5466000000000002</v>
      </c>
    </row>
    <row r="6907" spans="2:8">
      <c r="B6907" s="187" t="s">
        <v>1049</v>
      </c>
      <c r="C6907" s="187">
        <v>1</v>
      </c>
      <c r="D6907" s="187"/>
      <c r="E6907" s="187">
        <v>7.6210000000000004</v>
      </c>
      <c r="F6907" s="187"/>
      <c r="G6907" s="190">
        <v>3</v>
      </c>
      <c r="H6907" s="199">
        <f t="shared" si="405"/>
        <v>22.863</v>
      </c>
    </row>
    <row r="6908" spans="2:8">
      <c r="B6908" s="187" t="s">
        <v>961</v>
      </c>
      <c r="C6908" s="187">
        <v>-1</v>
      </c>
      <c r="D6908" s="187"/>
      <c r="E6908" s="187">
        <v>1.5</v>
      </c>
      <c r="F6908" s="187"/>
      <c r="G6908" s="190">
        <v>2.1</v>
      </c>
      <c r="H6908" s="199">
        <f t="shared" si="405"/>
        <v>-3.1500000000000004</v>
      </c>
    </row>
    <row r="6909" spans="2:8">
      <c r="B6909" s="187" t="s">
        <v>1050</v>
      </c>
      <c r="C6909" s="187">
        <v>-2</v>
      </c>
      <c r="D6909" s="187"/>
      <c r="E6909" s="187">
        <v>2.46</v>
      </c>
      <c r="F6909" s="187"/>
      <c r="G6909" s="190">
        <v>1.29</v>
      </c>
      <c r="H6909" s="199">
        <f t="shared" si="405"/>
        <v>-6.3468</v>
      </c>
    </row>
    <row r="6910" spans="2:8">
      <c r="B6910" s="187" t="s">
        <v>963</v>
      </c>
      <c r="C6910" s="187">
        <v>1</v>
      </c>
      <c r="D6910" s="187"/>
      <c r="E6910" s="187">
        <v>6.1</v>
      </c>
      <c r="F6910" s="187"/>
      <c r="G6910" s="190">
        <v>3</v>
      </c>
      <c r="H6910" s="199">
        <f t="shared" si="405"/>
        <v>18.299999999999997</v>
      </c>
    </row>
    <row r="6911" spans="2:8">
      <c r="B6911" s="187" t="s">
        <v>1041</v>
      </c>
      <c r="C6911" s="187">
        <v>-2</v>
      </c>
      <c r="D6911" s="187"/>
      <c r="E6911" s="187">
        <v>0.45</v>
      </c>
      <c r="F6911" s="187"/>
      <c r="G6911" s="190">
        <v>1.71</v>
      </c>
      <c r="H6911" s="199">
        <f t="shared" si="405"/>
        <v>-1.5389999999999999</v>
      </c>
    </row>
    <row r="6914" spans="2:8">
      <c r="B6914" s="187" t="s">
        <v>1051</v>
      </c>
      <c r="C6914" s="187"/>
      <c r="D6914" s="187"/>
      <c r="E6914" s="187"/>
      <c r="F6914" s="187"/>
      <c r="G6914" s="190"/>
      <c r="H6914" s="199"/>
    </row>
    <row r="6915" spans="2:8">
      <c r="B6915" s="187" t="s">
        <v>923</v>
      </c>
      <c r="C6915" s="187">
        <v>1</v>
      </c>
      <c r="D6915" s="187"/>
      <c r="E6915" s="187">
        <v>5.4340000000000002</v>
      </c>
      <c r="F6915" s="187"/>
      <c r="G6915" s="190">
        <v>3</v>
      </c>
      <c r="H6915" s="199">
        <f t="shared" ref="H6915:H6923" si="406">+PRODUCT(C6915:G6915)</f>
        <v>16.302</v>
      </c>
    </row>
    <row r="6916" spans="2:8">
      <c r="B6916" s="187" t="s">
        <v>1052</v>
      </c>
      <c r="C6916" s="187">
        <v>-2</v>
      </c>
      <c r="D6916" s="187"/>
      <c r="E6916" s="187">
        <v>2.46</v>
      </c>
      <c r="F6916" s="187"/>
      <c r="G6916" s="190">
        <v>1.29</v>
      </c>
      <c r="H6916" s="199">
        <f t="shared" si="406"/>
        <v>-6.3468</v>
      </c>
    </row>
    <row r="6917" spans="2:8">
      <c r="B6917" s="187" t="s">
        <v>971</v>
      </c>
      <c r="C6917" s="187">
        <v>1</v>
      </c>
      <c r="D6917" s="187"/>
      <c r="E6917" s="187">
        <f>2.527+3.913</f>
        <v>6.4399999999999995</v>
      </c>
      <c r="F6917" s="187"/>
      <c r="G6917" s="190">
        <v>3</v>
      </c>
      <c r="H6917" s="199">
        <f t="shared" si="406"/>
        <v>19.32</v>
      </c>
    </row>
    <row r="6918" spans="2:8">
      <c r="B6918" s="187" t="s">
        <v>943</v>
      </c>
      <c r="C6918" s="187">
        <v>-1</v>
      </c>
      <c r="D6918" s="187"/>
      <c r="E6918" s="187">
        <v>1.5</v>
      </c>
      <c r="F6918" s="187"/>
      <c r="G6918" s="190">
        <v>2.1</v>
      </c>
      <c r="H6918" s="199">
        <f t="shared" si="406"/>
        <v>-3.1500000000000004</v>
      </c>
    </row>
    <row r="6919" spans="2:8">
      <c r="B6919" s="187" t="s">
        <v>1053</v>
      </c>
      <c r="C6919" s="187">
        <v>1</v>
      </c>
      <c r="D6919" s="187"/>
      <c r="E6919" s="187">
        <f>1.704+1.945+1.506+1.845</f>
        <v>7</v>
      </c>
      <c r="F6919" s="187"/>
      <c r="G6919" s="190">
        <v>3.1850000000000001</v>
      </c>
      <c r="H6919" s="199">
        <f t="shared" si="406"/>
        <v>22.295000000000002</v>
      </c>
    </row>
    <row r="6920" spans="2:8">
      <c r="B6920" s="187" t="s">
        <v>974</v>
      </c>
      <c r="C6920" s="187">
        <v>-1</v>
      </c>
      <c r="D6920" s="187"/>
      <c r="E6920" s="187">
        <v>1.2</v>
      </c>
      <c r="F6920" s="187"/>
      <c r="G6920" s="190">
        <v>3.18</v>
      </c>
      <c r="H6920" s="199">
        <f t="shared" si="406"/>
        <v>-3.8159999999999998</v>
      </c>
    </row>
    <row r="6921" spans="2:8">
      <c r="B6921" s="187" t="s">
        <v>1054</v>
      </c>
      <c r="C6921" s="187">
        <v>1</v>
      </c>
      <c r="D6921" s="187"/>
      <c r="E6921" s="187">
        <f>2.4+3.37+2.668</f>
        <v>8.4379999999999988</v>
      </c>
      <c r="F6921" s="187"/>
      <c r="G6921" s="190">
        <v>3</v>
      </c>
      <c r="H6921" s="199">
        <f t="shared" si="406"/>
        <v>25.313999999999997</v>
      </c>
    </row>
    <row r="6922" spans="2:8">
      <c r="B6922" s="187" t="s">
        <v>974</v>
      </c>
      <c r="C6922" s="187">
        <v>-1</v>
      </c>
      <c r="D6922" s="187"/>
      <c r="E6922" s="187">
        <v>1.2</v>
      </c>
      <c r="F6922" s="187"/>
      <c r="G6922" s="190">
        <v>3.18</v>
      </c>
      <c r="H6922" s="199">
        <f t="shared" si="406"/>
        <v>-3.8159999999999998</v>
      </c>
    </row>
    <row r="6923" spans="2:8">
      <c r="B6923" s="187" t="s">
        <v>973</v>
      </c>
      <c r="C6923" s="187">
        <v>-1</v>
      </c>
      <c r="D6923" s="187"/>
      <c r="E6923" s="187">
        <v>2.4</v>
      </c>
      <c r="F6923" s="187"/>
      <c r="G6923" s="190">
        <v>1.075</v>
      </c>
      <c r="H6923" s="199">
        <f t="shared" si="406"/>
        <v>-2.5799999999999996</v>
      </c>
    </row>
    <row r="6924" spans="2:8">
      <c r="B6924" s="187"/>
      <c r="C6924" s="187"/>
      <c r="D6924" s="187"/>
      <c r="E6924" s="187"/>
      <c r="F6924" s="187"/>
      <c r="G6924" s="190"/>
      <c r="H6924" s="199"/>
    </row>
    <row r="6925" spans="2:8">
      <c r="B6925" s="187" t="s">
        <v>1055</v>
      </c>
      <c r="C6925" s="187"/>
      <c r="D6925" s="187"/>
      <c r="E6925" s="187"/>
      <c r="F6925" s="187"/>
      <c r="G6925" s="190"/>
      <c r="H6925" s="199"/>
    </row>
    <row r="6926" spans="2:8">
      <c r="B6926" s="187" t="s">
        <v>1045</v>
      </c>
      <c r="C6926" s="187">
        <v>1</v>
      </c>
      <c r="D6926" s="187"/>
      <c r="E6926" s="187">
        <f>4.525+3.57</f>
        <v>8.0950000000000006</v>
      </c>
      <c r="F6926" s="187"/>
      <c r="G6926" s="190">
        <v>3</v>
      </c>
      <c r="H6926" s="199">
        <f>+PRODUCT(C6926:G6926)</f>
        <v>24.285000000000004</v>
      </c>
    </row>
    <row r="6927" spans="2:8">
      <c r="B6927" s="187" t="s">
        <v>961</v>
      </c>
      <c r="C6927" s="187">
        <v>-1</v>
      </c>
      <c r="D6927" s="187"/>
      <c r="E6927" s="187">
        <v>1.5</v>
      </c>
      <c r="F6927" s="187"/>
      <c r="G6927" s="190">
        <v>2.1</v>
      </c>
      <c r="H6927" s="199">
        <f>+PRODUCT(C6927:G6927)</f>
        <v>-3.1500000000000004</v>
      </c>
    </row>
    <row r="6928" spans="2:8">
      <c r="B6928" s="187" t="s">
        <v>1056</v>
      </c>
      <c r="C6928" s="187">
        <v>-2</v>
      </c>
      <c r="D6928" s="187"/>
      <c r="E6928" s="187">
        <v>1.825</v>
      </c>
      <c r="F6928" s="187"/>
      <c r="G6928" s="190">
        <f>2.1-1.025</f>
        <v>1.0750000000000002</v>
      </c>
      <c r="H6928" s="199">
        <f>+PRODUCT(C6928:G6928)</f>
        <v>-3.9237500000000005</v>
      </c>
    </row>
    <row r="6929" spans="2:8">
      <c r="B6929" s="187" t="s">
        <v>1057</v>
      </c>
      <c r="C6929" s="187">
        <v>1</v>
      </c>
      <c r="D6929" s="187"/>
      <c r="E6929" s="187">
        <f>1.48+2.144+1.405+0.298+2.007+1.5+1.5</f>
        <v>10.334</v>
      </c>
      <c r="F6929" s="187"/>
      <c r="G6929" s="190">
        <v>3.18</v>
      </c>
      <c r="H6929" s="199">
        <f>+PRODUCT(C6929:G6929)</f>
        <v>32.862119999999997</v>
      </c>
    </row>
    <row r="6930" spans="2:8">
      <c r="B6930" s="187" t="s">
        <v>974</v>
      </c>
      <c r="C6930" s="187">
        <v>-2</v>
      </c>
      <c r="D6930" s="187"/>
      <c r="E6930" s="187">
        <v>1.2</v>
      </c>
      <c r="F6930" s="187"/>
      <c r="G6930" s="190">
        <v>3.18</v>
      </c>
      <c r="H6930" s="199">
        <f>+PRODUCT(C6930:G6930)</f>
        <v>-7.6319999999999997</v>
      </c>
    </row>
    <row r="6931" spans="2:8">
      <c r="B6931" s="187"/>
      <c r="C6931" s="187"/>
      <c r="D6931" s="187"/>
      <c r="E6931" s="187"/>
      <c r="F6931" s="187"/>
      <c r="G6931" s="190"/>
      <c r="H6931" s="199"/>
    </row>
    <row r="6932" spans="2:8">
      <c r="B6932" s="187" t="s">
        <v>977</v>
      </c>
      <c r="C6932" s="187">
        <v>1</v>
      </c>
      <c r="D6932" s="187"/>
      <c r="E6932" s="187">
        <v>2</v>
      </c>
      <c r="F6932" s="187"/>
      <c r="G6932" s="190">
        <v>3.45</v>
      </c>
      <c r="H6932" s="199">
        <f>+PRODUCT(C6932:G6932)</f>
        <v>6.9</v>
      </c>
    </row>
    <row r="6933" spans="2:8">
      <c r="B6933" s="187"/>
      <c r="C6933" s="187">
        <v>1</v>
      </c>
      <c r="D6933" s="187"/>
      <c r="E6933" s="187">
        <v>1.8</v>
      </c>
      <c r="F6933" s="187"/>
      <c r="G6933" s="190">
        <v>3</v>
      </c>
      <c r="H6933" s="199">
        <f>+PRODUCT(C6933:G6933)</f>
        <v>5.4</v>
      </c>
    </row>
    <row r="6934" spans="2:8">
      <c r="B6934" s="187"/>
      <c r="C6934" s="187">
        <v>1</v>
      </c>
      <c r="D6934" s="187"/>
      <c r="E6934" s="187">
        <v>0.3</v>
      </c>
      <c r="F6934" s="187"/>
      <c r="G6934" s="190">
        <v>3.45</v>
      </c>
      <c r="H6934" s="199">
        <f>+PRODUCT(C6934:G6934)</f>
        <v>1.0349999999999999</v>
      </c>
    </row>
    <row r="6935" spans="2:8">
      <c r="B6935" s="187" t="s">
        <v>978</v>
      </c>
      <c r="C6935" s="187">
        <v>-2</v>
      </c>
      <c r="D6935" s="187"/>
      <c r="E6935" s="187">
        <v>0.6</v>
      </c>
      <c r="F6935" s="187"/>
      <c r="G6935" s="190">
        <f>2.1-0.595</f>
        <v>1.5050000000000001</v>
      </c>
      <c r="H6935" s="199">
        <f>+PRODUCT(C6935:G6935)</f>
        <v>-1.806</v>
      </c>
    </row>
    <row r="6936" spans="2:8">
      <c r="B6936" s="187"/>
      <c r="C6936" s="187"/>
      <c r="D6936" s="187"/>
      <c r="E6936" s="187"/>
      <c r="F6936" s="187"/>
      <c r="G6936" s="190"/>
      <c r="H6936" s="199"/>
    </row>
    <row r="6937" spans="2:8">
      <c r="B6937" s="187"/>
      <c r="C6937" s="187"/>
      <c r="D6937" s="187"/>
      <c r="E6937" s="187"/>
      <c r="F6937" s="187"/>
      <c r="G6937" s="190"/>
      <c r="H6937" s="199"/>
    </row>
    <row r="6938" spans="2:8">
      <c r="B6938" s="187" t="s">
        <v>979</v>
      </c>
      <c r="C6938" s="187">
        <v>2</v>
      </c>
      <c r="D6938" s="187"/>
      <c r="E6938" s="187">
        <v>1.2</v>
      </c>
      <c r="F6938" s="187"/>
      <c r="G6938" s="190">
        <v>3</v>
      </c>
      <c r="H6938" s="199">
        <f>+PRODUCT(C6938:G6938)</f>
        <v>7.1999999999999993</v>
      </c>
    </row>
    <row r="6939" spans="2:8">
      <c r="B6939" s="187"/>
      <c r="C6939" s="187">
        <v>1</v>
      </c>
      <c r="D6939" s="187"/>
      <c r="E6939" s="187">
        <v>1</v>
      </c>
      <c r="F6939" s="187"/>
      <c r="G6939" s="190">
        <v>3.45</v>
      </c>
      <c r="H6939" s="199">
        <f>+PRODUCT(C6939:G6939)</f>
        <v>3.45</v>
      </c>
    </row>
    <row r="6940" spans="2:8">
      <c r="B6940" s="187" t="s">
        <v>980</v>
      </c>
      <c r="C6940" s="187">
        <v>-1</v>
      </c>
      <c r="D6940" s="187"/>
      <c r="E6940" s="187">
        <v>0.9</v>
      </c>
      <c r="F6940" s="187"/>
      <c r="G6940" s="190">
        <f>2.1-0.595</f>
        <v>1.5050000000000001</v>
      </c>
      <c r="H6940" s="199">
        <f>+PRODUCT(C6940:G6940)</f>
        <v>-1.3545</v>
      </c>
    </row>
    <row r="6941" spans="2:8">
      <c r="B6941" s="187"/>
      <c r="C6941" s="187"/>
      <c r="D6941" s="187"/>
      <c r="E6941" s="187"/>
      <c r="F6941" s="187"/>
      <c r="G6941" s="190"/>
      <c r="H6941" s="199"/>
    </row>
    <row r="6942" spans="2:8">
      <c r="B6942" s="187" t="s">
        <v>1058</v>
      </c>
      <c r="C6942" s="187">
        <v>1</v>
      </c>
      <c r="D6942" s="187"/>
      <c r="E6942" s="187">
        <f>3.2+2.39</f>
        <v>5.59</v>
      </c>
      <c r="F6942" s="187"/>
      <c r="G6942" s="190">
        <v>3.15</v>
      </c>
      <c r="H6942" s="199">
        <f>+PRODUCT(C6942:G6942)</f>
        <v>17.608499999999999</v>
      </c>
    </row>
    <row r="6943" spans="2:8">
      <c r="B6943" s="187" t="s">
        <v>981</v>
      </c>
      <c r="C6943" s="187"/>
      <c r="D6943" s="187"/>
      <c r="E6943" s="187"/>
      <c r="F6943" s="187"/>
      <c r="G6943" s="190"/>
      <c r="H6943" s="199"/>
    </row>
    <row r="6944" spans="2:8">
      <c r="B6944" s="187" t="s">
        <v>982</v>
      </c>
      <c r="C6944" s="187">
        <v>1</v>
      </c>
      <c r="D6944" s="187"/>
      <c r="E6944" s="187">
        <v>4.3</v>
      </c>
      <c r="F6944" s="187"/>
      <c r="G6944" s="190">
        <v>3</v>
      </c>
      <c r="H6944" s="199">
        <f>+PRODUCT(C6944:G6944)</f>
        <v>12.899999999999999</v>
      </c>
    </row>
    <row r="6945" spans="2:8">
      <c r="B6945" s="187" t="s">
        <v>983</v>
      </c>
      <c r="C6945" s="187">
        <v>-1</v>
      </c>
      <c r="D6945" s="187"/>
      <c r="E6945" s="187">
        <v>1.5</v>
      </c>
      <c r="F6945" s="187"/>
      <c r="G6945" s="190">
        <v>1.9350000000000001</v>
      </c>
      <c r="H6945" s="199">
        <f>+PRODUCT(C6945:G6945)</f>
        <v>-2.9024999999999999</v>
      </c>
    </row>
    <row r="6946" spans="2:8">
      <c r="B6946" s="187" t="s">
        <v>984</v>
      </c>
      <c r="C6946" s="187">
        <v>1</v>
      </c>
      <c r="D6946" s="187"/>
      <c r="E6946" s="187">
        <v>4.3499999999999996</v>
      </c>
      <c r="F6946" s="187"/>
      <c r="G6946" s="190">
        <v>3</v>
      </c>
      <c r="H6946" s="199">
        <f>+PRODUCT(C6946:G6946)</f>
        <v>13.049999999999999</v>
      </c>
    </row>
    <row r="6947" spans="2:8">
      <c r="B6947" s="187"/>
      <c r="C6947" s="187"/>
      <c r="D6947" s="187"/>
      <c r="E6947" s="187"/>
      <c r="F6947" s="187"/>
      <c r="G6947" s="190"/>
      <c r="H6947" s="199"/>
    </row>
    <row r="6948" spans="2:8">
      <c r="B6948" s="187" t="s">
        <v>985</v>
      </c>
      <c r="C6948" s="187"/>
      <c r="D6948" s="187"/>
      <c r="E6948" s="187"/>
      <c r="F6948" s="187"/>
      <c r="G6948" s="190"/>
      <c r="H6948" s="199"/>
    </row>
    <row r="6949" spans="2:8">
      <c r="B6949" s="187" t="s">
        <v>933</v>
      </c>
      <c r="C6949" s="187">
        <v>1</v>
      </c>
      <c r="D6949" s="187"/>
      <c r="E6949" s="187">
        <f>2.04+1+2.1</f>
        <v>5.1400000000000006</v>
      </c>
      <c r="F6949" s="187"/>
      <c r="G6949" s="190">
        <v>3.15</v>
      </c>
      <c r="H6949" s="199">
        <f>+PRODUCT(C6949:G6949)</f>
        <v>16.191000000000003</v>
      </c>
    </row>
    <row r="6950" spans="2:8">
      <c r="B6950" s="187" t="s">
        <v>983</v>
      </c>
      <c r="C6950" s="187">
        <v>-1</v>
      </c>
      <c r="D6950" s="187"/>
      <c r="E6950" s="187">
        <v>1.5</v>
      </c>
      <c r="F6950" s="187"/>
      <c r="G6950" s="190">
        <v>1.9350000000000001</v>
      </c>
      <c r="H6950" s="199">
        <f>+PRODUCT(C6950:G6950)</f>
        <v>-2.9024999999999999</v>
      </c>
    </row>
    <row r="6951" spans="2:8">
      <c r="B6951" s="187" t="s">
        <v>923</v>
      </c>
      <c r="C6951" s="187">
        <v>1</v>
      </c>
      <c r="D6951" s="187"/>
      <c r="E6951" s="187">
        <f>5.25+1.95</f>
        <v>7.2</v>
      </c>
      <c r="F6951" s="187"/>
      <c r="G6951" s="190">
        <v>3.15</v>
      </c>
      <c r="H6951" s="199">
        <f>+PRODUCT(C6951:G6951)</f>
        <v>22.68</v>
      </c>
    </row>
    <row r="6952" spans="2:8">
      <c r="B6952" s="187" t="s">
        <v>987</v>
      </c>
      <c r="C6952" s="187">
        <v>1</v>
      </c>
      <c r="D6952" s="187"/>
      <c r="E6952" s="187">
        <v>1.39</v>
      </c>
      <c r="F6952" s="187"/>
      <c r="G6952" s="190">
        <v>3.15</v>
      </c>
      <c r="H6952" s="199">
        <f>+PRODUCT(C6952:G6952)</f>
        <v>4.3784999999999998</v>
      </c>
    </row>
    <row r="6953" spans="2:8">
      <c r="B6953" s="187"/>
      <c r="C6953" s="187"/>
      <c r="D6953" s="187"/>
      <c r="E6953" s="187"/>
      <c r="F6953" s="187"/>
      <c r="G6953" s="190"/>
      <c r="H6953" s="199"/>
    </row>
    <row r="6954" spans="2:8">
      <c r="B6954" s="187" t="s">
        <v>988</v>
      </c>
      <c r="C6954" s="187">
        <v>1</v>
      </c>
      <c r="D6954" s="187"/>
      <c r="E6954" s="187">
        <f>2.95+0.5</f>
        <v>3.45</v>
      </c>
      <c r="F6954" s="187"/>
      <c r="G6954" s="190">
        <v>3.15</v>
      </c>
      <c r="H6954" s="199">
        <f>+PRODUCT(C6954:G6954)</f>
        <v>10.8675</v>
      </c>
    </row>
    <row r="6955" spans="2:8">
      <c r="B6955" s="187" t="s">
        <v>989</v>
      </c>
      <c r="C6955" s="187">
        <v>-1</v>
      </c>
      <c r="D6955" s="187"/>
      <c r="E6955" s="187">
        <v>0.9</v>
      </c>
      <c r="F6955" s="187"/>
      <c r="G6955" s="190">
        <v>2.95</v>
      </c>
      <c r="H6955" s="199">
        <f>+PRODUCT(C6955:G6955)</f>
        <v>-2.6550000000000002</v>
      </c>
    </row>
    <row r="6956" spans="2:8">
      <c r="B6956" s="187"/>
      <c r="C6956" s="187">
        <v>2</v>
      </c>
      <c r="D6956" s="187"/>
      <c r="E6956" s="187">
        <v>2.2000000000000002</v>
      </c>
      <c r="F6956" s="187"/>
      <c r="G6956" s="190">
        <v>3.45</v>
      </c>
      <c r="H6956" s="199">
        <f>+PRODUCT(C6956:G6956)</f>
        <v>15.180000000000001</v>
      </c>
    </row>
    <row r="6957" spans="2:8">
      <c r="B6957" s="187" t="s">
        <v>990</v>
      </c>
      <c r="C6957" s="187">
        <v>-1</v>
      </c>
      <c r="D6957" s="187"/>
      <c r="E6957" s="187">
        <v>0.9</v>
      </c>
      <c r="F6957" s="187"/>
      <c r="G6957" s="190">
        <v>2.1</v>
      </c>
      <c r="H6957" s="199">
        <f>+PRODUCT(C6957:G6957)</f>
        <v>-1.8900000000000001</v>
      </c>
    </row>
    <row r="6958" spans="2:8">
      <c r="B6958" s="187" t="s">
        <v>1059</v>
      </c>
      <c r="C6958" s="187">
        <v>1</v>
      </c>
      <c r="D6958" s="187"/>
      <c r="E6958" s="187">
        <v>6</v>
      </c>
      <c r="F6958" s="187"/>
      <c r="G6958" s="190">
        <v>3.45</v>
      </c>
      <c r="H6958" s="199">
        <f>+PRODUCT(C6958:G6958)</f>
        <v>20.700000000000003</v>
      </c>
    </row>
    <row r="6962" spans="2:8">
      <c r="B6962" s="187" t="s">
        <v>1060</v>
      </c>
      <c r="C6962" s="187"/>
      <c r="D6962" s="187"/>
      <c r="E6962" s="187"/>
      <c r="F6962" s="187"/>
      <c r="G6962" s="190"/>
      <c r="H6962" s="199"/>
    </row>
    <row r="6963" spans="2:8">
      <c r="B6963" s="187" t="s">
        <v>923</v>
      </c>
      <c r="C6963" s="187">
        <v>1</v>
      </c>
      <c r="D6963" s="187"/>
      <c r="E6963" s="187">
        <v>8.3689999999999998</v>
      </c>
      <c r="F6963" s="187"/>
      <c r="G6963" s="190">
        <v>3.15</v>
      </c>
      <c r="H6963" s="199">
        <f>+PRODUCT(C6963:G6963)</f>
        <v>26.362349999999999</v>
      </c>
    </row>
    <row r="6964" spans="2:8">
      <c r="B6964" s="187" t="s">
        <v>993</v>
      </c>
      <c r="C6964" s="187">
        <v>1</v>
      </c>
      <c r="D6964" s="187"/>
      <c r="E6964" s="187">
        <f>6*6.1</f>
        <v>36.599999999999994</v>
      </c>
      <c r="F6964" s="187"/>
      <c r="G6964" s="190">
        <v>3.15</v>
      </c>
      <c r="H6964" s="199">
        <f>+PRODUCT(C6964:G6964)</f>
        <v>115.28999999999998</v>
      </c>
    </row>
    <row r="6965" spans="2:8">
      <c r="B6965" s="187" t="s">
        <v>1061</v>
      </c>
      <c r="C6965" s="187">
        <v>-12</v>
      </c>
      <c r="D6965" s="187"/>
      <c r="E6965" s="187">
        <v>3.8</v>
      </c>
      <c r="F6965" s="187"/>
      <c r="G6965" s="190">
        <f>2.95-1.24</f>
        <v>1.7100000000000002</v>
      </c>
      <c r="H6965" s="199">
        <f>+PRODUCT(C6965:G6965)</f>
        <v>-77.975999999999999</v>
      </c>
    </row>
    <row r="6966" spans="2:8">
      <c r="B6966" s="187"/>
      <c r="C6966" s="187"/>
      <c r="D6966" s="187"/>
      <c r="E6966" s="187"/>
      <c r="F6966" s="187"/>
      <c r="G6966" s="190"/>
      <c r="H6966" s="199"/>
    </row>
    <row r="6967" spans="2:8">
      <c r="B6967" s="187"/>
      <c r="C6967" s="187"/>
      <c r="D6967" s="187"/>
      <c r="E6967" s="187"/>
      <c r="F6967" s="187"/>
      <c r="G6967" s="190"/>
      <c r="H6967" s="199"/>
    </row>
    <row r="6968" spans="2:8">
      <c r="B6968" s="187" t="s">
        <v>1062</v>
      </c>
      <c r="C6968" s="187">
        <v>1</v>
      </c>
      <c r="D6968" s="187"/>
      <c r="E6968" s="187">
        <f>4.331</f>
        <v>4.3310000000000004</v>
      </c>
      <c r="F6968" s="187"/>
      <c r="G6968" s="190">
        <v>3</v>
      </c>
      <c r="H6968" s="199">
        <f>+PRODUCT(C6968:G6968)</f>
        <v>12.993000000000002</v>
      </c>
    </row>
    <row r="6969" spans="2:8">
      <c r="B6969" s="187"/>
      <c r="C6969" s="187">
        <v>1</v>
      </c>
      <c r="D6969" s="187"/>
      <c r="E6969" s="187">
        <v>2.9260000000000002</v>
      </c>
      <c r="F6969" s="187"/>
      <c r="G6969" s="190">
        <v>3.45</v>
      </c>
      <c r="H6969" s="199">
        <f>+PRODUCT(C6969:G6969)</f>
        <v>10.094700000000001</v>
      </c>
    </row>
    <row r="6970" spans="2:8">
      <c r="B6970" s="187" t="s">
        <v>1001</v>
      </c>
      <c r="C6970" s="187">
        <v>-1</v>
      </c>
      <c r="D6970" s="187"/>
      <c r="E6970" s="187">
        <v>1.5</v>
      </c>
      <c r="F6970" s="187"/>
      <c r="G6970" s="190">
        <v>2.1</v>
      </c>
      <c r="H6970" s="199">
        <f>+PRODUCT(C6970:G6970)</f>
        <v>-3.1500000000000004</v>
      </c>
    </row>
    <row r="6971" spans="2:8">
      <c r="B6971" s="187"/>
      <c r="C6971" s="187"/>
      <c r="D6971" s="187"/>
      <c r="E6971" s="187"/>
      <c r="F6971" s="187"/>
      <c r="G6971" s="190"/>
      <c r="H6971" s="199"/>
    </row>
    <row r="6972" spans="2:8">
      <c r="B6972" s="187" t="s">
        <v>1063</v>
      </c>
      <c r="C6972" s="187">
        <v>1</v>
      </c>
      <c r="D6972" s="187"/>
      <c r="E6972" s="187">
        <f>4.031</f>
        <v>4.0309999999999997</v>
      </c>
      <c r="F6972" s="187"/>
      <c r="G6972" s="190">
        <v>3</v>
      </c>
      <c r="H6972" s="199">
        <f>+PRODUCT(C6972:G6972)</f>
        <v>12.093</v>
      </c>
    </row>
    <row r="6973" spans="2:8">
      <c r="B6973" s="187"/>
      <c r="C6973" s="187">
        <v>1</v>
      </c>
      <c r="D6973" s="187"/>
      <c r="E6973" s="187">
        <v>2.9260000000000002</v>
      </c>
      <c r="F6973" s="187"/>
      <c r="G6973" s="190">
        <v>3.45</v>
      </c>
      <c r="H6973" s="199">
        <f>+PRODUCT(C6973:G6973)</f>
        <v>10.094700000000001</v>
      </c>
    </row>
    <row r="6974" spans="2:8">
      <c r="B6974" s="187" t="s">
        <v>1001</v>
      </c>
      <c r="C6974" s="187">
        <v>-1</v>
      </c>
      <c r="D6974" s="187"/>
      <c r="E6974" s="187">
        <v>1.5</v>
      </c>
      <c r="F6974" s="187"/>
      <c r="G6974" s="190">
        <v>2.1</v>
      </c>
      <c r="H6974" s="199">
        <f>+PRODUCT(C6974:G6974)</f>
        <v>-3.1500000000000004</v>
      </c>
    </row>
    <row r="6975" spans="2:8">
      <c r="B6975" s="187"/>
      <c r="C6975" s="187"/>
      <c r="D6975" s="187"/>
      <c r="E6975" s="187"/>
      <c r="F6975" s="187"/>
      <c r="G6975" s="190"/>
      <c r="H6975" s="199"/>
    </row>
    <row r="6976" spans="2:8">
      <c r="B6976" s="187" t="s">
        <v>1064</v>
      </c>
      <c r="C6976" s="187">
        <v>1</v>
      </c>
      <c r="D6976" s="187"/>
      <c r="E6976" s="187">
        <f>3.981</f>
        <v>3.9809999999999999</v>
      </c>
      <c r="F6976" s="187"/>
      <c r="G6976" s="190">
        <v>3</v>
      </c>
      <c r="H6976" s="199">
        <f>+PRODUCT(C6976:G6976)</f>
        <v>11.943</v>
      </c>
    </row>
    <row r="6977" spans="2:8">
      <c r="B6977" s="187"/>
      <c r="C6977" s="187">
        <v>1</v>
      </c>
      <c r="D6977" s="187"/>
      <c r="E6977" s="187">
        <v>2.9260000000000002</v>
      </c>
      <c r="F6977" s="187"/>
      <c r="G6977" s="190">
        <v>3.45</v>
      </c>
      <c r="H6977" s="199">
        <f>+PRODUCT(C6977:G6977)</f>
        <v>10.094700000000001</v>
      </c>
    </row>
    <row r="6978" spans="2:8">
      <c r="B6978" s="187" t="s">
        <v>1001</v>
      </c>
      <c r="C6978" s="187">
        <v>-2</v>
      </c>
      <c r="D6978" s="187"/>
      <c r="E6978" s="187">
        <v>1.5</v>
      </c>
      <c r="F6978" s="187"/>
      <c r="G6978" s="190">
        <v>2.1</v>
      </c>
      <c r="H6978" s="199">
        <f>+PRODUCT(C6978:G6978)</f>
        <v>-6.3000000000000007</v>
      </c>
    </row>
    <row r="6979" spans="2:8">
      <c r="B6979" s="187"/>
      <c r="C6979" s="187"/>
      <c r="D6979" s="187"/>
      <c r="E6979" s="187"/>
      <c r="F6979" s="187"/>
      <c r="G6979" s="190"/>
      <c r="H6979" s="199"/>
    </row>
    <row r="6980" spans="2:8">
      <c r="B6980" s="187" t="s">
        <v>1065</v>
      </c>
      <c r="C6980" s="187">
        <v>1</v>
      </c>
      <c r="D6980" s="187"/>
      <c r="E6980" s="187">
        <f>3.904</f>
        <v>3.9039999999999999</v>
      </c>
      <c r="F6980" s="187"/>
      <c r="G6980" s="190">
        <v>3</v>
      </c>
      <c r="H6980" s="199">
        <f t="shared" ref="H6980:H6985" si="407">+PRODUCT(C6980:G6980)</f>
        <v>11.712</v>
      </c>
    </row>
    <row r="6981" spans="2:8">
      <c r="B6981" s="187"/>
      <c r="C6981" s="187">
        <v>1</v>
      </c>
      <c r="D6981" s="187"/>
      <c r="E6981" s="187">
        <v>3.1840000000000002</v>
      </c>
      <c r="F6981" s="187"/>
      <c r="G6981" s="190">
        <v>3.45</v>
      </c>
      <c r="H6981" s="199">
        <f t="shared" si="407"/>
        <v>10.984800000000002</v>
      </c>
    </row>
    <row r="6982" spans="2:8">
      <c r="B6982" s="187" t="s">
        <v>1001</v>
      </c>
      <c r="C6982" s="187">
        <v>-1</v>
      </c>
      <c r="D6982" s="187"/>
      <c r="E6982" s="187">
        <v>1.5</v>
      </c>
      <c r="F6982" s="187"/>
      <c r="G6982" s="190">
        <v>2.1</v>
      </c>
      <c r="H6982" s="199">
        <f t="shared" si="407"/>
        <v>-3.1500000000000004</v>
      </c>
    </row>
    <row r="6983" spans="2:8">
      <c r="B6983" s="187" t="s">
        <v>1065</v>
      </c>
      <c r="C6983" s="187">
        <v>1</v>
      </c>
      <c r="D6983" s="187"/>
      <c r="E6983" s="187">
        <f>3.904</f>
        <v>3.9039999999999999</v>
      </c>
      <c r="F6983" s="187"/>
      <c r="G6983" s="190">
        <v>3</v>
      </c>
      <c r="H6983" s="199">
        <f t="shared" si="407"/>
        <v>11.712</v>
      </c>
    </row>
    <row r="6984" spans="2:8">
      <c r="B6984" s="187"/>
      <c r="C6984" s="187">
        <v>1</v>
      </c>
      <c r="D6984" s="187"/>
      <c r="E6984" s="187">
        <v>2.9009999999999998</v>
      </c>
      <c r="F6984" s="187"/>
      <c r="G6984" s="190">
        <v>3.45</v>
      </c>
      <c r="H6984" s="199">
        <f t="shared" si="407"/>
        <v>10.00845</v>
      </c>
    </row>
    <row r="6985" spans="2:8">
      <c r="B6985" s="187" t="s">
        <v>1001</v>
      </c>
      <c r="C6985" s="187">
        <v>-1</v>
      </c>
      <c r="D6985" s="187"/>
      <c r="E6985" s="187">
        <v>1.5</v>
      </c>
      <c r="F6985" s="187"/>
      <c r="G6985" s="190">
        <v>2.1</v>
      </c>
      <c r="H6985" s="199">
        <f t="shared" si="407"/>
        <v>-3.1500000000000004</v>
      </c>
    </row>
    <row r="6986" spans="2:8">
      <c r="B6986" s="187"/>
      <c r="C6986" s="187"/>
      <c r="D6986" s="187"/>
      <c r="E6986" s="187"/>
      <c r="F6986" s="187"/>
      <c r="G6986" s="190"/>
      <c r="H6986" s="199"/>
    </row>
    <row r="6987" spans="2:8">
      <c r="B6987" s="187" t="s">
        <v>1066</v>
      </c>
      <c r="C6987" s="187">
        <v>1</v>
      </c>
      <c r="D6987" s="187"/>
      <c r="E6987" s="187">
        <v>4.1660000000000004</v>
      </c>
      <c r="F6987" s="187"/>
      <c r="G6987" s="190">
        <v>3</v>
      </c>
      <c r="H6987" s="199">
        <f>+PRODUCT(C6987:G6987)</f>
        <v>12.498000000000001</v>
      </c>
    </row>
    <row r="6988" spans="2:8">
      <c r="B6988" s="187"/>
      <c r="C6988" s="187">
        <v>1</v>
      </c>
      <c r="D6988" s="187"/>
      <c r="E6988" s="187">
        <v>3.1840000000000002</v>
      </c>
      <c r="F6988" s="187"/>
      <c r="G6988" s="190">
        <v>3.45</v>
      </c>
      <c r="H6988" s="199">
        <f>+PRODUCT(C6988:G6988)</f>
        <v>10.984800000000002</v>
      </c>
    </row>
    <row r="6989" spans="2:8">
      <c r="B6989" s="187" t="s">
        <v>1001</v>
      </c>
      <c r="C6989" s="187">
        <v>-1</v>
      </c>
      <c r="D6989" s="187"/>
      <c r="E6989" s="187">
        <v>1.5</v>
      </c>
      <c r="F6989" s="187"/>
      <c r="G6989" s="190">
        <v>2.1</v>
      </c>
      <c r="H6989" s="199">
        <f>+PRODUCT(C6989:G6989)</f>
        <v>-3.1500000000000004</v>
      </c>
    </row>
    <row r="6990" spans="2:8">
      <c r="B6990" s="187"/>
      <c r="C6990" s="187"/>
      <c r="D6990" s="187"/>
      <c r="E6990" s="187"/>
      <c r="F6990" s="187"/>
      <c r="G6990" s="190"/>
      <c r="H6990" s="199"/>
    </row>
    <row r="6991" spans="2:8">
      <c r="B6991" s="187" t="s">
        <v>1067</v>
      </c>
      <c r="C6991" s="187">
        <v>1</v>
      </c>
      <c r="D6991" s="187"/>
      <c r="E6991" s="187">
        <f>4.274+3.494</f>
        <v>7.7680000000000007</v>
      </c>
      <c r="F6991" s="187"/>
      <c r="G6991" s="190">
        <v>3</v>
      </c>
      <c r="H6991" s="199">
        <f>+PRODUCT(C6991:G6991)</f>
        <v>23.304000000000002</v>
      </c>
    </row>
    <row r="6993" spans="2:8">
      <c r="B6993" s="187" t="s">
        <v>1006</v>
      </c>
      <c r="C6993" s="187">
        <v>1</v>
      </c>
      <c r="D6993" s="187"/>
      <c r="E6993" s="187">
        <v>14.179</v>
      </c>
      <c r="F6993" s="187"/>
      <c r="G6993" s="190">
        <v>2.88</v>
      </c>
      <c r="H6993" s="199">
        <f>+PRODUCT(C6993:G6993)</f>
        <v>40.835520000000002</v>
      </c>
    </row>
    <row r="6994" spans="2:8">
      <c r="B6994" s="187"/>
      <c r="C6994" s="187"/>
      <c r="D6994" s="187"/>
      <c r="E6994" s="187"/>
      <c r="F6994" s="187"/>
      <c r="G6994" s="190"/>
      <c r="H6994" s="199"/>
    </row>
    <row r="6995" spans="2:8">
      <c r="B6995" s="187" t="s">
        <v>923</v>
      </c>
      <c r="C6995" s="187">
        <v>1</v>
      </c>
      <c r="D6995" s="187"/>
      <c r="E6995" s="187">
        <f>1.471+4.307+3.493+1.516</f>
        <v>10.787000000000001</v>
      </c>
      <c r="F6995" s="187"/>
      <c r="G6995" s="190">
        <v>2.516</v>
      </c>
      <c r="H6995" s="199">
        <f>+PRODUCT(C6995:G6995)</f>
        <v>27.140092000000003</v>
      </c>
    </row>
    <row r="6996" spans="2:8">
      <c r="B6996" s="187"/>
      <c r="C6996" s="187"/>
      <c r="D6996" s="187"/>
      <c r="E6996" s="187"/>
      <c r="F6996" s="187"/>
      <c r="G6996" s="190"/>
      <c r="H6996" s="199"/>
    </row>
    <row r="6997" spans="2:8">
      <c r="B6997" s="187" t="s">
        <v>1011</v>
      </c>
      <c r="C6997" s="187">
        <v>1</v>
      </c>
      <c r="D6997" s="187"/>
      <c r="E6997" s="187">
        <f>7.123+1.5+6.975</f>
        <v>15.598000000000001</v>
      </c>
      <c r="F6997" s="187"/>
      <c r="G6997" s="190">
        <v>2.448</v>
      </c>
      <c r="H6997" s="199">
        <f>+PRODUCT(C6997:G6997)</f>
        <v>38.183903999999998</v>
      </c>
    </row>
    <row r="6998" spans="2:8">
      <c r="B6998" s="187"/>
      <c r="C6998" s="187"/>
      <c r="D6998" s="187"/>
      <c r="E6998" s="187"/>
      <c r="F6998" s="187"/>
      <c r="G6998" s="190"/>
      <c r="H6998" s="199"/>
    </row>
    <row r="6999" spans="2:8">
      <c r="B6999" s="187"/>
      <c r="C6999" s="187"/>
      <c r="D6999" s="187"/>
      <c r="E6999" s="187"/>
      <c r="F6999" s="187"/>
      <c r="G6999" s="190"/>
      <c r="H6999" s="199"/>
    </row>
    <row r="7000" spans="2:8">
      <c r="B7000" s="187"/>
      <c r="C7000" s="187"/>
      <c r="D7000" s="187"/>
      <c r="E7000" s="187"/>
      <c r="F7000" s="187"/>
      <c r="G7000" s="190"/>
      <c r="H7000" s="199"/>
    </row>
    <row r="7001" spans="2:8">
      <c r="B7001" s="187"/>
      <c r="C7001" s="187"/>
      <c r="D7001" s="187"/>
      <c r="E7001" s="187"/>
      <c r="F7001" s="187"/>
      <c r="G7001" s="190"/>
      <c r="H7001" s="199"/>
    </row>
    <row r="7002" spans="2:8">
      <c r="B7002" s="187"/>
      <c r="C7002" s="187"/>
      <c r="D7002" s="187"/>
      <c r="E7002" s="187"/>
      <c r="F7002" s="187"/>
      <c r="G7002" s="190"/>
      <c r="H7002" s="199"/>
    </row>
    <row r="7003" spans="2:8">
      <c r="B7003" s="187"/>
      <c r="C7003" s="187"/>
      <c r="D7003" s="187"/>
      <c r="E7003" s="187"/>
      <c r="F7003" s="187"/>
      <c r="G7003" s="190"/>
      <c r="H7003" s="199"/>
    </row>
    <row r="7004" spans="2:8">
      <c r="B7004" s="187"/>
      <c r="C7004" s="187"/>
      <c r="D7004" s="187"/>
      <c r="E7004" s="187"/>
      <c r="F7004" s="187"/>
      <c r="G7004" s="190"/>
      <c r="H7004" s="199"/>
    </row>
    <row r="7005" spans="2:8">
      <c r="B7005" s="187"/>
      <c r="C7005" s="187"/>
      <c r="D7005" s="187"/>
      <c r="E7005" s="187"/>
      <c r="F7005" s="187"/>
      <c r="G7005" s="190"/>
      <c r="H7005" s="211">
        <f>SUM(H6840:H6997)</f>
        <v>969.74018200000035</v>
      </c>
    </row>
    <row r="7006" spans="2:8">
      <c r="B7006" s="194" t="s">
        <v>864</v>
      </c>
      <c r="C7006" s="187"/>
      <c r="D7006" s="187"/>
      <c r="E7006" s="187"/>
      <c r="F7006" s="187"/>
      <c r="G7006" s="190"/>
      <c r="H7006" s="199"/>
    </row>
    <row r="7007" spans="2:8">
      <c r="B7007" s="187" t="s">
        <v>1068</v>
      </c>
      <c r="C7007" s="187">
        <v>1</v>
      </c>
      <c r="D7007" s="187"/>
      <c r="E7007" s="187">
        <f>3.097+4.348+5.255+4.334</f>
        <v>17.033999999999999</v>
      </c>
      <c r="F7007" s="187"/>
      <c r="G7007" s="190">
        <v>3</v>
      </c>
      <c r="H7007" s="199">
        <f>+PRODUCT(C7007:G7007)</f>
        <v>51.101999999999997</v>
      </c>
    </row>
    <row r="7008" spans="2:8">
      <c r="B7008" s="187"/>
      <c r="C7008" s="187">
        <v>1</v>
      </c>
      <c r="D7008" s="187"/>
      <c r="E7008" s="187">
        <f>11.279-1.744</f>
        <v>9.5350000000000001</v>
      </c>
      <c r="F7008" s="187"/>
      <c r="G7008" s="190">
        <v>3</v>
      </c>
      <c r="H7008" s="199">
        <f>+PRODUCT(C7008:G7008)</f>
        <v>28.605</v>
      </c>
    </row>
    <row r="7009" spans="2:8">
      <c r="B7009" s="187" t="s">
        <v>1069</v>
      </c>
      <c r="C7009" s="187">
        <v>1</v>
      </c>
      <c r="D7009" s="187"/>
      <c r="E7009" s="187">
        <f>5.507+4.317</f>
        <v>9.8239999999999998</v>
      </c>
      <c r="F7009" s="187"/>
      <c r="G7009" s="190">
        <v>3</v>
      </c>
      <c r="H7009" s="199">
        <f>+PRODUCT(C7009:G7009)</f>
        <v>29.472000000000001</v>
      </c>
    </row>
    <row r="7010" spans="2:8">
      <c r="B7010" s="187" t="s">
        <v>1070</v>
      </c>
      <c r="C7010" s="187">
        <v>-1</v>
      </c>
      <c r="D7010" s="187"/>
      <c r="E7010" s="187">
        <v>0.9</v>
      </c>
      <c r="F7010" s="187"/>
      <c r="G7010" s="190">
        <v>1.24</v>
      </c>
      <c r="H7010" s="199">
        <f>+PRODUCT(C7010:G7010)</f>
        <v>-1.1160000000000001</v>
      </c>
    </row>
    <row r="7011" spans="2:8">
      <c r="B7011" s="187" t="s">
        <v>1071</v>
      </c>
      <c r="C7011" s="187">
        <v>-2</v>
      </c>
      <c r="D7011" s="187"/>
      <c r="E7011" s="187">
        <v>2.2269999999999999</v>
      </c>
      <c r="F7011" s="187"/>
      <c r="G7011" s="190">
        <f>2.95-1.24</f>
        <v>1.7100000000000002</v>
      </c>
      <c r="H7011" s="199">
        <f>+PRODUCT(C7011:G7011)</f>
        <v>-7.6163400000000001</v>
      </c>
    </row>
    <row r="7012" spans="2:8">
      <c r="B7012" s="187"/>
      <c r="C7012" s="187"/>
      <c r="D7012" s="187"/>
      <c r="E7012" s="187"/>
      <c r="F7012" s="187"/>
      <c r="G7012" s="190"/>
      <c r="H7012" s="199"/>
    </row>
    <row r="7013" spans="2:8">
      <c r="B7013" s="187" t="s">
        <v>1072</v>
      </c>
      <c r="C7013" s="187">
        <v>1</v>
      </c>
      <c r="D7013" s="187"/>
      <c r="E7013" s="187">
        <f>5.237+6.882</f>
        <v>12.119</v>
      </c>
      <c r="F7013" s="187"/>
      <c r="G7013" s="190">
        <v>3</v>
      </c>
      <c r="H7013" s="199">
        <f>+PRODUCT(C7013:G7013)</f>
        <v>36.356999999999999</v>
      </c>
    </row>
    <row r="7014" spans="2:8">
      <c r="B7014" s="187" t="s">
        <v>1073</v>
      </c>
      <c r="C7014" s="187">
        <v>-1</v>
      </c>
      <c r="D7014" s="187"/>
      <c r="E7014" s="187">
        <v>1.5</v>
      </c>
      <c r="F7014" s="187"/>
      <c r="G7014" s="190">
        <v>2.1</v>
      </c>
      <c r="H7014" s="199">
        <f>+PRODUCT(C7014:G7014)</f>
        <v>-3.1500000000000004</v>
      </c>
    </row>
    <row r="7015" spans="2:8">
      <c r="B7015" s="187" t="s">
        <v>1074</v>
      </c>
      <c r="C7015" s="187">
        <v>1</v>
      </c>
      <c r="D7015" s="187"/>
      <c r="E7015" s="187">
        <v>3.6</v>
      </c>
      <c r="F7015" s="187"/>
      <c r="G7015" s="190">
        <v>3</v>
      </c>
      <c r="H7015" s="199">
        <f>+PRODUCT(C7015:G7015)</f>
        <v>10.8</v>
      </c>
    </row>
    <row r="7016" spans="2:8">
      <c r="B7016" s="187"/>
      <c r="C7016" s="187">
        <v>1</v>
      </c>
      <c r="D7016" s="187"/>
      <c r="E7016" s="187">
        <v>2.2400000000000002</v>
      </c>
      <c r="F7016" s="187"/>
      <c r="G7016" s="190">
        <v>3</v>
      </c>
      <c r="H7016" s="199">
        <f>+PRODUCT(C7016:G7016)</f>
        <v>6.7200000000000006</v>
      </c>
    </row>
    <row r="7017" spans="2:8">
      <c r="B7017" s="187" t="s">
        <v>1075</v>
      </c>
      <c r="C7017" s="187">
        <v>-1</v>
      </c>
      <c r="D7017" s="187"/>
      <c r="E7017" s="187">
        <v>1</v>
      </c>
      <c r="F7017" s="187"/>
      <c r="G7017" s="190">
        <f>2.95-0.165</f>
        <v>2.7850000000000001</v>
      </c>
      <c r="H7017" s="199">
        <f>+PRODUCT(C7017:G7017)</f>
        <v>-2.7850000000000001</v>
      </c>
    </row>
    <row r="7018" spans="2:8">
      <c r="B7018" s="187"/>
      <c r="C7018" s="187"/>
      <c r="D7018" s="187"/>
      <c r="E7018" s="187"/>
      <c r="F7018" s="187"/>
      <c r="G7018" s="190"/>
      <c r="H7018" s="199"/>
    </row>
    <row r="7019" spans="2:8">
      <c r="B7019" s="187" t="s">
        <v>1076</v>
      </c>
      <c r="C7019" s="187">
        <v>2</v>
      </c>
      <c r="D7019" s="187"/>
      <c r="E7019" s="187">
        <v>1.8</v>
      </c>
      <c r="F7019" s="187"/>
      <c r="G7019" s="190">
        <v>3</v>
      </c>
      <c r="H7019" s="199">
        <f>+PRODUCT(C7019:G7019)</f>
        <v>10.8</v>
      </c>
    </row>
    <row r="7020" spans="2:8">
      <c r="B7020" s="187" t="s">
        <v>1077</v>
      </c>
      <c r="C7020" s="187">
        <v>-1</v>
      </c>
      <c r="D7020" s="187"/>
      <c r="E7020" s="187">
        <v>0.9</v>
      </c>
      <c r="F7020" s="187"/>
      <c r="G7020" s="190">
        <v>2.1</v>
      </c>
      <c r="H7020" s="199">
        <f>+PRODUCT(C7020:G7020)</f>
        <v>-1.8900000000000001</v>
      </c>
    </row>
    <row r="7021" spans="2:8">
      <c r="B7021" s="187"/>
      <c r="C7021" s="187">
        <v>1</v>
      </c>
      <c r="D7021" s="187"/>
      <c r="E7021" s="187">
        <f>0.782+0.8</f>
        <v>1.5820000000000001</v>
      </c>
      <c r="F7021" s="187"/>
      <c r="G7021" s="190">
        <v>3</v>
      </c>
      <c r="H7021" s="199">
        <f>+PRODUCT(C7021:G7021)</f>
        <v>4.7460000000000004</v>
      </c>
    </row>
    <row r="7022" spans="2:8">
      <c r="B7022" s="187"/>
      <c r="C7022" s="187">
        <v>1</v>
      </c>
      <c r="D7022" s="187"/>
      <c r="E7022" s="187">
        <v>0.65</v>
      </c>
      <c r="F7022" s="187"/>
      <c r="G7022" s="190">
        <v>3</v>
      </c>
      <c r="H7022" s="199">
        <f>+PRODUCT(C7022:G7022)</f>
        <v>1.9500000000000002</v>
      </c>
    </row>
    <row r="7023" spans="2:8">
      <c r="B7023" s="187"/>
      <c r="C7023" s="187">
        <v>1</v>
      </c>
      <c r="D7023" s="187"/>
      <c r="E7023" s="187">
        <v>1.8140000000000001</v>
      </c>
      <c r="F7023" s="187"/>
      <c r="G7023" s="190">
        <v>3</v>
      </c>
      <c r="H7023" s="199">
        <f>+PRODUCT(C7023:G7023)</f>
        <v>5.4420000000000002</v>
      </c>
    </row>
    <row r="7024" spans="2:8">
      <c r="B7024" s="187" t="s">
        <v>931</v>
      </c>
      <c r="C7024" s="187"/>
      <c r="D7024" s="187"/>
      <c r="E7024" s="187"/>
      <c r="F7024" s="187"/>
      <c r="G7024" s="190"/>
      <c r="H7024" s="199"/>
    </row>
    <row r="7025" spans="2:8">
      <c r="B7025" s="187" t="s">
        <v>923</v>
      </c>
      <c r="C7025" s="187">
        <v>1</v>
      </c>
      <c r="D7025" s="187"/>
      <c r="E7025" s="187">
        <v>7.02</v>
      </c>
      <c r="F7025" s="187"/>
      <c r="G7025" s="190">
        <v>3</v>
      </c>
      <c r="H7025" s="199">
        <f>+PRODUCT(C7025:G7025)</f>
        <v>21.06</v>
      </c>
    </row>
    <row r="7026" spans="2:8">
      <c r="B7026" s="187"/>
      <c r="C7026" s="187">
        <v>1</v>
      </c>
      <c r="D7026" s="187"/>
      <c r="E7026" s="187">
        <v>6.92</v>
      </c>
      <c r="F7026" s="187"/>
      <c r="G7026" s="190">
        <v>3</v>
      </c>
      <c r="H7026" s="199">
        <f>+PRODUCT(C7026:G7026)</f>
        <v>20.759999999999998</v>
      </c>
    </row>
    <row r="7027" spans="2:8">
      <c r="B7027" s="187"/>
      <c r="C7027" s="187">
        <v>2</v>
      </c>
      <c r="D7027" s="187"/>
      <c r="E7027" s="187">
        <v>3.25</v>
      </c>
      <c r="F7027" s="187"/>
      <c r="G7027" s="190">
        <v>3</v>
      </c>
      <c r="H7027" s="199">
        <f>+PRODUCT(C7027:G7027)</f>
        <v>19.5</v>
      </c>
    </row>
    <row r="7028" spans="2:8">
      <c r="B7028" s="187" t="s">
        <v>1037</v>
      </c>
      <c r="C7028" s="187">
        <v>-1</v>
      </c>
      <c r="D7028" s="187"/>
      <c r="E7028" s="187">
        <v>0.9</v>
      </c>
      <c r="F7028" s="187"/>
      <c r="G7028" s="190">
        <f>2.105-0.6</f>
        <v>1.5049999999999999</v>
      </c>
      <c r="H7028" s="199">
        <f>+PRODUCT(C7028:G7028)</f>
        <v>-1.3545</v>
      </c>
    </row>
    <row r="7029" spans="2:8">
      <c r="B7029" s="187" t="s">
        <v>1078</v>
      </c>
      <c r="C7029" s="187">
        <v>-1</v>
      </c>
      <c r="D7029" s="187"/>
      <c r="E7029" s="187">
        <v>1.5</v>
      </c>
      <c r="F7029" s="187"/>
      <c r="G7029" s="190">
        <v>2.1</v>
      </c>
      <c r="H7029" s="199">
        <f>+PRODUCT(C7029:G7029)</f>
        <v>-3.1500000000000004</v>
      </c>
    </row>
    <row r="7030" spans="2:8">
      <c r="B7030" s="187"/>
      <c r="C7030" s="187"/>
      <c r="D7030" s="187"/>
      <c r="E7030" s="187"/>
      <c r="F7030" s="187"/>
      <c r="G7030" s="190"/>
      <c r="H7030" s="199"/>
    </row>
    <row r="7031" spans="2:8">
      <c r="B7031" s="187"/>
      <c r="C7031" s="187"/>
      <c r="D7031" s="187"/>
      <c r="E7031" s="187"/>
      <c r="F7031" s="187"/>
      <c r="G7031" s="190"/>
      <c r="H7031" s="199"/>
    </row>
    <row r="7032" spans="2:8">
      <c r="B7032" s="187" t="s">
        <v>1079</v>
      </c>
      <c r="C7032" s="187">
        <v>1</v>
      </c>
      <c r="D7032" s="187"/>
      <c r="E7032" s="187">
        <v>1.75</v>
      </c>
      <c r="F7032" s="187"/>
      <c r="G7032" s="190">
        <v>3</v>
      </c>
      <c r="H7032" s="199">
        <f>+PRODUCT(C7032:G7032)</f>
        <v>5.25</v>
      </c>
    </row>
    <row r="7033" spans="2:8">
      <c r="B7033" s="187"/>
      <c r="C7033" s="187">
        <v>1</v>
      </c>
      <c r="D7033" s="187"/>
      <c r="E7033" s="187">
        <v>0.64900000000000002</v>
      </c>
      <c r="F7033" s="187"/>
      <c r="G7033" s="190">
        <v>3.45</v>
      </c>
      <c r="H7033" s="199">
        <f>+PRODUCT(C7033:G7033)</f>
        <v>2.2390500000000002</v>
      </c>
    </row>
    <row r="7034" spans="2:8">
      <c r="B7034" s="187"/>
      <c r="C7034" s="187"/>
      <c r="D7034" s="187"/>
      <c r="E7034" s="187"/>
      <c r="F7034" s="187"/>
      <c r="G7034" s="190"/>
      <c r="H7034" s="199"/>
    </row>
    <row r="7035" spans="2:8">
      <c r="B7035" s="187" t="s">
        <v>1080</v>
      </c>
      <c r="C7035" s="187">
        <v>1</v>
      </c>
      <c r="D7035" s="187"/>
      <c r="E7035" s="187">
        <v>5.8250000000000002</v>
      </c>
      <c r="F7035" s="187"/>
      <c r="G7035" s="190">
        <v>3</v>
      </c>
      <c r="H7035" s="199">
        <f t="shared" ref="H7035:H7042" si="408">+PRODUCT(C7035:G7035)</f>
        <v>17.475000000000001</v>
      </c>
    </row>
    <row r="7036" spans="2:8">
      <c r="B7036" s="187" t="s">
        <v>951</v>
      </c>
      <c r="C7036" s="187">
        <v>-2</v>
      </c>
      <c r="D7036" s="187"/>
      <c r="E7036" s="187">
        <v>0.59499999999999997</v>
      </c>
      <c r="F7036" s="187"/>
      <c r="G7036" s="190">
        <v>2.14</v>
      </c>
      <c r="H7036" s="199">
        <f t="shared" si="408"/>
        <v>-2.5466000000000002</v>
      </c>
    </row>
    <row r="7037" spans="2:8">
      <c r="B7037" s="187" t="s">
        <v>1045</v>
      </c>
      <c r="C7037" s="187">
        <v>1</v>
      </c>
      <c r="D7037" s="187"/>
      <c r="E7037" s="187">
        <v>7.22</v>
      </c>
      <c r="F7037" s="187"/>
      <c r="G7037" s="190">
        <v>3</v>
      </c>
      <c r="H7037" s="199">
        <f t="shared" si="408"/>
        <v>21.66</v>
      </c>
    </row>
    <row r="7038" spans="2:8">
      <c r="B7038" s="187" t="s">
        <v>1081</v>
      </c>
      <c r="C7038" s="187">
        <v>-1</v>
      </c>
      <c r="D7038" s="187"/>
      <c r="E7038" s="187">
        <v>1.5</v>
      </c>
      <c r="F7038" s="187"/>
      <c r="G7038" s="190">
        <v>2.1</v>
      </c>
      <c r="H7038" s="199">
        <f t="shared" si="408"/>
        <v>-3.1500000000000004</v>
      </c>
    </row>
    <row r="7039" spans="2:8">
      <c r="B7039" s="187" t="s">
        <v>1082</v>
      </c>
      <c r="C7039" s="187">
        <v>-2</v>
      </c>
      <c r="D7039" s="187"/>
      <c r="E7039" s="187">
        <v>2.46</v>
      </c>
      <c r="F7039" s="187"/>
      <c r="G7039" s="190">
        <v>1.925</v>
      </c>
      <c r="H7039" s="199">
        <f t="shared" si="408"/>
        <v>-9.4710000000000001</v>
      </c>
    </row>
    <row r="7040" spans="2:8">
      <c r="B7040" s="187" t="s">
        <v>963</v>
      </c>
      <c r="C7040" s="187">
        <v>1</v>
      </c>
      <c r="D7040" s="187"/>
      <c r="E7040" s="187">
        <v>5.9</v>
      </c>
      <c r="F7040" s="187"/>
      <c r="G7040" s="190">
        <v>3</v>
      </c>
      <c r="H7040" s="199">
        <f t="shared" si="408"/>
        <v>17.700000000000003</v>
      </c>
    </row>
    <row r="7041" spans="2:8">
      <c r="B7041" s="187" t="s">
        <v>1083</v>
      </c>
      <c r="C7041" s="187">
        <v>-2</v>
      </c>
      <c r="D7041" s="187"/>
      <c r="E7041" s="187">
        <v>0.45</v>
      </c>
      <c r="F7041" s="187"/>
      <c r="G7041" s="190">
        <v>2.7850000000000001</v>
      </c>
      <c r="H7041" s="199">
        <f t="shared" si="408"/>
        <v>-2.5065000000000004</v>
      </c>
    </row>
    <row r="7042" spans="2:8">
      <c r="B7042" s="187" t="s">
        <v>940</v>
      </c>
      <c r="C7042" s="187">
        <v>-1</v>
      </c>
      <c r="D7042" s="187"/>
      <c r="E7042" s="187">
        <v>1.704</v>
      </c>
      <c r="F7042" s="187"/>
      <c r="G7042" s="190">
        <v>2.1</v>
      </c>
      <c r="H7042" s="199">
        <f t="shared" si="408"/>
        <v>-3.5784000000000002</v>
      </c>
    </row>
    <row r="7043" spans="2:8">
      <c r="B7043" s="187"/>
      <c r="C7043" s="187"/>
      <c r="D7043" s="187"/>
      <c r="E7043" s="187"/>
      <c r="F7043" s="187"/>
      <c r="G7043" s="190"/>
      <c r="H7043" s="199"/>
    </row>
    <row r="7044" spans="2:8">
      <c r="B7044" s="187" t="s">
        <v>1084</v>
      </c>
      <c r="C7044" s="187"/>
      <c r="D7044" s="187"/>
      <c r="E7044" s="187"/>
      <c r="F7044" s="187"/>
      <c r="G7044" s="190"/>
      <c r="H7044" s="199"/>
    </row>
    <row r="7045" spans="2:8">
      <c r="B7045" s="187" t="s">
        <v>948</v>
      </c>
      <c r="C7045" s="187">
        <v>1</v>
      </c>
      <c r="D7045" s="187"/>
      <c r="E7045" s="187">
        <v>7.2210000000000001</v>
      </c>
      <c r="F7045" s="187"/>
      <c r="G7045" s="190">
        <v>3</v>
      </c>
      <c r="H7045" s="199">
        <f t="shared" ref="H7045:H7051" si="409">+PRODUCT(C7045:G7045)</f>
        <v>21.663</v>
      </c>
    </row>
    <row r="7046" spans="2:8">
      <c r="B7046" s="187" t="s">
        <v>1081</v>
      </c>
      <c r="C7046" s="187">
        <v>-1</v>
      </c>
      <c r="D7046" s="187"/>
      <c r="E7046" s="187">
        <v>1.5</v>
      </c>
      <c r="F7046" s="187"/>
      <c r="G7046" s="190">
        <v>2.1</v>
      </c>
      <c r="H7046" s="199">
        <f t="shared" si="409"/>
        <v>-3.1500000000000004</v>
      </c>
    </row>
    <row r="7047" spans="2:8">
      <c r="B7047" s="187" t="s">
        <v>1082</v>
      </c>
      <c r="C7047" s="187">
        <v>-2</v>
      </c>
      <c r="D7047" s="187"/>
      <c r="E7047" s="187">
        <v>2.46</v>
      </c>
      <c r="F7047" s="187"/>
      <c r="G7047" s="190">
        <v>1.925</v>
      </c>
      <c r="H7047" s="199">
        <f t="shared" si="409"/>
        <v>-9.4710000000000001</v>
      </c>
    </row>
    <row r="7048" spans="2:8">
      <c r="B7048" s="187" t="s">
        <v>1085</v>
      </c>
      <c r="C7048" s="187">
        <v>1</v>
      </c>
      <c r="D7048" s="187"/>
      <c r="E7048" s="187">
        <v>6.1</v>
      </c>
      <c r="F7048" s="187"/>
      <c r="G7048" s="190">
        <v>3</v>
      </c>
      <c r="H7048" s="199">
        <f t="shared" si="409"/>
        <v>18.299999999999997</v>
      </c>
    </row>
    <row r="7049" spans="2:8">
      <c r="B7049" s="187" t="s">
        <v>1083</v>
      </c>
      <c r="C7049" s="187">
        <v>-2</v>
      </c>
      <c r="D7049" s="187"/>
      <c r="E7049" s="187">
        <v>0.45</v>
      </c>
      <c r="F7049" s="187"/>
      <c r="G7049" s="190">
        <v>2.7850000000000001</v>
      </c>
      <c r="H7049" s="199">
        <f t="shared" si="409"/>
        <v>-2.5065000000000004</v>
      </c>
    </row>
    <row r="7050" spans="2:8">
      <c r="B7050" s="187" t="s">
        <v>1085</v>
      </c>
      <c r="C7050" s="187">
        <v>1</v>
      </c>
      <c r="D7050" s="187"/>
      <c r="E7050" s="187">
        <v>6.1</v>
      </c>
      <c r="F7050" s="187"/>
      <c r="G7050" s="190">
        <v>3</v>
      </c>
      <c r="H7050" s="199">
        <f t="shared" si="409"/>
        <v>18.299999999999997</v>
      </c>
    </row>
    <row r="7051" spans="2:8">
      <c r="B7051" s="187" t="s">
        <v>951</v>
      </c>
      <c r="C7051" s="187">
        <v>-2</v>
      </c>
      <c r="D7051" s="187"/>
      <c r="E7051" s="187">
        <v>0.59499999999999997</v>
      </c>
      <c r="F7051" s="187"/>
      <c r="G7051" s="190">
        <v>2.14</v>
      </c>
      <c r="H7051" s="199">
        <f t="shared" si="409"/>
        <v>-2.5466000000000002</v>
      </c>
    </row>
    <row r="7052" spans="2:8">
      <c r="B7052" s="187"/>
      <c r="C7052" s="187"/>
      <c r="D7052" s="187"/>
      <c r="E7052" s="187"/>
      <c r="F7052" s="187"/>
      <c r="G7052" s="190"/>
      <c r="H7052" s="199"/>
    </row>
    <row r="7053" spans="2:8">
      <c r="B7053" s="187" t="s">
        <v>1086</v>
      </c>
      <c r="C7053" s="187">
        <v>1</v>
      </c>
      <c r="D7053" s="187"/>
      <c r="E7053" s="187">
        <v>6.9</v>
      </c>
      <c r="F7053" s="187"/>
      <c r="G7053" s="190">
        <v>3</v>
      </c>
      <c r="H7053" s="199">
        <f>+PRODUCT(C7053:G7053)</f>
        <v>20.700000000000003</v>
      </c>
    </row>
    <row r="7054" spans="2:8">
      <c r="B7054" s="187"/>
      <c r="C7054" s="187"/>
      <c r="D7054" s="187"/>
      <c r="E7054" s="187"/>
      <c r="F7054" s="187"/>
      <c r="G7054" s="190"/>
      <c r="H7054" s="199"/>
    </row>
    <row r="7055" spans="2:8">
      <c r="B7055" s="187" t="s">
        <v>1084</v>
      </c>
      <c r="C7055" s="187"/>
      <c r="D7055" s="187"/>
      <c r="E7055" s="187"/>
      <c r="F7055" s="187"/>
      <c r="G7055" s="190"/>
      <c r="H7055" s="199"/>
    </row>
    <row r="7056" spans="2:8">
      <c r="B7056" s="187" t="s">
        <v>948</v>
      </c>
      <c r="C7056" s="187">
        <v>1</v>
      </c>
      <c r="D7056" s="187"/>
      <c r="E7056" s="187">
        <v>7.2210000000000001</v>
      </c>
      <c r="F7056" s="187"/>
      <c r="G7056" s="190">
        <v>3</v>
      </c>
      <c r="H7056" s="199">
        <f t="shared" ref="H7056:H7062" si="410">+PRODUCT(C7056:G7056)</f>
        <v>21.663</v>
      </c>
    </row>
    <row r="7057" spans="2:8">
      <c r="B7057" s="187" t="s">
        <v>1087</v>
      </c>
      <c r="C7057" s="187">
        <v>-1</v>
      </c>
      <c r="D7057" s="187"/>
      <c r="E7057" s="187">
        <v>1.5</v>
      </c>
      <c r="F7057" s="187"/>
      <c r="G7057" s="190">
        <v>2.1</v>
      </c>
      <c r="H7057" s="199">
        <f t="shared" si="410"/>
        <v>-3.1500000000000004</v>
      </c>
    </row>
    <row r="7058" spans="2:8">
      <c r="B7058" s="187" t="s">
        <v>1082</v>
      </c>
      <c r="C7058" s="187">
        <v>-2</v>
      </c>
      <c r="D7058" s="187"/>
      <c r="E7058" s="187">
        <v>2.46</v>
      </c>
      <c r="F7058" s="187"/>
      <c r="G7058" s="190">
        <v>1.925</v>
      </c>
      <c r="H7058" s="199">
        <f t="shared" si="410"/>
        <v>-9.4710000000000001</v>
      </c>
    </row>
    <row r="7059" spans="2:8">
      <c r="B7059" s="187" t="s">
        <v>1085</v>
      </c>
      <c r="C7059" s="187">
        <v>1</v>
      </c>
      <c r="D7059" s="187"/>
      <c r="E7059" s="187">
        <v>6.1</v>
      </c>
      <c r="F7059" s="187"/>
      <c r="G7059" s="190">
        <v>3</v>
      </c>
      <c r="H7059" s="199">
        <f t="shared" si="410"/>
        <v>18.299999999999997</v>
      </c>
    </row>
    <row r="7060" spans="2:8">
      <c r="B7060" s="187" t="s">
        <v>1083</v>
      </c>
      <c r="C7060" s="187">
        <v>-2</v>
      </c>
      <c r="D7060" s="187"/>
      <c r="E7060" s="187">
        <v>0.45</v>
      </c>
      <c r="F7060" s="187"/>
      <c r="G7060" s="190">
        <v>2.7850000000000001</v>
      </c>
      <c r="H7060" s="199">
        <f t="shared" si="410"/>
        <v>-2.5065000000000004</v>
      </c>
    </row>
    <row r="7061" spans="2:8">
      <c r="B7061" s="187" t="s">
        <v>1085</v>
      </c>
      <c r="C7061" s="187">
        <v>1</v>
      </c>
      <c r="D7061" s="187"/>
      <c r="E7061" s="187">
        <v>6.1</v>
      </c>
      <c r="F7061" s="187"/>
      <c r="G7061" s="190">
        <v>3</v>
      </c>
      <c r="H7061" s="199">
        <f t="shared" si="410"/>
        <v>18.299999999999997</v>
      </c>
    </row>
    <row r="7062" spans="2:8">
      <c r="B7062" s="187" t="s">
        <v>951</v>
      </c>
      <c r="C7062" s="187">
        <v>-2</v>
      </c>
      <c r="D7062" s="187"/>
      <c r="E7062" s="187">
        <v>0.59499999999999997</v>
      </c>
      <c r="F7062" s="187"/>
      <c r="G7062" s="190">
        <v>2.14</v>
      </c>
      <c r="H7062" s="199">
        <f t="shared" si="410"/>
        <v>-2.5466000000000002</v>
      </c>
    </row>
    <row r="7063" spans="2:8">
      <c r="B7063" s="187"/>
      <c r="C7063" s="187"/>
      <c r="D7063" s="187"/>
      <c r="E7063" s="187"/>
      <c r="F7063" s="187"/>
      <c r="G7063" s="190"/>
      <c r="H7063" s="199"/>
    </row>
    <row r="7064" spans="2:8">
      <c r="B7064" s="187" t="s">
        <v>1088</v>
      </c>
      <c r="C7064" s="187"/>
      <c r="D7064" s="187"/>
      <c r="E7064" s="187"/>
      <c r="F7064" s="187"/>
      <c r="G7064" s="190"/>
      <c r="H7064" s="199"/>
    </row>
    <row r="7065" spans="2:8">
      <c r="B7065" s="187" t="s">
        <v>923</v>
      </c>
      <c r="C7065" s="187">
        <v>1</v>
      </c>
      <c r="D7065" s="187"/>
      <c r="E7065" s="187">
        <v>5.4340000000000002</v>
      </c>
      <c r="F7065" s="187"/>
      <c r="G7065" s="190">
        <v>3</v>
      </c>
      <c r="H7065" s="199">
        <f t="shared" ref="H7065:H7071" si="411">+PRODUCT(C7065:G7065)</f>
        <v>16.302</v>
      </c>
    </row>
    <row r="7066" spans="2:8">
      <c r="B7066" s="187" t="s">
        <v>1089</v>
      </c>
      <c r="C7066" s="187">
        <v>-2</v>
      </c>
      <c r="D7066" s="187"/>
      <c r="E7066" s="187">
        <v>2.46</v>
      </c>
      <c r="F7066" s="187"/>
      <c r="G7066" s="190">
        <v>1.925</v>
      </c>
      <c r="H7066" s="199">
        <f t="shared" si="411"/>
        <v>-9.4710000000000001</v>
      </c>
    </row>
    <row r="7067" spans="2:8">
      <c r="B7067" s="187" t="s">
        <v>971</v>
      </c>
      <c r="C7067" s="187">
        <v>1</v>
      </c>
      <c r="D7067" s="187"/>
      <c r="E7067" s="187">
        <f>2.527+3.913</f>
        <v>6.4399999999999995</v>
      </c>
      <c r="F7067" s="187"/>
      <c r="G7067" s="190">
        <v>3</v>
      </c>
      <c r="H7067" s="199">
        <f t="shared" si="411"/>
        <v>19.32</v>
      </c>
    </row>
    <row r="7068" spans="2:8">
      <c r="B7068" s="187" t="s">
        <v>943</v>
      </c>
      <c r="C7068" s="187">
        <v>-1</v>
      </c>
      <c r="D7068" s="187"/>
      <c r="E7068" s="187">
        <v>1.5</v>
      </c>
      <c r="F7068" s="187"/>
      <c r="G7068" s="190">
        <v>2.1</v>
      </c>
      <c r="H7068" s="199">
        <f t="shared" si="411"/>
        <v>-3.1500000000000004</v>
      </c>
    </row>
    <row r="7069" spans="2:8">
      <c r="B7069" s="187" t="s">
        <v>1053</v>
      </c>
      <c r="C7069" s="187">
        <v>1</v>
      </c>
      <c r="D7069" s="187"/>
      <c r="E7069" s="187">
        <f>1.704+1.945+1.506+1.845</f>
        <v>7</v>
      </c>
      <c r="F7069" s="187"/>
      <c r="G7069" s="190">
        <v>3</v>
      </c>
      <c r="H7069" s="199">
        <f t="shared" si="411"/>
        <v>21</v>
      </c>
    </row>
    <row r="7070" spans="2:8">
      <c r="B7070" s="187" t="s">
        <v>1090</v>
      </c>
      <c r="C7070" s="187">
        <v>1</v>
      </c>
      <c r="D7070" s="187"/>
      <c r="E7070" s="187">
        <f>2.4+3.37+2.668</f>
        <v>8.4379999999999988</v>
      </c>
      <c r="F7070" s="187"/>
      <c r="G7070" s="190">
        <v>3</v>
      </c>
      <c r="H7070" s="199">
        <f t="shared" si="411"/>
        <v>25.313999999999997</v>
      </c>
    </row>
    <row r="7071" spans="2:8">
      <c r="B7071" s="187" t="s">
        <v>974</v>
      </c>
      <c r="C7071" s="187">
        <v>-1</v>
      </c>
      <c r="D7071" s="187"/>
      <c r="E7071" s="187">
        <v>1.2</v>
      </c>
      <c r="F7071" s="187"/>
      <c r="G7071" s="190">
        <v>3.1850000000000001</v>
      </c>
      <c r="H7071" s="199">
        <f t="shared" si="411"/>
        <v>-3.8220000000000001</v>
      </c>
    </row>
    <row r="7073" spans="2:8">
      <c r="B7073" s="187" t="s">
        <v>1091</v>
      </c>
      <c r="C7073" s="187"/>
      <c r="D7073" s="187"/>
      <c r="E7073" s="187"/>
      <c r="F7073" s="187"/>
      <c r="G7073" s="190"/>
      <c r="H7073" s="199"/>
    </row>
    <row r="7074" spans="2:8">
      <c r="B7074" s="187" t="s">
        <v>1045</v>
      </c>
      <c r="C7074" s="187">
        <v>1</v>
      </c>
      <c r="D7074" s="187"/>
      <c r="E7074" s="187">
        <f>4.525+3.57</f>
        <v>8.0950000000000006</v>
      </c>
      <c r="F7074" s="187"/>
      <c r="G7074" s="190">
        <v>3</v>
      </c>
      <c r="H7074" s="199">
        <f>+PRODUCT(C7074:G7074)</f>
        <v>24.285000000000004</v>
      </c>
    </row>
    <row r="7075" spans="2:8">
      <c r="B7075" s="187" t="s">
        <v>961</v>
      </c>
      <c r="C7075" s="187">
        <v>-1</v>
      </c>
      <c r="D7075" s="187"/>
      <c r="E7075" s="187">
        <v>1.5</v>
      </c>
      <c r="F7075" s="187"/>
      <c r="G7075" s="190">
        <v>2.1</v>
      </c>
      <c r="H7075" s="199">
        <f>+PRODUCT(C7075:G7075)</f>
        <v>-3.1500000000000004</v>
      </c>
    </row>
    <row r="7076" spans="2:8">
      <c r="B7076" s="187" t="s">
        <v>1056</v>
      </c>
      <c r="C7076" s="187">
        <v>-1</v>
      </c>
      <c r="D7076" s="187"/>
      <c r="E7076" s="187">
        <v>1.825</v>
      </c>
      <c r="F7076" s="187"/>
      <c r="G7076" s="190">
        <v>1.075</v>
      </c>
      <c r="H7076" s="199">
        <f>+PRODUCT(C7076:G7076)</f>
        <v>-1.9618749999999998</v>
      </c>
    </row>
    <row r="7077" spans="2:8">
      <c r="B7077" s="187"/>
      <c r="C7077" s="187"/>
      <c r="D7077" s="187"/>
      <c r="E7077" s="187"/>
      <c r="F7077" s="187"/>
      <c r="G7077" s="190"/>
      <c r="H7077" s="199"/>
    </row>
    <row r="7078" spans="2:8">
      <c r="B7078" s="187" t="s">
        <v>977</v>
      </c>
      <c r="C7078" s="187">
        <v>1</v>
      </c>
      <c r="D7078" s="187"/>
      <c r="E7078" s="187">
        <v>2</v>
      </c>
      <c r="F7078" s="187"/>
      <c r="G7078" s="190">
        <v>3</v>
      </c>
      <c r="H7078" s="199">
        <f t="shared" ref="H7078:H7083" si="412">+PRODUCT(C7078:G7078)</f>
        <v>6</v>
      </c>
    </row>
    <row r="7079" spans="2:8">
      <c r="B7079" s="187"/>
      <c r="C7079" s="187">
        <v>1</v>
      </c>
      <c r="D7079" s="187"/>
      <c r="E7079" s="187">
        <v>1.8</v>
      </c>
      <c r="F7079" s="187"/>
      <c r="G7079" s="190">
        <v>3</v>
      </c>
      <c r="H7079" s="199">
        <f t="shared" si="412"/>
        <v>5.4</v>
      </c>
    </row>
    <row r="7080" spans="2:8">
      <c r="B7080" s="187"/>
      <c r="C7080" s="187">
        <v>1</v>
      </c>
      <c r="D7080" s="187"/>
      <c r="E7080" s="187">
        <v>0.3</v>
      </c>
      <c r="F7080" s="187"/>
      <c r="G7080" s="190">
        <v>3.45</v>
      </c>
      <c r="H7080" s="199">
        <f t="shared" si="412"/>
        <v>1.0349999999999999</v>
      </c>
    </row>
    <row r="7081" spans="2:8">
      <c r="B7081" s="187" t="s">
        <v>978</v>
      </c>
      <c r="C7081" s="187">
        <v>-2</v>
      </c>
      <c r="D7081" s="187"/>
      <c r="E7081" s="187">
        <v>0.6</v>
      </c>
      <c r="F7081" s="187"/>
      <c r="G7081" s="190">
        <f>2.1-0.595</f>
        <v>1.5050000000000001</v>
      </c>
      <c r="H7081" s="199">
        <f t="shared" si="412"/>
        <v>-1.806</v>
      </c>
    </row>
    <row r="7082" spans="2:8">
      <c r="B7082" s="187" t="s">
        <v>963</v>
      </c>
      <c r="C7082" s="187">
        <v>1</v>
      </c>
      <c r="D7082" s="187"/>
      <c r="E7082" s="187">
        <f>1.48+1.944+1.51+0.45+1.944+1.5+1.5</f>
        <v>10.327999999999999</v>
      </c>
      <c r="F7082" s="187"/>
      <c r="G7082" s="190">
        <v>3</v>
      </c>
      <c r="H7082" s="199">
        <f t="shared" si="412"/>
        <v>30.983999999999998</v>
      </c>
    </row>
    <row r="7083" spans="2:8">
      <c r="B7083" s="187" t="s">
        <v>974</v>
      </c>
      <c r="C7083" s="187">
        <v>-1</v>
      </c>
      <c r="D7083" s="187"/>
      <c r="E7083" s="187">
        <v>1.2</v>
      </c>
      <c r="F7083" s="187"/>
      <c r="G7083" s="190">
        <v>3.1850000000000001</v>
      </c>
      <c r="H7083" s="199">
        <f t="shared" si="412"/>
        <v>-3.8220000000000001</v>
      </c>
    </row>
    <row r="7084" spans="2:8">
      <c r="B7084" s="187"/>
      <c r="C7084" s="187"/>
      <c r="D7084" s="187"/>
      <c r="E7084" s="187"/>
      <c r="F7084" s="187"/>
      <c r="G7084" s="190"/>
      <c r="H7084" s="199"/>
    </row>
    <row r="7085" spans="2:8">
      <c r="B7085" s="187" t="s">
        <v>979</v>
      </c>
      <c r="C7085" s="187">
        <v>2</v>
      </c>
      <c r="D7085" s="187"/>
      <c r="E7085" s="187">
        <v>1.2</v>
      </c>
      <c r="F7085" s="187"/>
      <c r="G7085" s="190">
        <v>3</v>
      </c>
      <c r="H7085" s="199">
        <f>+PRODUCT(C7085:G7085)</f>
        <v>7.1999999999999993</v>
      </c>
    </row>
    <row r="7086" spans="2:8">
      <c r="B7086" s="187"/>
      <c r="C7086" s="187">
        <v>1</v>
      </c>
      <c r="D7086" s="187"/>
      <c r="E7086" s="187">
        <v>1</v>
      </c>
      <c r="F7086" s="187"/>
      <c r="G7086" s="190">
        <v>3.45</v>
      </c>
      <c r="H7086" s="199">
        <f>+PRODUCT(C7086:G7086)</f>
        <v>3.45</v>
      </c>
    </row>
    <row r="7087" spans="2:8">
      <c r="B7087" s="187" t="s">
        <v>980</v>
      </c>
      <c r="C7087" s="187">
        <v>-1</v>
      </c>
      <c r="D7087" s="187"/>
      <c r="E7087" s="187">
        <v>0.9</v>
      </c>
      <c r="F7087" s="187"/>
      <c r="G7087" s="190">
        <f>2.1-0.595</f>
        <v>1.5050000000000001</v>
      </c>
      <c r="H7087" s="199">
        <f>+PRODUCT(C7087:G7087)</f>
        <v>-1.3545</v>
      </c>
    </row>
    <row r="7089" spans="2:8">
      <c r="B7089" s="187" t="s">
        <v>1092</v>
      </c>
      <c r="C7089" s="187">
        <v>1</v>
      </c>
      <c r="D7089" s="187"/>
      <c r="E7089" s="187">
        <f>3.2+2.39</f>
        <v>5.59</v>
      </c>
      <c r="F7089" s="187"/>
      <c r="G7089" s="190">
        <v>3</v>
      </c>
      <c r="H7089" s="199">
        <f>+PRODUCT(C7089:G7089)</f>
        <v>16.77</v>
      </c>
    </row>
    <row r="7090" spans="2:8">
      <c r="B7090" s="187" t="s">
        <v>981</v>
      </c>
      <c r="C7090" s="187"/>
      <c r="D7090" s="187"/>
      <c r="E7090" s="187"/>
      <c r="F7090" s="187"/>
      <c r="G7090" s="190"/>
      <c r="H7090" s="199"/>
    </row>
    <row r="7091" spans="2:8">
      <c r="B7091" s="187" t="s">
        <v>982</v>
      </c>
      <c r="C7091" s="187">
        <v>1</v>
      </c>
      <c r="D7091" s="187"/>
      <c r="E7091" s="187">
        <v>4.3</v>
      </c>
      <c r="F7091" s="187"/>
      <c r="G7091" s="190">
        <v>3</v>
      </c>
      <c r="H7091" s="199">
        <f>+PRODUCT(C7091:G7091)</f>
        <v>12.899999999999999</v>
      </c>
    </row>
    <row r="7092" spans="2:8">
      <c r="B7092" s="187" t="s">
        <v>983</v>
      </c>
      <c r="C7092" s="187">
        <v>-1</v>
      </c>
      <c r="D7092" s="187"/>
      <c r="E7092" s="187">
        <v>1.5</v>
      </c>
      <c r="F7092" s="187"/>
      <c r="G7092" s="190">
        <v>1.9350000000000001</v>
      </c>
      <c r="H7092" s="199">
        <f>+PRODUCT(C7092:G7092)</f>
        <v>-2.9024999999999999</v>
      </c>
    </row>
    <row r="7093" spans="2:8">
      <c r="B7093" s="187" t="s">
        <v>984</v>
      </c>
      <c r="C7093" s="187">
        <v>1</v>
      </c>
      <c r="D7093" s="187"/>
      <c r="E7093" s="187">
        <v>4.3499999999999996</v>
      </c>
      <c r="F7093" s="187"/>
      <c r="G7093" s="190">
        <v>3</v>
      </c>
      <c r="H7093" s="199">
        <f>+PRODUCT(C7093:G7093)</f>
        <v>13.049999999999999</v>
      </c>
    </row>
    <row r="7094" spans="2:8">
      <c r="B7094" s="187"/>
      <c r="C7094" s="187"/>
      <c r="D7094" s="187"/>
      <c r="E7094" s="187"/>
      <c r="F7094" s="187"/>
      <c r="G7094" s="190"/>
      <c r="H7094" s="199"/>
    </row>
    <row r="7095" spans="2:8">
      <c r="B7095" s="187" t="s">
        <v>985</v>
      </c>
      <c r="C7095" s="187"/>
      <c r="D7095" s="187"/>
      <c r="E7095" s="187"/>
      <c r="F7095" s="187"/>
      <c r="G7095" s="190"/>
      <c r="H7095" s="199"/>
    </row>
    <row r="7096" spans="2:8">
      <c r="B7096" s="187" t="s">
        <v>933</v>
      </c>
      <c r="C7096" s="187">
        <v>1</v>
      </c>
      <c r="D7096" s="187"/>
      <c r="E7096" s="187">
        <f>2.04+1+2.1</f>
        <v>5.1400000000000006</v>
      </c>
      <c r="F7096" s="187"/>
      <c r="G7096" s="190">
        <v>3</v>
      </c>
      <c r="H7096" s="199">
        <f>+PRODUCT(C7096:G7096)</f>
        <v>15.420000000000002</v>
      </c>
    </row>
    <row r="7097" spans="2:8">
      <c r="B7097" s="187" t="s">
        <v>986</v>
      </c>
      <c r="C7097" s="187">
        <v>-1</v>
      </c>
      <c r="D7097" s="187"/>
      <c r="E7097" s="187">
        <v>1.5</v>
      </c>
      <c r="F7097" s="187"/>
      <c r="G7097" s="190">
        <v>1.9350000000000001</v>
      </c>
      <c r="H7097" s="199">
        <f>+PRODUCT(C7097:G7097)</f>
        <v>-2.9024999999999999</v>
      </c>
    </row>
    <row r="7098" spans="2:8">
      <c r="B7098" s="187" t="s">
        <v>923</v>
      </c>
      <c r="C7098" s="187">
        <v>1</v>
      </c>
      <c r="D7098" s="187"/>
      <c r="E7098" s="187">
        <f>5.25+1.95</f>
        <v>7.2</v>
      </c>
      <c r="F7098" s="187"/>
      <c r="G7098" s="190">
        <v>3</v>
      </c>
      <c r="H7098" s="199">
        <f>+PRODUCT(C7098:G7098)</f>
        <v>21.6</v>
      </c>
    </row>
    <row r="7099" spans="2:8">
      <c r="B7099" s="187" t="s">
        <v>987</v>
      </c>
      <c r="C7099" s="187">
        <v>1</v>
      </c>
      <c r="D7099" s="187"/>
      <c r="E7099" s="187">
        <v>1.39</v>
      </c>
      <c r="F7099" s="187"/>
      <c r="G7099" s="190">
        <v>3</v>
      </c>
      <c r="H7099" s="199">
        <f>+PRODUCT(C7099:G7099)</f>
        <v>4.17</v>
      </c>
    </row>
    <row r="7100" spans="2:8">
      <c r="B7100" s="187"/>
      <c r="C7100" s="187"/>
      <c r="D7100" s="187"/>
      <c r="E7100" s="187"/>
      <c r="F7100" s="187"/>
      <c r="G7100" s="190"/>
      <c r="H7100" s="199"/>
    </row>
    <row r="7101" spans="2:8">
      <c r="B7101" s="187" t="s">
        <v>988</v>
      </c>
      <c r="C7101" s="187">
        <v>1</v>
      </c>
      <c r="D7101" s="187"/>
      <c r="E7101" s="187">
        <f>2.95+0.5</f>
        <v>3.45</v>
      </c>
      <c r="F7101" s="187"/>
      <c r="G7101" s="190">
        <v>3</v>
      </c>
      <c r="H7101" s="199">
        <f>+PRODUCT(C7101:G7101)</f>
        <v>10.350000000000001</v>
      </c>
    </row>
    <row r="7102" spans="2:8">
      <c r="B7102" s="187"/>
      <c r="C7102" s="187">
        <v>2</v>
      </c>
      <c r="D7102" s="187"/>
      <c r="E7102" s="187">
        <v>2.2000000000000002</v>
      </c>
      <c r="F7102" s="187"/>
      <c r="G7102" s="190">
        <v>3.45</v>
      </c>
      <c r="H7102" s="199">
        <f>+PRODUCT(C7102:G7102)</f>
        <v>15.180000000000001</v>
      </c>
    </row>
    <row r="7103" spans="2:8">
      <c r="B7103" s="187" t="s">
        <v>1093</v>
      </c>
      <c r="C7103" s="187">
        <v>-1</v>
      </c>
      <c r="D7103" s="187"/>
      <c r="E7103" s="187">
        <v>0.9</v>
      </c>
      <c r="F7103" s="187"/>
      <c r="G7103" s="190">
        <v>2.95</v>
      </c>
      <c r="H7103" s="199">
        <f>+PRODUCT(C7103:G7103)</f>
        <v>-2.6550000000000002</v>
      </c>
    </row>
    <row r="7104" spans="2:8">
      <c r="B7104" s="187" t="s">
        <v>990</v>
      </c>
      <c r="C7104" s="187">
        <v>-1</v>
      </c>
      <c r="D7104" s="187"/>
      <c r="E7104" s="187">
        <v>0.9</v>
      </c>
      <c r="F7104" s="187"/>
      <c r="G7104" s="190">
        <v>2.1</v>
      </c>
      <c r="H7104" s="199">
        <f>+PRODUCT(C7104:G7104)</f>
        <v>-1.8900000000000001</v>
      </c>
    </row>
    <row r="7105" spans="2:8">
      <c r="B7105" s="187" t="s">
        <v>1094</v>
      </c>
      <c r="C7105" s="187">
        <v>1</v>
      </c>
      <c r="D7105" s="187"/>
      <c r="E7105" s="187">
        <v>6</v>
      </c>
      <c r="F7105" s="187"/>
      <c r="G7105" s="190">
        <v>3.45</v>
      </c>
      <c r="H7105" s="199">
        <f>+PRODUCT(C7105:G7105)</f>
        <v>20.700000000000003</v>
      </c>
    </row>
    <row r="7106" spans="2:8">
      <c r="B7106" s="187"/>
      <c r="C7106" s="187"/>
      <c r="D7106" s="187"/>
      <c r="E7106" s="187"/>
      <c r="F7106" s="187"/>
      <c r="G7106" s="190"/>
      <c r="H7106" s="199"/>
    </row>
    <row r="7107" spans="2:8">
      <c r="B7107" s="187" t="s">
        <v>1084</v>
      </c>
      <c r="C7107" s="187"/>
      <c r="D7107" s="187"/>
      <c r="E7107" s="187"/>
      <c r="F7107" s="187"/>
      <c r="G7107" s="190"/>
      <c r="H7107" s="199"/>
    </row>
    <row r="7108" spans="2:8">
      <c r="B7108" s="187" t="s">
        <v>923</v>
      </c>
      <c r="C7108" s="187">
        <v>1</v>
      </c>
      <c r="D7108" s="187"/>
      <c r="E7108" s="187">
        <v>11.468999999999999</v>
      </c>
      <c r="F7108" s="187"/>
      <c r="G7108" s="190">
        <v>3</v>
      </c>
      <c r="H7108" s="199">
        <f>+PRODUCT(C7108:G7108)</f>
        <v>34.406999999999996</v>
      </c>
    </row>
    <row r="7109" spans="2:8">
      <c r="B7109" s="187" t="s">
        <v>1095</v>
      </c>
      <c r="C7109" s="187">
        <v>-1</v>
      </c>
      <c r="D7109" s="187"/>
      <c r="E7109" s="187">
        <v>1.464</v>
      </c>
      <c r="F7109" s="187"/>
      <c r="G7109" s="190">
        <v>3</v>
      </c>
      <c r="H7109" s="199">
        <f>+PRODUCT(C7109:G7109)</f>
        <v>-4.3919999999999995</v>
      </c>
    </row>
    <row r="7110" spans="2:8">
      <c r="B7110" s="187" t="s">
        <v>1096</v>
      </c>
      <c r="C7110" s="187">
        <v>1</v>
      </c>
      <c r="D7110" s="187"/>
      <c r="E7110" s="187">
        <v>12.95</v>
      </c>
      <c r="F7110" s="187"/>
      <c r="G7110" s="190">
        <v>3</v>
      </c>
      <c r="H7110" s="199">
        <f>+PRODUCT(C7110:G7110)</f>
        <v>38.849999999999994</v>
      </c>
    </row>
    <row r="7111" spans="2:8">
      <c r="B7111" s="187" t="s">
        <v>1061</v>
      </c>
      <c r="C7111" s="187">
        <v>-12</v>
      </c>
      <c r="D7111" s="187"/>
      <c r="E7111" s="187">
        <v>3.8</v>
      </c>
      <c r="F7111" s="187"/>
      <c r="G7111" s="190">
        <v>2.1</v>
      </c>
      <c r="H7111" s="199">
        <f>+PRODUCT(C7111:G7111)</f>
        <v>-95.759999999999991</v>
      </c>
    </row>
    <row r="7112" spans="2:8">
      <c r="B7112" s="187"/>
      <c r="C7112" s="187"/>
      <c r="D7112" s="187"/>
      <c r="E7112" s="187"/>
      <c r="F7112" s="187"/>
      <c r="G7112" s="190"/>
      <c r="H7112" s="199"/>
    </row>
    <row r="7113" spans="2:8">
      <c r="B7113" s="187" t="s">
        <v>1096</v>
      </c>
      <c r="C7113" s="187">
        <v>1</v>
      </c>
      <c r="D7113" s="187"/>
      <c r="E7113" s="187">
        <v>12.95</v>
      </c>
      <c r="F7113" s="187"/>
      <c r="G7113" s="190">
        <v>3</v>
      </c>
      <c r="H7113" s="199">
        <f t="shared" ref="H7113:H7118" si="413">+PRODUCT(C7113:G7113)</f>
        <v>38.849999999999994</v>
      </c>
    </row>
    <row r="7114" spans="2:8">
      <c r="B7114" s="187" t="s">
        <v>1097</v>
      </c>
      <c r="C7114" s="187">
        <v>-2</v>
      </c>
      <c r="D7114" s="187"/>
      <c r="E7114" s="187">
        <v>1.0349999999999999</v>
      </c>
      <c r="F7114" s="187"/>
      <c r="G7114" s="190">
        <f>2.1-1.24</f>
        <v>0.8600000000000001</v>
      </c>
      <c r="H7114" s="199">
        <f t="shared" si="413"/>
        <v>-1.7802</v>
      </c>
    </row>
    <row r="7115" spans="2:8">
      <c r="B7115" s="187" t="s">
        <v>1098</v>
      </c>
      <c r="C7115" s="187">
        <v>-4</v>
      </c>
      <c r="D7115" s="187"/>
      <c r="E7115" s="187">
        <v>3.23</v>
      </c>
      <c r="F7115" s="187"/>
      <c r="G7115" s="190">
        <v>1.29</v>
      </c>
      <c r="H7115" s="199">
        <f t="shared" si="413"/>
        <v>-16.666800000000002</v>
      </c>
    </row>
    <row r="7116" spans="2:8">
      <c r="B7116" s="187" t="s">
        <v>1099</v>
      </c>
      <c r="C7116" s="187">
        <v>-2</v>
      </c>
      <c r="D7116" s="187"/>
      <c r="E7116" s="187">
        <v>0.98499999999999999</v>
      </c>
      <c r="F7116" s="187"/>
      <c r="G7116" s="190">
        <v>0.86</v>
      </c>
      <c r="H7116" s="199">
        <f t="shared" si="413"/>
        <v>-1.6941999999999999</v>
      </c>
    </row>
    <row r="7117" spans="2:8">
      <c r="B7117" s="187" t="s">
        <v>1100</v>
      </c>
      <c r="C7117" s="187">
        <v>-2</v>
      </c>
      <c r="D7117" s="187"/>
      <c r="E7117" s="187">
        <v>1.085</v>
      </c>
      <c r="F7117" s="187"/>
      <c r="G7117" s="190">
        <v>0.86</v>
      </c>
      <c r="H7117" s="199">
        <f t="shared" si="413"/>
        <v>-1.8661999999999999</v>
      </c>
    </row>
    <row r="7118" spans="2:8">
      <c r="B7118" s="187" t="s">
        <v>1101</v>
      </c>
      <c r="C7118" s="187">
        <v>-2</v>
      </c>
      <c r="D7118" s="187"/>
      <c r="E7118" s="187">
        <v>1.0029999999999999</v>
      </c>
      <c r="F7118" s="187"/>
      <c r="G7118" s="190">
        <v>0.86</v>
      </c>
      <c r="H7118" s="199">
        <f t="shared" si="413"/>
        <v>-1.7251599999999998</v>
      </c>
    </row>
    <row r="7119" spans="2:8">
      <c r="B7119" s="187"/>
      <c r="C7119" s="187"/>
      <c r="D7119" s="187"/>
      <c r="E7119" s="187"/>
      <c r="F7119" s="187"/>
      <c r="G7119" s="190"/>
      <c r="H7119" s="199"/>
    </row>
    <row r="7120" spans="2:8">
      <c r="B7120" s="187" t="s">
        <v>1102</v>
      </c>
      <c r="C7120" s="187">
        <v>1</v>
      </c>
      <c r="D7120" s="187"/>
      <c r="E7120" s="187">
        <f>4.331</f>
        <v>4.3310000000000004</v>
      </c>
      <c r="F7120" s="187"/>
      <c r="G7120" s="190">
        <v>3</v>
      </c>
      <c r="H7120" s="199">
        <f>+PRODUCT(C7120:G7120)</f>
        <v>12.993000000000002</v>
      </c>
    </row>
    <row r="7121" spans="2:8">
      <c r="B7121" s="187"/>
      <c r="C7121" s="187">
        <v>1</v>
      </c>
      <c r="D7121" s="187"/>
      <c r="E7121" s="187">
        <v>2.9260000000000002</v>
      </c>
      <c r="F7121" s="187"/>
      <c r="G7121" s="190">
        <v>3.45</v>
      </c>
      <c r="H7121" s="199">
        <f>+PRODUCT(C7121:G7121)</f>
        <v>10.094700000000001</v>
      </c>
    </row>
    <row r="7122" spans="2:8">
      <c r="B7122" s="187" t="s">
        <v>1001</v>
      </c>
      <c r="C7122" s="187">
        <v>-1</v>
      </c>
      <c r="D7122" s="187"/>
      <c r="E7122" s="187">
        <v>1.5</v>
      </c>
      <c r="F7122" s="187"/>
      <c r="G7122" s="190">
        <v>2.1</v>
      </c>
      <c r="H7122" s="199">
        <f>+PRODUCT(C7122:G7122)</f>
        <v>-3.1500000000000004</v>
      </c>
    </row>
    <row r="7123" spans="2:8">
      <c r="B7123" s="187"/>
      <c r="C7123" s="187"/>
      <c r="D7123" s="187"/>
      <c r="E7123" s="187"/>
      <c r="F7123" s="187"/>
      <c r="G7123" s="190"/>
      <c r="H7123" s="199"/>
    </row>
    <row r="7124" spans="2:8">
      <c r="B7124" s="187" t="s">
        <v>1103</v>
      </c>
      <c r="C7124" s="187">
        <v>1</v>
      </c>
      <c r="D7124" s="187"/>
      <c r="E7124" s="187">
        <f>4.031</f>
        <v>4.0309999999999997</v>
      </c>
      <c r="F7124" s="187"/>
      <c r="G7124" s="190">
        <v>3</v>
      </c>
      <c r="H7124" s="199">
        <f>+PRODUCT(C7124:G7124)</f>
        <v>12.093</v>
      </c>
    </row>
    <row r="7125" spans="2:8">
      <c r="B7125" s="187"/>
      <c r="C7125" s="187">
        <v>1</v>
      </c>
      <c r="D7125" s="187"/>
      <c r="E7125" s="187">
        <v>2.9260000000000002</v>
      </c>
      <c r="F7125" s="187"/>
      <c r="G7125" s="190">
        <v>3.45</v>
      </c>
      <c r="H7125" s="199">
        <f>+PRODUCT(C7125:G7125)</f>
        <v>10.094700000000001</v>
      </c>
    </row>
    <row r="7126" spans="2:8">
      <c r="B7126" s="187" t="s">
        <v>1001</v>
      </c>
      <c r="C7126" s="187">
        <v>-1</v>
      </c>
      <c r="D7126" s="187"/>
      <c r="E7126" s="187">
        <v>1.5</v>
      </c>
      <c r="F7126" s="187"/>
      <c r="G7126" s="190">
        <v>2.1</v>
      </c>
      <c r="H7126" s="199">
        <f>+PRODUCT(C7126:G7126)</f>
        <v>-3.1500000000000004</v>
      </c>
    </row>
    <row r="7127" spans="2:8">
      <c r="B7127" s="187"/>
      <c r="C7127" s="187"/>
      <c r="D7127" s="187"/>
      <c r="E7127" s="187"/>
      <c r="F7127" s="187"/>
      <c r="G7127" s="190"/>
      <c r="H7127" s="199"/>
    </row>
    <row r="7128" spans="2:8">
      <c r="B7128" s="187"/>
      <c r="C7128" s="187"/>
      <c r="D7128" s="187"/>
      <c r="E7128" s="187"/>
      <c r="F7128" s="187"/>
      <c r="G7128" s="190"/>
      <c r="H7128" s="199"/>
    </row>
    <row r="7129" spans="2:8">
      <c r="B7129" s="187" t="s">
        <v>1104</v>
      </c>
      <c r="C7129" s="187">
        <v>1</v>
      </c>
      <c r="D7129" s="187"/>
      <c r="E7129" s="187">
        <f>3.904</f>
        <v>3.9039999999999999</v>
      </c>
      <c r="F7129" s="187"/>
      <c r="G7129" s="190">
        <v>3</v>
      </c>
      <c r="H7129" s="199">
        <f>+PRODUCT(C7129:G7129)</f>
        <v>11.712</v>
      </c>
    </row>
    <row r="7130" spans="2:8">
      <c r="B7130" s="187"/>
      <c r="C7130" s="187">
        <v>1</v>
      </c>
      <c r="D7130" s="187"/>
      <c r="E7130" s="187">
        <v>2.9009999999999998</v>
      </c>
      <c r="F7130" s="187"/>
      <c r="G7130" s="190">
        <v>3.45</v>
      </c>
      <c r="H7130" s="199">
        <f>+PRODUCT(C7130:G7130)</f>
        <v>10.00845</v>
      </c>
    </row>
    <row r="7131" spans="2:8">
      <c r="B7131" s="187" t="s">
        <v>1001</v>
      </c>
      <c r="C7131" s="187">
        <v>-1</v>
      </c>
      <c r="D7131" s="187"/>
      <c r="E7131" s="187">
        <v>1.5</v>
      </c>
      <c r="F7131" s="187"/>
      <c r="G7131" s="190">
        <v>2.1</v>
      </c>
      <c r="H7131" s="199">
        <f>+PRODUCT(C7131:G7131)</f>
        <v>-3.1500000000000004</v>
      </c>
    </row>
    <row r="7132" spans="2:8">
      <c r="B7132" s="187"/>
      <c r="C7132" s="187"/>
      <c r="D7132" s="187"/>
      <c r="E7132" s="187"/>
      <c r="F7132" s="187"/>
      <c r="G7132" s="190"/>
      <c r="H7132" s="199"/>
    </row>
    <row r="7133" spans="2:8">
      <c r="B7133" s="187" t="s">
        <v>1104</v>
      </c>
      <c r="C7133" s="187">
        <v>1</v>
      </c>
      <c r="D7133" s="187"/>
      <c r="E7133" s="187">
        <f>4.166</f>
        <v>4.1660000000000004</v>
      </c>
      <c r="F7133" s="187"/>
      <c r="G7133" s="190">
        <v>3</v>
      </c>
      <c r="H7133" s="199">
        <f>+PRODUCT(C7133:G7133)</f>
        <v>12.498000000000001</v>
      </c>
    </row>
    <row r="7134" spans="2:8">
      <c r="B7134" s="187"/>
      <c r="C7134" s="187">
        <v>1</v>
      </c>
      <c r="D7134" s="187"/>
      <c r="E7134" s="187">
        <v>3.1840000000000002</v>
      </c>
      <c r="F7134" s="187"/>
      <c r="G7134" s="190">
        <v>3.45</v>
      </c>
      <c r="H7134" s="199">
        <f>+PRODUCT(C7134:G7134)</f>
        <v>10.984800000000002</v>
      </c>
    </row>
    <row r="7135" spans="2:8">
      <c r="B7135" s="187" t="s">
        <v>1001</v>
      </c>
      <c r="C7135" s="187">
        <v>-1</v>
      </c>
      <c r="D7135" s="187"/>
      <c r="E7135" s="187">
        <v>1.5</v>
      </c>
      <c r="F7135" s="187"/>
      <c r="G7135" s="190">
        <v>2.1</v>
      </c>
      <c r="H7135" s="199">
        <f>+PRODUCT(C7135:G7135)</f>
        <v>-3.1500000000000004</v>
      </c>
    </row>
    <row r="7136" spans="2:8">
      <c r="B7136" s="187" t="s">
        <v>1105</v>
      </c>
      <c r="C7136" s="187">
        <v>-8</v>
      </c>
      <c r="D7136" s="187"/>
      <c r="E7136" s="187">
        <v>0.59499999999999997</v>
      </c>
      <c r="F7136" s="187"/>
      <c r="G7136" s="190">
        <v>2.14</v>
      </c>
      <c r="H7136" s="199">
        <f>+PRODUCT(C7136:G7136)</f>
        <v>-10.186400000000001</v>
      </c>
    </row>
    <row r="7138" spans="2:8">
      <c r="B7138" s="187" t="s">
        <v>1106</v>
      </c>
      <c r="C7138" s="187">
        <v>1</v>
      </c>
      <c r="D7138" s="187"/>
      <c r="E7138" s="187">
        <v>9.1690000000000005</v>
      </c>
      <c r="F7138" s="187"/>
      <c r="G7138" s="190">
        <v>3</v>
      </c>
      <c r="H7138" s="199">
        <f>+PRODUCT(C7138:G7138)</f>
        <v>27.507000000000001</v>
      </c>
    </row>
    <row r="7139" spans="2:8">
      <c r="B7139" s="187"/>
      <c r="C7139" s="187"/>
      <c r="D7139" s="187"/>
      <c r="E7139" s="190"/>
      <c r="F7139" s="187"/>
      <c r="G7139" s="190"/>
      <c r="H7139" s="189">
        <f>SUM(H7007:H7138)</f>
        <v>706.16582500000004</v>
      </c>
    </row>
    <row r="7140" spans="2:8">
      <c r="B7140" s="187"/>
      <c r="C7140" s="187"/>
      <c r="D7140" s="187"/>
      <c r="E7140" s="190"/>
      <c r="F7140" s="187"/>
      <c r="G7140" s="190"/>
      <c r="H7140" s="190"/>
    </row>
    <row r="7141" spans="2:8">
      <c r="B7141" s="194" t="s">
        <v>882</v>
      </c>
      <c r="C7141" s="187">
        <v>1</v>
      </c>
      <c r="D7141" s="187"/>
      <c r="E7141" s="190">
        <v>6.92</v>
      </c>
      <c r="F7141" s="187"/>
      <c r="G7141" s="190">
        <v>2.15</v>
      </c>
      <c r="H7141" s="199">
        <f>+PRODUCT(C7141:G7141)</f>
        <v>14.878</v>
      </c>
    </row>
    <row r="7142" spans="2:8">
      <c r="B7142" s="187"/>
      <c r="C7142" s="187">
        <v>1</v>
      </c>
      <c r="D7142" s="187"/>
      <c r="E7142" s="190">
        <v>7.07</v>
      </c>
      <c r="F7142" s="187"/>
      <c r="G7142" s="190">
        <v>2.15</v>
      </c>
      <c r="H7142" s="199">
        <f>+PRODUCT(C7142:G7142)</f>
        <v>15.2005</v>
      </c>
    </row>
    <row r="7143" spans="2:8">
      <c r="B7143" s="187"/>
      <c r="C7143" s="187">
        <v>2</v>
      </c>
      <c r="D7143" s="187"/>
      <c r="E7143" s="190">
        <v>3.25</v>
      </c>
      <c r="F7143" s="187"/>
      <c r="G7143" s="190">
        <v>2.15</v>
      </c>
      <c r="H7143" s="199">
        <f>+PRODUCT(C7143:G7143)</f>
        <v>13.975</v>
      </c>
    </row>
    <row r="7144" spans="2:8">
      <c r="B7144" s="187" t="s">
        <v>1037</v>
      </c>
      <c r="C7144" s="187">
        <v>-1</v>
      </c>
      <c r="D7144" s="187"/>
      <c r="E7144" s="187">
        <v>0.9</v>
      </c>
      <c r="F7144" s="187"/>
      <c r="G7144" s="190">
        <f>2.105-0.6</f>
        <v>1.5049999999999999</v>
      </c>
      <c r="H7144" s="199">
        <f>+PRODUCT(C7144:G7144)</f>
        <v>-1.3545</v>
      </c>
    </row>
    <row r="7145" spans="2:8">
      <c r="B7145" s="187"/>
      <c r="C7145" s="187"/>
      <c r="D7145" s="187"/>
      <c r="E7145" s="187"/>
      <c r="F7145" s="187"/>
      <c r="G7145" s="190"/>
      <c r="H7145" s="199"/>
    </row>
    <row r="7146" spans="2:8">
      <c r="B7146" s="187" t="s">
        <v>1079</v>
      </c>
      <c r="C7146" s="187">
        <v>1</v>
      </c>
      <c r="D7146" s="187"/>
      <c r="E7146" s="187">
        <v>1.75</v>
      </c>
      <c r="F7146" s="187"/>
      <c r="G7146" s="190">
        <v>2.15</v>
      </c>
      <c r="H7146" s="199">
        <f>+PRODUCT(C7146:G7146)</f>
        <v>3.7624999999999997</v>
      </c>
    </row>
    <row r="7147" spans="2:8">
      <c r="B7147" s="187"/>
      <c r="C7147" s="187">
        <v>1</v>
      </c>
      <c r="D7147" s="187"/>
      <c r="E7147" s="187">
        <v>0.64900000000000002</v>
      </c>
      <c r="F7147" s="187"/>
      <c r="G7147" s="190">
        <v>2.15</v>
      </c>
      <c r="H7147" s="199">
        <f>+PRODUCT(C7147:G7147)</f>
        <v>1.3953500000000001</v>
      </c>
    </row>
    <row r="7148" spans="2:8">
      <c r="B7148" s="187" t="s">
        <v>1078</v>
      </c>
      <c r="C7148" s="187">
        <v>-1</v>
      </c>
      <c r="D7148" s="187"/>
      <c r="E7148" s="187">
        <v>1.5</v>
      </c>
      <c r="F7148" s="187"/>
      <c r="G7148" s="190">
        <v>2.1</v>
      </c>
      <c r="H7148" s="199">
        <f>+PRODUCT(C7148:G7148)</f>
        <v>-3.1500000000000004</v>
      </c>
    </row>
    <row r="7149" spans="2:8">
      <c r="B7149" s="187"/>
      <c r="C7149" s="187"/>
      <c r="D7149" s="187"/>
      <c r="E7149" s="190"/>
      <c r="F7149" s="187"/>
      <c r="G7149" s="190"/>
      <c r="H7149" s="190"/>
    </row>
    <row r="7150" spans="2:8">
      <c r="B7150" s="187" t="s">
        <v>1483</v>
      </c>
      <c r="C7150" s="187">
        <v>1</v>
      </c>
      <c r="D7150" s="187"/>
      <c r="E7150" s="190">
        <f>17.916+7.217+4.944+6.1+5.12+6.5+5.12+12.4+6.12+4.456+4.884+6.116+6.3+2.868+8.55+0.4+2.588+9.114+0.2+9.605+0.2+13.118+16.64+37.6+11.569+13.849+1.744+3.37</f>
        <v>224.60799999999998</v>
      </c>
      <c r="F7150" s="187"/>
      <c r="G7150" s="190">
        <v>1.075</v>
      </c>
      <c r="H7150" s="199">
        <f>+PRODUCT(C7150:G7150)</f>
        <v>241.45359999999997</v>
      </c>
    </row>
    <row r="7151" spans="2:8">
      <c r="B7151" s="187"/>
      <c r="C7151" s="187"/>
      <c r="D7151" s="187"/>
      <c r="E7151" s="190"/>
      <c r="F7151" s="187"/>
      <c r="G7151" s="190"/>
      <c r="H7151" s="199"/>
    </row>
    <row r="7152" spans="2:8">
      <c r="B7152" s="187" t="s">
        <v>3021</v>
      </c>
      <c r="C7152" s="187"/>
      <c r="D7152" s="187"/>
      <c r="E7152" s="190"/>
      <c r="F7152" s="187"/>
      <c r="G7152" s="190"/>
      <c r="H7152" s="199"/>
    </row>
    <row r="7154" spans="2:8">
      <c r="B7154" s="187" t="s">
        <v>1564</v>
      </c>
      <c r="C7154" s="187">
        <v>1</v>
      </c>
      <c r="D7154" s="187"/>
      <c r="E7154" s="190">
        <v>1.589</v>
      </c>
      <c r="F7154" s="187"/>
      <c r="G7154" s="190">
        <v>1.2450000000000001</v>
      </c>
      <c r="H7154" s="199">
        <f t="shared" ref="H7154:H7159" si="414">+PRODUCT(C7154:G7154)</f>
        <v>1.9783050000000002</v>
      </c>
    </row>
    <row r="7155" spans="2:8">
      <c r="B7155" s="187"/>
      <c r="C7155" s="187">
        <v>1</v>
      </c>
      <c r="D7155" s="187"/>
      <c r="E7155" s="190">
        <v>0.56799999999999995</v>
      </c>
      <c r="F7155" s="187"/>
      <c r="G7155" s="190">
        <v>1.2450000000000001</v>
      </c>
      <c r="H7155" s="199">
        <f t="shared" si="414"/>
        <v>0.70716000000000001</v>
      </c>
    </row>
    <row r="7156" spans="2:8">
      <c r="B7156" s="187"/>
      <c r="C7156" s="187">
        <v>1</v>
      </c>
      <c r="D7156" s="187"/>
      <c r="E7156" s="190">
        <v>2.64</v>
      </c>
      <c r="F7156" s="187"/>
      <c r="G7156" s="190">
        <v>1.2450000000000001</v>
      </c>
      <c r="H7156" s="199">
        <f t="shared" si="414"/>
        <v>3.2868000000000004</v>
      </c>
    </row>
    <row r="7157" spans="2:8">
      <c r="B7157" s="187"/>
      <c r="C7157" s="187">
        <v>1</v>
      </c>
      <c r="D7157" s="187"/>
      <c r="E7157" s="190">
        <f>2.462+0.2+0.2</f>
        <v>2.8620000000000005</v>
      </c>
      <c r="F7157" s="187"/>
      <c r="G7157" s="190">
        <v>1.2450000000000001</v>
      </c>
      <c r="H7157" s="199">
        <f t="shared" si="414"/>
        <v>3.563190000000001</v>
      </c>
    </row>
    <row r="7158" spans="2:8">
      <c r="B7158" s="187" t="s">
        <v>3485</v>
      </c>
      <c r="C7158" s="187">
        <v>-1</v>
      </c>
      <c r="D7158" s="187"/>
      <c r="E7158" s="190">
        <v>0.9</v>
      </c>
      <c r="F7158" s="187"/>
      <c r="G7158" s="190">
        <v>0.64500000000000002</v>
      </c>
      <c r="H7158" s="199">
        <f t="shared" si="414"/>
        <v>-0.58050000000000002</v>
      </c>
    </row>
    <row r="7159" spans="2:8">
      <c r="B7159" s="187"/>
      <c r="C7159" s="187"/>
      <c r="D7159" s="187"/>
      <c r="E7159" s="190"/>
      <c r="F7159" s="187"/>
      <c r="G7159" s="190"/>
      <c r="H7159" s="199">
        <f t="shared" si="414"/>
        <v>0</v>
      </c>
    </row>
    <row r="7160" spans="2:8">
      <c r="B7160" s="187" t="s">
        <v>3067</v>
      </c>
      <c r="C7160" s="187">
        <v>1</v>
      </c>
      <c r="D7160" s="187"/>
      <c r="E7160" s="190">
        <v>3.2639999999999998</v>
      </c>
      <c r="F7160" s="187"/>
      <c r="G7160" s="190">
        <v>1.2450000000000001</v>
      </c>
      <c r="H7160" s="199">
        <f t="shared" ref="H7160:H7169" si="415">+PRODUCT(C7160:G7160)</f>
        <v>4.0636799999999997</v>
      </c>
    </row>
    <row r="7161" spans="2:8">
      <c r="B7161" s="187"/>
      <c r="C7161" s="187">
        <v>1</v>
      </c>
      <c r="D7161" s="187"/>
      <c r="E7161" s="190">
        <v>1.716</v>
      </c>
      <c r="F7161" s="187"/>
      <c r="G7161" s="190">
        <v>1.2450000000000001</v>
      </c>
      <c r="H7161" s="199">
        <f t="shared" si="415"/>
        <v>2.1364200000000002</v>
      </c>
    </row>
    <row r="7162" spans="2:8">
      <c r="B7162" s="187"/>
      <c r="C7162" s="187">
        <v>1</v>
      </c>
      <c r="D7162" s="187"/>
      <c r="E7162" s="190">
        <v>1.8</v>
      </c>
      <c r="F7162" s="187"/>
      <c r="G7162" s="190">
        <v>1.2450000000000001</v>
      </c>
      <c r="H7162" s="199">
        <f t="shared" si="415"/>
        <v>2.2410000000000001</v>
      </c>
    </row>
    <row r="7163" spans="2:8">
      <c r="B7163" s="187"/>
      <c r="C7163" s="187">
        <v>1</v>
      </c>
      <c r="D7163" s="187"/>
      <c r="E7163" s="190">
        <v>2.8730000000000002</v>
      </c>
      <c r="F7163" s="187"/>
      <c r="G7163" s="190">
        <v>1.2450000000000001</v>
      </c>
      <c r="H7163" s="199">
        <f t="shared" si="415"/>
        <v>3.5768850000000008</v>
      </c>
    </row>
    <row r="7164" spans="2:8">
      <c r="B7164" s="187"/>
      <c r="C7164" s="187">
        <v>1</v>
      </c>
      <c r="D7164" s="187"/>
      <c r="E7164" s="190">
        <v>1.962</v>
      </c>
      <c r="F7164" s="187"/>
      <c r="G7164" s="190">
        <v>1.2450000000000001</v>
      </c>
      <c r="H7164" s="199">
        <f t="shared" si="415"/>
        <v>2.4426900000000002</v>
      </c>
    </row>
    <row r="7165" spans="2:8">
      <c r="B7165" s="187"/>
      <c r="C7165" s="187">
        <v>1</v>
      </c>
      <c r="D7165" s="187"/>
      <c r="E7165" s="190">
        <v>1.716</v>
      </c>
      <c r="F7165" s="187"/>
      <c r="G7165" s="190">
        <v>1.2450000000000001</v>
      </c>
      <c r="H7165" s="199">
        <f t="shared" si="415"/>
        <v>2.1364200000000002</v>
      </c>
    </row>
    <row r="7166" spans="2:8">
      <c r="B7166" s="187"/>
      <c r="C7166" s="187"/>
      <c r="D7166" s="187"/>
      <c r="E7166" s="190"/>
      <c r="F7166" s="187"/>
      <c r="G7166" s="190"/>
      <c r="H7166" s="199"/>
    </row>
    <row r="7167" spans="2:8">
      <c r="B7167" s="187" t="s">
        <v>2085</v>
      </c>
      <c r="C7167" s="187">
        <v>2</v>
      </c>
      <c r="D7167" s="187"/>
      <c r="E7167" s="190">
        <v>2.2400000000000002</v>
      </c>
      <c r="F7167" s="187"/>
      <c r="G7167" s="190">
        <v>1.2450000000000001</v>
      </c>
      <c r="H7167" s="199">
        <f t="shared" si="415"/>
        <v>5.5776000000000012</v>
      </c>
    </row>
    <row r="7168" spans="2:8">
      <c r="B7168" s="187"/>
      <c r="C7168" s="187">
        <v>2</v>
      </c>
      <c r="D7168" s="187"/>
      <c r="E7168" s="190">
        <v>0.8</v>
      </c>
      <c r="F7168" s="187"/>
      <c r="G7168" s="190">
        <v>1.2450000000000001</v>
      </c>
      <c r="H7168" s="199">
        <f t="shared" si="415"/>
        <v>1.9920000000000002</v>
      </c>
    </row>
    <row r="7169" spans="2:8">
      <c r="B7169" s="187" t="s">
        <v>3485</v>
      </c>
      <c r="C7169" s="187">
        <v>-1</v>
      </c>
      <c r="D7169" s="187"/>
      <c r="E7169" s="190">
        <v>0.9</v>
      </c>
      <c r="F7169" s="187"/>
      <c r="G7169" s="190">
        <v>0.64500000000000002</v>
      </c>
      <c r="H7169" s="199">
        <f t="shared" si="415"/>
        <v>-0.58050000000000002</v>
      </c>
    </row>
    <row r="7170" spans="2:8">
      <c r="B7170" s="187"/>
      <c r="C7170" s="187"/>
      <c r="D7170" s="187"/>
      <c r="E7170" s="190"/>
      <c r="F7170" s="187"/>
      <c r="G7170" s="190"/>
      <c r="H7170" s="199"/>
    </row>
    <row r="7171" spans="2:8">
      <c r="B7171" s="187" t="s">
        <v>3486</v>
      </c>
      <c r="C7171" s="187">
        <v>2</v>
      </c>
      <c r="D7171" s="187"/>
      <c r="E7171" s="190">
        <v>3.2</v>
      </c>
      <c r="F7171" s="187"/>
      <c r="G7171" s="190">
        <v>1.2450000000000001</v>
      </c>
      <c r="H7171" s="199">
        <f t="shared" ref="H7171:H7176" si="416">+PRODUCT(C7171:G7171)</f>
        <v>7.9680000000000009</v>
      </c>
    </row>
    <row r="7172" spans="2:8">
      <c r="B7172" s="187"/>
      <c r="C7172" s="187">
        <v>2</v>
      </c>
      <c r="D7172" s="187"/>
      <c r="E7172" s="190">
        <v>0.3</v>
      </c>
      <c r="F7172" s="187"/>
      <c r="G7172" s="190">
        <v>0.64500000000000002</v>
      </c>
      <c r="H7172" s="199">
        <f t="shared" si="416"/>
        <v>0.38700000000000001</v>
      </c>
    </row>
    <row r="7173" spans="2:8">
      <c r="B7173" s="187"/>
      <c r="C7173" s="187">
        <v>2</v>
      </c>
      <c r="D7173" s="187"/>
      <c r="E7173" s="190">
        <v>1.7</v>
      </c>
      <c r="F7173" s="187"/>
      <c r="G7173" s="190">
        <v>0.64500000000000002</v>
      </c>
      <c r="H7173" s="199">
        <f t="shared" si="416"/>
        <v>2.1930000000000001</v>
      </c>
    </row>
    <row r="7174" spans="2:8">
      <c r="B7174" s="187"/>
      <c r="C7174" s="187"/>
      <c r="D7174" s="187"/>
      <c r="E7174" s="190"/>
      <c r="F7174" s="187"/>
      <c r="G7174" s="190"/>
      <c r="H7174" s="199"/>
    </row>
    <row r="7175" spans="2:8">
      <c r="B7175" s="187" t="s">
        <v>3487</v>
      </c>
      <c r="C7175" s="187">
        <v>2</v>
      </c>
      <c r="D7175" s="187"/>
      <c r="E7175" s="190">
        <v>6.5</v>
      </c>
      <c r="F7175" s="187"/>
      <c r="G7175" s="190">
        <v>1.2450000000000001</v>
      </c>
      <c r="H7175" s="199">
        <f t="shared" si="416"/>
        <v>16.185000000000002</v>
      </c>
    </row>
    <row r="7176" spans="2:8">
      <c r="B7176" s="187"/>
      <c r="C7176" s="187">
        <v>2</v>
      </c>
      <c r="D7176" s="187"/>
      <c r="E7176" s="190">
        <f>2.64-0.4</f>
        <v>2.2400000000000002</v>
      </c>
      <c r="F7176" s="187"/>
      <c r="G7176" s="190">
        <v>1.2450000000000001</v>
      </c>
      <c r="H7176" s="199">
        <f t="shared" si="416"/>
        <v>5.5776000000000012</v>
      </c>
    </row>
    <row r="7177" spans="2:8">
      <c r="B7177" s="187"/>
      <c r="C7177" s="187"/>
      <c r="D7177" s="187"/>
      <c r="E7177" s="190"/>
      <c r="F7177" s="187"/>
      <c r="G7177" s="190"/>
      <c r="H7177" s="199"/>
    </row>
    <row r="7178" spans="2:8">
      <c r="B7178" s="187" t="s">
        <v>3488</v>
      </c>
      <c r="C7178" s="187">
        <v>2</v>
      </c>
      <c r="D7178" s="187"/>
      <c r="E7178" s="190">
        <v>5.125</v>
      </c>
      <c r="F7178" s="187"/>
      <c r="G7178" s="190">
        <v>1.2450000000000001</v>
      </c>
      <c r="H7178" s="199">
        <f t="shared" ref="H7178:H7179" si="417">+PRODUCT(C7178:G7178)</f>
        <v>12.76125</v>
      </c>
    </row>
    <row r="7179" spans="2:8">
      <c r="B7179" s="187"/>
      <c r="C7179" s="187">
        <v>2</v>
      </c>
      <c r="D7179" s="187"/>
      <c r="E7179" s="190">
        <f>3.2-0.2-0.2</f>
        <v>2.8</v>
      </c>
      <c r="F7179" s="187"/>
      <c r="G7179" s="190">
        <v>1.2450000000000001</v>
      </c>
      <c r="H7179" s="199">
        <f t="shared" si="417"/>
        <v>6.9720000000000004</v>
      </c>
    </row>
    <row r="7180" spans="2:8">
      <c r="B7180" s="187"/>
      <c r="C7180" s="187"/>
      <c r="D7180" s="187"/>
      <c r="E7180" s="190"/>
      <c r="F7180" s="187"/>
      <c r="G7180" s="190"/>
      <c r="H7180" s="189">
        <f>SUM(H7141:H7179)</f>
        <v>370.74545000000006</v>
      </c>
    </row>
    <row r="7181" spans="2:8">
      <c r="B7181" s="187"/>
      <c r="C7181" s="187"/>
      <c r="D7181" s="187"/>
      <c r="E7181" s="190"/>
      <c r="F7181" s="187"/>
      <c r="G7181" s="190"/>
      <c r="H7181" s="190"/>
    </row>
    <row r="7182" spans="2:8">
      <c r="B7182" s="188" t="s">
        <v>1207</v>
      </c>
      <c r="C7182" s="187"/>
      <c r="D7182" s="187"/>
      <c r="E7182" s="190"/>
      <c r="F7182" s="187"/>
      <c r="G7182" s="190"/>
      <c r="H7182" s="190"/>
    </row>
    <row r="7183" spans="2:8">
      <c r="B7183" s="188" t="s">
        <v>1133</v>
      </c>
      <c r="C7183" s="187"/>
      <c r="D7183" s="187"/>
      <c r="E7183" s="187"/>
      <c r="F7183" s="190"/>
      <c r="G7183" s="187"/>
      <c r="H7183" s="190"/>
    </row>
    <row r="7184" spans="2:8">
      <c r="B7184" s="187" t="s">
        <v>1134</v>
      </c>
      <c r="C7184" s="187"/>
      <c r="D7184" s="187"/>
      <c r="E7184" s="187"/>
      <c r="F7184" s="190"/>
      <c r="G7184" s="187"/>
      <c r="H7184" s="190"/>
    </row>
    <row r="7185" spans="2:8">
      <c r="B7185" s="187" t="s">
        <v>932</v>
      </c>
      <c r="C7185" s="187">
        <v>8</v>
      </c>
      <c r="D7185" s="187">
        <v>1</v>
      </c>
      <c r="E7185" s="187">
        <v>2.7749999999999999</v>
      </c>
      <c r="F7185" s="190"/>
      <c r="G7185" s="187">
        <v>3</v>
      </c>
      <c r="H7185" s="190">
        <f>+PRODUCT(C7185:G7185)</f>
        <v>66.599999999999994</v>
      </c>
    </row>
    <row r="7186" spans="2:8">
      <c r="B7186" s="187" t="s">
        <v>1135</v>
      </c>
      <c r="C7186" s="187">
        <v>-1</v>
      </c>
      <c r="D7186" s="187">
        <v>1</v>
      </c>
      <c r="E7186" s="187">
        <v>0.6</v>
      </c>
      <c r="F7186" s="190"/>
      <c r="G7186" s="187">
        <f>2.1-0.165</f>
        <v>1.9350000000000001</v>
      </c>
      <c r="H7186" s="190">
        <f>+PRODUCT(C7186:G7186)</f>
        <v>-1.161</v>
      </c>
    </row>
    <row r="7187" spans="2:8">
      <c r="B7187" s="187" t="s">
        <v>1136</v>
      </c>
      <c r="C7187" s="187">
        <v>-1</v>
      </c>
      <c r="D7187" s="187">
        <v>1</v>
      </c>
      <c r="E7187" s="187">
        <v>0.6</v>
      </c>
      <c r="F7187" s="190"/>
      <c r="G7187" s="198">
        <f>2.95-2.25</f>
        <v>0.70000000000000018</v>
      </c>
      <c r="H7187" s="190">
        <f>+PRODUCT(C7187:G7187)</f>
        <v>-0.4200000000000001</v>
      </c>
    </row>
    <row r="7188" spans="2:8">
      <c r="B7188" s="187"/>
      <c r="C7188" s="187"/>
      <c r="D7188" s="187"/>
      <c r="E7188" s="187"/>
      <c r="F7188" s="190"/>
      <c r="G7188" s="187"/>
      <c r="H7188" s="190"/>
    </row>
    <row r="7189" spans="2:8">
      <c r="B7189" s="187" t="s">
        <v>922</v>
      </c>
      <c r="C7189" s="187">
        <v>7</v>
      </c>
      <c r="D7189" s="187">
        <v>1</v>
      </c>
      <c r="E7189" s="187">
        <f>0.864+1.075+3.101+0.62+0.714</f>
        <v>6.3740000000000006</v>
      </c>
      <c r="F7189" s="190"/>
      <c r="G7189" s="187">
        <v>3</v>
      </c>
      <c r="H7189" s="190">
        <f t="shared" ref="H7189:H7197" si="418">+PRODUCT(C7189:G7189)</f>
        <v>133.85400000000001</v>
      </c>
    </row>
    <row r="7190" spans="2:8">
      <c r="B7190" s="187" t="s">
        <v>1135</v>
      </c>
      <c r="C7190" s="187">
        <v>-7</v>
      </c>
      <c r="D7190" s="187">
        <v>1</v>
      </c>
      <c r="E7190" s="187">
        <v>0.6</v>
      </c>
      <c r="F7190" s="190"/>
      <c r="G7190" s="187">
        <f>2.1-0.165</f>
        <v>1.9350000000000001</v>
      </c>
      <c r="H7190" s="190">
        <f t="shared" si="418"/>
        <v>-8.1270000000000007</v>
      </c>
    </row>
    <row r="7191" spans="2:8">
      <c r="B7191" s="187" t="s">
        <v>1136</v>
      </c>
      <c r="C7191" s="187">
        <v>-7</v>
      </c>
      <c r="D7191" s="187">
        <v>1</v>
      </c>
      <c r="E7191" s="187">
        <v>0.6</v>
      </c>
      <c r="F7191" s="190"/>
      <c r="G7191" s="198">
        <f>2.95-2.25</f>
        <v>0.70000000000000018</v>
      </c>
      <c r="H7191" s="190">
        <f t="shared" si="418"/>
        <v>-2.9400000000000008</v>
      </c>
    </row>
    <row r="7192" spans="2:8">
      <c r="B7192" s="187" t="s">
        <v>1137</v>
      </c>
      <c r="C7192" s="187">
        <v>-7</v>
      </c>
      <c r="D7192" s="187">
        <v>1</v>
      </c>
      <c r="E7192" s="187">
        <v>0.6</v>
      </c>
      <c r="F7192" s="190"/>
      <c r="G7192" s="187">
        <f>2.1-0.81</f>
        <v>1.29</v>
      </c>
      <c r="H7192" s="190">
        <f t="shared" si="418"/>
        <v>-5.4180000000000001</v>
      </c>
    </row>
    <row r="7193" spans="2:8">
      <c r="B7193" s="187" t="s">
        <v>1136</v>
      </c>
      <c r="C7193" s="187">
        <v>-7</v>
      </c>
      <c r="D7193" s="187">
        <v>1</v>
      </c>
      <c r="E7193" s="187">
        <v>0.6</v>
      </c>
      <c r="F7193" s="190"/>
      <c r="G7193" s="198">
        <f>2.95-2.25</f>
        <v>0.70000000000000018</v>
      </c>
      <c r="H7193" s="190">
        <f t="shared" si="418"/>
        <v>-2.9400000000000008</v>
      </c>
    </row>
    <row r="7194" spans="2:8">
      <c r="B7194" s="187" t="s">
        <v>1138</v>
      </c>
      <c r="C7194" s="187">
        <v>-6</v>
      </c>
      <c r="D7194" s="187">
        <v>1</v>
      </c>
      <c r="E7194" s="187">
        <f>0.62+0.714</f>
        <v>1.3340000000000001</v>
      </c>
      <c r="F7194" s="190"/>
      <c r="G7194" s="187">
        <f>2.1-0.81</f>
        <v>1.29</v>
      </c>
      <c r="H7194" s="190">
        <f t="shared" si="418"/>
        <v>-10.325160000000002</v>
      </c>
    </row>
    <row r="7195" spans="2:8">
      <c r="B7195" s="187" t="s">
        <v>1139</v>
      </c>
      <c r="C7195" s="187">
        <v>-1</v>
      </c>
      <c r="D7195" s="187">
        <v>1</v>
      </c>
      <c r="E7195" s="187">
        <f>0.62+0.714</f>
        <v>1.3340000000000001</v>
      </c>
      <c r="F7195" s="190"/>
      <c r="G7195" s="187">
        <f>2.1-0.81</f>
        <v>1.29</v>
      </c>
      <c r="H7195" s="190">
        <f t="shared" si="418"/>
        <v>-1.7208600000000001</v>
      </c>
    </row>
    <row r="7196" spans="2:8">
      <c r="B7196" s="187" t="s">
        <v>1140</v>
      </c>
      <c r="C7196" s="187">
        <v>-6</v>
      </c>
      <c r="D7196" s="187">
        <v>1</v>
      </c>
      <c r="E7196" s="187">
        <f>0.62+0.714</f>
        <v>1.3340000000000001</v>
      </c>
      <c r="F7196" s="190"/>
      <c r="G7196" s="187">
        <f>2.95-2.25</f>
        <v>0.70000000000000018</v>
      </c>
      <c r="H7196" s="190">
        <f t="shared" si="418"/>
        <v>-5.602800000000002</v>
      </c>
    </row>
    <row r="7197" spans="2:8">
      <c r="B7197" s="187" t="s">
        <v>1141</v>
      </c>
      <c r="C7197" s="187">
        <v>-1</v>
      </c>
      <c r="D7197" s="187">
        <v>1</v>
      </c>
      <c r="E7197" s="187">
        <f>0.62+0.714</f>
        <v>1.3340000000000001</v>
      </c>
      <c r="F7197" s="190"/>
      <c r="G7197" s="187">
        <f>2.95-2.25</f>
        <v>0.70000000000000018</v>
      </c>
      <c r="H7197" s="190">
        <f t="shared" si="418"/>
        <v>-0.9338000000000003</v>
      </c>
    </row>
    <row r="7198" spans="2:8">
      <c r="B7198" s="187"/>
      <c r="C7198" s="187"/>
      <c r="D7198" s="187"/>
      <c r="E7198" s="187"/>
      <c r="F7198" s="190"/>
      <c r="G7198" s="187"/>
      <c r="H7198" s="190"/>
    </row>
    <row r="7199" spans="2:8">
      <c r="B7199" s="187" t="s">
        <v>1142</v>
      </c>
      <c r="C7199" s="187"/>
      <c r="D7199" s="187"/>
      <c r="E7199" s="187"/>
      <c r="F7199" s="190"/>
      <c r="G7199" s="187"/>
      <c r="H7199" s="190"/>
    </row>
    <row r="7200" spans="2:8">
      <c r="B7200" s="187" t="s">
        <v>1143</v>
      </c>
      <c r="C7200" s="187">
        <v>1</v>
      </c>
      <c r="D7200" s="187">
        <v>1</v>
      </c>
      <c r="E7200" s="187">
        <v>2.5</v>
      </c>
      <c r="F7200" s="190"/>
      <c r="G7200" s="187">
        <v>3</v>
      </c>
      <c r="H7200" s="190">
        <f t="shared" ref="H7200:H7209" si="419">+PRODUCT(C7200:G7200)</f>
        <v>7.5</v>
      </c>
    </row>
    <row r="7201" spans="2:8">
      <c r="B7201" s="187"/>
      <c r="C7201" s="187">
        <v>1</v>
      </c>
      <c r="D7201" s="187">
        <v>1</v>
      </c>
      <c r="E7201" s="187">
        <v>2.9</v>
      </c>
      <c r="F7201" s="190"/>
      <c r="G7201" s="187">
        <v>3</v>
      </c>
      <c r="H7201" s="190">
        <f t="shared" si="419"/>
        <v>8.6999999999999993</v>
      </c>
    </row>
    <row r="7202" spans="2:8">
      <c r="B7202" s="187" t="s">
        <v>1144</v>
      </c>
      <c r="C7202" s="187">
        <v>-1</v>
      </c>
      <c r="D7202" s="187">
        <v>1</v>
      </c>
      <c r="E7202" s="187">
        <v>0.6</v>
      </c>
      <c r="F7202" s="190"/>
      <c r="G7202" s="187">
        <f>2.1-1.025</f>
        <v>1.0750000000000002</v>
      </c>
      <c r="H7202" s="190">
        <f t="shared" si="419"/>
        <v>-0.64500000000000013</v>
      </c>
    </row>
    <row r="7203" spans="2:8">
      <c r="B7203" s="187" t="s">
        <v>933</v>
      </c>
      <c r="C7203" s="187">
        <v>1</v>
      </c>
      <c r="D7203" s="187">
        <v>1</v>
      </c>
      <c r="E7203" s="187">
        <v>1.625</v>
      </c>
      <c r="F7203" s="190"/>
      <c r="G7203" s="187">
        <v>3</v>
      </c>
      <c r="H7203" s="190">
        <f t="shared" si="419"/>
        <v>4.875</v>
      </c>
    </row>
    <row r="7204" spans="2:8">
      <c r="B7204" s="187" t="s">
        <v>1145</v>
      </c>
      <c r="C7204" s="187">
        <v>1</v>
      </c>
      <c r="D7204" s="187">
        <v>1</v>
      </c>
      <c r="E7204" s="187">
        <v>4.3479999999999999</v>
      </c>
      <c r="F7204" s="190"/>
      <c r="G7204" s="187">
        <v>3</v>
      </c>
      <c r="H7204" s="190">
        <f t="shared" si="419"/>
        <v>13.044</v>
      </c>
    </row>
    <row r="7205" spans="2:8">
      <c r="B7205" s="187"/>
      <c r="C7205" s="187">
        <v>1</v>
      </c>
      <c r="D7205" s="187">
        <v>1</v>
      </c>
      <c r="E7205" s="187">
        <v>0.15</v>
      </c>
      <c r="F7205" s="190"/>
      <c r="G7205" s="187">
        <v>3</v>
      </c>
      <c r="H7205" s="190">
        <f t="shared" si="419"/>
        <v>0.44999999999999996</v>
      </c>
    </row>
    <row r="7206" spans="2:8">
      <c r="B7206" s="187" t="s">
        <v>1146</v>
      </c>
      <c r="C7206" s="187">
        <v>-1</v>
      </c>
      <c r="D7206" s="187">
        <v>1</v>
      </c>
      <c r="E7206" s="187">
        <v>0.6</v>
      </c>
      <c r="F7206" s="190"/>
      <c r="G7206" s="187">
        <v>2.1</v>
      </c>
      <c r="H7206" s="190">
        <f t="shared" si="419"/>
        <v>-1.26</v>
      </c>
    </row>
    <row r="7207" spans="2:8">
      <c r="B7207" s="187"/>
      <c r="C7207" s="187"/>
      <c r="D7207" s="187"/>
      <c r="E7207" s="187"/>
      <c r="F7207" s="190"/>
      <c r="G7207" s="187"/>
      <c r="H7207" s="190">
        <f t="shared" si="419"/>
        <v>0</v>
      </c>
    </row>
    <row r="7208" spans="2:8">
      <c r="B7208" s="187" t="s">
        <v>1147</v>
      </c>
      <c r="C7208" s="187">
        <v>1</v>
      </c>
      <c r="D7208" s="187">
        <v>1</v>
      </c>
      <c r="E7208" s="187">
        <f>1.75+0.597</f>
        <v>2.347</v>
      </c>
      <c r="F7208" s="190"/>
      <c r="G7208" s="187">
        <v>3</v>
      </c>
      <c r="H7208" s="190">
        <f t="shared" si="419"/>
        <v>7.0410000000000004</v>
      </c>
    </row>
    <row r="7209" spans="2:8">
      <c r="B7209" s="187" t="s">
        <v>1148</v>
      </c>
      <c r="C7209" s="187">
        <v>-1</v>
      </c>
      <c r="D7209" s="187">
        <v>1</v>
      </c>
      <c r="E7209" s="187">
        <v>0.6</v>
      </c>
      <c r="F7209" s="190"/>
      <c r="G7209" s="187">
        <f>2.1-0.81</f>
        <v>1.29</v>
      </c>
      <c r="H7209" s="190">
        <f t="shared" si="419"/>
        <v>-0.77400000000000002</v>
      </c>
    </row>
    <row r="7210" spans="2:8">
      <c r="B7210" s="187"/>
      <c r="C7210" s="187"/>
      <c r="D7210" s="187"/>
      <c r="E7210" s="187"/>
      <c r="F7210" s="190"/>
      <c r="G7210" s="187"/>
      <c r="H7210" s="190"/>
    </row>
    <row r="7211" spans="2:8">
      <c r="B7211" s="187" t="s">
        <v>1149</v>
      </c>
      <c r="C7211" s="187"/>
      <c r="D7211" s="187"/>
      <c r="E7211" s="187"/>
      <c r="F7211" s="190"/>
      <c r="G7211" s="187"/>
      <c r="H7211" s="190"/>
    </row>
    <row r="7212" spans="2:8">
      <c r="B7212" s="187" t="s">
        <v>1150</v>
      </c>
      <c r="C7212" s="187">
        <v>2</v>
      </c>
      <c r="D7212" s="187">
        <v>1</v>
      </c>
      <c r="E7212" s="187">
        <f>3.25+0.395</f>
        <v>3.645</v>
      </c>
      <c r="F7212" s="190"/>
      <c r="G7212" s="187">
        <v>3</v>
      </c>
      <c r="H7212" s="190">
        <f>+PRODUCT(C7212:G7212)</f>
        <v>21.87</v>
      </c>
    </row>
    <row r="7213" spans="2:8">
      <c r="B7213" s="187" t="s">
        <v>1144</v>
      </c>
      <c r="C7213" s="187">
        <v>2</v>
      </c>
      <c r="D7213" s="187">
        <v>-1</v>
      </c>
      <c r="E7213" s="187">
        <v>0.6</v>
      </c>
      <c r="F7213" s="190"/>
      <c r="G7213" s="187">
        <f>2.1-1.025</f>
        <v>1.0750000000000002</v>
      </c>
      <c r="H7213" s="190">
        <f>+PRODUCT(C7213:G7213)</f>
        <v>-1.2900000000000003</v>
      </c>
    </row>
    <row r="7214" spans="2:8">
      <c r="B7214" s="187" t="s">
        <v>1150</v>
      </c>
      <c r="C7214" s="187">
        <v>2</v>
      </c>
      <c r="D7214" s="187">
        <v>1</v>
      </c>
      <c r="E7214" s="187">
        <v>2.77</v>
      </c>
      <c r="F7214" s="190"/>
      <c r="G7214" s="187">
        <v>3</v>
      </c>
      <c r="H7214" s="190">
        <f>+PRODUCT(C7214:G7214)</f>
        <v>16.62</v>
      </c>
    </row>
    <row r="7215" spans="2:8">
      <c r="B7215" s="187" t="s">
        <v>1147</v>
      </c>
      <c r="C7215" s="187">
        <v>2</v>
      </c>
      <c r="D7215" s="187">
        <v>1</v>
      </c>
      <c r="E7215" s="187">
        <f>1.75+0.597</f>
        <v>2.347</v>
      </c>
      <c r="F7215" s="190"/>
      <c r="G7215" s="187">
        <v>3</v>
      </c>
      <c r="H7215" s="190">
        <f>+PRODUCT(C7215:G7215)</f>
        <v>14.082000000000001</v>
      </c>
    </row>
    <row r="7216" spans="2:8">
      <c r="B7216" s="187" t="s">
        <v>1148</v>
      </c>
      <c r="C7216" s="187">
        <v>2</v>
      </c>
      <c r="D7216" s="187">
        <v>-1</v>
      </c>
      <c r="E7216" s="187">
        <v>0.6</v>
      </c>
      <c r="F7216" s="190"/>
      <c r="G7216" s="187">
        <f>2.1-0.81</f>
        <v>1.29</v>
      </c>
      <c r="H7216" s="190">
        <f>+PRODUCT(C7216:G7216)</f>
        <v>-1.548</v>
      </c>
    </row>
    <row r="7218" spans="2:8">
      <c r="B7218" s="187" t="s">
        <v>1151</v>
      </c>
      <c r="C7218" s="187"/>
      <c r="D7218" s="187"/>
      <c r="E7218" s="187"/>
      <c r="F7218" s="190"/>
      <c r="G7218" s="187"/>
      <c r="H7218" s="190"/>
    </row>
    <row r="7219" spans="2:8">
      <c r="B7219" s="187" t="s">
        <v>1150</v>
      </c>
      <c r="C7219" s="187">
        <v>1</v>
      </c>
      <c r="D7219" s="187">
        <v>1</v>
      </c>
      <c r="E7219" s="187">
        <f>7.486+2*0.15</f>
        <v>7.7859999999999996</v>
      </c>
      <c r="F7219" s="190"/>
      <c r="G7219" s="187">
        <v>3</v>
      </c>
      <c r="H7219" s="190">
        <f t="shared" ref="H7219:H7224" si="420">+PRODUCT(C7219:G7219)</f>
        <v>23.357999999999997</v>
      </c>
    </row>
    <row r="7220" spans="2:8">
      <c r="B7220" s="187" t="s">
        <v>1146</v>
      </c>
      <c r="C7220" s="187">
        <v>-1</v>
      </c>
      <c r="D7220" s="187">
        <v>1</v>
      </c>
      <c r="E7220" s="187">
        <v>0.6</v>
      </c>
      <c r="F7220" s="190"/>
      <c r="G7220" s="187">
        <v>2.1</v>
      </c>
      <c r="H7220" s="190">
        <f t="shared" si="420"/>
        <v>-1.26</v>
      </c>
    </row>
    <row r="7221" spans="2:8">
      <c r="B7221" s="187" t="s">
        <v>1152</v>
      </c>
      <c r="C7221" s="187">
        <v>2</v>
      </c>
      <c r="D7221" s="187">
        <v>1</v>
      </c>
      <c r="E7221" s="187">
        <f>2.85+0.594</f>
        <v>3.444</v>
      </c>
      <c r="F7221" s="190"/>
      <c r="G7221" s="187">
        <v>3</v>
      </c>
      <c r="H7221" s="190">
        <f t="shared" si="420"/>
        <v>20.664000000000001</v>
      </c>
    </row>
    <row r="7222" spans="2:8">
      <c r="B7222" s="187" t="s">
        <v>1144</v>
      </c>
      <c r="C7222" s="187">
        <v>-2</v>
      </c>
      <c r="D7222" s="187">
        <v>1</v>
      </c>
      <c r="E7222" s="187">
        <v>0.6</v>
      </c>
      <c r="F7222" s="190"/>
      <c r="G7222" s="187">
        <f>2.1-1.025</f>
        <v>1.0750000000000002</v>
      </c>
      <c r="H7222" s="190">
        <f t="shared" si="420"/>
        <v>-1.2900000000000003</v>
      </c>
    </row>
    <row r="7223" spans="2:8">
      <c r="B7223" s="187" t="s">
        <v>1147</v>
      </c>
      <c r="C7223" s="187">
        <v>2</v>
      </c>
      <c r="D7223" s="187">
        <v>1</v>
      </c>
      <c r="E7223" s="187">
        <f>1.75+0.672</f>
        <v>2.4220000000000002</v>
      </c>
      <c r="F7223" s="190"/>
      <c r="G7223" s="187">
        <v>3</v>
      </c>
      <c r="H7223" s="190">
        <f t="shared" si="420"/>
        <v>14.532</v>
      </c>
    </row>
    <row r="7224" spans="2:8">
      <c r="B7224" s="187" t="s">
        <v>1148</v>
      </c>
      <c r="C7224" s="187">
        <v>2</v>
      </c>
      <c r="D7224" s="187">
        <v>-1</v>
      </c>
      <c r="E7224" s="187">
        <v>0.6</v>
      </c>
      <c r="F7224" s="190"/>
      <c r="G7224" s="187">
        <f>2.1-0.81</f>
        <v>1.29</v>
      </c>
      <c r="H7224" s="190">
        <f t="shared" si="420"/>
        <v>-1.548</v>
      </c>
    </row>
    <row r="7225" spans="2:8">
      <c r="B7225" s="187"/>
      <c r="C7225" s="187"/>
      <c r="D7225" s="187"/>
      <c r="E7225" s="187"/>
      <c r="F7225" s="190"/>
      <c r="G7225" s="187"/>
      <c r="H7225" s="190"/>
    </row>
    <row r="7226" spans="2:8">
      <c r="B7226" s="187"/>
      <c r="C7226" s="187"/>
      <c r="D7226" s="187"/>
      <c r="E7226" s="187"/>
      <c r="F7226" s="190"/>
      <c r="G7226" s="187"/>
      <c r="H7226" s="190"/>
    </row>
    <row r="7227" spans="2:8">
      <c r="B7227" s="187" t="s">
        <v>1153</v>
      </c>
      <c r="C7227" s="187"/>
      <c r="D7227" s="187"/>
      <c r="E7227" s="187"/>
      <c r="F7227" s="190"/>
      <c r="G7227" s="187"/>
      <c r="H7227" s="190"/>
    </row>
    <row r="7228" spans="2:8">
      <c r="B7228" s="187" t="s">
        <v>1150</v>
      </c>
      <c r="C7228" s="187">
        <v>1</v>
      </c>
      <c r="D7228" s="187">
        <v>1</v>
      </c>
      <c r="E7228" s="187">
        <f>7.336+2*0.15</f>
        <v>7.6360000000000001</v>
      </c>
      <c r="F7228" s="190"/>
      <c r="G7228" s="187">
        <v>3</v>
      </c>
      <c r="H7228" s="190">
        <f t="shared" ref="H7228:H7233" si="421">+PRODUCT(C7228:G7228)</f>
        <v>22.908000000000001</v>
      </c>
    </row>
    <row r="7229" spans="2:8">
      <c r="B7229" s="187" t="s">
        <v>1146</v>
      </c>
      <c r="C7229" s="187">
        <v>-1</v>
      </c>
      <c r="D7229" s="187">
        <v>1</v>
      </c>
      <c r="E7229" s="187">
        <v>0.6</v>
      </c>
      <c r="F7229" s="190"/>
      <c r="G7229" s="187">
        <v>2.1</v>
      </c>
      <c r="H7229" s="190">
        <f t="shared" si="421"/>
        <v>-1.26</v>
      </c>
    </row>
    <row r="7230" spans="2:8">
      <c r="B7230" s="187" t="s">
        <v>1152</v>
      </c>
      <c r="C7230" s="187">
        <v>2</v>
      </c>
      <c r="D7230" s="187">
        <v>1</v>
      </c>
      <c r="E7230" s="187">
        <f>2.85+0.594</f>
        <v>3.444</v>
      </c>
      <c r="F7230" s="190"/>
      <c r="G7230" s="187">
        <v>3</v>
      </c>
      <c r="H7230" s="190">
        <f t="shared" si="421"/>
        <v>20.664000000000001</v>
      </c>
    </row>
    <row r="7231" spans="2:8">
      <c r="B7231" s="187" t="s">
        <v>1144</v>
      </c>
      <c r="C7231" s="187">
        <v>-2</v>
      </c>
      <c r="D7231" s="187">
        <v>1</v>
      </c>
      <c r="E7231" s="187">
        <v>0.6</v>
      </c>
      <c r="F7231" s="190"/>
      <c r="G7231" s="187">
        <f>2.1-1.025</f>
        <v>1.0750000000000002</v>
      </c>
      <c r="H7231" s="190">
        <f t="shared" si="421"/>
        <v>-1.2900000000000003</v>
      </c>
    </row>
    <row r="7232" spans="2:8">
      <c r="B7232" s="187" t="s">
        <v>1147</v>
      </c>
      <c r="C7232" s="187">
        <v>2</v>
      </c>
      <c r="D7232" s="187">
        <v>1</v>
      </c>
      <c r="E7232" s="187">
        <f>1.75+0.672</f>
        <v>2.4220000000000002</v>
      </c>
      <c r="F7232" s="190"/>
      <c r="G7232" s="187">
        <v>3</v>
      </c>
      <c r="H7232" s="190">
        <f t="shared" si="421"/>
        <v>14.532</v>
      </c>
    </row>
    <row r="7233" spans="2:8">
      <c r="B7233" s="187" t="s">
        <v>1148</v>
      </c>
      <c r="C7233" s="187">
        <v>1</v>
      </c>
      <c r="D7233" s="187">
        <v>-1</v>
      </c>
      <c r="E7233" s="187">
        <v>0.6</v>
      </c>
      <c r="F7233" s="190"/>
      <c r="G7233" s="187">
        <f>2.1-0.81</f>
        <v>1.29</v>
      </c>
      <c r="H7233" s="190">
        <f t="shared" si="421"/>
        <v>-0.77400000000000002</v>
      </c>
    </row>
    <row r="7234" spans="2:8">
      <c r="B7234" s="187"/>
      <c r="C7234" s="187"/>
      <c r="D7234" s="187"/>
      <c r="E7234" s="187"/>
      <c r="F7234" s="190"/>
      <c r="G7234" s="187"/>
      <c r="H7234" s="190"/>
    </row>
    <row r="7235" spans="2:8">
      <c r="B7235" s="187"/>
      <c r="C7235" s="187"/>
      <c r="D7235" s="187"/>
      <c r="E7235" s="187"/>
      <c r="F7235" s="190"/>
      <c r="G7235" s="187"/>
      <c r="H7235" s="190"/>
    </row>
    <row r="7236" spans="2:8">
      <c r="B7236" s="187" t="s">
        <v>1154</v>
      </c>
      <c r="C7236" s="187"/>
      <c r="D7236" s="187"/>
      <c r="E7236" s="187"/>
      <c r="F7236" s="190"/>
      <c r="G7236" s="187"/>
      <c r="H7236" s="190"/>
    </row>
    <row r="7237" spans="2:8">
      <c r="B7237" s="187" t="s">
        <v>1085</v>
      </c>
      <c r="C7237" s="187">
        <v>5</v>
      </c>
      <c r="D7237" s="187">
        <v>1</v>
      </c>
      <c r="E7237" s="187">
        <v>2.8460000000000001</v>
      </c>
      <c r="F7237" s="190"/>
      <c r="G7237" s="187">
        <v>3</v>
      </c>
      <c r="H7237" s="190">
        <f>+PRODUCT(C7237:G7237)</f>
        <v>42.69</v>
      </c>
    </row>
    <row r="7238" spans="2:8">
      <c r="B7238" s="187"/>
      <c r="C7238" s="187">
        <v>1</v>
      </c>
      <c r="D7238" s="187">
        <v>1</v>
      </c>
      <c r="E7238" s="187">
        <v>2</v>
      </c>
      <c r="F7238" s="190"/>
      <c r="G7238" s="187">
        <v>3</v>
      </c>
      <c r="H7238" s="190">
        <f>+PRODUCT(C7238:G7238)</f>
        <v>6</v>
      </c>
    </row>
    <row r="7239" spans="2:8">
      <c r="B7239" s="187" t="s">
        <v>1155</v>
      </c>
      <c r="C7239" s="187">
        <v>4</v>
      </c>
      <c r="D7239" s="187">
        <v>1</v>
      </c>
      <c r="E7239" s="187">
        <f>1.05*2+0.8*2+2.4</f>
        <v>6.1</v>
      </c>
      <c r="F7239" s="190"/>
      <c r="G7239" s="187">
        <v>3</v>
      </c>
      <c r="H7239" s="190">
        <f>+PRODUCT(C7239:G7239)</f>
        <v>73.199999999999989</v>
      </c>
    </row>
    <row r="7240" spans="2:8">
      <c r="B7240" s="187" t="s">
        <v>1156</v>
      </c>
      <c r="C7240" s="187">
        <v>4</v>
      </c>
      <c r="D7240" s="187">
        <v>-2</v>
      </c>
      <c r="E7240" s="187">
        <v>1.0580000000000001</v>
      </c>
      <c r="F7240" s="190"/>
      <c r="G7240" s="187">
        <f>2.1-1.24</f>
        <v>0.8600000000000001</v>
      </c>
      <c r="H7240" s="190">
        <f>+PRODUCT(C7240:G7240)</f>
        <v>-7.2790400000000011</v>
      </c>
    </row>
    <row r="7241" spans="2:8">
      <c r="B7241" s="187" t="s">
        <v>1157</v>
      </c>
      <c r="C7241" s="187">
        <v>4</v>
      </c>
      <c r="D7241" s="187">
        <v>-1</v>
      </c>
      <c r="E7241" s="187">
        <v>2.4</v>
      </c>
      <c r="F7241" s="190"/>
      <c r="G7241" s="187">
        <f>3.35-1.24</f>
        <v>2.1100000000000003</v>
      </c>
      <c r="H7241" s="190">
        <f>+PRODUCT(C7241:G7241)</f>
        <v>-20.256000000000004</v>
      </c>
    </row>
    <row r="7242" spans="2:8">
      <c r="B7242" s="187"/>
      <c r="C7242" s="187"/>
      <c r="D7242" s="187"/>
      <c r="E7242" s="187"/>
      <c r="F7242" s="190"/>
      <c r="G7242" s="187"/>
      <c r="H7242" s="190"/>
    </row>
    <row r="7243" spans="2:8">
      <c r="B7243" s="187" t="s">
        <v>1158</v>
      </c>
      <c r="C7243" s="187"/>
      <c r="D7243" s="187"/>
      <c r="E7243" s="187"/>
      <c r="F7243" s="190"/>
      <c r="G7243" s="187"/>
      <c r="H7243" s="190"/>
    </row>
    <row r="7244" spans="2:8">
      <c r="B7244" s="187" t="s">
        <v>1159</v>
      </c>
      <c r="C7244" s="187">
        <v>1</v>
      </c>
      <c r="D7244" s="187">
        <v>1</v>
      </c>
      <c r="E7244" s="187">
        <f>1.544+0.378+1.7</f>
        <v>3.6219999999999999</v>
      </c>
      <c r="F7244" s="190"/>
      <c r="G7244" s="187">
        <v>3</v>
      </c>
      <c r="H7244" s="190">
        <f>+PRODUCT(C7244:G7244)</f>
        <v>10.866</v>
      </c>
    </row>
    <row r="7245" spans="2:8">
      <c r="B7245" s="187" t="s">
        <v>1160</v>
      </c>
      <c r="C7245" s="187">
        <v>-1</v>
      </c>
      <c r="D7245" s="187">
        <v>1</v>
      </c>
      <c r="E7245" s="187">
        <v>0.6</v>
      </c>
      <c r="F7245" s="190"/>
      <c r="G7245" s="187">
        <f>2.1-1.24</f>
        <v>0.8600000000000001</v>
      </c>
      <c r="H7245" s="190">
        <f>+PRODUCT(C7245:G7245)</f>
        <v>-0.51600000000000001</v>
      </c>
    </row>
    <row r="7246" spans="2:8">
      <c r="B7246" s="187"/>
      <c r="C7246" s="187"/>
      <c r="D7246" s="187"/>
      <c r="E7246" s="187"/>
      <c r="F7246" s="190"/>
      <c r="G7246" s="187"/>
      <c r="H7246" s="190"/>
    </row>
    <row r="7247" spans="2:8">
      <c r="B7247" s="187" t="s">
        <v>1161</v>
      </c>
      <c r="C7247" s="187">
        <v>2</v>
      </c>
      <c r="D7247" s="187">
        <v>1</v>
      </c>
      <c r="E7247" s="187">
        <f>1.7+0.37+0.672</f>
        <v>2.742</v>
      </c>
      <c r="F7247" s="190"/>
      <c r="G7247" s="187">
        <v>3</v>
      </c>
      <c r="H7247" s="190">
        <f>+PRODUCT(C7247:G7247)</f>
        <v>16.451999999999998</v>
      </c>
    </row>
    <row r="7248" spans="2:8">
      <c r="B7248" s="187" t="s">
        <v>1162</v>
      </c>
      <c r="C7248" s="187">
        <v>1</v>
      </c>
      <c r="D7248" s="187">
        <v>1</v>
      </c>
      <c r="E7248" s="187">
        <f>1.775+0.528+2.122</f>
        <v>4.4249999999999998</v>
      </c>
      <c r="F7248" s="190"/>
      <c r="G7248" s="187">
        <v>3</v>
      </c>
      <c r="H7248" s="190">
        <f>+PRODUCT(C7248:G7248)</f>
        <v>13.274999999999999</v>
      </c>
    </row>
    <row r="7249" spans="2:8">
      <c r="B7249" s="187" t="s">
        <v>1160</v>
      </c>
      <c r="C7249" s="187">
        <v>-1</v>
      </c>
      <c r="D7249" s="187">
        <v>1</v>
      </c>
      <c r="E7249" s="187">
        <v>0.6</v>
      </c>
      <c r="F7249" s="190"/>
      <c r="G7249" s="187">
        <f>2.1-1.24</f>
        <v>0.8600000000000001</v>
      </c>
      <c r="H7249" s="190">
        <f>+PRODUCT(C7249:G7249)</f>
        <v>-0.51600000000000001</v>
      </c>
    </row>
    <row r="7250" spans="2:8">
      <c r="B7250" s="187"/>
      <c r="C7250" s="187"/>
      <c r="D7250" s="187"/>
      <c r="E7250" s="187"/>
      <c r="F7250" s="190"/>
      <c r="G7250" s="187"/>
      <c r="H7250" s="190"/>
    </row>
    <row r="7251" spans="2:8">
      <c r="B7251" s="187" t="s">
        <v>1163</v>
      </c>
      <c r="C7251" s="187">
        <v>4</v>
      </c>
      <c r="D7251" s="187">
        <v>1</v>
      </c>
      <c r="E7251" s="187">
        <v>1.5</v>
      </c>
      <c r="F7251" s="190"/>
      <c r="G7251" s="187">
        <v>3</v>
      </c>
      <c r="H7251" s="190">
        <f>+PRODUCT(C7251:G7251)</f>
        <v>18</v>
      </c>
    </row>
    <row r="7252" spans="2:8">
      <c r="B7252" s="187" t="s">
        <v>1164</v>
      </c>
      <c r="C7252" s="187">
        <v>-4</v>
      </c>
      <c r="D7252" s="187">
        <v>1</v>
      </c>
      <c r="E7252" s="187">
        <v>0.6</v>
      </c>
      <c r="F7252" s="190"/>
      <c r="G7252" s="187">
        <f>2.1-0.8</f>
        <v>1.3</v>
      </c>
      <c r="H7252" s="190">
        <f>+PRODUCT(C7252:G7252)</f>
        <v>-3.12</v>
      </c>
    </row>
    <row r="7253" spans="2:8">
      <c r="B7253" s="187"/>
      <c r="C7253" s="187"/>
      <c r="D7253" s="187"/>
      <c r="E7253" s="187"/>
      <c r="F7253" s="190"/>
      <c r="G7253" s="187"/>
      <c r="H7253" s="190"/>
    </row>
    <row r="7254" spans="2:8">
      <c r="B7254" s="187" t="s">
        <v>1165</v>
      </c>
      <c r="C7254" s="187">
        <v>2</v>
      </c>
      <c r="D7254" s="187">
        <v>1</v>
      </c>
      <c r="E7254" s="187">
        <f>10.902+2*0.3</f>
        <v>11.501999999999999</v>
      </c>
      <c r="F7254" s="190"/>
      <c r="G7254" s="187">
        <v>3</v>
      </c>
      <c r="H7254" s="190">
        <f>+PRODUCT(C7254:G7254)</f>
        <v>69.012</v>
      </c>
    </row>
    <row r="7255" spans="2:8">
      <c r="B7255" s="187" t="s">
        <v>1166</v>
      </c>
      <c r="C7255" s="187">
        <v>2</v>
      </c>
      <c r="D7255" s="187">
        <v>-2</v>
      </c>
      <c r="E7255" s="187">
        <v>0.9</v>
      </c>
      <c r="F7255" s="190"/>
      <c r="G7255" s="187">
        <v>2.1</v>
      </c>
      <c r="H7255" s="190">
        <f>+PRODUCT(C7255:G7255)</f>
        <v>-7.5600000000000005</v>
      </c>
    </row>
    <row r="7256" spans="2:8">
      <c r="B7256" s="187" t="s">
        <v>1167</v>
      </c>
      <c r="C7256" s="187">
        <v>2</v>
      </c>
      <c r="D7256" s="187">
        <v>-2</v>
      </c>
      <c r="E7256" s="187">
        <v>0.75</v>
      </c>
      <c r="F7256" s="190"/>
      <c r="G7256" s="187">
        <v>2.1</v>
      </c>
      <c r="H7256" s="190">
        <f>+PRODUCT(C7256:G7256)</f>
        <v>-6.3000000000000007</v>
      </c>
    </row>
    <row r="7257" spans="2:8">
      <c r="B7257" s="187" t="s">
        <v>1144</v>
      </c>
      <c r="C7257" s="187">
        <v>2</v>
      </c>
      <c r="D7257" s="187">
        <v>-2</v>
      </c>
      <c r="E7257" s="187">
        <v>0.6</v>
      </c>
      <c r="F7257" s="190"/>
      <c r="G7257" s="187">
        <f>2.1-1.025</f>
        <v>1.0750000000000002</v>
      </c>
      <c r="H7257" s="190">
        <f>+PRODUCT(C7257:G7257)</f>
        <v>-2.5800000000000005</v>
      </c>
    </row>
    <row r="7258" spans="2:8">
      <c r="B7258" s="187"/>
      <c r="C7258" s="187"/>
      <c r="D7258" s="187"/>
      <c r="E7258" s="187"/>
      <c r="F7258" s="190"/>
      <c r="G7258" s="187"/>
      <c r="H7258" s="190"/>
    </row>
    <row r="7259" spans="2:8">
      <c r="B7259" s="187" t="s">
        <v>1168</v>
      </c>
      <c r="C7259" s="187">
        <v>6</v>
      </c>
      <c r="D7259" s="187">
        <v>1</v>
      </c>
      <c r="E7259" s="187">
        <v>1.5</v>
      </c>
      <c r="F7259" s="190"/>
      <c r="G7259" s="187">
        <v>3</v>
      </c>
      <c r="H7259" s="190">
        <f>+PRODUCT(C7259:G7259)</f>
        <v>27</v>
      </c>
    </row>
    <row r="7260" spans="2:8">
      <c r="B7260" s="187"/>
      <c r="C7260" s="187">
        <v>2</v>
      </c>
      <c r="D7260" s="187">
        <v>1</v>
      </c>
      <c r="E7260" s="187">
        <v>5.8</v>
      </c>
      <c r="F7260" s="190"/>
      <c r="G7260" s="187">
        <v>3</v>
      </c>
      <c r="H7260" s="190">
        <f>+PRODUCT(C7260:G7260)</f>
        <v>34.799999999999997</v>
      </c>
    </row>
    <row r="7261" spans="2:8">
      <c r="B7261" s="187"/>
      <c r="C7261" s="187"/>
      <c r="D7261" s="187"/>
      <c r="E7261" s="187"/>
      <c r="F7261" s="190"/>
      <c r="G7261" s="187"/>
      <c r="H7261" s="190"/>
    </row>
    <row r="7262" spans="2:8">
      <c r="B7262" s="187" t="s">
        <v>1169</v>
      </c>
      <c r="C7262" s="187">
        <v>1</v>
      </c>
      <c r="D7262" s="187">
        <v>1</v>
      </c>
      <c r="E7262" s="187">
        <v>1.5009999999999999</v>
      </c>
      <c r="F7262" s="190"/>
      <c r="G7262" s="187">
        <v>3</v>
      </c>
      <c r="H7262" s="190">
        <f>+PRODUCT(C7262:G7262)</f>
        <v>4.5030000000000001</v>
      </c>
    </row>
    <row r="7263" spans="2:8">
      <c r="B7263" s="187" t="s">
        <v>1167</v>
      </c>
      <c r="C7263" s="187">
        <v>2</v>
      </c>
      <c r="D7263" s="187">
        <v>-2</v>
      </c>
      <c r="E7263" s="187">
        <v>0.75</v>
      </c>
      <c r="F7263" s="190"/>
      <c r="G7263" s="187">
        <v>2.1</v>
      </c>
      <c r="H7263" s="190">
        <f>+PRODUCT(C7263:G7263)</f>
        <v>-6.3000000000000007</v>
      </c>
    </row>
    <row r="7265" spans="2:8">
      <c r="B7265" s="187" t="s">
        <v>1170</v>
      </c>
      <c r="C7265" s="187"/>
      <c r="D7265" s="187"/>
      <c r="E7265" s="187"/>
      <c r="F7265" s="190"/>
      <c r="G7265" s="187"/>
      <c r="H7265" s="190"/>
    </row>
    <row r="7266" spans="2:8">
      <c r="B7266" s="187" t="s">
        <v>923</v>
      </c>
      <c r="C7266" s="187">
        <v>1</v>
      </c>
      <c r="D7266" s="187">
        <v>1</v>
      </c>
      <c r="E7266" s="187">
        <v>3.05</v>
      </c>
      <c r="F7266" s="190"/>
      <c r="G7266" s="187">
        <v>3</v>
      </c>
      <c r="H7266" s="190">
        <f t="shared" ref="H7266:H7273" si="422">+PRODUCT(C7266:G7266)</f>
        <v>9.1499999999999986</v>
      </c>
    </row>
    <row r="7267" spans="2:8">
      <c r="B7267" s="187"/>
      <c r="C7267" s="187">
        <v>1</v>
      </c>
      <c r="D7267" s="187">
        <v>1</v>
      </c>
      <c r="E7267" s="187">
        <v>3.05</v>
      </c>
      <c r="F7267" s="190"/>
      <c r="G7267" s="187">
        <v>3</v>
      </c>
      <c r="H7267" s="190">
        <f t="shared" si="422"/>
        <v>9.1499999999999986</v>
      </c>
    </row>
    <row r="7268" spans="2:8">
      <c r="B7268" s="187" t="s">
        <v>1171</v>
      </c>
      <c r="C7268" s="187">
        <v>-2</v>
      </c>
      <c r="D7268" s="187">
        <v>1</v>
      </c>
      <c r="E7268" s="187">
        <v>0.9</v>
      </c>
      <c r="F7268" s="190"/>
      <c r="G7268" s="187">
        <f>1.665-0.165</f>
        <v>1.5</v>
      </c>
      <c r="H7268" s="190">
        <f t="shared" si="422"/>
        <v>-2.7</v>
      </c>
    </row>
    <row r="7269" spans="2:8">
      <c r="B7269" s="187" t="s">
        <v>1172</v>
      </c>
      <c r="C7269" s="187">
        <v>-2</v>
      </c>
      <c r="D7269" s="187">
        <v>1</v>
      </c>
      <c r="E7269" s="187">
        <v>0.9</v>
      </c>
      <c r="F7269" s="190"/>
      <c r="G7269" s="187">
        <f>2.95-2.25</f>
        <v>0.70000000000000018</v>
      </c>
      <c r="H7269" s="190">
        <f t="shared" si="422"/>
        <v>-1.2600000000000005</v>
      </c>
    </row>
    <row r="7270" spans="2:8">
      <c r="B7270" s="187" t="s">
        <v>933</v>
      </c>
      <c r="C7270" s="187">
        <v>1</v>
      </c>
      <c r="D7270" s="187">
        <v>1</v>
      </c>
      <c r="E7270" s="187">
        <v>6.03</v>
      </c>
      <c r="F7270" s="190"/>
      <c r="G7270" s="187">
        <v>3</v>
      </c>
      <c r="H7270" s="190">
        <f t="shared" si="422"/>
        <v>18.09</v>
      </c>
    </row>
    <row r="7271" spans="2:8">
      <c r="B7271" s="187" t="s">
        <v>1173</v>
      </c>
      <c r="C7271" s="187">
        <v>1</v>
      </c>
      <c r="D7271" s="187">
        <v>1</v>
      </c>
      <c r="E7271" s="187">
        <f>6.35+0.7+0.8</f>
        <v>7.85</v>
      </c>
      <c r="F7271" s="190"/>
      <c r="G7271" s="187">
        <v>3</v>
      </c>
      <c r="H7271" s="190">
        <f t="shared" si="422"/>
        <v>23.549999999999997</v>
      </c>
    </row>
    <row r="7272" spans="2:8">
      <c r="B7272" s="187" t="s">
        <v>1174</v>
      </c>
      <c r="C7272" s="187">
        <v>-1</v>
      </c>
      <c r="D7272" s="187">
        <v>1</v>
      </c>
      <c r="E7272" s="187">
        <v>0.9</v>
      </c>
      <c r="F7272" s="190"/>
      <c r="G7272" s="187">
        <f>1.62-0.38</f>
        <v>1.2400000000000002</v>
      </c>
      <c r="H7272" s="190">
        <f t="shared" si="422"/>
        <v>-1.1160000000000003</v>
      </c>
    </row>
    <row r="7273" spans="2:8">
      <c r="B7273" s="187" t="s">
        <v>1175</v>
      </c>
      <c r="C7273" s="187">
        <v>-1</v>
      </c>
      <c r="D7273" s="187">
        <v>1</v>
      </c>
      <c r="E7273" s="187">
        <v>1.5</v>
      </c>
      <c r="F7273" s="190"/>
      <c r="G7273" s="187">
        <v>2.1</v>
      </c>
      <c r="H7273" s="190">
        <f t="shared" si="422"/>
        <v>-3.1500000000000004</v>
      </c>
    </row>
    <row r="7274" spans="2:8">
      <c r="B7274" s="187"/>
      <c r="C7274" s="187"/>
      <c r="D7274" s="187"/>
      <c r="E7274" s="187"/>
      <c r="F7274" s="190"/>
      <c r="G7274" s="187"/>
      <c r="H7274" s="190"/>
    </row>
    <row r="7275" spans="2:8">
      <c r="B7275" s="187" t="s">
        <v>1176</v>
      </c>
      <c r="C7275" s="187"/>
      <c r="D7275" s="187"/>
      <c r="E7275" s="187"/>
      <c r="F7275" s="190"/>
      <c r="G7275" s="187"/>
      <c r="H7275" s="190"/>
    </row>
    <row r="7276" spans="2:8">
      <c r="B7276" s="187" t="s">
        <v>923</v>
      </c>
      <c r="C7276" s="187">
        <v>1</v>
      </c>
      <c r="D7276" s="187">
        <v>1</v>
      </c>
      <c r="E7276" s="187">
        <v>2.4929999999999999</v>
      </c>
      <c r="F7276" s="190"/>
      <c r="G7276" s="187">
        <v>3</v>
      </c>
      <c r="H7276" s="190">
        <f>+PRODUCT(C7276:G7276)</f>
        <v>7.4789999999999992</v>
      </c>
    </row>
    <row r="7277" spans="2:8">
      <c r="B7277" s="187" t="s">
        <v>933</v>
      </c>
      <c r="C7277" s="187">
        <v>1</v>
      </c>
      <c r="D7277" s="187">
        <v>1</v>
      </c>
      <c r="E7277" s="187">
        <v>4.2910000000000004</v>
      </c>
      <c r="F7277" s="190"/>
      <c r="G7277" s="187">
        <v>3</v>
      </c>
      <c r="H7277" s="190">
        <f>+PRODUCT(C7277:G7277)</f>
        <v>12.873000000000001</v>
      </c>
    </row>
    <row r="7278" spans="2:8">
      <c r="B7278" s="187" t="s">
        <v>1177</v>
      </c>
      <c r="C7278" s="187">
        <v>-1</v>
      </c>
      <c r="D7278" s="187">
        <v>1</v>
      </c>
      <c r="E7278" s="187">
        <v>0.6</v>
      </c>
      <c r="F7278" s="190"/>
      <c r="G7278" s="187">
        <f>2.31-0.81</f>
        <v>1.5</v>
      </c>
      <c r="H7278" s="190">
        <f>+PRODUCT(C7278:G7278)</f>
        <v>-0.89999999999999991</v>
      </c>
    </row>
    <row r="7279" spans="2:8">
      <c r="B7279" s="187" t="s">
        <v>1173</v>
      </c>
      <c r="C7279" s="187">
        <v>1</v>
      </c>
      <c r="D7279" s="187">
        <v>1</v>
      </c>
      <c r="E7279" s="187">
        <f>7.93+0.75</f>
        <v>8.68</v>
      </c>
      <c r="F7279" s="190"/>
      <c r="G7279" s="187">
        <v>3</v>
      </c>
      <c r="H7279" s="190">
        <f>+PRODUCT(C7279:G7279)</f>
        <v>26.04</v>
      </c>
    </row>
    <row r="7280" spans="2:8">
      <c r="B7280" s="187" t="s">
        <v>1175</v>
      </c>
      <c r="C7280" s="187">
        <v>-1</v>
      </c>
      <c r="D7280" s="187">
        <v>1</v>
      </c>
      <c r="E7280" s="187">
        <v>1.5</v>
      </c>
      <c r="F7280" s="190"/>
      <c r="G7280" s="187">
        <v>2.1</v>
      </c>
      <c r="H7280" s="190">
        <f>+PRODUCT(C7280:G7280)</f>
        <v>-3.1500000000000004</v>
      </c>
    </row>
    <row r="7282" spans="2:8">
      <c r="B7282" s="187" t="s">
        <v>1034</v>
      </c>
      <c r="C7282" s="187">
        <v>2</v>
      </c>
      <c r="D7282" s="187">
        <v>1</v>
      </c>
      <c r="E7282" s="187">
        <v>1.8</v>
      </c>
      <c r="F7282" s="190"/>
      <c r="G7282" s="187">
        <v>3</v>
      </c>
      <c r="H7282" s="190">
        <f>+PRODUCT(C7282:G7282)</f>
        <v>10.8</v>
      </c>
    </row>
    <row r="7283" spans="2:8">
      <c r="B7283" s="187" t="s">
        <v>940</v>
      </c>
      <c r="C7283" s="187">
        <v>1</v>
      </c>
      <c r="D7283" s="187">
        <v>-1</v>
      </c>
      <c r="E7283" s="187">
        <v>0.8</v>
      </c>
      <c r="F7283" s="190"/>
      <c r="G7283" s="187">
        <v>2.1</v>
      </c>
      <c r="H7283" s="190">
        <f>+PRODUCT(C7283:G7283)</f>
        <v>-1.6800000000000002</v>
      </c>
    </row>
    <row r="7284" spans="2:8">
      <c r="B7284" s="187"/>
      <c r="C7284" s="187"/>
      <c r="D7284" s="187"/>
      <c r="E7284" s="187"/>
      <c r="F7284" s="190"/>
      <c r="G7284" s="187"/>
      <c r="H7284" s="190"/>
    </row>
    <row r="7285" spans="2:8">
      <c r="B7285" s="187" t="s">
        <v>1178</v>
      </c>
      <c r="C7285" s="187">
        <v>1</v>
      </c>
      <c r="D7285" s="187">
        <v>1</v>
      </c>
      <c r="E7285" s="187">
        <v>1</v>
      </c>
      <c r="F7285" s="190"/>
      <c r="G7285" s="187">
        <v>3</v>
      </c>
      <c r="H7285" s="190">
        <f>+PRODUCT(C7285:G7285)</f>
        <v>3</v>
      </c>
    </row>
    <row r="7286" spans="2:8">
      <c r="B7286" s="187"/>
      <c r="C7286" s="187">
        <v>1</v>
      </c>
      <c r="D7286" s="187">
        <v>1</v>
      </c>
      <c r="E7286" s="187">
        <v>1.7</v>
      </c>
      <c r="F7286" s="190"/>
      <c r="G7286" s="187">
        <v>3</v>
      </c>
      <c r="H7286" s="190">
        <f>+PRODUCT(C7286:G7286)</f>
        <v>5.0999999999999996</v>
      </c>
    </row>
    <row r="7287" spans="2:8">
      <c r="B7287" s="187" t="s">
        <v>1179</v>
      </c>
      <c r="C7287" s="187">
        <v>1</v>
      </c>
      <c r="D7287" s="187">
        <v>-1</v>
      </c>
      <c r="E7287" s="187">
        <v>0.9</v>
      </c>
      <c r="F7287" s="190"/>
      <c r="G7287" s="187">
        <f>2.1-0.595</f>
        <v>1.5050000000000001</v>
      </c>
      <c r="H7287" s="190">
        <f>+PRODUCT(C7287:G7287)</f>
        <v>-1.3545</v>
      </c>
    </row>
    <row r="7288" spans="2:8">
      <c r="B7288" s="187"/>
      <c r="C7288" s="187">
        <v>1</v>
      </c>
      <c r="D7288" s="187">
        <v>1</v>
      </c>
      <c r="E7288" s="187">
        <v>1.32</v>
      </c>
      <c r="F7288" s="190"/>
      <c r="G7288" s="187">
        <v>3</v>
      </c>
      <c r="H7288" s="190">
        <f>+PRODUCT(C7288:G7288)</f>
        <v>3.96</v>
      </c>
    </row>
    <row r="7289" spans="2:8">
      <c r="B7289" s="187"/>
      <c r="C7289" s="187">
        <v>1</v>
      </c>
      <c r="D7289" s="187">
        <v>1</v>
      </c>
      <c r="E7289" s="187">
        <v>0.27</v>
      </c>
      <c r="F7289" s="190"/>
      <c r="G7289" s="187">
        <v>3</v>
      </c>
      <c r="H7289" s="190">
        <f>+PRODUCT(C7289:G7289)</f>
        <v>0.81</v>
      </c>
    </row>
    <row r="7290" spans="2:8">
      <c r="B7290" s="187" t="s">
        <v>1180</v>
      </c>
      <c r="C7290" s="187"/>
      <c r="D7290" s="187"/>
      <c r="E7290" s="187"/>
      <c r="F7290" s="190"/>
      <c r="G7290" s="187"/>
      <c r="H7290" s="190"/>
    </row>
    <row r="7291" spans="2:8">
      <c r="B7291" s="187" t="s">
        <v>1045</v>
      </c>
      <c r="C7291" s="187">
        <v>1</v>
      </c>
      <c r="D7291" s="187">
        <v>1</v>
      </c>
      <c r="E7291" s="187">
        <f>1.5+0.7+4.138</f>
        <v>6.3380000000000001</v>
      </c>
      <c r="F7291" s="190"/>
      <c r="G7291" s="187">
        <v>3</v>
      </c>
      <c r="H7291" s="190">
        <f>+PRODUCT(C7291:G7291)</f>
        <v>19.013999999999999</v>
      </c>
    </row>
    <row r="7292" spans="2:8">
      <c r="B7292" s="187" t="s">
        <v>1181</v>
      </c>
      <c r="C7292" s="187">
        <v>1</v>
      </c>
      <c r="D7292" s="187">
        <v>-1</v>
      </c>
      <c r="E7292" s="187">
        <v>0.9</v>
      </c>
      <c r="F7292" s="190"/>
      <c r="G7292" s="187">
        <v>2.1</v>
      </c>
      <c r="H7292" s="190">
        <f>+PRODUCT(C7292:G7292)</f>
        <v>-1.8900000000000001</v>
      </c>
    </row>
    <row r="7293" spans="2:8">
      <c r="B7293" s="187" t="s">
        <v>933</v>
      </c>
      <c r="C7293" s="187">
        <v>1</v>
      </c>
      <c r="D7293" s="187">
        <v>1</v>
      </c>
      <c r="E7293" s="187">
        <f>2.604+3.314</f>
        <v>5.9180000000000001</v>
      </c>
      <c r="F7293" s="190"/>
      <c r="G7293" s="187">
        <v>3</v>
      </c>
      <c r="H7293" s="190">
        <f>+PRODUCT(C7293:G7293)</f>
        <v>17.754000000000001</v>
      </c>
    </row>
    <row r="7294" spans="2:8">
      <c r="B7294" s="187" t="s">
        <v>1182</v>
      </c>
      <c r="C7294" s="187">
        <v>-1</v>
      </c>
      <c r="D7294" s="187">
        <v>1</v>
      </c>
      <c r="E7294" s="187">
        <v>1.08</v>
      </c>
      <c r="F7294" s="190"/>
      <c r="G7294" s="187">
        <f>2.265-0.165</f>
        <v>2.1</v>
      </c>
      <c r="H7294" s="190">
        <f>+PRODUCT(C7294:G7294)</f>
        <v>-2.2680000000000002</v>
      </c>
    </row>
    <row r="7295" spans="2:8">
      <c r="B7295" s="187" t="s">
        <v>923</v>
      </c>
      <c r="C7295" s="187">
        <v>1</v>
      </c>
      <c r="D7295" s="187">
        <v>1</v>
      </c>
      <c r="E7295" s="187">
        <v>3.4910000000000001</v>
      </c>
      <c r="F7295" s="190"/>
      <c r="G7295" s="187">
        <f>2.265-0.165</f>
        <v>2.1</v>
      </c>
      <c r="H7295" s="190">
        <f>+PRODUCT(C7295:G7295)</f>
        <v>7.3311000000000002</v>
      </c>
    </row>
    <row r="7297" spans="2:8">
      <c r="B7297" s="187" t="s">
        <v>1183</v>
      </c>
      <c r="C7297" s="187"/>
      <c r="D7297" s="187"/>
      <c r="E7297" s="187"/>
      <c r="F7297" s="190"/>
      <c r="G7297" s="187"/>
      <c r="H7297" s="190"/>
    </row>
    <row r="7298" spans="2:8">
      <c r="B7298" s="187" t="s">
        <v>971</v>
      </c>
      <c r="C7298" s="187">
        <v>1</v>
      </c>
      <c r="D7298" s="187">
        <v>1</v>
      </c>
      <c r="E7298" s="187">
        <f>4.687+2.836</f>
        <v>7.5229999999999997</v>
      </c>
      <c r="F7298" s="190"/>
      <c r="G7298" s="187">
        <v>3</v>
      </c>
      <c r="H7298" s="190">
        <f>+PRODUCT(C7298:G7298)</f>
        <v>22.568999999999999</v>
      </c>
    </row>
    <row r="7299" spans="2:8">
      <c r="B7299" s="187" t="s">
        <v>1184</v>
      </c>
      <c r="C7299" s="187">
        <v>1</v>
      </c>
      <c r="D7299" s="187">
        <v>-1</v>
      </c>
      <c r="E7299" s="187">
        <v>2.4</v>
      </c>
      <c r="F7299" s="190"/>
      <c r="G7299" s="187">
        <v>2.1</v>
      </c>
      <c r="H7299" s="190">
        <f>+PRODUCT(C7299:G7299)</f>
        <v>-5.04</v>
      </c>
    </row>
    <row r="7300" spans="2:8">
      <c r="B7300" s="187" t="s">
        <v>1185</v>
      </c>
      <c r="C7300" s="187">
        <v>1</v>
      </c>
      <c r="D7300" s="187">
        <v>1</v>
      </c>
      <c r="E7300" s="187">
        <v>2.0510000000000002</v>
      </c>
      <c r="F7300" s="190"/>
      <c r="G7300" s="187">
        <v>3</v>
      </c>
      <c r="H7300" s="190">
        <f>+PRODUCT(C7300:G7300)</f>
        <v>6.1530000000000005</v>
      </c>
    </row>
    <row r="7301" spans="2:8">
      <c r="B7301" s="187"/>
      <c r="C7301" s="187"/>
      <c r="D7301" s="187"/>
      <c r="E7301" s="187"/>
      <c r="F7301" s="190"/>
      <c r="G7301" s="187"/>
      <c r="H7301" s="190"/>
    </row>
    <row r="7302" spans="2:8">
      <c r="B7302" s="187"/>
      <c r="C7302" s="187"/>
      <c r="D7302" s="187"/>
      <c r="E7302" s="187"/>
      <c r="F7302" s="190"/>
      <c r="G7302" s="187"/>
      <c r="H7302" s="189">
        <f>SUM(H7185:H7301)</f>
        <v>798.45193999999992</v>
      </c>
    </row>
    <row r="7303" spans="2:8">
      <c r="B7303" s="187"/>
      <c r="C7303" s="187"/>
      <c r="D7303" s="187"/>
      <c r="E7303" s="187"/>
      <c r="F7303" s="190"/>
      <c r="G7303" s="187"/>
      <c r="H7303" s="190"/>
    </row>
    <row r="7304" spans="2:8">
      <c r="B7304" s="187"/>
      <c r="C7304" s="187"/>
      <c r="D7304" s="187"/>
      <c r="E7304" s="187"/>
      <c r="F7304" s="190"/>
      <c r="G7304" s="187"/>
      <c r="H7304" s="190"/>
    </row>
    <row r="7305" spans="2:8">
      <c r="B7305" s="188" t="s">
        <v>1016</v>
      </c>
      <c r="C7305" s="187"/>
      <c r="D7305" s="187"/>
      <c r="E7305" s="187"/>
      <c r="F7305" s="190"/>
      <c r="G7305" s="187"/>
      <c r="H7305" s="190"/>
    </row>
    <row r="7306" spans="2:8">
      <c r="B7306" s="187" t="s">
        <v>1134</v>
      </c>
      <c r="C7306" s="187"/>
      <c r="D7306" s="187"/>
      <c r="E7306" s="187"/>
      <c r="F7306" s="190"/>
      <c r="G7306" s="187"/>
      <c r="H7306" s="190"/>
    </row>
    <row r="7307" spans="2:8">
      <c r="B7307" s="187" t="s">
        <v>932</v>
      </c>
      <c r="C7307" s="187">
        <v>8</v>
      </c>
      <c r="D7307" s="187">
        <v>1</v>
      </c>
      <c r="E7307" s="187">
        <v>2.7749999999999999</v>
      </c>
      <c r="F7307" s="190"/>
      <c r="G7307" s="187">
        <v>3</v>
      </c>
      <c r="H7307" s="190">
        <f>+PRODUCT(C7307:G7307)</f>
        <v>66.599999999999994</v>
      </c>
    </row>
    <row r="7308" spans="2:8">
      <c r="B7308" s="187" t="s">
        <v>1135</v>
      </c>
      <c r="C7308" s="187">
        <v>-1</v>
      </c>
      <c r="D7308" s="187">
        <v>1</v>
      </c>
      <c r="E7308" s="187">
        <v>0.6</v>
      </c>
      <c r="F7308" s="190"/>
      <c r="G7308" s="187">
        <f>2.1-0.165</f>
        <v>1.9350000000000001</v>
      </c>
      <c r="H7308" s="190">
        <f>+PRODUCT(C7308:G7308)</f>
        <v>-1.161</v>
      </c>
    </row>
    <row r="7309" spans="2:8">
      <c r="B7309" s="187" t="s">
        <v>1136</v>
      </c>
      <c r="C7309" s="187">
        <v>-1</v>
      </c>
      <c r="D7309" s="187">
        <v>1</v>
      </c>
      <c r="E7309" s="187">
        <v>0.6</v>
      </c>
      <c r="F7309" s="190"/>
      <c r="G7309" s="198">
        <f>2.95-2.25</f>
        <v>0.70000000000000018</v>
      </c>
      <c r="H7309" s="190">
        <f>+PRODUCT(C7309:G7309)</f>
        <v>-0.4200000000000001</v>
      </c>
    </row>
    <row r="7310" spans="2:8">
      <c r="B7310" s="187"/>
      <c r="C7310" s="187"/>
      <c r="D7310" s="187"/>
      <c r="E7310" s="187"/>
      <c r="F7310" s="190"/>
      <c r="G7310" s="187"/>
      <c r="H7310" s="190"/>
    </row>
    <row r="7311" spans="2:8">
      <c r="B7311" s="187" t="s">
        <v>922</v>
      </c>
      <c r="C7311" s="187">
        <v>7</v>
      </c>
      <c r="D7311" s="187">
        <v>1</v>
      </c>
      <c r="E7311" s="187">
        <f>0.864+1.075+3.101+0.62+0.714</f>
        <v>6.3740000000000006</v>
      </c>
      <c r="F7311" s="190"/>
      <c r="G7311" s="187">
        <v>3</v>
      </c>
      <c r="H7311" s="190">
        <f t="shared" ref="H7311:H7319" si="423">+PRODUCT(C7311:G7311)</f>
        <v>133.85400000000001</v>
      </c>
    </row>
    <row r="7312" spans="2:8">
      <c r="B7312" s="187" t="s">
        <v>1135</v>
      </c>
      <c r="C7312" s="187">
        <v>-7</v>
      </c>
      <c r="D7312" s="187">
        <v>1</v>
      </c>
      <c r="E7312" s="187">
        <v>0.6</v>
      </c>
      <c r="F7312" s="190"/>
      <c r="G7312" s="187">
        <f>2.1-0.165</f>
        <v>1.9350000000000001</v>
      </c>
      <c r="H7312" s="190">
        <f t="shared" si="423"/>
        <v>-8.1270000000000007</v>
      </c>
    </row>
    <row r="7313" spans="2:8">
      <c r="B7313" s="187" t="s">
        <v>1136</v>
      </c>
      <c r="C7313" s="187">
        <v>-7</v>
      </c>
      <c r="D7313" s="187">
        <v>1</v>
      </c>
      <c r="E7313" s="187">
        <v>0.6</v>
      </c>
      <c r="F7313" s="190"/>
      <c r="G7313" s="198">
        <f>2.95-2.25</f>
        <v>0.70000000000000018</v>
      </c>
      <c r="H7313" s="190">
        <f t="shared" si="423"/>
        <v>-2.9400000000000008</v>
      </c>
    </row>
    <row r="7314" spans="2:8">
      <c r="B7314" s="187" t="s">
        <v>1137</v>
      </c>
      <c r="C7314" s="187">
        <v>-7</v>
      </c>
      <c r="D7314" s="187">
        <v>1</v>
      </c>
      <c r="E7314" s="187">
        <v>0.6</v>
      </c>
      <c r="F7314" s="190"/>
      <c r="G7314" s="187">
        <f>2.1-0.81</f>
        <v>1.29</v>
      </c>
      <c r="H7314" s="190">
        <f t="shared" si="423"/>
        <v>-5.4180000000000001</v>
      </c>
    </row>
    <row r="7315" spans="2:8">
      <c r="B7315" s="187" t="s">
        <v>1136</v>
      </c>
      <c r="C7315" s="187">
        <v>-7</v>
      </c>
      <c r="D7315" s="187">
        <v>1</v>
      </c>
      <c r="E7315" s="187">
        <v>0.6</v>
      </c>
      <c r="F7315" s="190"/>
      <c r="G7315" s="198">
        <f>2.95-2.25</f>
        <v>0.70000000000000018</v>
      </c>
      <c r="H7315" s="190">
        <f t="shared" si="423"/>
        <v>-2.9400000000000008</v>
      </c>
    </row>
    <row r="7316" spans="2:8">
      <c r="B7316" s="187" t="s">
        <v>1138</v>
      </c>
      <c r="C7316" s="187">
        <v>-6</v>
      </c>
      <c r="D7316" s="187">
        <v>1</v>
      </c>
      <c r="E7316" s="187">
        <f>0.62+0.714</f>
        <v>1.3340000000000001</v>
      </c>
      <c r="F7316" s="190"/>
      <c r="G7316" s="187">
        <f>2.1-0.81</f>
        <v>1.29</v>
      </c>
      <c r="H7316" s="190">
        <f t="shared" si="423"/>
        <v>-10.325160000000002</v>
      </c>
    </row>
    <row r="7317" spans="2:8">
      <c r="B7317" s="187" t="s">
        <v>1139</v>
      </c>
      <c r="C7317" s="187">
        <v>-1</v>
      </c>
      <c r="D7317" s="187">
        <v>1</v>
      </c>
      <c r="E7317" s="187">
        <f>0.62+0.714</f>
        <v>1.3340000000000001</v>
      </c>
      <c r="F7317" s="190"/>
      <c r="G7317" s="187">
        <f>2.1-0.81</f>
        <v>1.29</v>
      </c>
      <c r="H7317" s="190">
        <f t="shared" si="423"/>
        <v>-1.7208600000000001</v>
      </c>
    </row>
    <row r="7318" spans="2:8">
      <c r="B7318" s="187" t="s">
        <v>1140</v>
      </c>
      <c r="C7318" s="187">
        <v>-6</v>
      </c>
      <c r="D7318" s="187">
        <v>1</v>
      </c>
      <c r="E7318" s="187">
        <f>0.62+0.714</f>
        <v>1.3340000000000001</v>
      </c>
      <c r="F7318" s="190"/>
      <c r="G7318" s="187">
        <f>2.95-2.25</f>
        <v>0.70000000000000018</v>
      </c>
      <c r="H7318" s="190">
        <f t="shared" si="423"/>
        <v>-5.602800000000002</v>
      </c>
    </row>
    <row r="7319" spans="2:8">
      <c r="B7319" s="187" t="s">
        <v>1141</v>
      </c>
      <c r="C7319" s="187">
        <v>-1</v>
      </c>
      <c r="D7319" s="187">
        <v>1</v>
      </c>
      <c r="E7319" s="187">
        <f>0.62+0.714</f>
        <v>1.3340000000000001</v>
      </c>
      <c r="F7319" s="190"/>
      <c r="G7319" s="187">
        <f>2.95-2.25</f>
        <v>0.70000000000000018</v>
      </c>
      <c r="H7319" s="190">
        <f t="shared" si="423"/>
        <v>-0.9338000000000003</v>
      </c>
    </row>
    <row r="7320" spans="2:8">
      <c r="B7320" s="187"/>
      <c r="C7320" s="187"/>
      <c r="D7320" s="187"/>
      <c r="E7320" s="187"/>
      <c r="F7320" s="190"/>
      <c r="G7320" s="187"/>
      <c r="H7320" s="190"/>
    </row>
    <row r="7321" spans="2:8">
      <c r="B7321" s="187" t="s">
        <v>1142</v>
      </c>
      <c r="C7321" s="187"/>
      <c r="D7321" s="187"/>
      <c r="E7321" s="187"/>
      <c r="F7321" s="190"/>
      <c r="G7321" s="187"/>
      <c r="H7321" s="190"/>
    </row>
    <row r="7322" spans="2:8">
      <c r="B7322" s="187" t="s">
        <v>1143</v>
      </c>
      <c r="C7322" s="187">
        <v>1</v>
      </c>
      <c r="D7322" s="187">
        <v>1</v>
      </c>
      <c r="E7322" s="187">
        <v>2.9</v>
      </c>
      <c r="F7322" s="190"/>
      <c r="G7322" s="187">
        <v>3</v>
      </c>
      <c r="H7322" s="190">
        <f t="shared" ref="H7322:H7328" si="424">+PRODUCT(C7322:G7322)</f>
        <v>8.6999999999999993</v>
      </c>
    </row>
    <row r="7323" spans="2:8">
      <c r="B7323" s="187" t="s">
        <v>1144</v>
      </c>
      <c r="C7323" s="187">
        <v>-1</v>
      </c>
      <c r="D7323" s="187">
        <v>1</v>
      </c>
      <c r="E7323" s="187">
        <v>0.6</v>
      </c>
      <c r="F7323" s="190"/>
      <c r="G7323" s="187">
        <f>2.1-1.025</f>
        <v>1.0750000000000002</v>
      </c>
      <c r="H7323" s="190">
        <f t="shared" si="424"/>
        <v>-0.64500000000000013</v>
      </c>
    </row>
    <row r="7324" spans="2:8">
      <c r="B7324" s="187" t="s">
        <v>933</v>
      </c>
      <c r="C7324" s="187">
        <v>1</v>
      </c>
      <c r="D7324" s="187">
        <v>1</v>
      </c>
      <c r="E7324" s="187">
        <v>1.625</v>
      </c>
      <c r="F7324" s="190"/>
      <c r="G7324" s="187">
        <v>3</v>
      </c>
      <c r="H7324" s="190">
        <f t="shared" si="424"/>
        <v>4.875</v>
      </c>
    </row>
    <row r="7325" spans="2:8">
      <c r="B7325" s="187" t="s">
        <v>1145</v>
      </c>
      <c r="C7325" s="187">
        <v>1</v>
      </c>
      <c r="D7325" s="187">
        <v>1</v>
      </c>
      <c r="E7325" s="187">
        <v>4.3479999999999999</v>
      </c>
      <c r="F7325" s="190"/>
      <c r="G7325" s="187">
        <v>3</v>
      </c>
      <c r="H7325" s="190">
        <f t="shared" si="424"/>
        <v>13.044</v>
      </c>
    </row>
    <row r="7326" spans="2:8">
      <c r="B7326" s="187"/>
      <c r="C7326" s="187"/>
      <c r="D7326" s="187"/>
      <c r="E7326" s="187"/>
      <c r="F7326" s="190"/>
      <c r="G7326" s="187"/>
      <c r="H7326" s="190">
        <f t="shared" si="424"/>
        <v>0</v>
      </c>
    </row>
    <row r="7327" spans="2:8">
      <c r="B7327" s="187" t="s">
        <v>1186</v>
      </c>
      <c r="C7327" s="187">
        <v>1</v>
      </c>
      <c r="D7327" s="187">
        <v>1</v>
      </c>
      <c r="E7327" s="187">
        <f>1.75+0.597</f>
        <v>2.347</v>
      </c>
      <c r="F7327" s="190"/>
      <c r="G7327" s="187">
        <v>3</v>
      </c>
      <c r="H7327" s="190">
        <f t="shared" si="424"/>
        <v>7.0410000000000004</v>
      </c>
    </row>
    <row r="7328" spans="2:8">
      <c r="B7328" s="187" t="s">
        <v>1148</v>
      </c>
      <c r="C7328" s="187">
        <v>-1</v>
      </c>
      <c r="D7328" s="187">
        <v>1</v>
      </c>
      <c r="E7328" s="187">
        <v>0.6</v>
      </c>
      <c r="F7328" s="190"/>
      <c r="G7328" s="187">
        <f>2.1-0.81</f>
        <v>1.29</v>
      </c>
      <c r="H7328" s="190">
        <f t="shared" si="424"/>
        <v>-0.77400000000000002</v>
      </c>
    </row>
    <row r="7330" spans="2:8">
      <c r="B7330" s="187" t="s">
        <v>1149</v>
      </c>
      <c r="C7330" s="187"/>
      <c r="D7330" s="187"/>
      <c r="E7330" s="187"/>
      <c r="F7330" s="190"/>
      <c r="G7330" s="187"/>
      <c r="H7330" s="190"/>
    </row>
    <row r="7331" spans="2:8">
      <c r="B7331" s="187" t="s">
        <v>1150</v>
      </c>
      <c r="C7331" s="187">
        <v>2</v>
      </c>
      <c r="D7331" s="187">
        <v>1</v>
      </c>
      <c r="E7331" s="187">
        <f>3.25+0.395</f>
        <v>3.645</v>
      </c>
      <c r="F7331" s="190"/>
      <c r="G7331" s="187">
        <v>3</v>
      </c>
      <c r="H7331" s="190">
        <f>+PRODUCT(C7331:G7331)</f>
        <v>21.87</v>
      </c>
    </row>
    <row r="7332" spans="2:8">
      <c r="B7332" s="187" t="s">
        <v>1144</v>
      </c>
      <c r="C7332" s="187">
        <v>2</v>
      </c>
      <c r="D7332" s="187">
        <v>-1</v>
      </c>
      <c r="E7332" s="187">
        <v>0.6</v>
      </c>
      <c r="F7332" s="190"/>
      <c r="G7332" s="187">
        <f>2.1-1.025</f>
        <v>1.0750000000000002</v>
      </c>
      <c r="H7332" s="190">
        <f>+PRODUCT(C7332:G7332)</f>
        <v>-1.2900000000000003</v>
      </c>
    </row>
    <row r="7333" spans="2:8">
      <c r="B7333" s="187" t="s">
        <v>1150</v>
      </c>
      <c r="C7333" s="187">
        <v>2</v>
      </c>
      <c r="D7333" s="187">
        <v>1</v>
      </c>
      <c r="E7333" s="187">
        <v>2.9740000000000002</v>
      </c>
      <c r="F7333" s="190"/>
      <c r="G7333" s="187">
        <v>3</v>
      </c>
      <c r="H7333" s="190">
        <f>+PRODUCT(C7333:G7333)</f>
        <v>17.844000000000001</v>
      </c>
    </row>
    <row r="7334" spans="2:8">
      <c r="B7334" s="187" t="s">
        <v>1147</v>
      </c>
      <c r="C7334" s="187">
        <v>2</v>
      </c>
      <c r="D7334" s="187">
        <v>1</v>
      </c>
      <c r="E7334" s="187">
        <f>1.75+0.597</f>
        <v>2.347</v>
      </c>
      <c r="F7334" s="190"/>
      <c r="G7334" s="187">
        <v>3</v>
      </c>
      <c r="H7334" s="190">
        <f>+PRODUCT(C7334:G7334)</f>
        <v>14.082000000000001</v>
      </c>
    </row>
    <row r="7335" spans="2:8">
      <c r="B7335" s="187" t="s">
        <v>1148</v>
      </c>
      <c r="C7335" s="187">
        <v>2</v>
      </c>
      <c r="D7335" s="187">
        <v>-1</v>
      </c>
      <c r="E7335" s="187">
        <v>0.6</v>
      </c>
      <c r="F7335" s="190"/>
      <c r="G7335" s="187">
        <f>2.1-0.81</f>
        <v>1.29</v>
      </c>
      <c r="H7335" s="190">
        <f>+PRODUCT(C7335:G7335)</f>
        <v>-1.548</v>
      </c>
    </row>
    <row r="7336" spans="2:8">
      <c r="B7336" s="187"/>
      <c r="C7336" s="187"/>
      <c r="D7336" s="187"/>
      <c r="E7336" s="187"/>
      <c r="F7336" s="190"/>
      <c r="G7336" s="187"/>
      <c r="H7336" s="190"/>
    </row>
    <row r="7337" spans="2:8">
      <c r="B7337" s="187" t="s">
        <v>1151</v>
      </c>
      <c r="C7337" s="187"/>
      <c r="D7337" s="187"/>
      <c r="E7337" s="187"/>
      <c r="F7337" s="190"/>
      <c r="G7337" s="187"/>
      <c r="H7337" s="190"/>
    </row>
    <row r="7338" spans="2:8">
      <c r="B7338" s="187" t="s">
        <v>1150</v>
      </c>
      <c r="C7338" s="187">
        <v>1</v>
      </c>
      <c r="D7338" s="187">
        <v>1</v>
      </c>
      <c r="E7338" s="187">
        <v>7.4859999999999998</v>
      </c>
      <c r="F7338" s="190"/>
      <c r="G7338" s="187">
        <v>3</v>
      </c>
      <c r="H7338" s="190">
        <f>+PRODUCT(C7338:G7338)</f>
        <v>22.457999999999998</v>
      </c>
    </row>
    <row r="7339" spans="2:8">
      <c r="B7339" s="187" t="s">
        <v>1152</v>
      </c>
      <c r="C7339" s="187">
        <v>2</v>
      </c>
      <c r="D7339" s="187">
        <v>1</v>
      </c>
      <c r="E7339" s="187">
        <f>2.85+0.594</f>
        <v>3.444</v>
      </c>
      <c r="F7339" s="190"/>
      <c r="G7339" s="187">
        <v>3</v>
      </c>
      <c r="H7339" s="190">
        <f>+PRODUCT(C7339:G7339)</f>
        <v>20.664000000000001</v>
      </c>
    </row>
    <row r="7340" spans="2:8">
      <c r="B7340" s="187" t="s">
        <v>1144</v>
      </c>
      <c r="C7340" s="187">
        <v>-2</v>
      </c>
      <c r="D7340" s="187">
        <v>1</v>
      </c>
      <c r="E7340" s="187">
        <v>0.6</v>
      </c>
      <c r="F7340" s="190"/>
      <c r="G7340" s="187">
        <f>2.1-1.025</f>
        <v>1.0750000000000002</v>
      </c>
      <c r="H7340" s="190">
        <f>+PRODUCT(C7340:G7340)</f>
        <v>-1.2900000000000003</v>
      </c>
    </row>
    <row r="7341" spans="2:8">
      <c r="B7341" s="187" t="s">
        <v>1147</v>
      </c>
      <c r="C7341" s="187">
        <v>2</v>
      </c>
      <c r="D7341" s="187">
        <v>1</v>
      </c>
      <c r="E7341" s="187">
        <f>1.75+0.672</f>
        <v>2.4220000000000002</v>
      </c>
      <c r="F7341" s="190"/>
      <c r="G7341" s="187">
        <v>3</v>
      </c>
      <c r="H7341" s="190">
        <f>+PRODUCT(C7341:G7341)</f>
        <v>14.532</v>
      </c>
    </row>
    <row r="7342" spans="2:8">
      <c r="B7342" s="187" t="s">
        <v>1148</v>
      </c>
      <c r="C7342" s="187">
        <v>2</v>
      </c>
      <c r="D7342" s="187">
        <v>-1</v>
      </c>
      <c r="E7342" s="187">
        <v>0.6</v>
      </c>
      <c r="F7342" s="190"/>
      <c r="G7342" s="187">
        <f>2.1-0.81</f>
        <v>1.29</v>
      </c>
      <c r="H7342" s="190">
        <f>+PRODUCT(C7342:G7342)</f>
        <v>-1.548</v>
      </c>
    </row>
    <row r="7345" spans="2:8">
      <c r="B7345" s="187" t="s">
        <v>1153</v>
      </c>
      <c r="C7345" s="187"/>
      <c r="D7345" s="187"/>
      <c r="E7345" s="187"/>
      <c r="F7345" s="190"/>
      <c r="G7345" s="187"/>
      <c r="H7345" s="190"/>
    </row>
    <row r="7346" spans="2:8">
      <c r="B7346" s="187" t="s">
        <v>1150</v>
      </c>
      <c r="C7346" s="187">
        <v>1</v>
      </c>
      <c r="D7346" s="187">
        <v>1</v>
      </c>
      <c r="E7346" s="187">
        <v>7.3360000000000003</v>
      </c>
      <c r="F7346" s="190"/>
      <c r="G7346" s="187">
        <v>3</v>
      </c>
      <c r="H7346" s="190">
        <f>+PRODUCT(C7346:G7346)</f>
        <v>22.008000000000003</v>
      </c>
    </row>
    <row r="7347" spans="2:8">
      <c r="B7347" s="187" t="s">
        <v>1152</v>
      </c>
      <c r="C7347" s="187">
        <v>2</v>
      </c>
      <c r="D7347" s="187">
        <v>1</v>
      </c>
      <c r="E7347" s="187">
        <f>2.85+0.594</f>
        <v>3.444</v>
      </c>
      <c r="F7347" s="190"/>
      <c r="G7347" s="187">
        <v>3</v>
      </c>
      <c r="H7347" s="190">
        <f>+PRODUCT(C7347:G7347)</f>
        <v>20.664000000000001</v>
      </c>
    </row>
    <row r="7348" spans="2:8">
      <c r="B7348" s="187" t="s">
        <v>1144</v>
      </c>
      <c r="C7348" s="187">
        <v>-2</v>
      </c>
      <c r="D7348" s="187">
        <v>1</v>
      </c>
      <c r="E7348" s="187">
        <v>0.6</v>
      </c>
      <c r="F7348" s="190"/>
      <c r="G7348" s="187">
        <f>2.1-1.025</f>
        <v>1.0750000000000002</v>
      </c>
      <c r="H7348" s="190">
        <f>+PRODUCT(C7348:G7348)</f>
        <v>-1.2900000000000003</v>
      </c>
    </row>
    <row r="7349" spans="2:8">
      <c r="B7349" s="187" t="s">
        <v>1147</v>
      </c>
      <c r="C7349" s="187">
        <v>2</v>
      </c>
      <c r="D7349" s="187">
        <v>1</v>
      </c>
      <c r="E7349" s="187">
        <f>1.75+0.672</f>
        <v>2.4220000000000002</v>
      </c>
      <c r="F7349" s="190"/>
      <c r="G7349" s="187">
        <v>3</v>
      </c>
      <c r="H7349" s="190">
        <f>+PRODUCT(C7349:G7349)</f>
        <v>14.532</v>
      </c>
    </row>
    <row r="7350" spans="2:8">
      <c r="B7350" s="187" t="s">
        <v>1148</v>
      </c>
      <c r="C7350" s="187">
        <v>1</v>
      </c>
      <c r="D7350" s="187">
        <v>-1</v>
      </c>
      <c r="E7350" s="187">
        <v>0.6</v>
      </c>
      <c r="F7350" s="190"/>
      <c r="G7350" s="187">
        <f>2.1-0.81</f>
        <v>1.29</v>
      </c>
      <c r="H7350" s="190">
        <f>+PRODUCT(C7350:G7350)</f>
        <v>-0.77400000000000002</v>
      </c>
    </row>
    <row r="7351" spans="2:8">
      <c r="B7351" s="187"/>
      <c r="C7351" s="187"/>
      <c r="D7351" s="187"/>
      <c r="E7351" s="187"/>
      <c r="F7351" s="190"/>
      <c r="G7351" s="187"/>
      <c r="H7351" s="190"/>
    </row>
    <row r="7352" spans="2:8">
      <c r="B7352" s="187"/>
      <c r="C7352" s="187"/>
      <c r="D7352" s="187"/>
      <c r="E7352" s="187"/>
      <c r="F7352" s="190"/>
      <c r="G7352" s="187"/>
      <c r="H7352" s="190"/>
    </row>
    <row r="7353" spans="2:8">
      <c r="B7353" s="187" t="s">
        <v>1154</v>
      </c>
      <c r="C7353" s="187"/>
      <c r="D7353" s="187"/>
      <c r="E7353" s="187"/>
      <c r="F7353" s="190"/>
      <c r="G7353" s="187"/>
      <c r="H7353" s="190"/>
    </row>
    <row r="7354" spans="2:8">
      <c r="B7354" s="187" t="s">
        <v>1085</v>
      </c>
      <c r="C7354" s="187">
        <v>5</v>
      </c>
      <c r="D7354" s="187">
        <v>1</v>
      </c>
      <c r="E7354" s="187">
        <v>2.8460000000000001</v>
      </c>
      <c r="F7354" s="190"/>
      <c r="G7354" s="187">
        <v>3</v>
      </c>
      <c r="H7354" s="190">
        <f>+PRODUCT(C7354:G7354)</f>
        <v>42.69</v>
      </c>
    </row>
    <row r="7355" spans="2:8">
      <c r="B7355" s="187"/>
      <c r="C7355" s="187">
        <v>6</v>
      </c>
      <c r="D7355" s="187">
        <v>1</v>
      </c>
      <c r="E7355" s="187">
        <v>2</v>
      </c>
      <c r="F7355" s="190"/>
      <c r="G7355" s="187">
        <v>3</v>
      </c>
      <c r="H7355" s="190">
        <f>+PRODUCT(C7355:G7355)</f>
        <v>36</v>
      </c>
    </row>
    <row r="7356" spans="2:8">
      <c r="B7356" s="187" t="s">
        <v>1187</v>
      </c>
      <c r="C7356" s="187">
        <v>-4</v>
      </c>
      <c r="D7356" s="187">
        <v>1</v>
      </c>
      <c r="E7356" s="187">
        <v>0.9</v>
      </c>
      <c r="F7356" s="190"/>
      <c r="G7356" s="187">
        <v>2.1</v>
      </c>
      <c r="H7356" s="190">
        <f>+PRODUCT(C7356:G7356)</f>
        <v>-7.5600000000000005</v>
      </c>
    </row>
    <row r="7357" spans="2:8">
      <c r="B7357" s="187"/>
      <c r="C7357" s="187"/>
      <c r="D7357" s="187"/>
      <c r="E7357" s="187"/>
      <c r="F7357" s="190"/>
      <c r="G7357" s="187"/>
      <c r="H7357" s="190"/>
    </row>
    <row r="7358" spans="2:8">
      <c r="B7358" s="187" t="s">
        <v>1155</v>
      </c>
      <c r="C7358" s="187">
        <v>4</v>
      </c>
      <c r="D7358" s="187">
        <v>1</v>
      </c>
      <c r="E7358" s="187">
        <f>1.008*2+0.8*2+2.4</f>
        <v>6.016</v>
      </c>
      <c r="F7358" s="190"/>
      <c r="G7358" s="187">
        <v>3</v>
      </c>
      <c r="H7358" s="190">
        <f>+PRODUCT(C7358:G7358)</f>
        <v>72.192000000000007</v>
      </c>
    </row>
    <row r="7359" spans="2:8">
      <c r="B7359" s="187" t="s">
        <v>1188</v>
      </c>
      <c r="C7359" s="187">
        <v>2</v>
      </c>
      <c r="D7359" s="187">
        <v>-1</v>
      </c>
      <c r="E7359" s="187">
        <v>0.95799999999999996</v>
      </c>
      <c r="F7359" s="190"/>
      <c r="G7359" s="187">
        <f>2.1-1.24</f>
        <v>0.8600000000000001</v>
      </c>
      <c r="H7359" s="190">
        <f>+PRODUCT(C7359:G7359)</f>
        <v>-1.6477600000000001</v>
      </c>
    </row>
    <row r="7360" spans="2:8">
      <c r="B7360" s="187" t="s">
        <v>1189</v>
      </c>
      <c r="C7360" s="187">
        <v>4</v>
      </c>
      <c r="D7360" s="187">
        <v>-1</v>
      </c>
      <c r="E7360" s="187">
        <v>2.4</v>
      </c>
      <c r="F7360" s="190"/>
      <c r="G7360" s="187">
        <f>2.95-1.24</f>
        <v>1.7100000000000002</v>
      </c>
      <c r="H7360" s="190">
        <f>+PRODUCT(C7360:G7360)</f>
        <v>-16.416</v>
      </c>
    </row>
    <row r="7361" spans="2:8">
      <c r="B7361" s="187" t="s">
        <v>1190</v>
      </c>
      <c r="C7361" s="187">
        <v>6</v>
      </c>
      <c r="D7361" s="187">
        <v>-1</v>
      </c>
      <c r="E7361" s="187">
        <v>1.008</v>
      </c>
      <c r="F7361" s="190"/>
      <c r="G7361" s="187">
        <v>0.86</v>
      </c>
      <c r="H7361" s="190">
        <f>+PRODUCT(C7361:G7361)</f>
        <v>-5.2012799999999997</v>
      </c>
    </row>
    <row r="7362" spans="2:8">
      <c r="B7362" s="187" t="s">
        <v>1158</v>
      </c>
      <c r="C7362" s="187"/>
      <c r="D7362" s="187"/>
      <c r="E7362" s="187"/>
      <c r="F7362" s="190"/>
      <c r="G7362" s="187"/>
      <c r="H7362" s="190"/>
    </row>
    <row r="7363" spans="2:8">
      <c r="B7363" s="187" t="s">
        <v>1191</v>
      </c>
      <c r="C7363" s="187">
        <v>1</v>
      </c>
      <c r="D7363" s="187">
        <v>1</v>
      </c>
      <c r="E7363" s="187">
        <v>20.66</v>
      </c>
      <c r="F7363" s="190"/>
      <c r="G7363" s="187">
        <v>3</v>
      </c>
      <c r="H7363" s="190">
        <f>+PRODUCT(C7363:G7363)</f>
        <v>61.980000000000004</v>
      </c>
    </row>
    <row r="7364" spans="2:8">
      <c r="B7364" s="187" t="s">
        <v>1192</v>
      </c>
      <c r="C7364" s="187">
        <v>4</v>
      </c>
      <c r="D7364" s="187">
        <v>-1</v>
      </c>
      <c r="E7364" s="187">
        <v>0.9</v>
      </c>
      <c r="F7364" s="190"/>
      <c r="G7364" s="187">
        <f>2.1-1.24</f>
        <v>0.8600000000000001</v>
      </c>
      <c r="H7364" s="190">
        <f>+PRODUCT(C7364:G7364)</f>
        <v>-3.0960000000000005</v>
      </c>
    </row>
    <row r="7365" spans="2:8">
      <c r="B7365" s="187"/>
      <c r="C7365" s="187"/>
      <c r="D7365" s="187"/>
      <c r="E7365" s="187"/>
      <c r="F7365" s="190"/>
      <c r="G7365" s="187"/>
      <c r="H7365" s="190"/>
    </row>
    <row r="7366" spans="2:8">
      <c r="B7366" s="187" t="s">
        <v>1193</v>
      </c>
      <c r="C7366" s="187">
        <v>8</v>
      </c>
      <c r="D7366" s="187">
        <v>1</v>
      </c>
      <c r="E7366" s="187">
        <v>1.5</v>
      </c>
      <c r="F7366" s="190"/>
      <c r="G7366" s="187">
        <v>3</v>
      </c>
      <c r="H7366" s="190">
        <f t="shared" ref="H7366:H7375" si="425">+PRODUCT(C7366:G7366)</f>
        <v>36</v>
      </c>
    </row>
    <row r="7367" spans="2:8">
      <c r="B7367" s="187" t="s">
        <v>1194</v>
      </c>
      <c r="C7367" s="187">
        <v>-4</v>
      </c>
      <c r="D7367" s="187">
        <v>1</v>
      </c>
      <c r="E7367" s="187">
        <v>0.6</v>
      </c>
      <c r="F7367" s="190"/>
      <c r="G7367" s="187">
        <f>2.1-1.025</f>
        <v>1.0750000000000002</v>
      </c>
      <c r="H7367" s="190">
        <f t="shared" si="425"/>
        <v>-2.5800000000000005</v>
      </c>
    </row>
    <row r="7368" spans="2:8">
      <c r="B7368" s="187" t="s">
        <v>1195</v>
      </c>
      <c r="C7368" s="187">
        <v>2</v>
      </c>
      <c r="D7368" s="187">
        <v>1</v>
      </c>
      <c r="E7368" s="187">
        <f>8.686+0.15*2</f>
        <v>8.9860000000000007</v>
      </c>
      <c r="F7368" s="190"/>
      <c r="G7368" s="187">
        <v>3</v>
      </c>
      <c r="H7368" s="190">
        <f t="shared" si="425"/>
        <v>53.916000000000004</v>
      </c>
    </row>
    <row r="7369" spans="2:8">
      <c r="B7369" s="187" t="s">
        <v>1196</v>
      </c>
      <c r="C7369" s="187">
        <v>-2</v>
      </c>
      <c r="D7369" s="187">
        <v>1</v>
      </c>
      <c r="E7369" s="187">
        <v>0.6</v>
      </c>
      <c r="F7369" s="190"/>
      <c r="G7369" s="187">
        <v>2.1</v>
      </c>
      <c r="H7369" s="190">
        <f t="shared" si="425"/>
        <v>-2.52</v>
      </c>
    </row>
    <row r="7370" spans="2:8">
      <c r="B7370" s="187" t="s">
        <v>1197</v>
      </c>
      <c r="C7370" s="187">
        <v>2</v>
      </c>
      <c r="D7370" s="187">
        <v>1</v>
      </c>
      <c r="E7370" s="187">
        <v>3.1429999999999998</v>
      </c>
      <c r="F7370" s="190"/>
      <c r="G7370" s="187">
        <v>3</v>
      </c>
      <c r="H7370" s="190">
        <f t="shared" si="425"/>
        <v>18.857999999999997</v>
      </c>
    </row>
    <row r="7371" spans="2:8">
      <c r="B7371" s="187" t="s">
        <v>1167</v>
      </c>
      <c r="C7371" s="187">
        <v>2</v>
      </c>
      <c r="D7371" s="187">
        <v>-1</v>
      </c>
      <c r="E7371" s="187">
        <v>0.75</v>
      </c>
      <c r="F7371" s="190"/>
      <c r="G7371" s="187">
        <v>2.1</v>
      </c>
      <c r="H7371" s="190">
        <f t="shared" si="425"/>
        <v>-3.1500000000000004</v>
      </c>
    </row>
    <row r="7372" spans="2:8">
      <c r="B7372" s="187" t="s">
        <v>1164</v>
      </c>
      <c r="C7372" s="187">
        <v>2</v>
      </c>
      <c r="D7372" s="187">
        <v>-1</v>
      </c>
      <c r="E7372" s="187">
        <v>0.6</v>
      </c>
      <c r="F7372" s="190"/>
      <c r="G7372" s="187">
        <f>2.1-0.81</f>
        <v>1.29</v>
      </c>
      <c r="H7372" s="190">
        <f t="shared" si="425"/>
        <v>-1.548</v>
      </c>
    </row>
    <row r="7373" spans="2:8">
      <c r="B7373" s="187" t="s">
        <v>1197</v>
      </c>
      <c r="C7373" s="187">
        <v>1</v>
      </c>
      <c r="D7373" s="187">
        <v>1</v>
      </c>
      <c r="E7373" s="187">
        <f>3.218+3.369</f>
        <v>6.5869999999999997</v>
      </c>
      <c r="F7373" s="190"/>
      <c r="G7373" s="187">
        <v>3</v>
      </c>
      <c r="H7373" s="190">
        <f t="shared" si="425"/>
        <v>19.760999999999999</v>
      </c>
    </row>
    <row r="7374" spans="2:8">
      <c r="B7374" s="187" t="s">
        <v>1167</v>
      </c>
      <c r="C7374" s="187">
        <v>2</v>
      </c>
      <c r="D7374" s="187">
        <v>-1</v>
      </c>
      <c r="E7374" s="187">
        <v>0.75</v>
      </c>
      <c r="F7374" s="190"/>
      <c r="G7374" s="187">
        <v>2.1</v>
      </c>
      <c r="H7374" s="190">
        <f t="shared" si="425"/>
        <v>-3.1500000000000004</v>
      </c>
    </row>
    <row r="7375" spans="2:8">
      <c r="B7375" s="187" t="s">
        <v>1164</v>
      </c>
      <c r="C7375" s="187">
        <v>2</v>
      </c>
      <c r="D7375" s="187">
        <v>-1</v>
      </c>
      <c r="E7375" s="187">
        <v>0.6</v>
      </c>
      <c r="F7375" s="190"/>
      <c r="G7375" s="187">
        <f>2.1-0.81</f>
        <v>1.29</v>
      </c>
      <c r="H7375" s="190">
        <f t="shared" si="425"/>
        <v>-1.548</v>
      </c>
    </row>
    <row r="7377" spans="2:8">
      <c r="B7377" s="187" t="s">
        <v>1170</v>
      </c>
      <c r="C7377" s="187"/>
      <c r="D7377" s="187"/>
      <c r="E7377" s="187"/>
      <c r="F7377" s="190"/>
      <c r="G7377" s="187"/>
      <c r="H7377" s="190"/>
    </row>
    <row r="7378" spans="2:8">
      <c r="B7378" s="187" t="s">
        <v>923</v>
      </c>
      <c r="C7378" s="187">
        <v>1</v>
      </c>
      <c r="D7378" s="187">
        <v>1</v>
      </c>
      <c r="E7378" s="187">
        <v>3.05</v>
      </c>
      <c r="F7378" s="190"/>
      <c r="G7378" s="187">
        <v>3</v>
      </c>
      <c r="H7378" s="190">
        <f t="shared" ref="H7378:H7385" si="426">+PRODUCT(C7378:G7378)</f>
        <v>9.1499999999999986</v>
      </c>
    </row>
    <row r="7379" spans="2:8">
      <c r="B7379" s="187"/>
      <c r="C7379" s="187">
        <v>1</v>
      </c>
      <c r="D7379" s="187">
        <v>1</v>
      </c>
      <c r="E7379" s="187">
        <f>3.05+0.8</f>
        <v>3.8499999999999996</v>
      </c>
      <c r="F7379" s="190"/>
      <c r="G7379" s="187">
        <v>3</v>
      </c>
      <c r="H7379" s="190">
        <f t="shared" si="426"/>
        <v>11.549999999999999</v>
      </c>
    </row>
    <row r="7380" spans="2:8">
      <c r="B7380" s="187" t="s">
        <v>1171</v>
      </c>
      <c r="C7380" s="187">
        <v>-2</v>
      </c>
      <c r="D7380" s="187">
        <v>1</v>
      </c>
      <c r="E7380" s="187">
        <v>0.9</v>
      </c>
      <c r="F7380" s="190"/>
      <c r="G7380" s="187">
        <f>1.665-0.165</f>
        <v>1.5</v>
      </c>
      <c r="H7380" s="190">
        <f t="shared" si="426"/>
        <v>-2.7</v>
      </c>
    </row>
    <row r="7381" spans="2:8">
      <c r="B7381" s="187" t="s">
        <v>1172</v>
      </c>
      <c r="C7381" s="187">
        <v>-2</v>
      </c>
      <c r="D7381" s="187">
        <v>1</v>
      </c>
      <c r="E7381" s="187">
        <v>0.9</v>
      </c>
      <c r="F7381" s="190"/>
      <c r="G7381" s="187">
        <f>2.95-2.25</f>
        <v>0.70000000000000018</v>
      </c>
      <c r="H7381" s="190">
        <f t="shared" si="426"/>
        <v>-1.2600000000000005</v>
      </c>
    </row>
    <row r="7382" spans="2:8">
      <c r="B7382" s="187" t="s">
        <v>933</v>
      </c>
      <c r="C7382" s="187">
        <v>1</v>
      </c>
      <c r="D7382" s="187">
        <v>1</v>
      </c>
      <c r="E7382" s="187">
        <v>6.03</v>
      </c>
      <c r="F7382" s="190"/>
      <c r="G7382" s="187">
        <v>3</v>
      </c>
      <c r="H7382" s="190">
        <f t="shared" si="426"/>
        <v>18.09</v>
      </c>
    </row>
    <row r="7383" spans="2:8">
      <c r="B7383" s="187" t="s">
        <v>1173</v>
      </c>
      <c r="C7383" s="187">
        <v>1</v>
      </c>
      <c r="D7383" s="187">
        <v>1</v>
      </c>
      <c r="E7383" s="187">
        <f>6.35</f>
        <v>6.35</v>
      </c>
      <c r="F7383" s="190"/>
      <c r="G7383" s="187">
        <v>3</v>
      </c>
      <c r="H7383" s="190">
        <f t="shared" si="426"/>
        <v>19.049999999999997</v>
      </c>
    </row>
    <row r="7384" spans="2:8">
      <c r="B7384" s="187" t="s">
        <v>1175</v>
      </c>
      <c r="C7384" s="187">
        <v>-1</v>
      </c>
      <c r="D7384" s="187">
        <v>1</v>
      </c>
      <c r="E7384" s="187">
        <v>1.5</v>
      </c>
      <c r="F7384" s="190"/>
      <c r="G7384" s="187">
        <v>2.1</v>
      </c>
      <c r="H7384" s="190">
        <f t="shared" si="426"/>
        <v>-3.1500000000000004</v>
      </c>
    </row>
    <row r="7385" spans="2:8">
      <c r="B7385" s="187" t="s">
        <v>1198</v>
      </c>
      <c r="C7385" s="187">
        <v>2</v>
      </c>
      <c r="D7385" s="187">
        <v>1</v>
      </c>
      <c r="E7385" s="187">
        <v>0.69899999999999995</v>
      </c>
      <c r="F7385" s="190"/>
      <c r="G7385" s="187">
        <v>3</v>
      </c>
      <c r="H7385" s="190">
        <f t="shared" si="426"/>
        <v>4.194</v>
      </c>
    </row>
    <row r="7386" spans="2:8">
      <c r="B7386" s="187"/>
      <c r="C7386" s="187"/>
      <c r="D7386" s="187"/>
      <c r="E7386" s="187"/>
      <c r="F7386" s="190"/>
      <c r="G7386" s="187"/>
      <c r="H7386" s="190"/>
    </row>
    <row r="7387" spans="2:8">
      <c r="B7387" s="187" t="s">
        <v>1176</v>
      </c>
      <c r="C7387" s="187"/>
      <c r="D7387" s="187"/>
      <c r="E7387" s="187"/>
      <c r="F7387" s="190"/>
      <c r="G7387" s="187"/>
      <c r="H7387" s="190"/>
    </row>
    <row r="7388" spans="2:8">
      <c r="B7388" s="187" t="s">
        <v>923</v>
      </c>
      <c r="C7388" s="187">
        <v>1</v>
      </c>
      <c r="D7388" s="187">
        <v>1</v>
      </c>
      <c r="E7388" s="187">
        <v>2.4929999999999999</v>
      </c>
      <c r="F7388" s="190"/>
      <c r="G7388" s="187">
        <v>3</v>
      </c>
      <c r="H7388" s="190">
        <f>+PRODUCT(C7388:G7388)</f>
        <v>7.4789999999999992</v>
      </c>
    </row>
    <row r="7389" spans="2:8">
      <c r="B7389" s="187" t="s">
        <v>933</v>
      </c>
      <c r="C7389" s="187">
        <v>1</v>
      </c>
      <c r="D7389" s="187">
        <v>1</v>
      </c>
      <c r="E7389" s="187">
        <v>4.2910000000000004</v>
      </c>
      <c r="F7389" s="190"/>
      <c r="G7389" s="187">
        <v>3</v>
      </c>
      <c r="H7389" s="190">
        <f>+PRODUCT(C7389:G7389)</f>
        <v>12.873000000000001</v>
      </c>
    </row>
    <row r="7390" spans="2:8">
      <c r="B7390" s="187" t="s">
        <v>1177</v>
      </c>
      <c r="C7390" s="187">
        <v>-1</v>
      </c>
      <c r="D7390" s="187">
        <v>1</v>
      </c>
      <c r="E7390" s="187">
        <v>0.6</v>
      </c>
      <c r="F7390" s="190"/>
      <c r="G7390" s="187">
        <f>2.31-0.81</f>
        <v>1.5</v>
      </c>
      <c r="H7390" s="190">
        <f>+PRODUCT(C7390:G7390)</f>
        <v>-0.89999999999999991</v>
      </c>
    </row>
    <row r="7391" spans="2:8">
      <c r="B7391" s="187" t="s">
        <v>1173</v>
      </c>
      <c r="C7391" s="187">
        <v>1</v>
      </c>
      <c r="D7391" s="187">
        <v>1</v>
      </c>
      <c r="E7391" s="187">
        <f>7.93+0.75</f>
        <v>8.68</v>
      </c>
      <c r="F7391" s="190"/>
      <c r="G7391" s="187">
        <v>3</v>
      </c>
      <c r="H7391" s="190">
        <f>+PRODUCT(C7391:G7391)</f>
        <v>26.04</v>
      </c>
    </row>
    <row r="7392" spans="2:8">
      <c r="B7392" s="187" t="s">
        <v>1175</v>
      </c>
      <c r="C7392" s="187">
        <v>-1</v>
      </c>
      <c r="D7392" s="187">
        <v>1</v>
      </c>
      <c r="E7392" s="187">
        <v>1.5</v>
      </c>
      <c r="F7392" s="190"/>
      <c r="G7392" s="187">
        <v>2.1</v>
      </c>
      <c r="H7392" s="190">
        <f>+PRODUCT(C7392:G7392)</f>
        <v>-3.1500000000000004</v>
      </c>
    </row>
    <row r="7394" spans="2:8">
      <c r="B7394" s="187" t="s">
        <v>1034</v>
      </c>
      <c r="C7394" s="187">
        <v>2</v>
      </c>
      <c r="D7394" s="187">
        <v>1</v>
      </c>
      <c r="E7394" s="187">
        <v>1.8</v>
      </c>
      <c r="F7394" s="190"/>
      <c r="G7394" s="187">
        <v>3</v>
      </c>
      <c r="H7394" s="190">
        <f>+PRODUCT(C7394:G7394)</f>
        <v>10.8</v>
      </c>
    </row>
    <row r="7395" spans="2:8">
      <c r="B7395" s="187" t="s">
        <v>940</v>
      </c>
      <c r="C7395" s="187">
        <v>1</v>
      </c>
      <c r="D7395" s="187">
        <v>-1</v>
      </c>
      <c r="E7395" s="187">
        <v>0.8</v>
      </c>
      <c r="F7395" s="190"/>
      <c r="G7395" s="187">
        <v>2.1</v>
      </c>
      <c r="H7395" s="190">
        <f>+PRODUCT(C7395:G7395)</f>
        <v>-1.6800000000000002</v>
      </c>
    </row>
    <row r="7396" spans="2:8">
      <c r="B7396" s="187"/>
      <c r="C7396" s="187"/>
      <c r="D7396" s="187"/>
      <c r="E7396" s="187"/>
      <c r="F7396" s="190"/>
      <c r="G7396" s="187"/>
      <c r="H7396" s="190"/>
    </row>
    <row r="7397" spans="2:8">
      <c r="B7397" s="187" t="s">
        <v>1178</v>
      </c>
      <c r="C7397" s="187">
        <v>1</v>
      </c>
      <c r="D7397" s="187">
        <v>1</v>
      </c>
      <c r="E7397" s="187">
        <v>1</v>
      </c>
      <c r="F7397" s="190"/>
      <c r="G7397" s="187">
        <v>3</v>
      </c>
      <c r="H7397" s="190">
        <f>+PRODUCT(C7397:G7397)</f>
        <v>3</v>
      </c>
    </row>
    <row r="7398" spans="2:8">
      <c r="B7398" s="187"/>
      <c r="C7398" s="187">
        <v>1</v>
      </c>
      <c r="D7398" s="187">
        <v>1</v>
      </c>
      <c r="E7398" s="187">
        <v>1.7</v>
      </c>
      <c r="F7398" s="190"/>
      <c r="G7398" s="187">
        <v>3</v>
      </c>
      <c r="H7398" s="190">
        <f>+PRODUCT(C7398:G7398)</f>
        <v>5.0999999999999996</v>
      </c>
    </row>
    <row r="7399" spans="2:8">
      <c r="B7399" s="187" t="s">
        <v>1179</v>
      </c>
      <c r="C7399" s="187">
        <v>1</v>
      </c>
      <c r="D7399" s="187">
        <v>-1</v>
      </c>
      <c r="E7399" s="187">
        <v>0.9</v>
      </c>
      <c r="F7399" s="190"/>
      <c r="G7399" s="187">
        <f>2.1-0.595</f>
        <v>1.5050000000000001</v>
      </c>
      <c r="H7399" s="190">
        <f>+PRODUCT(C7399:G7399)</f>
        <v>-1.3545</v>
      </c>
    </row>
    <row r="7400" spans="2:8">
      <c r="B7400" s="187"/>
      <c r="C7400" s="187">
        <v>1</v>
      </c>
      <c r="D7400" s="187">
        <v>1</v>
      </c>
      <c r="E7400" s="187">
        <v>1.32</v>
      </c>
      <c r="F7400" s="190"/>
      <c r="G7400" s="187">
        <v>3</v>
      </c>
      <c r="H7400" s="190">
        <f>+PRODUCT(C7400:G7400)</f>
        <v>3.96</v>
      </c>
    </row>
    <row r="7401" spans="2:8">
      <c r="B7401" s="187"/>
      <c r="C7401" s="187">
        <v>1</v>
      </c>
      <c r="D7401" s="187">
        <v>1</v>
      </c>
      <c r="E7401" s="187">
        <v>0.27</v>
      </c>
      <c r="F7401" s="190"/>
      <c r="G7401" s="187">
        <v>3</v>
      </c>
      <c r="H7401" s="190">
        <f>+PRODUCT(C7401:G7401)</f>
        <v>0.81</v>
      </c>
    </row>
    <row r="7402" spans="2:8">
      <c r="B7402" s="188" t="s">
        <v>1199</v>
      </c>
      <c r="C7402" s="187"/>
      <c r="D7402" s="187"/>
      <c r="E7402" s="187"/>
      <c r="F7402" s="190"/>
      <c r="G7402" s="187"/>
      <c r="H7402" s="190"/>
    </row>
    <row r="7403" spans="2:8">
      <c r="B7403" s="187" t="s">
        <v>1045</v>
      </c>
      <c r="C7403" s="187">
        <v>1</v>
      </c>
      <c r="D7403" s="187">
        <v>1</v>
      </c>
      <c r="E7403" s="187">
        <f>1+3.46</f>
        <v>4.46</v>
      </c>
      <c r="F7403" s="190"/>
      <c r="G7403" s="187">
        <v>3</v>
      </c>
      <c r="H7403" s="190">
        <f t="shared" ref="H7403:H7408" si="427">+PRODUCT(C7403:G7403)</f>
        <v>13.379999999999999</v>
      </c>
    </row>
    <row r="7404" spans="2:8">
      <c r="B7404" s="187" t="s">
        <v>1200</v>
      </c>
      <c r="C7404" s="187">
        <v>1</v>
      </c>
      <c r="D7404" s="187">
        <v>-1</v>
      </c>
      <c r="E7404" s="187">
        <v>2.4</v>
      </c>
      <c r="F7404" s="190"/>
      <c r="G7404" s="187">
        <v>2.1</v>
      </c>
      <c r="H7404" s="190">
        <f t="shared" si="427"/>
        <v>-5.04</v>
      </c>
    </row>
    <row r="7405" spans="2:8">
      <c r="B7405" s="187" t="s">
        <v>933</v>
      </c>
      <c r="C7405" s="187">
        <v>1</v>
      </c>
      <c r="D7405" s="187">
        <v>1</v>
      </c>
      <c r="E7405" s="187">
        <f>2.786*4+1.433+4.086+0.7</f>
        <v>17.363</v>
      </c>
      <c r="F7405" s="190"/>
      <c r="G7405" s="187">
        <v>3</v>
      </c>
      <c r="H7405" s="190">
        <f t="shared" si="427"/>
        <v>52.088999999999999</v>
      </c>
    </row>
    <row r="7406" spans="2:8">
      <c r="B7406" s="187" t="s">
        <v>1201</v>
      </c>
      <c r="C7406" s="187">
        <v>1</v>
      </c>
      <c r="D7406" s="187">
        <v>-1</v>
      </c>
      <c r="E7406" s="187">
        <v>2.5350000000000001</v>
      </c>
      <c r="F7406" s="190"/>
      <c r="G7406" s="187">
        <f>2.95-0.165</f>
        <v>2.7850000000000001</v>
      </c>
      <c r="H7406" s="190">
        <f t="shared" si="427"/>
        <v>-7.0599750000000006</v>
      </c>
    </row>
    <row r="7407" spans="2:8">
      <c r="B7407" s="187" t="s">
        <v>1202</v>
      </c>
      <c r="C7407" s="187">
        <v>3</v>
      </c>
      <c r="D7407" s="187">
        <v>-1</v>
      </c>
      <c r="E7407" s="187">
        <v>2.786</v>
      </c>
      <c r="F7407" s="190"/>
      <c r="G7407" s="187">
        <f>2.95-0.165</f>
        <v>2.7850000000000001</v>
      </c>
      <c r="H7407" s="190">
        <f t="shared" si="427"/>
        <v>-23.277030000000003</v>
      </c>
    </row>
    <row r="7408" spans="2:8">
      <c r="B7408" s="187" t="s">
        <v>1203</v>
      </c>
      <c r="C7408" s="187">
        <v>1</v>
      </c>
      <c r="D7408" s="187">
        <v>-1</v>
      </c>
      <c r="E7408" s="187">
        <v>1.4330000000000001</v>
      </c>
      <c r="F7408" s="190"/>
      <c r="G7408" s="187">
        <f>2.95-0.165</f>
        <v>2.7850000000000001</v>
      </c>
      <c r="H7408" s="190">
        <f t="shared" si="427"/>
        <v>-3.9909050000000001</v>
      </c>
    </row>
    <row r="7410" spans="2:8">
      <c r="B7410" s="187" t="s">
        <v>1183</v>
      </c>
      <c r="C7410" s="187"/>
      <c r="D7410" s="187"/>
      <c r="E7410" s="187"/>
      <c r="F7410" s="190"/>
      <c r="G7410" s="187"/>
      <c r="H7410" s="190"/>
    </row>
    <row r="7411" spans="2:8">
      <c r="B7411" s="187" t="s">
        <v>1204</v>
      </c>
      <c r="C7411" s="187">
        <v>1</v>
      </c>
      <c r="D7411" s="187">
        <v>1</v>
      </c>
      <c r="E7411" s="187">
        <f>4.687+5.337</f>
        <v>10.024000000000001</v>
      </c>
      <c r="F7411" s="190"/>
      <c r="G7411" s="187">
        <v>3</v>
      </c>
      <c r="H7411" s="190">
        <f>+PRODUCT(C7411:G7411)</f>
        <v>30.072000000000003</v>
      </c>
    </row>
    <row r="7412" spans="2:8">
      <c r="B7412" s="187" t="s">
        <v>1175</v>
      </c>
      <c r="C7412" s="187">
        <v>1</v>
      </c>
      <c r="D7412" s="187">
        <v>-1</v>
      </c>
      <c r="E7412" s="187">
        <v>1.5</v>
      </c>
      <c r="F7412" s="190"/>
      <c r="G7412" s="187">
        <v>2.1</v>
      </c>
      <c r="H7412" s="190">
        <f>+PRODUCT(C7412:G7412)</f>
        <v>-3.1500000000000004</v>
      </c>
    </row>
    <row r="7413" spans="2:8">
      <c r="B7413" s="187" t="s">
        <v>1185</v>
      </c>
      <c r="C7413" s="187">
        <v>1</v>
      </c>
      <c r="D7413" s="187">
        <v>1</v>
      </c>
      <c r="E7413" s="187">
        <v>2.0510000000000002</v>
      </c>
      <c r="F7413" s="190"/>
      <c r="G7413" s="187">
        <v>3</v>
      </c>
      <c r="H7413" s="190">
        <f>+PRODUCT(C7413:G7413)</f>
        <v>6.1530000000000005</v>
      </c>
    </row>
    <row r="7414" spans="2:8">
      <c r="B7414" s="187" t="s">
        <v>1023</v>
      </c>
      <c r="C7414" s="187">
        <v>2</v>
      </c>
      <c r="D7414" s="187">
        <v>1</v>
      </c>
      <c r="E7414" s="187">
        <v>3.198</v>
      </c>
      <c r="F7414" s="190"/>
      <c r="G7414" s="187">
        <v>3</v>
      </c>
      <c r="H7414" s="190">
        <f>+PRODUCT(C7414:G7414)</f>
        <v>19.187999999999999</v>
      </c>
    </row>
    <row r="7415" spans="2:8">
      <c r="B7415" s="187" t="s">
        <v>1483</v>
      </c>
      <c r="C7415" s="187"/>
      <c r="D7415" s="187"/>
      <c r="E7415" s="187"/>
      <c r="F7415" s="187"/>
      <c r="G7415" s="190"/>
      <c r="H7415" s="187"/>
    </row>
    <row r="7416" spans="2:8">
      <c r="B7416" s="187" t="s">
        <v>1484</v>
      </c>
      <c r="C7416" s="187"/>
      <c r="D7416" s="187"/>
      <c r="E7416" s="187"/>
      <c r="F7416" s="187"/>
      <c r="G7416" s="190"/>
      <c r="H7416" s="187"/>
    </row>
    <row r="7417" spans="2:8">
      <c r="B7417" s="187" t="s">
        <v>1485</v>
      </c>
      <c r="C7417" s="187">
        <v>1</v>
      </c>
      <c r="D7417" s="190"/>
      <c r="E7417" s="187">
        <v>3.3980000000000001</v>
      </c>
      <c r="F7417" s="190"/>
      <c r="G7417" s="187">
        <v>1.2</v>
      </c>
      <c r="H7417" s="190">
        <f t="shared" ref="H7417:H7431" si="428">+PRODUCT(C7417:G7417)</f>
        <v>4.0776000000000003</v>
      </c>
    </row>
    <row r="7418" spans="2:8">
      <c r="B7418" s="187"/>
      <c r="C7418" s="187">
        <v>1</v>
      </c>
      <c r="D7418" s="190"/>
      <c r="E7418" s="187">
        <v>1.754</v>
      </c>
      <c r="F7418" s="190"/>
      <c r="G7418" s="187">
        <v>1.2</v>
      </c>
      <c r="H7418" s="190">
        <f t="shared" si="428"/>
        <v>2.1048</v>
      </c>
    </row>
    <row r="7419" spans="2:8">
      <c r="B7419" s="187"/>
      <c r="C7419" s="187">
        <v>1</v>
      </c>
      <c r="D7419" s="190"/>
      <c r="E7419" s="187">
        <v>4.67</v>
      </c>
      <c r="F7419" s="190"/>
      <c r="G7419" s="187">
        <v>1.2</v>
      </c>
      <c r="H7419" s="190">
        <f t="shared" si="428"/>
        <v>5.6040000000000001</v>
      </c>
    </row>
    <row r="7420" spans="2:8">
      <c r="B7420" s="187"/>
      <c r="C7420" s="187">
        <v>1</v>
      </c>
      <c r="D7420" s="190"/>
      <c r="E7420" s="187">
        <v>3.0979999999999999</v>
      </c>
      <c r="F7420" s="190"/>
      <c r="G7420" s="187">
        <v>1.2</v>
      </c>
      <c r="H7420" s="190">
        <f t="shared" si="428"/>
        <v>3.7175999999999996</v>
      </c>
    </row>
    <row r="7421" spans="2:8">
      <c r="B7421" s="187"/>
      <c r="C7421" s="187"/>
      <c r="D7421" s="190"/>
      <c r="E7421" s="187"/>
      <c r="F7421" s="190"/>
      <c r="G7421" s="187"/>
      <c r="H7421" s="190">
        <f t="shared" si="428"/>
        <v>0</v>
      </c>
    </row>
    <row r="7422" spans="2:8">
      <c r="B7422" s="187" t="s">
        <v>1372</v>
      </c>
      <c r="C7422" s="187">
        <v>2</v>
      </c>
      <c r="D7422" s="190"/>
      <c r="E7422" s="187">
        <v>0.84299999999999997</v>
      </c>
      <c r="F7422" s="190"/>
      <c r="G7422" s="187">
        <v>1.2</v>
      </c>
      <c r="H7422" s="190">
        <f t="shared" si="428"/>
        <v>2.0231999999999997</v>
      </c>
    </row>
    <row r="7423" spans="2:8">
      <c r="B7423" s="187"/>
      <c r="C7423" s="187">
        <v>2</v>
      </c>
      <c r="D7423" s="190"/>
      <c r="E7423" s="187">
        <v>5.8</v>
      </c>
      <c r="F7423" s="190"/>
      <c r="G7423" s="187">
        <v>1.2</v>
      </c>
      <c r="H7423" s="190">
        <f t="shared" si="428"/>
        <v>13.92</v>
      </c>
    </row>
    <row r="7424" spans="2:8">
      <c r="B7424" s="187"/>
      <c r="C7424" s="187">
        <v>2</v>
      </c>
      <c r="D7424" s="190"/>
      <c r="E7424" s="187">
        <v>0.69299999999999995</v>
      </c>
      <c r="F7424" s="190"/>
      <c r="G7424" s="187">
        <v>1.2</v>
      </c>
      <c r="H7424" s="190">
        <f t="shared" si="428"/>
        <v>1.6631999999999998</v>
      </c>
    </row>
    <row r="7425" spans="2:8">
      <c r="B7425" s="187"/>
      <c r="C7425" s="187"/>
      <c r="D7425" s="190"/>
      <c r="E7425" s="187"/>
      <c r="F7425" s="190"/>
      <c r="G7425" s="187"/>
      <c r="H7425" s="190">
        <f t="shared" si="428"/>
        <v>0</v>
      </c>
    </row>
    <row r="7426" spans="2:8">
      <c r="B7426" s="187" t="s">
        <v>1487</v>
      </c>
      <c r="C7426" s="187">
        <v>1</v>
      </c>
      <c r="D7426" s="190"/>
      <c r="E7426" s="187">
        <f>1.3+0.672</f>
        <v>1.972</v>
      </c>
      <c r="F7426" s="190"/>
      <c r="G7426" s="187">
        <v>1.2</v>
      </c>
      <c r="H7426" s="190">
        <f t="shared" si="428"/>
        <v>2.3664000000000001</v>
      </c>
    </row>
    <row r="7427" spans="2:8">
      <c r="B7427" s="187"/>
      <c r="C7427" s="187">
        <v>1</v>
      </c>
      <c r="D7427" s="190"/>
      <c r="E7427" s="187">
        <v>1.4</v>
      </c>
      <c r="F7427" s="190"/>
      <c r="G7427" s="187">
        <v>1.2</v>
      </c>
      <c r="H7427" s="190">
        <f t="shared" si="428"/>
        <v>1.68</v>
      </c>
    </row>
    <row r="7428" spans="2:8">
      <c r="B7428" s="187"/>
      <c r="C7428" s="187"/>
      <c r="D7428" s="190"/>
      <c r="E7428" s="187"/>
      <c r="F7428" s="190"/>
      <c r="G7428" s="187"/>
      <c r="H7428" s="190">
        <f t="shared" si="428"/>
        <v>0</v>
      </c>
    </row>
    <row r="7429" spans="2:8">
      <c r="B7429" s="187" t="s">
        <v>1488</v>
      </c>
      <c r="C7429" s="187"/>
      <c r="D7429" s="190"/>
      <c r="E7429" s="187"/>
      <c r="F7429" s="190"/>
      <c r="G7429" s="187"/>
      <c r="H7429" s="190">
        <f t="shared" si="428"/>
        <v>0</v>
      </c>
    </row>
    <row r="7430" spans="2:8">
      <c r="B7430" s="187" t="s">
        <v>1486</v>
      </c>
      <c r="C7430" s="187">
        <v>4</v>
      </c>
      <c r="D7430" s="190"/>
      <c r="E7430" s="190">
        <v>1.25</v>
      </c>
      <c r="F7430" s="190"/>
      <c r="G7430" s="187">
        <v>0.16500000000000001</v>
      </c>
      <c r="H7430" s="190">
        <f t="shared" si="428"/>
        <v>0.82500000000000007</v>
      </c>
    </row>
    <row r="7431" spans="2:8">
      <c r="B7431" s="187"/>
      <c r="C7431" s="187">
        <v>1</v>
      </c>
      <c r="D7431" s="190"/>
      <c r="E7431" s="190">
        <f>1.622+1.05</f>
        <v>2.6720000000000002</v>
      </c>
      <c r="F7431" s="190"/>
      <c r="G7431" s="187">
        <v>0.16500000000000001</v>
      </c>
      <c r="H7431" s="190">
        <f t="shared" si="428"/>
        <v>0.44088000000000005</v>
      </c>
    </row>
    <row r="7432" spans="2:8">
      <c r="B7432" s="187"/>
      <c r="C7432" s="187"/>
      <c r="D7432" s="187"/>
      <c r="E7432" s="187"/>
      <c r="F7432" s="190"/>
      <c r="G7432" s="187"/>
      <c r="H7432" s="189">
        <f>SUM(H7307:H7431)</f>
        <v>881.6886099999997</v>
      </c>
    </row>
    <row r="7433" spans="2:8">
      <c r="B7433" s="187"/>
      <c r="C7433" s="187"/>
      <c r="D7433" s="187"/>
      <c r="E7433" s="187"/>
      <c r="F7433" s="190"/>
      <c r="G7433" s="187"/>
      <c r="H7433" s="190"/>
    </row>
    <row r="7434" spans="2:8">
      <c r="B7434" s="188" t="s">
        <v>864</v>
      </c>
      <c r="C7434" s="187"/>
      <c r="D7434" s="187"/>
      <c r="E7434" s="187"/>
      <c r="F7434" s="190"/>
      <c r="G7434" s="187"/>
      <c r="H7434" s="190"/>
    </row>
    <row r="7435" spans="2:8">
      <c r="B7435" s="187" t="s">
        <v>1134</v>
      </c>
      <c r="C7435" s="187"/>
      <c r="D7435" s="187"/>
      <c r="E7435" s="187"/>
      <c r="F7435" s="190"/>
      <c r="G7435" s="187"/>
      <c r="H7435" s="190"/>
    </row>
    <row r="7436" spans="2:8">
      <c r="B7436" s="187" t="s">
        <v>932</v>
      </c>
      <c r="C7436" s="187">
        <v>8</v>
      </c>
      <c r="D7436" s="187">
        <v>1</v>
      </c>
      <c r="E7436" s="187">
        <v>2.7749999999999999</v>
      </c>
      <c r="F7436" s="190"/>
      <c r="G7436" s="187">
        <v>3</v>
      </c>
      <c r="H7436" s="190">
        <f>+PRODUCT(C7436:G7436)</f>
        <v>66.599999999999994</v>
      </c>
    </row>
    <row r="7437" spans="2:8">
      <c r="B7437" s="187" t="s">
        <v>1135</v>
      </c>
      <c r="C7437" s="187">
        <v>-1</v>
      </c>
      <c r="D7437" s="187">
        <v>1</v>
      </c>
      <c r="E7437" s="187">
        <v>0.6</v>
      </c>
      <c r="F7437" s="190"/>
      <c r="G7437" s="187">
        <f>2.1-0.165</f>
        <v>1.9350000000000001</v>
      </c>
      <c r="H7437" s="190">
        <f>+PRODUCT(C7437:G7437)</f>
        <v>-1.161</v>
      </c>
    </row>
    <row r="7438" spans="2:8">
      <c r="B7438" s="187" t="s">
        <v>1136</v>
      </c>
      <c r="C7438" s="187">
        <v>-1</v>
      </c>
      <c r="D7438" s="187">
        <v>1</v>
      </c>
      <c r="E7438" s="187">
        <v>0.6</v>
      </c>
      <c r="F7438" s="190"/>
      <c r="G7438" s="198">
        <f>2.95-2.25</f>
        <v>0.70000000000000018</v>
      </c>
      <c r="H7438" s="190">
        <f>+PRODUCT(C7438:G7438)</f>
        <v>-0.4200000000000001</v>
      </c>
    </row>
    <row r="7439" spans="2:8">
      <c r="B7439" s="187"/>
      <c r="C7439" s="187"/>
      <c r="D7439" s="187"/>
      <c r="E7439" s="187"/>
      <c r="F7439" s="190"/>
      <c r="G7439" s="187"/>
      <c r="H7439" s="190"/>
    </row>
    <row r="7440" spans="2:8">
      <c r="B7440" s="187" t="s">
        <v>922</v>
      </c>
      <c r="C7440" s="187">
        <v>7</v>
      </c>
      <c r="D7440" s="187">
        <v>1</v>
      </c>
      <c r="E7440" s="187">
        <f>0.864+1.075+3.101+0.62+0.714</f>
        <v>6.3740000000000006</v>
      </c>
      <c r="F7440" s="190"/>
      <c r="G7440" s="187">
        <v>3</v>
      </c>
      <c r="H7440" s="190">
        <f t="shared" ref="H7440:H7448" si="429">+PRODUCT(C7440:G7440)</f>
        <v>133.85400000000001</v>
      </c>
    </row>
    <row r="7441" spans="2:8">
      <c r="B7441" s="187" t="s">
        <v>1135</v>
      </c>
      <c r="C7441" s="187">
        <v>-7</v>
      </c>
      <c r="D7441" s="187">
        <v>1</v>
      </c>
      <c r="E7441" s="187">
        <v>0.6</v>
      </c>
      <c r="F7441" s="190"/>
      <c r="G7441" s="187">
        <f>2.1-0.165</f>
        <v>1.9350000000000001</v>
      </c>
      <c r="H7441" s="190">
        <f t="shared" si="429"/>
        <v>-8.1270000000000007</v>
      </c>
    </row>
    <row r="7442" spans="2:8">
      <c r="B7442" s="187" t="s">
        <v>1136</v>
      </c>
      <c r="C7442" s="187">
        <v>-7</v>
      </c>
      <c r="D7442" s="187">
        <v>1</v>
      </c>
      <c r="E7442" s="187">
        <v>0.6</v>
      </c>
      <c r="F7442" s="190"/>
      <c r="G7442" s="198">
        <f>2.95-2.25</f>
        <v>0.70000000000000018</v>
      </c>
      <c r="H7442" s="190">
        <f t="shared" si="429"/>
        <v>-2.9400000000000008</v>
      </c>
    </row>
    <row r="7443" spans="2:8">
      <c r="B7443" s="187" t="s">
        <v>1137</v>
      </c>
      <c r="C7443" s="187">
        <v>-7</v>
      </c>
      <c r="D7443" s="187">
        <v>1</v>
      </c>
      <c r="E7443" s="187">
        <v>0.6</v>
      </c>
      <c r="F7443" s="190"/>
      <c r="G7443" s="187">
        <f>2.1-0.81</f>
        <v>1.29</v>
      </c>
      <c r="H7443" s="190">
        <f t="shared" si="429"/>
        <v>-5.4180000000000001</v>
      </c>
    </row>
    <row r="7444" spans="2:8">
      <c r="B7444" s="187" t="s">
        <v>1136</v>
      </c>
      <c r="C7444" s="187">
        <v>-7</v>
      </c>
      <c r="D7444" s="187">
        <v>1</v>
      </c>
      <c r="E7444" s="187">
        <v>0.6</v>
      </c>
      <c r="F7444" s="190"/>
      <c r="G7444" s="198">
        <f>2.95-2.25</f>
        <v>0.70000000000000018</v>
      </c>
      <c r="H7444" s="190">
        <f t="shared" si="429"/>
        <v>-2.9400000000000008</v>
      </c>
    </row>
    <row r="7445" spans="2:8">
      <c r="B7445" s="187" t="s">
        <v>1138</v>
      </c>
      <c r="C7445" s="187">
        <v>-6</v>
      </c>
      <c r="D7445" s="187">
        <v>1</v>
      </c>
      <c r="E7445" s="187">
        <f>0.62+0.714</f>
        <v>1.3340000000000001</v>
      </c>
      <c r="F7445" s="190"/>
      <c r="G7445" s="187">
        <f>2.1-0.81</f>
        <v>1.29</v>
      </c>
      <c r="H7445" s="190">
        <f t="shared" si="429"/>
        <v>-10.325160000000002</v>
      </c>
    </row>
    <row r="7446" spans="2:8">
      <c r="B7446" s="187" t="s">
        <v>1139</v>
      </c>
      <c r="C7446" s="187">
        <v>-1</v>
      </c>
      <c r="D7446" s="187">
        <v>1</v>
      </c>
      <c r="E7446" s="187">
        <f>0.62+0.714</f>
        <v>1.3340000000000001</v>
      </c>
      <c r="F7446" s="190"/>
      <c r="G7446" s="187">
        <f>2.1-0.81</f>
        <v>1.29</v>
      </c>
      <c r="H7446" s="190">
        <f t="shared" si="429"/>
        <v>-1.7208600000000001</v>
      </c>
    </row>
    <row r="7447" spans="2:8">
      <c r="B7447" s="187" t="s">
        <v>1140</v>
      </c>
      <c r="C7447" s="187">
        <v>-6</v>
      </c>
      <c r="D7447" s="187">
        <v>1</v>
      </c>
      <c r="E7447" s="187">
        <f>0.62+0.714</f>
        <v>1.3340000000000001</v>
      </c>
      <c r="F7447" s="190"/>
      <c r="G7447" s="187">
        <f>2.95-2.25</f>
        <v>0.70000000000000018</v>
      </c>
      <c r="H7447" s="190">
        <f t="shared" si="429"/>
        <v>-5.602800000000002</v>
      </c>
    </row>
    <row r="7448" spans="2:8">
      <c r="B7448" s="187" t="s">
        <v>1141</v>
      </c>
      <c r="C7448" s="187">
        <v>-1</v>
      </c>
      <c r="D7448" s="187">
        <v>1</v>
      </c>
      <c r="E7448" s="187">
        <f>0.62+0.714</f>
        <v>1.3340000000000001</v>
      </c>
      <c r="F7448" s="190"/>
      <c r="G7448" s="187">
        <f>2.95-2.25</f>
        <v>0.70000000000000018</v>
      </c>
      <c r="H7448" s="190">
        <f t="shared" si="429"/>
        <v>-0.9338000000000003</v>
      </c>
    </row>
    <row r="7449" spans="2:8">
      <c r="B7449" s="187"/>
      <c r="C7449" s="187"/>
      <c r="D7449" s="187"/>
      <c r="E7449" s="187"/>
      <c r="F7449" s="190"/>
      <c r="G7449" s="187"/>
      <c r="H7449" s="190"/>
    </row>
    <row r="7450" spans="2:8">
      <c r="B7450" s="187" t="s">
        <v>1142</v>
      </c>
      <c r="C7450" s="187"/>
      <c r="D7450" s="187"/>
      <c r="E7450" s="187"/>
      <c r="F7450" s="190"/>
      <c r="G7450" s="187"/>
      <c r="H7450" s="190"/>
    </row>
    <row r="7451" spans="2:8">
      <c r="B7451" s="187" t="s">
        <v>1143</v>
      </c>
      <c r="C7451" s="187">
        <v>1</v>
      </c>
      <c r="D7451" s="187">
        <v>1</v>
      </c>
      <c r="E7451" s="187">
        <v>2.5</v>
      </c>
      <c r="F7451" s="190"/>
      <c r="G7451" s="187">
        <v>3</v>
      </c>
      <c r="H7451" s="190">
        <f t="shared" ref="H7451:H7459" si="430">+PRODUCT(C7451:G7451)</f>
        <v>7.5</v>
      </c>
    </row>
    <row r="7452" spans="2:8">
      <c r="B7452" s="187" t="s">
        <v>1143</v>
      </c>
      <c r="C7452" s="187">
        <v>1</v>
      </c>
      <c r="D7452" s="187">
        <v>1</v>
      </c>
      <c r="E7452" s="187">
        <v>2.9</v>
      </c>
      <c r="F7452" s="190"/>
      <c r="G7452" s="187">
        <v>3</v>
      </c>
      <c r="H7452" s="190">
        <f t="shared" si="430"/>
        <v>8.6999999999999993</v>
      </c>
    </row>
    <row r="7453" spans="2:8">
      <c r="B7453" s="187" t="s">
        <v>1144</v>
      </c>
      <c r="C7453" s="187">
        <v>-1</v>
      </c>
      <c r="D7453" s="187">
        <v>1</v>
      </c>
      <c r="E7453" s="187">
        <v>0.6</v>
      </c>
      <c r="F7453" s="190"/>
      <c r="G7453" s="187">
        <f>2.1-1.025</f>
        <v>1.0750000000000002</v>
      </c>
      <c r="H7453" s="190">
        <f t="shared" si="430"/>
        <v>-0.64500000000000013</v>
      </c>
    </row>
    <row r="7454" spans="2:8">
      <c r="B7454" s="187" t="s">
        <v>933</v>
      </c>
      <c r="C7454" s="187">
        <v>1</v>
      </c>
      <c r="D7454" s="187">
        <v>1</v>
      </c>
      <c r="E7454" s="187">
        <v>1.625</v>
      </c>
      <c r="F7454" s="190"/>
      <c r="G7454" s="187">
        <v>3</v>
      </c>
      <c r="H7454" s="190">
        <f t="shared" si="430"/>
        <v>4.875</v>
      </c>
    </row>
    <row r="7455" spans="2:8">
      <c r="B7455" s="187" t="s">
        <v>1145</v>
      </c>
      <c r="C7455" s="187">
        <v>1</v>
      </c>
      <c r="D7455" s="187">
        <v>1</v>
      </c>
      <c r="E7455" s="187">
        <f>4.348+2*0.15</f>
        <v>4.6479999999999997</v>
      </c>
      <c r="F7455" s="190"/>
      <c r="G7455" s="187">
        <v>3</v>
      </c>
      <c r="H7455" s="190">
        <f t="shared" si="430"/>
        <v>13.943999999999999</v>
      </c>
    </row>
    <row r="7456" spans="2:8">
      <c r="B7456" s="187" t="s">
        <v>1196</v>
      </c>
      <c r="C7456" s="187">
        <v>1</v>
      </c>
      <c r="D7456" s="187">
        <v>-1</v>
      </c>
      <c r="E7456" s="187">
        <v>0.6</v>
      </c>
      <c r="F7456" s="190"/>
      <c r="G7456" s="187">
        <v>2.1</v>
      </c>
      <c r="H7456" s="190">
        <f t="shared" si="430"/>
        <v>-1.26</v>
      </c>
    </row>
    <row r="7457" spans="2:8">
      <c r="B7457" s="187"/>
      <c r="C7457" s="187"/>
      <c r="D7457" s="187"/>
      <c r="E7457" s="187"/>
      <c r="F7457" s="190"/>
      <c r="G7457" s="187"/>
      <c r="H7457" s="190">
        <f t="shared" si="430"/>
        <v>0</v>
      </c>
    </row>
    <row r="7458" spans="2:8">
      <c r="B7458" s="187" t="s">
        <v>1186</v>
      </c>
      <c r="C7458" s="187">
        <v>1</v>
      </c>
      <c r="D7458" s="187">
        <v>1</v>
      </c>
      <c r="E7458" s="187">
        <f>1.75+0.597</f>
        <v>2.347</v>
      </c>
      <c r="F7458" s="190"/>
      <c r="G7458" s="187">
        <v>3</v>
      </c>
      <c r="H7458" s="190">
        <f t="shared" si="430"/>
        <v>7.0410000000000004</v>
      </c>
    </row>
    <row r="7459" spans="2:8">
      <c r="B7459" s="187" t="s">
        <v>1148</v>
      </c>
      <c r="C7459" s="187">
        <v>-1</v>
      </c>
      <c r="D7459" s="187">
        <v>1</v>
      </c>
      <c r="E7459" s="187">
        <v>0.6</v>
      </c>
      <c r="F7459" s="190"/>
      <c r="G7459" s="187">
        <f>2.1-0.81</f>
        <v>1.29</v>
      </c>
      <c r="H7459" s="190">
        <f t="shared" si="430"/>
        <v>-0.77400000000000002</v>
      </c>
    </row>
    <row r="7460" spans="2:8">
      <c r="B7460" s="187"/>
      <c r="C7460" s="187"/>
      <c r="D7460" s="187"/>
      <c r="E7460" s="187"/>
      <c r="F7460" s="190"/>
      <c r="G7460" s="187"/>
      <c r="H7460" s="190"/>
    </row>
    <row r="7461" spans="2:8">
      <c r="B7461" s="187" t="s">
        <v>1149</v>
      </c>
      <c r="C7461" s="187"/>
      <c r="D7461" s="187"/>
      <c r="E7461" s="187"/>
      <c r="F7461" s="190"/>
      <c r="G7461" s="187"/>
      <c r="H7461" s="190"/>
    </row>
    <row r="7462" spans="2:8">
      <c r="B7462" s="187" t="s">
        <v>1150</v>
      </c>
      <c r="C7462" s="187">
        <v>2</v>
      </c>
      <c r="D7462" s="187">
        <v>1</v>
      </c>
      <c r="E7462" s="187">
        <f>3.25+0.395</f>
        <v>3.645</v>
      </c>
      <c r="F7462" s="190"/>
      <c r="G7462" s="187">
        <v>3</v>
      </c>
      <c r="H7462" s="190">
        <f>+PRODUCT(C7462:G7462)</f>
        <v>21.87</v>
      </c>
    </row>
    <row r="7463" spans="2:8">
      <c r="B7463" s="187" t="s">
        <v>1144</v>
      </c>
      <c r="C7463" s="187">
        <v>2</v>
      </c>
      <c r="D7463" s="187">
        <v>-1</v>
      </c>
      <c r="E7463" s="187">
        <v>0.6</v>
      </c>
      <c r="F7463" s="190"/>
      <c r="G7463" s="187">
        <f>2.1-1.025</f>
        <v>1.0750000000000002</v>
      </c>
      <c r="H7463" s="190">
        <f>+PRODUCT(C7463:G7463)</f>
        <v>-1.2900000000000003</v>
      </c>
    </row>
    <row r="7464" spans="2:8">
      <c r="B7464" s="187" t="s">
        <v>1150</v>
      </c>
      <c r="C7464" s="187">
        <v>2</v>
      </c>
      <c r="D7464" s="187">
        <v>1</v>
      </c>
      <c r="E7464" s="187">
        <v>2.774</v>
      </c>
      <c r="F7464" s="190"/>
      <c r="G7464" s="187">
        <v>3</v>
      </c>
      <c r="H7464" s="190">
        <f>+PRODUCT(C7464:G7464)</f>
        <v>16.643999999999998</v>
      </c>
    </row>
    <row r="7465" spans="2:8">
      <c r="B7465" s="187" t="s">
        <v>1147</v>
      </c>
      <c r="C7465" s="187">
        <v>2</v>
      </c>
      <c r="D7465" s="187">
        <v>1</v>
      </c>
      <c r="E7465" s="187">
        <f>1.75+0.597</f>
        <v>2.347</v>
      </c>
      <c r="F7465" s="190"/>
      <c r="G7465" s="187">
        <v>3</v>
      </c>
      <c r="H7465" s="190">
        <f>+PRODUCT(C7465:G7465)</f>
        <v>14.082000000000001</v>
      </c>
    </row>
    <row r="7466" spans="2:8">
      <c r="B7466" s="187" t="s">
        <v>1148</v>
      </c>
      <c r="C7466" s="187">
        <v>2</v>
      </c>
      <c r="D7466" s="187">
        <v>-1</v>
      </c>
      <c r="E7466" s="187">
        <v>0.6</v>
      </c>
      <c r="F7466" s="190"/>
      <c r="G7466" s="187">
        <f>2.1-0.81</f>
        <v>1.29</v>
      </c>
      <c r="H7466" s="190">
        <f>+PRODUCT(C7466:G7466)</f>
        <v>-1.548</v>
      </c>
    </row>
    <row r="7467" spans="2:8">
      <c r="B7467" s="187"/>
      <c r="C7467" s="187"/>
      <c r="D7467" s="187"/>
      <c r="E7467" s="187"/>
      <c r="F7467" s="190"/>
      <c r="G7467" s="187"/>
      <c r="H7467" s="190"/>
    </row>
    <row r="7468" spans="2:8">
      <c r="B7468" s="187" t="s">
        <v>1151</v>
      </c>
      <c r="C7468" s="187"/>
      <c r="D7468" s="187"/>
      <c r="E7468" s="187"/>
      <c r="F7468" s="190"/>
      <c r="G7468" s="187"/>
      <c r="H7468" s="190"/>
    </row>
    <row r="7469" spans="2:8">
      <c r="B7469" s="187" t="s">
        <v>1150</v>
      </c>
      <c r="C7469" s="187">
        <v>1</v>
      </c>
      <c r="D7469" s="187">
        <v>1</v>
      </c>
      <c r="E7469" s="187">
        <f>7.486+0.15*2</f>
        <v>7.7859999999999996</v>
      </c>
      <c r="F7469" s="190"/>
      <c r="G7469" s="187">
        <v>3</v>
      </c>
      <c r="H7469" s="190">
        <f>+PRODUCT(C7469:G7469)</f>
        <v>23.357999999999997</v>
      </c>
    </row>
    <row r="7470" spans="2:8">
      <c r="B7470" s="187" t="s">
        <v>1152</v>
      </c>
      <c r="C7470" s="187">
        <v>2</v>
      </c>
      <c r="D7470" s="187">
        <v>1</v>
      </c>
      <c r="E7470" s="187">
        <f>2.85+0.594</f>
        <v>3.444</v>
      </c>
      <c r="F7470" s="190"/>
      <c r="G7470" s="187">
        <v>3</v>
      </c>
      <c r="H7470" s="190">
        <f>+PRODUCT(C7470:G7470)</f>
        <v>20.664000000000001</v>
      </c>
    </row>
    <row r="7471" spans="2:8">
      <c r="B7471" s="187" t="s">
        <v>1144</v>
      </c>
      <c r="C7471" s="187">
        <v>-2</v>
      </c>
      <c r="D7471" s="187">
        <v>1</v>
      </c>
      <c r="E7471" s="187">
        <v>0.6</v>
      </c>
      <c r="F7471" s="190"/>
      <c r="G7471" s="187">
        <f>2.1-1.025</f>
        <v>1.0750000000000002</v>
      </c>
      <c r="H7471" s="190">
        <f>+PRODUCT(C7471:G7471)</f>
        <v>-1.2900000000000003</v>
      </c>
    </row>
    <row r="7472" spans="2:8">
      <c r="B7472" s="187" t="s">
        <v>1147</v>
      </c>
      <c r="C7472" s="187">
        <v>2</v>
      </c>
      <c r="D7472" s="187">
        <v>1</v>
      </c>
      <c r="E7472" s="187">
        <f>1.75+0.672</f>
        <v>2.4220000000000002</v>
      </c>
      <c r="F7472" s="190"/>
      <c r="G7472" s="187">
        <v>3</v>
      </c>
      <c r="H7472" s="190">
        <f>+PRODUCT(C7472:G7472)</f>
        <v>14.532</v>
      </c>
    </row>
    <row r="7473" spans="2:8">
      <c r="B7473" s="187" t="s">
        <v>1148</v>
      </c>
      <c r="C7473" s="187">
        <v>2</v>
      </c>
      <c r="D7473" s="187">
        <v>-1</v>
      </c>
      <c r="E7473" s="187">
        <v>0.6</v>
      </c>
      <c r="F7473" s="190"/>
      <c r="G7473" s="187">
        <f>2.1-0.81</f>
        <v>1.29</v>
      </c>
      <c r="H7473" s="190">
        <f>+PRODUCT(C7473:G7473)</f>
        <v>-1.548</v>
      </c>
    </row>
    <row r="7474" spans="2:8">
      <c r="B7474" s="187"/>
      <c r="C7474" s="187"/>
      <c r="D7474" s="187"/>
      <c r="E7474" s="187"/>
      <c r="F7474" s="190"/>
      <c r="G7474" s="187"/>
      <c r="H7474" s="190"/>
    </row>
    <row r="7475" spans="2:8">
      <c r="B7475" s="187"/>
      <c r="C7475" s="187"/>
      <c r="D7475" s="187"/>
      <c r="E7475" s="187"/>
      <c r="F7475" s="190"/>
      <c r="G7475" s="187"/>
      <c r="H7475" s="190"/>
    </row>
    <row r="7476" spans="2:8">
      <c r="B7476" s="187" t="s">
        <v>1153</v>
      </c>
      <c r="C7476" s="187"/>
      <c r="D7476" s="187"/>
      <c r="E7476" s="187"/>
      <c r="F7476" s="190"/>
      <c r="G7476" s="187"/>
      <c r="H7476" s="190"/>
    </row>
    <row r="7477" spans="2:8">
      <c r="B7477" s="187" t="s">
        <v>1150</v>
      </c>
      <c r="C7477" s="187">
        <v>1</v>
      </c>
      <c r="D7477" s="187">
        <v>1</v>
      </c>
      <c r="E7477" s="187">
        <f>7.336+2*0.15</f>
        <v>7.6360000000000001</v>
      </c>
      <c r="F7477" s="190"/>
      <c r="G7477" s="187">
        <v>3</v>
      </c>
      <c r="H7477" s="190">
        <f t="shared" ref="H7477:H7482" si="431">+PRODUCT(C7477:G7477)</f>
        <v>22.908000000000001</v>
      </c>
    </row>
    <row r="7478" spans="2:8">
      <c r="B7478" s="187" t="s">
        <v>1146</v>
      </c>
      <c r="C7478" s="187">
        <v>-1</v>
      </c>
      <c r="D7478" s="187">
        <v>1</v>
      </c>
      <c r="E7478" s="187">
        <v>0.6</v>
      </c>
      <c r="F7478" s="190"/>
      <c r="G7478" s="187">
        <v>2.1</v>
      </c>
      <c r="H7478" s="190">
        <f t="shared" si="431"/>
        <v>-1.26</v>
      </c>
    </row>
    <row r="7479" spans="2:8">
      <c r="B7479" s="187" t="s">
        <v>1152</v>
      </c>
      <c r="C7479" s="187">
        <v>2</v>
      </c>
      <c r="D7479" s="187">
        <v>1</v>
      </c>
      <c r="E7479" s="187">
        <f>2.85+0.594</f>
        <v>3.444</v>
      </c>
      <c r="F7479" s="190"/>
      <c r="G7479" s="187">
        <v>3</v>
      </c>
      <c r="H7479" s="190">
        <f t="shared" si="431"/>
        <v>20.664000000000001</v>
      </c>
    </row>
    <row r="7480" spans="2:8">
      <c r="B7480" s="187" t="s">
        <v>1144</v>
      </c>
      <c r="C7480" s="187">
        <v>-2</v>
      </c>
      <c r="D7480" s="187">
        <v>1</v>
      </c>
      <c r="E7480" s="187">
        <v>0.6</v>
      </c>
      <c r="F7480" s="190"/>
      <c r="G7480" s="187">
        <f>2.1-1.025</f>
        <v>1.0750000000000002</v>
      </c>
      <c r="H7480" s="190">
        <f t="shared" si="431"/>
        <v>-1.2900000000000003</v>
      </c>
    </row>
    <row r="7481" spans="2:8">
      <c r="B7481" s="187" t="s">
        <v>1147</v>
      </c>
      <c r="C7481" s="187">
        <v>2</v>
      </c>
      <c r="D7481" s="187">
        <v>1</v>
      </c>
      <c r="E7481" s="187">
        <f>1.75+0.672</f>
        <v>2.4220000000000002</v>
      </c>
      <c r="F7481" s="190"/>
      <c r="G7481" s="187">
        <v>3</v>
      </c>
      <c r="H7481" s="190">
        <f t="shared" si="431"/>
        <v>14.532</v>
      </c>
    </row>
    <row r="7482" spans="2:8">
      <c r="B7482" s="187" t="s">
        <v>1148</v>
      </c>
      <c r="C7482" s="187">
        <v>1</v>
      </c>
      <c r="D7482" s="187">
        <v>-1</v>
      </c>
      <c r="E7482" s="187">
        <v>0.6</v>
      </c>
      <c r="F7482" s="190"/>
      <c r="G7482" s="187">
        <f>2.1-0.81</f>
        <v>1.29</v>
      </c>
      <c r="H7482" s="190">
        <f t="shared" si="431"/>
        <v>-0.77400000000000002</v>
      </c>
    </row>
    <row r="7483" spans="2:8">
      <c r="B7483" s="187"/>
      <c r="C7483" s="187"/>
      <c r="D7483" s="187"/>
      <c r="E7483" s="187"/>
      <c r="F7483" s="190"/>
      <c r="G7483" s="187"/>
      <c r="H7483" s="190"/>
    </row>
    <row r="7484" spans="2:8">
      <c r="B7484" s="187"/>
      <c r="C7484" s="187"/>
      <c r="D7484" s="187"/>
      <c r="E7484" s="187"/>
      <c r="F7484" s="190"/>
      <c r="G7484" s="187"/>
      <c r="H7484" s="190"/>
    </row>
    <row r="7485" spans="2:8">
      <c r="B7485" s="188" t="s">
        <v>1154</v>
      </c>
      <c r="C7485" s="187"/>
      <c r="D7485" s="187"/>
      <c r="E7485" s="187"/>
      <c r="F7485" s="190"/>
      <c r="G7485" s="187"/>
      <c r="H7485" s="190"/>
    </row>
    <row r="7486" spans="2:8">
      <c r="B7486" s="1376" t="s">
        <v>1085</v>
      </c>
      <c r="C7486" s="187">
        <v>5</v>
      </c>
      <c r="D7486" s="187">
        <v>1</v>
      </c>
      <c r="E7486" s="187">
        <v>2.8460000000000001</v>
      </c>
      <c r="F7486" s="190"/>
      <c r="G7486" s="187">
        <v>3</v>
      </c>
      <c r="H7486" s="190">
        <f>+PRODUCT(C7486:G7486)</f>
        <v>42.69</v>
      </c>
    </row>
    <row r="7487" spans="2:8">
      <c r="B7487" s="1376"/>
      <c r="C7487" s="187">
        <v>3</v>
      </c>
      <c r="D7487" s="187">
        <v>1</v>
      </c>
      <c r="E7487" s="187">
        <v>1.53</v>
      </c>
      <c r="F7487" s="190"/>
      <c r="G7487" s="187">
        <v>3</v>
      </c>
      <c r="H7487" s="190">
        <f>+PRODUCT(C7487:G7487)</f>
        <v>13.77</v>
      </c>
    </row>
    <row r="7488" spans="2:8">
      <c r="B7488" s="1376"/>
      <c r="C7488" s="187">
        <v>6</v>
      </c>
      <c r="D7488" s="187">
        <v>1</v>
      </c>
      <c r="E7488" s="187">
        <v>2</v>
      </c>
      <c r="F7488" s="190"/>
      <c r="G7488" s="187">
        <v>3</v>
      </c>
      <c r="H7488" s="190">
        <f>+PRODUCT(C7488:G7488)</f>
        <v>36</v>
      </c>
    </row>
    <row r="7490" spans="2:8">
      <c r="B7490" s="187" t="s">
        <v>1155</v>
      </c>
      <c r="C7490" s="187">
        <v>4</v>
      </c>
      <c r="D7490" s="187">
        <v>1</v>
      </c>
      <c r="E7490" s="187">
        <v>4.7649999999999997</v>
      </c>
      <c r="F7490" s="190"/>
      <c r="G7490" s="187">
        <v>3</v>
      </c>
      <c r="H7490" s="190">
        <f>+PRODUCT(C7490:G7490)</f>
        <v>57.179999999999993</v>
      </c>
    </row>
    <row r="7491" spans="2:8">
      <c r="B7491" s="187" t="s">
        <v>1205</v>
      </c>
      <c r="C7491" s="187">
        <v>6</v>
      </c>
      <c r="D7491" s="187">
        <v>-1</v>
      </c>
      <c r="E7491" s="187">
        <v>2.4</v>
      </c>
      <c r="F7491" s="190"/>
      <c r="G7491" s="187">
        <f>2.95-0.165</f>
        <v>2.7850000000000001</v>
      </c>
      <c r="H7491" s="190">
        <f>+PRODUCT(C7491:G7491)</f>
        <v>-40.103999999999999</v>
      </c>
    </row>
    <row r="7492" spans="2:8">
      <c r="B7492" s="187"/>
      <c r="C7492" s="187"/>
      <c r="D7492" s="187"/>
      <c r="E7492" s="187"/>
      <c r="F7492" s="190"/>
      <c r="G7492" s="187"/>
      <c r="H7492" s="190"/>
    </row>
    <row r="7493" spans="2:8">
      <c r="B7493" s="187" t="s">
        <v>1158</v>
      </c>
      <c r="C7493" s="187"/>
      <c r="D7493" s="187"/>
      <c r="E7493" s="187"/>
      <c r="F7493" s="190"/>
      <c r="G7493" s="187"/>
      <c r="H7493" s="190"/>
    </row>
    <row r="7494" spans="2:8">
      <c r="B7494" s="187" t="s">
        <v>1191</v>
      </c>
      <c r="C7494" s="187">
        <v>1</v>
      </c>
      <c r="D7494" s="187">
        <v>1</v>
      </c>
      <c r="E7494" s="187">
        <v>20.66</v>
      </c>
      <c r="F7494" s="190"/>
      <c r="G7494" s="187">
        <v>3</v>
      </c>
      <c r="H7494" s="190">
        <f>+PRODUCT(C7494:G7494)</f>
        <v>61.980000000000004</v>
      </c>
    </row>
    <row r="7495" spans="2:8">
      <c r="B7495" s="187" t="s">
        <v>1192</v>
      </c>
      <c r="C7495" s="187">
        <v>4</v>
      </c>
      <c r="D7495" s="187">
        <v>-1</v>
      </c>
      <c r="E7495" s="187">
        <v>0.9</v>
      </c>
      <c r="F7495" s="190"/>
      <c r="G7495" s="187">
        <f>2.1-1.24</f>
        <v>0.8600000000000001</v>
      </c>
      <c r="H7495" s="190">
        <f>+PRODUCT(C7495:G7495)</f>
        <v>-3.0960000000000005</v>
      </c>
    </row>
    <row r="7496" spans="2:8">
      <c r="B7496" s="187"/>
      <c r="C7496" s="187"/>
      <c r="D7496" s="187"/>
      <c r="E7496" s="187"/>
      <c r="F7496" s="190"/>
      <c r="G7496" s="187"/>
      <c r="H7496" s="190"/>
    </row>
    <row r="7497" spans="2:8">
      <c r="B7497" s="187" t="s">
        <v>1206</v>
      </c>
      <c r="C7497" s="187">
        <v>8</v>
      </c>
      <c r="D7497" s="187">
        <v>1</v>
      </c>
      <c r="E7497" s="187">
        <v>1.5</v>
      </c>
      <c r="F7497" s="190"/>
      <c r="G7497" s="187">
        <v>3</v>
      </c>
      <c r="H7497" s="190">
        <f>+PRODUCT(C7497:G7497)</f>
        <v>36</v>
      </c>
    </row>
    <row r="7498" spans="2:8">
      <c r="B7498" s="187" t="s">
        <v>1187</v>
      </c>
      <c r="C7498" s="187">
        <v>-4</v>
      </c>
      <c r="D7498" s="187">
        <v>1</v>
      </c>
      <c r="E7498" s="187">
        <v>0.9</v>
      </c>
      <c r="F7498" s="190"/>
      <c r="G7498" s="187">
        <v>2.1</v>
      </c>
      <c r="H7498" s="190">
        <f>+PRODUCT(C7498:G7498)</f>
        <v>-7.5600000000000005</v>
      </c>
    </row>
    <row r="7499" spans="2:8">
      <c r="B7499" s="187" t="s">
        <v>1164</v>
      </c>
      <c r="C7499" s="187">
        <v>-4</v>
      </c>
      <c r="D7499" s="187">
        <v>1</v>
      </c>
      <c r="E7499" s="187">
        <v>0.6</v>
      </c>
      <c r="F7499" s="190"/>
      <c r="G7499" s="187">
        <f>2.1-0.8</f>
        <v>1.3</v>
      </c>
      <c r="H7499" s="190">
        <f>+PRODUCT(C7499:G7499)</f>
        <v>-3.12</v>
      </c>
    </row>
    <row r="7500" spans="2:8">
      <c r="B7500" s="187" t="s">
        <v>1195</v>
      </c>
      <c r="C7500" s="187">
        <v>2</v>
      </c>
      <c r="D7500" s="187">
        <v>1</v>
      </c>
      <c r="E7500" s="187">
        <v>8.6859999999999999</v>
      </c>
      <c r="F7500" s="190"/>
      <c r="G7500" s="187">
        <v>3</v>
      </c>
      <c r="H7500" s="190">
        <f>+PRODUCT(C7500:G7500)</f>
        <v>52.116</v>
      </c>
    </row>
    <row r="7501" spans="2:8">
      <c r="B7501" s="187"/>
      <c r="C7501" s="187"/>
      <c r="D7501" s="187"/>
      <c r="E7501" s="187"/>
      <c r="F7501" s="190"/>
      <c r="G7501" s="187"/>
      <c r="H7501" s="190"/>
    </row>
    <row r="7502" spans="2:8">
      <c r="B7502" s="187" t="s">
        <v>1197</v>
      </c>
      <c r="C7502" s="187">
        <v>4</v>
      </c>
      <c r="D7502" s="187">
        <v>1</v>
      </c>
      <c r="E7502" s="187">
        <v>2.15</v>
      </c>
      <c r="F7502" s="190"/>
      <c r="G7502" s="187">
        <v>3</v>
      </c>
      <c r="H7502" s="190">
        <f>+PRODUCT(C7502:G7502)</f>
        <v>25.799999999999997</v>
      </c>
    </row>
    <row r="7503" spans="2:8">
      <c r="B7503" s="187" t="s">
        <v>1167</v>
      </c>
      <c r="C7503" s="187">
        <v>4</v>
      </c>
      <c r="D7503" s="187">
        <v>-1</v>
      </c>
      <c r="E7503" s="187">
        <v>0.75</v>
      </c>
      <c r="F7503" s="190"/>
      <c r="G7503" s="187">
        <v>2.1</v>
      </c>
      <c r="H7503" s="190">
        <f>+PRODUCT(C7503:G7503)</f>
        <v>-6.3000000000000007</v>
      </c>
    </row>
    <row r="7504" spans="2:8">
      <c r="B7504" s="187" t="s">
        <v>1194</v>
      </c>
      <c r="C7504" s="187">
        <v>4</v>
      </c>
      <c r="D7504" s="187">
        <v>-1</v>
      </c>
      <c r="E7504" s="187">
        <v>0.6</v>
      </c>
      <c r="F7504" s="190"/>
      <c r="G7504" s="187">
        <f>2.1-1.025</f>
        <v>1.0750000000000002</v>
      </c>
      <c r="H7504" s="190">
        <f>+PRODUCT(C7504:G7504)</f>
        <v>-2.5800000000000005</v>
      </c>
    </row>
    <row r="7506" spans="2:8">
      <c r="B7506" s="187" t="s">
        <v>1170</v>
      </c>
      <c r="C7506" s="187"/>
      <c r="D7506" s="187"/>
      <c r="E7506" s="187"/>
      <c r="F7506" s="190"/>
      <c r="G7506" s="187"/>
      <c r="H7506" s="190"/>
    </row>
    <row r="7507" spans="2:8">
      <c r="B7507" s="187" t="s">
        <v>923</v>
      </c>
      <c r="C7507" s="187">
        <v>1</v>
      </c>
      <c r="D7507" s="187">
        <v>1</v>
      </c>
      <c r="E7507" s="187">
        <v>3.05</v>
      </c>
      <c r="F7507" s="190"/>
      <c r="G7507" s="187">
        <v>3</v>
      </c>
      <c r="H7507" s="190">
        <f t="shared" ref="H7507:H7514" si="432">+PRODUCT(C7507:G7507)</f>
        <v>9.1499999999999986</v>
      </c>
    </row>
    <row r="7508" spans="2:8">
      <c r="B7508" s="187"/>
      <c r="C7508" s="187">
        <v>1</v>
      </c>
      <c r="D7508" s="187">
        <v>1</v>
      </c>
      <c r="E7508" s="187">
        <f>3.05+0.8</f>
        <v>3.8499999999999996</v>
      </c>
      <c r="F7508" s="190"/>
      <c r="G7508" s="187">
        <v>3</v>
      </c>
      <c r="H7508" s="190">
        <f t="shared" si="432"/>
        <v>11.549999999999999</v>
      </c>
    </row>
    <row r="7509" spans="2:8">
      <c r="B7509" s="187" t="s">
        <v>1171</v>
      </c>
      <c r="C7509" s="187">
        <v>-2</v>
      </c>
      <c r="D7509" s="187">
        <v>1</v>
      </c>
      <c r="E7509" s="187">
        <v>0.9</v>
      </c>
      <c r="F7509" s="190"/>
      <c r="G7509" s="187">
        <f>1.665-0.165</f>
        <v>1.5</v>
      </c>
      <c r="H7509" s="190">
        <f t="shared" si="432"/>
        <v>-2.7</v>
      </c>
    </row>
    <row r="7510" spans="2:8">
      <c r="B7510" s="187" t="s">
        <v>1172</v>
      </c>
      <c r="C7510" s="187">
        <v>-2</v>
      </c>
      <c r="D7510" s="187">
        <v>1</v>
      </c>
      <c r="E7510" s="187">
        <v>0.9</v>
      </c>
      <c r="F7510" s="190"/>
      <c r="G7510" s="187">
        <f>2.95-2.25</f>
        <v>0.70000000000000018</v>
      </c>
      <c r="H7510" s="190">
        <f t="shared" si="432"/>
        <v>-1.2600000000000005</v>
      </c>
    </row>
    <row r="7511" spans="2:8">
      <c r="B7511" s="187" t="s">
        <v>933</v>
      </c>
      <c r="C7511" s="187">
        <v>1</v>
      </c>
      <c r="D7511" s="187">
        <v>1</v>
      </c>
      <c r="E7511" s="187">
        <v>6.03</v>
      </c>
      <c r="F7511" s="190"/>
      <c r="G7511" s="187">
        <v>3</v>
      </c>
      <c r="H7511" s="190">
        <f t="shared" si="432"/>
        <v>18.09</v>
      </c>
    </row>
    <row r="7512" spans="2:8">
      <c r="B7512" s="187" t="s">
        <v>1173</v>
      </c>
      <c r="C7512" s="187">
        <v>1</v>
      </c>
      <c r="D7512" s="187">
        <v>1</v>
      </c>
      <c r="E7512" s="187">
        <f>6.35</f>
        <v>6.35</v>
      </c>
      <c r="F7512" s="190"/>
      <c r="G7512" s="187">
        <v>3</v>
      </c>
      <c r="H7512" s="190">
        <f t="shared" si="432"/>
        <v>19.049999999999997</v>
      </c>
    </row>
    <row r="7513" spans="2:8">
      <c r="B7513" s="187" t="s">
        <v>1175</v>
      </c>
      <c r="C7513" s="187">
        <v>-1</v>
      </c>
      <c r="D7513" s="187">
        <v>1</v>
      </c>
      <c r="E7513" s="187">
        <v>1.5</v>
      </c>
      <c r="F7513" s="190"/>
      <c r="G7513" s="187">
        <v>2.1</v>
      </c>
      <c r="H7513" s="190">
        <f t="shared" si="432"/>
        <v>-3.1500000000000004</v>
      </c>
    </row>
    <row r="7514" spans="2:8">
      <c r="B7514" s="187" t="s">
        <v>1198</v>
      </c>
      <c r="C7514" s="187">
        <v>2</v>
      </c>
      <c r="D7514" s="187">
        <v>1</v>
      </c>
      <c r="E7514" s="187">
        <v>0.69899999999999995</v>
      </c>
      <c r="F7514" s="190"/>
      <c r="G7514" s="187">
        <v>3</v>
      </c>
      <c r="H7514" s="190">
        <f t="shared" si="432"/>
        <v>4.194</v>
      </c>
    </row>
    <row r="7515" spans="2:8">
      <c r="B7515" s="187"/>
      <c r="C7515" s="187"/>
      <c r="D7515" s="187"/>
      <c r="E7515" s="187"/>
      <c r="F7515" s="190"/>
      <c r="G7515" s="187"/>
      <c r="H7515" s="190"/>
    </row>
    <row r="7516" spans="2:8">
      <c r="B7516" s="187" t="s">
        <v>1176</v>
      </c>
      <c r="C7516" s="187"/>
      <c r="D7516" s="187"/>
      <c r="E7516" s="187"/>
      <c r="F7516" s="190"/>
      <c r="G7516" s="187"/>
      <c r="H7516" s="190"/>
    </row>
    <row r="7517" spans="2:8">
      <c r="B7517" s="187" t="s">
        <v>923</v>
      </c>
      <c r="C7517" s="187">
        <v>1</v>
      </c>
      <c r="D7517" s="187">
        <v>1</v>
      </c>
      <c r="E7517" s="187">
        <v>2.4929999999999999</v>
      </c>
      <c r="F7517" s="190"/>
      <c r="G7517" s="187">
        <v>3</v>
      </c>
      <c r="H7517" s="190">
        <f>+PRODUCT(C7517:G7517)</f>
        <v>7.4789999999999992</v>
      </c>
    </row>
    <row r="7518" spans="2:8">
      <c r="B7518" s="187" t="s">
        <v>933</v>
      </c>
      <c r="C7518" s="187">
        <v>1</v>
      </c>
      <c r="D7518" s="187">
        <v>1</v>
      </c>
      <c r="E7518" s="187">
        <f>4.291+4.138</f>
        <v>8.4290000000000003</v>
      </c>
      <c r="F7518" s="190"/>
      <c r="G7518" s="187">
        <v>3</v>
      </c>
      <c r="H7518" s="190">
        <f>+PRODUCT(C7518:G7518)</f>
        <v>25.286999999999999</v>
      </c>
    </row>
    <row r="7519" spans="2:8">
      <c r="B7519" s="187" t="s">
        <v>1177</v>
      </c>
      <c r="C7519" s="187">
        <v>-1</v>
      </c>
      <c r="D7519" s="187">
        <v>1</v>
      </c>
      <c r="E7519" s="187">
        <v>0.6</v>
      </c>
      <c r="F7519" s="190"/>
      <c r="G7519" s="187">
        <f>2.31-0.81</f>
        <v>1.5</v>
      </c>
      <c r="H7519" s="190">
        <f>+PRODUCT(C7519:G7519)</f>
        <v>-0.89999999999999991</v>
      </c>
    </row>
    <row r="7520" spans="2:8">
      <c r="B7520" s="187" t="s">
        <v>1173</v>
      </c>
      <c r="C7520" s="187">
        <v>1</v>
      </c>
      <c r="D7520" s="187">
        <v>1</v>
      </c>
      <c r="E7520" s="187">
        <f>7.93+0.75</f>
        <v>8.68</v>
      </c>
      <c r="F7520" s="190"/>
      <c r="G7520" s="187">
        <v>3</v>
      </c>
      <c r="H7520" s="190">
        <f>+PRODUCT(C7520:G7520)</f>
        <v>26.04</v>
      </c>
    </row>
    <row r="7521" spans="2:8">
      <c r="B7521" s="187" t="s">
        <v>1175</v>
      </c>
      <c r="C7521" s="187">
        <v>-1</v>
      </c>
      <c r="D7521" s="187">
        <v>1</v>
      </c>
      <c r="E7521" s="187">
        <v>1.5</v>
      </c>
      <c r="F7521" s="190"/>
      <c r="G7521" s="187">
        <v>2.1</v>
      </c>
      <c r="H7521" s="190">
        <f>+PRODUCT(C7521:G7521)</f>
        <v>-3.1500000000000004</v>
      </c>
    </row>
    <row r="7522" spans="2:8">
      <c r="B7522" s="187"/>
      <c r="C7522" s="187"/>
      <c r="D7522" s="187"/>
      <c r="E7522" s="187"/>
      <c r="F7522" s="190"/>
      <c r="G7522" s="187"/>
      <c r="H7522" s="190"/>
    </row>
    <row r="7523" spans="2:8">
      <c r="B7523" s="187" t="s">
        <v>1034</v>
      </c>
      <c r="C7523" s="187">
        <v>2</v>
      </c>
      <c r="D7523" s="187">
        <v>1</v>
      </c>
      <c r="E7523" s="187">
        <v>1.8</v>
      </c>
      <c r="F7523" s="190"/>
      <c r="G7523" s="187">
        <v>3</v>
      </c>
      <c r="H7523" s="190">
        <f>+PRODUCT(C7523:G7523)</f>
        <v>10.8</v>
      </c>
    </row>
    <row r="7524" spans="2:8">
      <c r="B7524" s="187" t="s">
        <v>940</v>
      </c>
      <c r="C7524" s="187">
        <v>1</v>
      </c>
      <c r="D7524" s="187">
        <v>-1</v>
      </c>
      <c r="E7524" s="187">
        <v>0.8</v>
      </c>
      <c r="F7524" s="190"/>
      <c r="G7524" s="187">
        <v>2.1</v>
      </c>
      <c r="H7524" s="190">
        <f>+PRODUCT(C7524:G7524)</f>
        <v>-1.6800000000000002</v>
      </c>
    </row>
    <row r="7525" spans="2:8">
      <c r="B7525" s="187"/>
      <c r="C7525" s="187">
        <v>1</v>
      </c>
      <c r="D7525" s="187">
        <v>1</v>
      </c>
      <c r="E7525" s="187">
        <v>0.7</v>
      </c>
      <c r="F7525" s="190"/>
      <c r="G7525" s="187">
        <v>3</v>
      </c>
      <c r="H7525" s="190">
        <f>+PRODUCT(C7525:G7525)</f>
        <v>2.0999999999999996</v>
      </c>
    </row>
    <row r="7526" spans="2:8">
      <c r="B7526" s="187"/>
      <c r="C7526" s="187"/>
      <c r="D7526" s="187"/>
      <c r="E7526" s="187"/>
      <c r="F7526" s="190"/>
      <c r="G7526" s="187"/>
      <c r="H7526" s="190"/>
    </row>
    <row r="7527" spans="2:8">
      <c r="B7527" s="187" t="s">
        <v>1178</v>
      </c>
      <c r="C7527" s="187">
        <v>1</v>
      </c>
      <c r="D7527" s="187">
        <v>1</v>
      </c>
      <c r="E7527" s="187">
        <v>1</v>
      </c>
      <c r="F7527" s="190"/>
      <c r="G7527" s="187">
        <v>3</v>
      </c>
      <c r="H7527" s="190">
        <f>+PRODUCT(C7527:G7527)</f>
        <v>3</v>
      </c>
    </row>
    <row r="7528" spans="2:8">
      <c r="B7528" s="187"/>
      <c r="C7528" s="187">
        <v>1</v>
      </c>
      <c r="D7528" s="187">
        <v>1</v>
      </c>
      <c r="E7528" s="187">
        <v>1.7</v>
      </c>
      <c r="F7528" s="190"/>
      <c r="G7528" s="187">
        <v>3</v>
      </c>
      <c r="H7528" s="190">
        <f>+PRODUCT(C7528:G7528)</f>
        <v>5.0999999999999996</v>
      </c>
    </row>
    <row r="7529" spans="2:8">
      <c r="B7529" s="187" t="s">
        <v>1179</v>
      </c>
      <c r="C7529" s="187">
        <v>1</v>
      </c>
      <c r="D7529" s="187">
        <v>-1</v>
      </c>
      <c r="E7529" s="187">
        <v>0.9</v>
      </c>
      <c r="F7529" s="190"/>
      <c r="G7529" s="187">
        <f>2.1-0.595</f>
        <v>1.5050000000000001</v>
      </c>
      <c r="H7529" s="190">
        <f>+PRODUCT(C7529:G7529)</f>
        <v>-1.3545</v>
      </c>
    </row>
    <row r="7530" spans="2:8">
      <c r="B7530" s="187"/>
      <c r="C7530" s="187">
        <v>1</v>
      </c>
      <c r="D7530" s="187">
        <v>1</v>
      </c>
      <c r="E7530" s="187">
        <v>1.32</v>
      </c>
      <c r="F7530" s="190"/>
      <c r="G7530" s="187">
        <v>3</v>
      </c>
      <c r="H7530" s="190">
        <f>+PRODUCT(C7530:G7530)</f>
        <v>3.96</v>
      </c>
    </row>
    <row r="7531" spans="2:8">
      <c r="B7531" s="187"/>
      <c r="C7531" s="187">
        <v>1</v>
      </c>
      <c r="D7531" s="187">
        <v>1</v>
      </c>
      <c r="E7531" s="187">
        <v>0.27</v>
      </c>
      <c r="F7531" s="190"/>
      <c r="G7531" s="187">
        <v>3</v>
      </c>
      <c r="H7531" s="190">
        <f>+PRODUCT(C7531:G7531)</f>
        <v>0.81</v>
      </c>
    </row>
    <row r="7532" spans="2:8">
      <c r="B7532" s="187" t="s">
        <v>1492</v>
      </c>
      <c r="C7532" s="187"/>
      <c r="D7532" s="190"/>
      <c r="E7532" s="187"/>
      <c r="F7532" s="187"/>
      <c r="G7532" s="190"/>
      <c r="H7532" s="187"/>
    </row>
    <row r="7533" spans="2:8">
      <c r="B7533" s="187" t="s">
        <v>1493</v>
      </c>
      <c r="C7533" s="187">
        <v>1</v>
      </c>
      <c r="D7533" s="190"/>
      <c r="E7533" s="190">
        <f>0.813+3.611</f>
        <v>4.4240000000000004</v>
      </c>
      <c r="F7533" s="190"/>
      <c r="G7533" s="187">
        <v>1.075</v>
      </c>
      <c r="H7533" s="190">
        <f t="shared" ref="H7533:H7543" si="433">+PRODUCT(C7533:G7533)</f>
        <v>4.7557999999999998</v>
      </c>
    </row>
    <row r="7534" spans="2:8">
      <c r="B7534" s="187"/>
      <c r="C7534" s="187">
        <v>1</v>
      </c>
      <c r="D7534" s="190"/>
      <c r="E7534" s="190">
        <v>13.59</v>
      </c>
      <c r="F7534" s="190"/>
      <c r="G7534" s="187">
        <v>1.075</v>
      </c>
      <c r="H7534" s="190">
        <f t="shared" si="433"/>
        <v>14.609249999999999</v>
      </c>
    </row>
    <row r="7535" spans="2:8">
      <c r="B7535" s="187" t="s">
        <v>1372</v>
      </c>
      <c r="C7535" s="187">
        <v>2</v>
      </c>
      <c r="D7535" s="190"/>
      <c r="E7535" s="187">
        <v>0.84299999999999997</v>
      </c>
      <c r="F7535" s="190"/>
      <c r="G7535" s="187">
        <v>1.2</v>
      </c>
      <c r="H7535" s="190">
        <f t="shared" si="433"/>
        <v>2.0231999999999997</v>
      </c>
    </row>
    <row r="7536" spans="2:8">
      <c r="B7536" s="187"/>
      <c r="C7536" s="187">
        <v>2</v>
      </c>
      <c r="D7536" s="190"/>
      <c r="E7536" s="187">
        <v>5.8</v>
      </c>
      <c r="F7536" s="190"/>
      <c r="G7536" s="187">
        <v>1.2</v>
      </c>
      <c r="H7536" s="190">
        <f t="shared" si="433"/>
        <v>13.92</v>
      </c>
    </row>
    <row r="7537" spans="2:8">
      <c r="B7537" s="187"/>
      <c r="C7537" s="187">
        <v>2</v>
      </c>
      <c r="D7537" s="190"/>
      <c r="E7537" s="187">
        <v>0.69299999999999995</v>
      </c>
      <c r="F7537" s="190"/>
      <c r="G7537" s="187">
        <v>1.2</v>
      </c>
      <c r="H7537" s="190">
        <f t="shared" si="433"/>
        <v>1.6631999999999998</v>
      </c>
    </row>
    <row r="7538" spans="2:8">
      <c r="B7538" s="187" t="s">
        <v>1487</v>
      </c>
      <c r="C7538" s="187">
        <v>1</v>
      </c>
      <c r="D7538" s="190"/>
      <c r="E7538" s="187">
        <v>1.5449999999999999</v>
      </c>
      <c r="F7538" s="190"/>
      <c r="G7538" s="187">
        <v>1.2</v>
      </c>
      <c r="H7538" s="190">
        <f t="shared" si="433"/>
        <v>1.8539999999999999</v>
      </c>
    </row>
    <row r="7539" spans="2:8">
      <c r="B7539" s="187"/>
      <c r="C7539" s="187">
        <v>1</v>
      </c>
      <c r="D7539" s="190"/>
      <c r="E7539" s="187">
        <v>2.1219999999999999</v>
      </c>
      <c r="F7539" s="190"/>
      <c r="G7539" s="187">
        <v>1.2</v>
      </c>
      <c r="H7539" s="190">
        <f t="shared" si="433"/>
        <v>2.5463999999999998</v>
      </c>
    </row>
    <row r="7540" spans="2:8">
      <c r="B7540" s="187"/>
      <c r="C7540" s="187"/>
      <c r="D7540" s="190"/>
      <c r="E7540" s="187"/>
      <c r="F7540" s="190"/>
      <c r="G7540" s="187"/>
      <c r="H7540" s="190">
        <f t="shared" si="433"/>
        <v>0</v>
      </c>
    </row>
    <row r="7541" spans="2:8">
      <c r="B7541" s="187" t="s">
        <v>1488</v>
      </c>
      <c r="C7541" s="187"/>
      <c r="D7541" s="190"/>
      <c r="E7541" s="187"/>
      <c r="F7541" s="190"/>
      <c r="G7541" s="187"/>
      <c r="H7541" s="190">
        <f t="shared" si="433"/>
        <v>0</v>
      </c>
    </row>
    <row r="7542" spans="2:8">
      <c r="B7542" s="187" t="s">
        <v>1486</v>
      </c>
      <c r="C7542" s="187">
        <v>4</v>
      </c>
      <c r="D7542" s="190"/>
      <c r="E7542" s="190">
        <v>1.25</v>
      </c>
      <c r="F7542" s="190"/>
      <c r="G7542" s="187">
        <v>0.16500000000000001</v>
      </c>
      <c r="H7542" s="190">
        <f t="shared" si="433"/>
        <v>0.82500000000000007</v>
      </c>
    </row>
    <row r="7543" spans="2:8">
      <c r="B7543" s="187"/>
      <c r="C7543" s="187">
        <v>1</v>
      </c>
      <c r="D7543" s="190"/>
      <c r="E7543" s="190">
        <f>1.622+1.05</f>
        <v>2.6720000000000002</v>
      </c>
      <c r="F7543" s="190"/>
      <c r="G7543" s="187">
        <v>0.16500000000000001</v>
      </c>
      <c r="H7543" s="190">
        <f t="shared" si="433"/>
        <v>0.44088000000000005</v>
      </c>
    </row>
    <row r="7544" spans="2:8">
      <c r="B7544" s="187"/>
      <c r="C7544" s="187"/>
      <c r="D7544" s="187"/>
      <c r="E7544" s="187"/>
      <c r="F7544" s="190"/>
      <c r="G7544" s="187"/>
      <c r="H7544" s="189">
        <f>SUM(H7435:H7543)</f>
        <v>798.32960999999978</v>
      </c>
    </row>
    <row r="7545" spans="2:8">
      <c r="B7545" s="187"/>
      <c r="C7545" s="187"/>
      <c r="D7545" s="190"/>
      <c r="E7545" s="187"/>
      <c r="F7545" s="190"/>
      <c r="G7545" s="190"/>
      <c r="H7545" s="187"/>
    </row>
    <row r="7546" spans="2:8">
      <c r="B7546" s="188" t="s">
        <v>1495</v>
      </c>
      <c r="C7546" s="187"/>
      <c r="D7546" s="187"/>
      <c r="E7546" s="187"/>
      <c r="F7546" s="187"/>
      <c r="G7546" s="190"/>
      <c r="H7546" s="216">
        <f>+H7544</f>
        <v>798.32960999999978</v>
      </c>
    </row>
    <row r="7547" spans="2:8">
      <c r="B7547" s="187" t="s">
        <v>1483</v>
      </c>
      <c r="C7547" s="187">
        <v>1</v>
      </c>
      <c r="D7547" s="190"/>
      <c r="E7547" s="187">
        <v>1.5</v>
      </c>
      <c r="F7547" s="190"/>
      <c r="G7547" s="187">
        <v>1.2</v>
      </c>
      <c r="H7547" s="190">
        <f t="shared" ref="H7547:H7558" si="434">+PRODUCT(C7547:G7547)</f>
        <v>1.7999999999999998</v>
      </c>
    </row>
    <row r="7548" spans="2:8">
      <c r="B7548" s="187"/>
      <c r="C7548" s="187"/>
      <c r="D7548" s="190"/>
      <c r="E7548" s="187"/>
      <c r="F7548" s="190"/>
      <c r="G7548" s="187"/>
      <c r="H7548" s="190">
        <f t="shared" si="434"/>
        <v>0</v>
      </c>
    </row>
    <row r="7549" spans="2:8">
      <c r="B7549" s="187" t="s">
        <v>1372</v>
      </c>
      <c r="C7549" s="187">
        <v>2</v>
      </c>
      <c r="D7549" s="190"/>
      <c r="E7549" s="187">
        <v>8.6859999999999999</v>
      </c>
      <c r="F7549" s="190"/>
      <c r="G7549" s="187">
        <v>1.2</v>
      </c>
      <c r="H7549" s="190">
        <f t="shared" si="434"/>
        <v>20.846399999999999</v>
      </c>
    </row>
    <row r="7550" spans="2:8">
      <c r="B7550" s="187"/>
      <c r="C7550" s="187"/>
      <c r="D7550" s="190"/>
      <c r="E7550" s="187"/>
      <c r="F7550" s="190"/>
      <c r="G7550" s="187"/>
      <c r="H7550" s="190">
        <f t="shared" si="434"/>
        <v>0</v>
      </c>
    </row>
    <row r="7551" spans="2:8">
      <c r="B7551" s="187"/>
      <c r="C7551" s="187">
        <v>1</v>
      </c>
      <c r="D7551" s="190"/>
      <c r="E7551" s="187">
        <f>0.672+6.937+20.66+5.176+1.4+0.2*7</f>
        <v>36.244999999999997</v>
      </c>
      <c r="F7551" s="190"/>
      <c r="G7551" s="187">
        <v>1.075</v>
      </c>
      <c r="H7551" s="190">
        <f t="shared" si="434"/>
        <v>38.963374999999992</v>
      </c>
    </row>
    <row r="7552" spans="2:8">
      <c r="B7552" s="187"/>
      <c r="C7552" s="187"/>
      <c r="D7552" s="190"/>
      <c r="E7552" s="187"/>
      <c r="F7552" s="190"/>
      <c r="G7552" s="187"/>
      <c r="H7552" s="190">
        <f t="shared" si="434"/>
        <v>0</v>
      </c>
    </row>
    <row r="7553" spans="2:8">
      <c r="B7553" s="187" t="s">
        <v>1538</v>
      </c>
      <c r="C7553" s="187">
        <v>4</v>
      </c>
      <c r="D7553" s="190"/>
      <c r="E7553" s="187">
        <v>1.9</v>
      </c>
      <c r="F7553" s="190"/>
      <c r="G7553" s="205">
        <v>1.0249999999999999</v>
      </c>
      <c r="H7553" s="190">
        <f t="shared" si="434"/>
        <v>7.7899999999999991</v>
      </c>
    </row>
    <row r="7554" spans="2:8">
      <c r="B7554" s="187"/>
      <c r="C7554" s="187">
        <v>4</v>
      </c>
      <c r="D7554" s="190"/>
      <c r="E7554" s="187">
        <v>2.9</v>
      </c>
      <c r="F7554" s="190"/>
      <c r="G7554" s="205">
        <v>1.0249999999999999</v>
      </c>
      <c r="H7554" s="190">
        <f t="shared" si="434"/>
        <v>11.889999999999999</v>
      </c>
    </row>
    <row r="7555" spans="2:8">
      <c r="B7555" s="187" t="s">
        <v>1497</v>
      </c>
      <c r="C7555" s="187">
        <v>-2</v>
      </c>
      <c r="D7555" s="190"/>
      <c r="E7555" s="187">
        <v>2.9</v>
      </c>
      <c r="F7555" s="190"/>
      <c r="G7555" s="187">
        <f>1.025-0.165</f>
        <v>0.85999999999999988</v>
      </c>
      <c r="H7555" s="190">
        <f t="shared" si="434"/>
        <v>-4.9879999999999995</v>
      </c>
    </row>
    <row r="7556" spans="2:8">
      <c r="B7556" s="187"/>
      <c r="C7556" s="187"/>
      <c r="D7556" s="190"/>
      <c r="E7556" s="187"/>
      <c r="F7556" s="190"/>
      <c r="G7556" s="187"/>
      <c r="H7556" s="190">
        <f t="shared" si="434"/>
        <v>0</v>
      </c>
    </row>
    <row r="7557" spans="2:8">
      <c r="B7557" s="187" t="s">
        <v>1496</v>
      </c>
      <c r="C7557" s="187">
        <v>2</v>
      </c>
      <c r="D7557" s="190"/>
      <c r="E7557" s="187">
        <v>1.944</v>
      </c>
      <c r="F7557" s="190"/>
      <c r="G7557" s="187">
        <v>1.0249999999999999</v>
      </c>
      <c r="H7557" s="190">
        <f t="shared" si="434"/>
        <v>3.9851999999999994</v>
      </c>
    </row>
    <row r="7558" spans="2:8">
      <c r="B7558" s="187"/>
      <c r="C7558" s="187">
        <v>2</v>
      </c>
      <c r="D7558" s="190"/>
      <c r="E7558" s="187">
        <v>1.5</v>
      </c>
      <c r="F7558" s="190"/>
      <c r="G7558" s="187">
        <v>1.0249999999999999</v>
      </c>
      <c r="H7558" s="190">
        <f t="shared" si="434"/>
        <v>3.0749999999999997</v>
      </c>
    </row>
    <row r="7559" spans="2:8">
      <c r="B7559" s="187"/>
      <c r="C7559" s="187"/>
      <c r="D7559" s="190"/>
      <c r="E7559" s="187"/>
      <c r="F7559" s="190"/>
      <c r="G7559" s="190"/>
      <c r="H7559" s="213">
        <f>SUM(H7546:H7558)</f>
        <v>881.69158499999969</v>
      </c>
    </row>
    <row r="7560" spans="2:8">
      <c r="B7560" s="187"/>
      <c r="C7560" s="187"/>
      <c r="D7560" s="190"/>
      <c r="E7560" s="187"/>
      <c r="F7560" s="190"/>
      <c r="G7560" s="190"/>
      <c r="H7560" s="187"/>
    </row>
    <row r="7561" spans="2:8">
      <c r="B7561" s="188" t="s">
        <v>1498</v>
      </c>
      <c r="C7561" s="187"/>
      <c r="D7561" s="187"/>
      <c r="E7561" s="187"/>
      <c r="F7561" s="187"/>
      <c r="G7561" s="190"/>
      <c r="H7561" s="187"/>
    </row>
    <row r="7562" spans="2:8">
      <c r="B7562" s="187" t="s">
        <v>1499</v>
      </c>
      <c r="C7562" s="187">
        <v>1</v>
      </c>
      <c r="D7562" s="190"/>
      <c r="E7562" s="187">
        <f>2.975+35.605+6.024+5.05+6.3+3.65+3.35+22.732+1.5+4.97+1.673+20*0.2</f>
        <v>97.828999999999994</v>
      </c>
      <c r="F7562" s="190"/>
      <c r="G7562" s="187">
        <v>1.075</v>
      </c>
      <c r="H7562" s="190">
        <f>+PRODUCT(C7562:G7562)</f>
        <v>105.166175</v>
      </c>
    </row>
    <row r="7563" spans="2:8">
      <c r="B7563" s="187"/>
      <c r="C7563" s="187"/>
      <c r="D7563" s="190"/>
      <c r="E7563" s="187"/>
      <c r="F7563" s="190"/>
      <c r="G7563" s="187"/>
      <c r="H7563" s="187"/>
    </row>
    <row r="7564" spans="2:8">
      <c r="B7564" s="187" t="s">
        <v>1500</v>
      </c>
      <c r="C7564" s="187"/>
      <c r="D7564" s="190"/>
      <c r="E7564" s="187"/>
      <c r="F7564" s="190"/>
      <c r="G7564" s="187"/>
      <c r="H7564" s="187"/>
    </row>
    <row r="7565" spans="2:8">
      <c r="B7565" s="187" t="s">
        <v>1501</v>
      </c>
      <c r="C7565" s="187">
        <v>2</v>
      </c>
      <c r="D7565" s="190"/>
      <c r="E7565" s="187">
        <v>2.85</v>
      </c>
      <c r="F7565" s="190"/>
      <c r="G7565" s="187">
        <v>1.0249999999999999</v>
      </c>
      <c r="H7565" s="190">
        <f>+PRODUCT(C7565:G7565)</f>
        <v>5.8424999999999994</v>
      </c>
    </row>
    <row r="7566" spans="2:8">
      <c r="B7566" s="187"/>
      <c r="C7566" s="187">
        <v>2</v>
      </c>
      <c r="D7566" s="190"/>
      <c r="E7566" s="187">
        <v>1.9239999999999999</v>
      </c>
      <c r="F7566" s="190"/>
      <c r="G7566" s="187">
        <v>1.0249999999999999</v>
      </c>
      <c r="H7566" s="190">
        <f>+PRODUCT(C7566:G7566)</f>
        <v>3.9441999999999995</v>
      </c>
    </row>
    <row r="7567" spans="2:8">
      <c r="B7567" s="187"/>
      <c r="C7567" s="187"/>
      <c r="D7567" s="190"/>
      <c r="E7567" s="187"/>
      <c r="F7567" s="190"/>
      <c r="G7567" s="187"/>
      <c r="H7567" s="187"/>
    </row>
    <row r="7568" spans="2:8">
      <c r="B7568" s="187" t="s">
        <v>1496</v>
      </c>
      <c r="C7568" s="187">
        <v>2</v>
      </c>
      <c r="D7568" s="190"/>
      <c r="E7568" s="187">
        <v>1.944</v>
      </c>
      <c r="F7568" s="190"/>
      <c r="G7568" s="187">
        <v>1.0249999999999999</v>
      </c>
      <c r="H7568" s="190">
        <f t="shared" ref="H7568:H7606" si="435">+PRODUCT(C7568:G7568)</f>
        <v>3.9851999999999994</v>
      </c>
    </row>
    <row r="7569" spans="2:8">
      <c r="B7569" s="187"/>
      <c r="C7569" s="187">
        <v>2</v>
      </c>
      <c r="D7569" s="190"/>
      <c r="E7569" s="187">
        <v>1.6990000000000001</v>
      </c>
      <c r="F7569" s="190"/>
      <c r="G7569" s="187">
        <v>1.0249999999999999</v>
      </c>
      <c r="H7569" s="190">
        <f t="shared" si="435"/>
        <v>3.4829499999999998</v>
      </c>
    </row>
    <row r="7570" spans="2:8">
      <c r="B7570" s="187"/>
      <c r="C7570" s="187"/>
      <c r="D7570" s="190"/>
      <c r="E7570" s="187"/>
      <c r="F7570" s="190"/>
      <c r="G7570" s="187"/>
      <c r="H7570" s="190">
        <f t="shared" si="435"/>
        <v>0</v>
      </c>
    </row>
    <row r="7571" spans="2:8">
      <c r="B7571" s="187" t="s">
        <v>1502</v>
      </c>
      <c r="C7571" s="187">
        <v>2</v>
      </c>
      <c r="D7571" s="190"/>
      <c r="E7571" s="187">
        <v>3.2490000000000001</v>
      </c>
      <c r="F7571" s="190"/>
      <c r="G7571" s="187">
        <v>1.0249999999999999</v>
      </c>
      <c r="H7571" s="190">
        <f t="shared" si="435"/>
        <v>6.66045</v>
      </c>
    </row>
    <row r="7572" spans="2:8">
      <c r="B7572" s="187"/>
      <c r="C7572" s="187">
        <v>2</v>
      </c>
      <c r="D7572" s="190"/>
      <c r="E7572" s="187">
        <v>1.538</v>
      </c>
      <c r="F7572" s="190"/>
      <c r="G7572" s="187">
        <v>1.0249999999999999</v>
      </c>
      <c r="H7572" s="190">
        <f t="shared" si="435"/>
        <v>3.1528999999999998</v>
      </c>
    </row>
    <row r="7573" spans="2:8">
      <c r="B7573" s="187"/>
      <c r="C7573" s="187"/>
      <c r="D7573" s="190"/>
      <c r="E7573" s="187"/>
      <c r="F7573" s="190"/>
      <c r="G7573" s="187"/>
      <c r="H7573" s="190">
        <f t="shared" si="435"/>
        <v>0</v>
      </c>
    </row>
    <row r="7574" spans="2:8">
      <c r="B7574" s="187" t="s">
        <v>1496</v>
      </c>
      <c r="C7574" s="187">
        <v>2</v>
      </c>
      <c r="D7574" s="190"/>
      <c r="E7574" s="187">
        <v>1.944</v>
      </c>
      <c r="F7574" s="190"/>
      <c r="G7574" s="187">
        <v>1.0249999999999999</v>
      </c>
      <c r="H7574" s="190">
        <f t="shared" si="435"/>
        <v>3.9851999999999994</v>
      </c>
    </row>
    <row r="7575" spans="2:8">
      <c r="B7575" s="187"/>
      <c r="C7575" s="187">
        <v>2</v>
      </c>
      <c r="D7575" s="190"/>
      <c r="E7575" s="187">
        <v>1.6990000000000001</v>
      </c>
      <c r="F7575" s="190"/>
      <c r="G7575" s="187">
        <v>1.0249999999999999</v>
      </c>
      <c r="H7575" s="190">
        <f t="shared" si="435"/>
        <v>3.4829499999999998</v>
      </c>
    </row>
    <row r="7576" spans="2:8">
      <c r="B7576" s="187"/>
      <c r="C7576" s="187"/>
      <c r="D7576" s="190"/>
      <c r="E7576" s="187"/>
      <c r="F7576" s="190"/>
      <c r="G7576" s="187"/>
      <c r="H7576" s="190">
        <f t="shared" si="435"/>
        <v>0</v>
      </c>
    </row>
    <row r="7577" spans="2:8">
      <c r="B7577" s="187" t="s">
        <v>1503</v>
      </c>
      <c r="C7577" s="187">
        <v>2</v>
      </c>
      <c r="D7577" s="190"/>
      <c r="E7577" s="187">
        <v>3.2490000000000001</v>
      </c>
      <c r="F7577" s="190"/>
      <c r="G7577" s="187">
        <v>1.0249999999999999</v>
      </c>
      <c r="H7577" s="190">
        <f t="shared" si="435"/>
        <v>6.66045</v>
      </c>
    </row>
    <row r="7578" spans="2:8">
      <c r="B7578" s="187"/>
      <c r="C7578" s="187">
        <v>2</v>
      </c>
      <c r="D7578" s="190"/>
      <c r="E7578" s="187">
        <v>1.538</v>
      </c>
      <c r="F7578" s="190"/>
      <c r="G7578" s="187">
        <v>1.0249999999999999</v>
      </c>
      <c r="H7578" s="190">
        <f t="shared" si="435"/>
        <v>3.1528999999999998</v>
      </c>
    </row>
    <row r="7579" spans="2:8">
      <c r="B7579" s="187"/>
      <c r="C7579" s="187"/>
      <c r="D7579" s="190"/>
      <c r="E7579" s="187"/>
      <c r="F7579" s="190"/>
      <c r="G7579" s="187"/>
      <c r="H7579" s="190">
        <f t="shared" si="435"/>
        <v>0</v>
      </c>
    </row>
    <row r="7580" spans="2:8">
      <c r="B7580" s="187" t="s">
        <v>1496</v>
      </c>
      <c r="C7580" s="187">
        <v>2</v>
      </c>
      <c r="D7580" s="190"/>
      <c r="E7580" s="187">
        <v>1.944</v>
      </c>
      <c r="F7580" s="190"/>
      <c r="G7580" s="187">
        <v>1.0249999999999999</v>
      </c>
      <c r="H7580" s="190">
        <f t="shared" si="435"/>
        <v>3.9851999999999994</v>
      </c>
    </row>
    <row r="7581" spans="2:8">
      <c r="B7581" s="187"/>
      <c r="C7581" s="187">
        <v>2</v>
      </c>
      <c r="D7581" s="190"/>
      <c r="E7581" s="187">
        <v>1.6990000000000001</v>
      </c>
      <c r="F7581" s="190"/>
      <c r="G7581" s="187">
        <v>1.0249999999999999</v>
      </c>
      <c r="H7581" s="190">
        <f t="shared" si="435"/>
        <v>3.4829499999999998</v>
      </c>
    </row>
    <row r="7582" spans="2:8">
      <c r="B7582" s="187"/>
      <c r="C7582" s="187"/>
      <c r="D7582" s="190"/>
      <c r="E7582" s="187"/>
      <c r="F7582" s="190"/>
      <c r="G7582" s="187"/>
      <c r="H7582" s="190">
        <f t="shared" si="435"/>
        <v>0</v>
      </c>
    </row>
    <row r="7583" spans="2:8">
      <c r="B7583" s="187" t="s">
        <v>1504</v>
      </c>
      <c r="C7583" s="187">
        <v>2</v>
      </c>
      <c r="D7583" s="190"/>
      <c r="E7583" s="187">
        <v>3.2490000000000001</v>
      </c>
      <c r="F7583" s="190"/>
      <c r="G7583" s="187">
        <v>1.0249999999999999</v>
      </c>
      <c r="H7583" s="190">
        <f t="shared" si="435"/>
        <v>6.66045</v>
      </c>
    </row>
    <row r="7584" spans="2:8">
      <c r="B7584" s="187"/>
      <c r="C7584" s="187">
        <v>2</v>
      </c>
      <c r="D7584" s="190"/>
      <c r="E7584" s="187">
        <v>1.538</v>
      </c>
      <c r="F7584" s="190"/>
      <c r="G7584" s="187">
        <v>1.0249999999999999</v>
      </c>
      <c r="H7584" s="190">
        <f t="shared" si="435"/>
        <v>3.1528999999999998</v>
      </c>
    </row>
    <row r="7585" spans="2:8">
      <c r="B7585" s="187"/>
      <c r="C7585" s="187"/>
      <c r="D7585" s="190"/>
      <c r="E7585" s="187"/>
      <c r="F7585" s="190"/>
      <c r="G7585" s="187"/>
      <c r="H7585" s="190">
        <f t="shared" si="435"/>
        <v>0</v>
      </c>
    </row>
    <row r="7586" spans="2:8">
      <c r="B7586" s="187" t="s">
        <v>1505</v>
      </c>
      <c r="C7586" s="187">
        <v>1</v>
      </c>
      <c r="D7586" s="190"/>
      <c r="E7586" s="187">
        <v>1.25</v>
      </c>
      <c r="F7586" s="190"/>
      <c r="G7586" s="187">
        <v>1.0249999999999999</v>
      </c>
      <c r="H7586" s="190">
        <f t="shared" si="435"/>
        <v>1.28125</v>
      </c>
    </row>
    <row r="7587" spans="2:8">
      <c r="B7587" s="187"/>
      <c r="C7587" s="187">
        <v>1</v>
      </c>
      <c r="D7587" s="190"/>
      <c r="E7587" s="187">
        <v>0.9</v>
      </c>
      <c r="F7587" s="190"/>
      <c r="G7587" s="187">
        <v>1.0249999999999999</v>
      </c>
      <c r="H7587" s="190">
        <f t="shared" si="435"/>
        <v>0.92249999999999999</v>
      </c>
    </row>
    <row r="7588" spans="2:8">
      <c r="B7588" s="187"/>
      <c r="C7588" s="187"/>
      <c r="D7588" s="190"/>
      <c r="E7588" s="187"/>
      <c r="F7588" s="190"/>
      <c r="G7588" s="187"/>
      <c r="H7588" s="190">
        <f t="shared" si="435"/>
        <v>0</v>
      </c>
    </row>
    <row r="7589" spans="2:8">
      <c r="B7589" s="187" t="s">
        <v>1506</v>
      </c>
      <c r="C7589" s="187">
        <v>1</v>
      </c>
      <c r="D7589" s="190"/>
      <c r="E7589" s="187">
        <v>3.32</v>
      </c>
      <c r="F7589" s="190"/>
      <c r="G7589" s="187">
        <v>1.0249999999999999</v>
      </c>
      <c r="H7589" s="190">
        <f t="shared" si="435"/>
        <v>3.4029999999999996</v>
      </c>
    </row>
    <row r="7590" spans="2:8">
      <c r="B7590" s="187"/>
      <c r="C7590" s="187">
        <v>1</v>
      </c>
      <c r="D7590" s="190"/>
      <c r="E7590" s="187">
        <v>1.9</v>
      </c>
      <c r="F7590" s="190"/>
      <c r="G7590" s="187">
        <v>1.0249999999999999</v>
      </c>
      <c r="H7590" s="190">
        <f t="shared" si="435"/>
        <v>1.9474999999999998</v>
      </c>
    </row>
    <row r="7591" spans="2:8">
      <c r="B7591" s="187"/>
      <c r="C7591" s="187">
        <v>1</v>
      </c>
      <c r="D7591" s="190"/>
      <c r="E7591" s="187">
        <v>1.3109999999999999</v>
      </c>
      <c r="F7591" s="190"/>
      <c r="G7591" s="187">
        <v>1.0249999999999999</v>
      </c>
      <c r="H7591" s="190">
        <f t="shared" si="435"/>
        <v>1.3437749999999997</v>
      </c>
    </row>
    <row r="7592" spans="2:8">
      <c r="B7592" s="187"/>
      <c r="C7592" s="187">
        <v>1</v>
      </c>
      <c r="D7592" s="190"/>
      <c r="E7592" s="187">
        <v>1.399</v>
      </c>
      <c r="F7592" s="190"/>
      <c r="G7592" s="187">
        <v>1.0249999999999999</v>
      </c>
      <c r="H7592" s="190">
        <f t="shared" si="435"/>
        <v>1.433975</v>
      </c>
    </row>
    <row r="7593" spans="2:8">
      <c r="B7593" s="187"/>
      <c r="C7593" s="187"/>
      <c r="D7593" s="187"/>
      <c r="E7593" s="187"/>
      <c r="F7593" s="190"/>
      <c r="G7593" s="187"/>
      <c r="H7593" s="190">
        <f t="shared" si="435"/>
        <v>0</v>
      </c>
    </row>
    <row r="7594" spans="2:8">
      <c r="B7594" s="187" t="s">
        <v>1507</v>
      </c>
      <c r="C7594" s="187"/>
      <c r="D7594" s="187"/>
      <c r="E7594" s="187"/>
      <c r="F7594" s="190"/>
      <c r="G7594" s="187"/>
      <c r="H7594" s="190">
        <f t="shared" si="435"/>
        <v>0</v>
      </c>
    </row>
    <row r="7595" spans="2:8">
      <c r="B7595" s="187"/>
      <c r="C7595" s="187">
        <v>1</v>
      </c>
      <c r="D7595" s="190"/>
      <c r="E7595" s="187">
        <f>1.8+0.27</f>
        <v>2.0700000000000003</v>
      </c>
      <c r="F7595" s="190"/>
      <c r="G7595" s="187">
        <f>2.75-0.6</f>
        <v>2.15</v>
      </c>
      <c r="H7595" s="190">
        <f t="shared" si="435"/>
        <v>4.4505000000000008</v>
      </c>
    </row>
    <row r="7596" spans="2:8">
      <c r="B7596" s="187"/>
      <c r="C7596" s="187">
        <v>1</v>
      </c>
      <c r="D7596" s="190"/>
      <c r="E7596" s="187">
        <v>4.1379999999999999</v>
      </c>
      <c r="F7596" s="190"/>
      <c r="G7596" s="187">
        <f>2.75-0.6</f>
        <v>2.15</v>
      </c>
      <c r="H7596" s="190">
        <f t="shared" si="435"/>
        <v>8.8966999999999992</v>
      </c>
    </row>
    <row r="7597" spans="2:8">
      <c r="B7597" s="187"/>
      <c r="C7597" s="187">
        <v>1</v>
      </c>
      <c r="D7597" s="190"/>
      <c r="E7597" s="187">
        <v>4.2910000000000004</v>
      </c>
      <c r="F7597" s="190"/>
      <c r="G7597" s="187">
        <f>2.75-0.6</f>
        <v>2.15</v>
      </c>
      <c r="H7597" s="190">
        <f t="shared" si="435"/>
        <v>9.2256499999999999</v>
      </c>
    </row>
    <row r="7598" spans="2:8">
      <c r="B7598" s="187" t="s">
        <v>1508</v>
      </c>
      <c r="C7598" s="187">
        <v>-1</v>
      </c>
      <c r="D7598" s="190"/>
      <c r="E7598" s="187">
        <v>0.6</v>
      </c>
      <c r="F7598" s="190"/>
      <c r="G7598" s="187">
        <f>2.1-0.81</f>
        <v>1.29</v>
      </c>
      <c r="H7598" s="190">
        <f t="shared" si="435"/>
        <v>-0.77400000000000002</v>
      </c>
    </row>
    <row r="7599" spans="2:8">
      <c r="B7599" s="187"/>
      <c r="C7599" s="187">
        <v>1</v>
      </c>
      <c r="D7599" s="190"/>
      <c r="E7599" s="187">
        <v>2.5</v>
      </c>
      <c r="F7599" s="190"/>
      <c r="G7599" s="187">
        <f>2.75-0.6</f>
        <v>2.15</v>
      </c>
      <c r="H7599" s="190">
        <f t="shared" si="435"/>
        <v>5.375</v>
      </c>
    </row>
    <row r="7600" spans="2:8">
      <c r="B7600" s="187"/>
      <c r="C7600" s="187">
        <v>1</v>
      </c>
      <c r="D7600" s="190"/>
      <c r="E7600" s="187">
        <f>7.929+0.75</f>
        <v>8.6790000000000003</v>
      </c>
      <c r="F7600" s="190"/>
      <c r="G7600" s="187">
        <f>2.75-0.6</f>
        <v>2.15</v>
      </c>
      <c r="H7600" s="190">
        <f t="shared" si="435"/>
        <v>18.659849999999999</v>
      </c>
    </row>
    <row r="7601" spans="2:8">
      <c r="B7601" s="187"/>
      <c r="C7601" s="187"/>
      <c r="D7601" s="190"/>
      <c r="E7601" s="187"/>
      <c r="F7601" s="190"/>
      <c r="G7601" s="187"/>
      <c r="H7601" s="190">
        <f t="shared" si="435"/>
        <v>0</v>
      </c>
    </row>
    <row r="7602" spans="2:8">
      <c r="B7602" s="187"/>
      <c r="C7602" s="187"/>
      <c r="D7602" s="190"/>
      <c r="E7602" s="187"/>
      <c r="F7602" s="190"/>
      <c r="G7602" s="187"/>
      <c r="H7602" s="190">
        <f t="shared" si="435"/>
        <v>0</v>
      </c>
    </row>
    <row r="7603" spans="2:8">
      <c r="B7603" s="187" t="s">
        <v>1509</v>
      </c>
      <c r="C7603" s="187">
        <v>1</v>
      </c>
      <c r="D7603" s="190"/>
      <c r="E7603" s="187">
        <v>3.1629999999999998</v>
      </c>
      <c r="F7603" s="190"/>
      <c r="G7603" s="187">
        <v>0.38</v>
      </c>
      <c r="H7603" s="190">
        <f t="shared" si="435"/>
        <v>1.20194</v>
      </c>
    </row>
    <row r="7604" spans="2:8">
      <c r="B7604" s="187"/>
      <c r="C7604" s="187">
        <v>1</v>
      </c>
      <c r="D7604" s="190"/>
      <c r="E7604" s="187">
        <v>5.1890000000000001</v>
      </c>
      <c r="F7604" s="190"/>
      <c r="G7604" s="187">
        <v>0.38</v>
      </c>
      <c r="H7604" s="190">
        <f t="shared" si="435"/>
        <v>1.9718200000000001</v>
      </c>
    </row>
    <row r="7605" spans="2:8">
      <c r="B7605" s="187"/>
      <c r="C7605" s="187">
        <v>1</v>
      </c>
      <c r="D7605" s="190"/>
      <c r="E7605" s="187">
        <v>3.286</v>
      </c>
      <c r="F7605" s="190"/>
      <c r="G7605" s="187">
        <v>0.38</v>
      </c>
      <c r="H7605" s="190">
        <f t="shared" si="435"/>
        <v>1.24868</v>
      </c>
    </row>
    <row r="7606" spans="2:8">
      <c r="B7606" s="187"/>
      <c r="C7606" s="187">
        <v>1</v>
      </c>
      <c r="D7606" s="190"/>
      <c r="E7606" s="187">
        <v>2.63</v>
      </c>
      <c r="F7606" s="190"/>
      <c r="G7606" s="187">
        <v>0.38</v>
      </c>
      <c r="H7606" s="190">
        <f t="shared" si="435"/>
        <v>0.99939999999999996</v>
      </c>
    </row>
    <row r="7607" spans="2:8">
      <c r="B7607" s="187"/>
      <c r="C7607" s="187"/>
      <c r="D7607" s="190"/>
      <c r="E7607" s="187"/>
      <c r="F7607" s="190"/>
      <c r="G7607" s="190"/>
      <c r="H7607" s="213">
        <f>SUM(H7562:H7606)</f>
        <v>228.38491499999998</v>
      </c>
    </row>
    <row r="7608" spans="2:8">
      <c r="B7608" s="187"/>
      <c r="C7608" s="187"/>
      <c r="D7608" s="187"/>
      <c r="E7608" s="190"/>
      <c r="F7608" s="187"/>
      <c r="G7608" s="190"/>
      <c r="H7608" s="190"/>
    </row>
    <row r="7609" spans="2:8">
      <c r="B7609" s="187"/>
      <c r="C7609" s="187"/>
      <c r="D7609" s="187"/>
      <c r="E7609" s="190"/>
      <c r="F7609" s="187"/>
      <c r="G7609" s="190"/>
      <c r="H7609" s="190"/>
    </row>
    <row r="7610" spans="2:8">
      <c r="B7610" s="187"/>
      <c r="C7610" s="187"/>
      <c r="D7610" s="187"/>
      <c r="E7610" s="190"/>
      <c r="F7610" s="187"/>
      <c r="G7610" s="190"/>
      <c r="H7610" s="190"/>
    </row>
    <row r="7611" spans="2:8">
      <c r="B7611" s="187"/>
      <c r="C7611" s="187"/>
      <c r="D7611" s="187"/>
      <c r="E7611" s="190"/>
      <c r="F7611" s="187"/>
      <c r="G7611" s="190"/>
      <c r="H7611" s="190"/>
    </row>
    <row r="7612" spans="2:8" ht="15.75" customHeight="1">
      <c r="B7612" s="194" t="s">
        <v>1589</v>
      </c>
      <c r="C7612" s="187"/>
      <c r="D7612" s="187"/>
      <c r="E7612" s="187"/>
      <c r="F7612" s="187"/>
      <c r="G7612" s="187"/>
      <c r="H7612" s="187"/>
    </row>
    <row r="7613" spans="2:8">
      <c r="B7613" s="187" t="s">
        <v>1590</v>
      </c>
      <c r="C7613" s="187">
        <v>1</v>
      </c>
      <c r="D7613" s="187"/>
      <c r="E7613" s="187">
        <v>6.7690000000000001</v>
      </c>
      <c r="F7613" s="187">
        <v>3.45</v>
      </c>
      <c r="G7613" s="187"/>
      <c r="H7613" s="190">
        <f t="shared" ref="H7613:H7624" si="436">+PRODUCT(C7613:G7613)</f>
        <v>23.353050000000003</v>
      </c>
    </row>
    <row r="7614" spans="2:8">
      <c r="B7614" s="187" t="s">
        <v>1591</v>
      </c>
      <c r="C7614" s="187">
        <v>1</v>
      </c>
      <c r="D7614" s="187"/>
      <c r="E7614" s="187">
        <f>2*0.45+0.6</f>
        <v>1.5</v>
      </c>
      <c r="F7614" s="187">
        <v>3.45</v>
      </c>
      <c r="G7614" s="187"/>
      <c r="H7614" s="190">
        <f t="shared" si="436"/>
        <v>5.1750000000000007</v>
      </c>
    </row>
    <row r="7615" spans="2:8">
      <c r="B7615" s="187"/>
      <c r="C7615" s="187">
        <v>1</v>
      </c>
      <c r="D7615" s="187"/>
      <c r="E7615" s="187">
        <f>0.45+0.508</f>
        <v>0.95799999999999996</v>
      </c>
      <c r="F7615" s="187">
        <v>3.45</v>
      </c>
      <c r="G7615" s="187"/>
      <c r="H7615" s="190">
        <f t="shared" si="436"/>
        <v>3.3050999999999999</v>
      </c>
    </row>
    <row r="7616" spans="2:8">
      <c r="B7616" s="187"/>
      <c r="C7616" s="187">
        <v>1</v>
      </c>
      <c r="D7616" s="187"/>
      <c r="E7616" s="187">
        <f>1.05+0.3*2</f>
        <v>1.65</v>
      </c>
      <c r="F7616" s="187">
        <v>3.45</v>
      </c>
      <c r="G7616" s="187"/>
      <c r="H7616" s="190">
        <f t="shared" si="436"/>
        <v>5.6924999999999999</v>
      </c>
    </row>
    <row r="7617" spans="2:8">
      <c r="B7617" s="187" t="s">
        <v>1592</v>
      </c>
      <c r="C7617" s="187">
        <v>1</v>
      </c>
      <c r="D7617" s="187"/>
      <c r="E7617" s="187">
        <f>6.619+2.7+0.3*2</f>
        <v>9.9189999999999987</v>
      </c>
      <c r="F7617" s="187">
        <v>3.45</v>
      </c>
      <c r="G7617" s="187"/>
      <c r="H7617" s="190">
        <f t="shared" si="436"/>
        <v>34.220549999999996</v>
      </c>
    </row>
    <row r="7618" spans="2:8">
      <c r="B7618" s="187" t="s">
        <v>1593</v>
      </c>
      <c r="C7618" s="187">
        <v>1</v>
      </c>
      <c r="D7618" s="187"/>
      <c r="E7618" s="187">
        <v>6.0670000000000002</v>
      </c>
      <c r="F7618" s="187">
        <v>3.45</v>
      </c>
      <c r="G7618" s="187"/>
      <c r="H7618" s="190">
        <f t="shared" si="436"/>
        <v>20.931150000000002</v>
      </c>
    </row>
    <row r="7619" spans="2:8">
      <c r="B7619" s="187"/>
      <c r="C7619" s="187">
        <v>1</v>
      </c>
      <c r="D7619" s="187"/>
      <c r="E7619" s="187">
        <f>1.05+2*0.3</f>
        <v>1.65</v>
      </c>
      <c r="F7619" s="187">
        <v>3.45</v>
      </c>
      <c r="G7619" s="187"/>
      <c r="H7619" s="190">
        <f t="shared" si="436"/>
        <v>5.6924999999999999</v>
      </c>
    </row>
    <row r="7620" spans="2:8">
      <c r="B7620" s="187"/>
      <c r="C7620" s="187">
        <v>1</v>
      </c>
      <c r="D7620" s="187"/>
      <c r="E7620" s="187">
        <f>1.117+0.3</f>
        <v>1.417</v>
      </c>
      <c r="F7620" s="187">
        <v>3.45</v>
      </c>
      <c r="G7620" s="187"/>
      <c r="H7620" s="190">
        <f t="shared" si="436"/>
        <v>4.8886500000000002</v>
      </c>
    </row>
    <row r="7621" spans="2:8">
      <c r="B7621" s="187" t="s">
        <v>1594</v>
      </c>
      <c r="C7621" s="187">
        <v>1</v>
      </c>
      <c r="D7621" s="187"/>
      <c r="E7621" s="187">
        <f>6.619+2.7+0.3*2</f>
        <v>9.9189999999999987</v>
      </c>
      <c r="F7621" s="187">
        <v>3.45</v>
      </c>
      <c r="G7621" s="187"/>
      <c r="H7621" s="190">
        <f t="shared" si="436"/>
        <v>34.220549999999996</v>
      </c>
    </row>
    <row r="7622" spans="2:8">
      <c r="B7622" s="187" t="s">
        <v>1595</v>
      </c>
      <c r="C7622" s="187">
        <v>1</v>
      </c>
      <c r="D7622" s="187"/>
      <c r="E7622" s="187">
        <v>6.0670000000000002</v>
      </c>
      <c r="F7622" s="187">
        <v>3.45</v>
      </c>
      <c r="G7622" s="187"/>
      <c r="H7622" s="190">
        <f t="shared" si="436"/>
        <v>20.931150000000002</v>
      </c>
    </row>
    <row r="7623" spans="2:8">
      <c r="B7623" s="187"/>
      <c r="C7623" s="187">
        <v>1</v>
      </c>
      <c r="D7623" s="187"/>
      <c r="E7623" s="187">
        <f>1.05+2*0.3</f>
        <v>1.65</v>
      </c>
      <c r="F7623" s="187">
        <v>3.45</v>
      </c>
      <c r="G7623" s="187"/>
      <c r="H7623" s="190">
        <f t="shared" si="436"/>
        <v>5.6924999999999999</v>
      </c>
    </row>
    <row r="7624" spans="2:8">
      <c r="B7624" s="187"/>
      <c r="C7624" s="187">
        <v>1</v>
      </c>
      <c r="D7624" s="187"/>
      <c r="E7624" s="187">
        <f>1.117+0.3</f>
        <v>1.417</v>
      </c>
      <c r="F7624" s="187">
        <v>3.45</v>
      </c>
      <c r="G7624" s="187"/>
      <c r="H7624" s="190">
        <f t="shared" si="436"/>
        <v>4.8886500000000002</v>
      </c>
    </row>
    <row r="7625" spans="2:8">
      <c r="B7625" s="187"/>
      <c r="C7625" s="187"/>
      <c r="D7625" s="187"/>
      <c r="E7625" s="190"/>
      <c r="F7625" s="187"/>
      <c r="G7625" s="190"/>
      <c r="H7625" s="213">
        <f>SUM(H7613:H7624)</f>
        <v>168.99135000000001</v>
      </c>
    </row>
    <row r="7626" spans="2:8">
      <c r="B7626" s="187"/>
      <c r="C7626" s="187"/>
      <c r="D7626" s="187"/>
      <c r="E7626" s="190"/>
      <c r="F7626" s="187"/>
      <c r="G7626" s="190"/>
      <c r="H7626" s="190"/>
    </row>
    <row r="7627" spans="2:8">
      <c r="B7627" s="188" t="s">
        <v>1596</v>
      </c>
      <c r="C7627" s="187"/>
      <c r="D7627" s="187"/>
      <c r="E7627" s="187"/>
      <c r="F7627" s="190"/>
      <c r="G7627" s="190"/>
      <c r="H7627" s="187"/>
    </row>
    <row r="7628" spans="2:8">
      <c r="B7628" s="188" t="s">
        <v>1490</v>
      </c>
      <c r="C7628" s="187">
        <v>7</v>
      </c>
      <c r="D7628" s="187"/>
      <c r="E7628" s="187">
        <v>1.712</v>
      </c>
      <c r="F7628" s="190"/>
      <c r="G7628" s="187">
        <f>3.6-0.15</f>
        <v>3.45</v>
      </c>
      <c r="H7628" s="190">
        <f>+PRODUCT(C7628:G7628)</f>
        <v>41.344799999999999</v>
      </c>
    </row>
    <row r="7629" spans="2:8">
      <c r="B7629" s="187"/>
      <c r="C7629" s="187">
        <v>7</v>
      </c>
      <c r="D7629" s="187"/>
      <c r="E7629" s="187">
        <v>1.6850000000000001</v>
      </c>
      <c r="F7629" s="190"/>
      <c r="G7629" s="187">
        <f>3.6-0.15</f>
        <v>3.45</v>
      </c>
      <c r="H7629" s="190">
        <f>+PRODUCT(C7629:G7629)</f>
        <v>40.692750000000004</v>
      </c>
    </row>
    <row r="7630" spans="2:8">
      <c r="B7630" s="187" t="s">
        <v>1491</v>
      </c>
      <c r="C7630" s="187">
        <v>-7</v>
      </c>
      <c r="D7630" s="187"/>
      <c r="E7630" s="187">
        <v>0.75</v>
      </c>
      <c r="F7630" s="190"/>
      <c r="G7630" s="187">
        <v>2.1</v>
      </c>
      <c r="H7630" s="190">
        <f>+PRODUCT(C7630:G7630)</f>
        <v>-11.025</v>
      </c>
    </row>
    <row r="7631" spans="2:8">
      <c r="B7631" s="187" t="s">
        <v>1510</v>
      </c>
      <c r="C7631" s="187">
        <v>1</v>
      </c>
      <c r="D7631" s="187"/>
      <c r="E7631" s="187">
        <f>0.9+0.6</f>
        <v>1.5</v>
      </c>
      <c r="F7631" s="190"/>
      <c r="G7631" s="187">
        <f>3.6-0.15</f>
        <v>3.45</v>
      </c>
      <c r="H7631" s="190">
        <f>+PRODUCT(C7631:G7631)</f>
        <v>5.1750000000000007</v>
      </c>
    </row>
    <row r="7632" spans="2:8">
      <c r="B7632" s="187"/>
      <c r="C7632" s="187"/>
      <c r="D7632" s="187"/>
      <c r="E7632" s="190"/>
      <c r="F7632" s="190"/>
      <c r="G7632" s="187"/>
      <c r="H7632" s="189">
        <f>SUM(H7628:H7631)</f>
        <v>76.187550000000002</v>
      </c>
    </row>
    <row r="7634" spans="2:8">
      <c r="B7634" s="188" t="s">
        <v>1016</v>
      </c>
      <c r="C7634" s="187">
        <v>7</v>
      </c>
      <c r="D7634" s="187"/>
      <c r="E7634" s="187">
        <v>1.712</v>
      </c>
      <c r="F7634" s="190"/>
      <c r="G7634" s="187">
        <f>3.6-0.15</f>
        <v>3.45</v>
      </c>
      <c r="H7634" s="190">
        <f>+PRODUCT(C7634:G7634)</f>
        <v>41.344799999999999</v>
      </c>
    </row>
    <row r="7635" spans="2:8">
      <c r="B7635" s="187"/>
      <c r="C7635" s="187">
        <v>7</v>
      </c>
      <c r="D7635" s="187"/>
      <c r="E7635" s="187">
        <v>1.6850000000000001</v>
      </c>
      <c r="F7635" s="190"/>
      <c r="G7635" s="187">
        <f>3.6-0.15</f>
        <v>3.45</v>
      </c>
      <c r="H7635" s="190">
        <f>+PRODUCT(C7635:G7635)</f>
        <v>40.692750000000004</v>
      </c>
    </row>
    <row r="7636" spans="2:8">
      <c r="B7636" s="187" t="s">
        <v>1491</v>
      </c>
      <c r="C7636" s="187">
        <v>-7</v>
      </c>
      <c r="D7636" s="187"/>
      <c r="E7636" s="187">
        <v>0.75</v>
      </c>
      <c r="F7636" s="190"/>
      <c r="G7636" s="187">
        <v>2.1</v>
      </c>
      <c r="H7636" s="190">
        <f>+PRODUCT(C7636:G7636)</f>
        <v>-11.025</v>
      </c>
    </row>
    <row r="7637" spans="2:8">
      <c r="B7637" s="187" t="s">
        <v>1510</v>
      </c>
      <c r="C7637" s="187">
        <v>1</v>
      </c>
      <c r="D7637" s="187"/>
      <c r="E7637" s="187">
        <f>0.9+0.6</f>
        <v>1.5</v>
      </c>
      <c r="F7637" s="190"/>
      <c r="G7637" s="187">
        <f>3.6-0.15</f>
        <v>3.45</v>
      </c>
      <c r="H7637" s="190">
        <f>+PRODUCT(C7637:G7637)</f>
        <v>5.1750000000000007</v>
      </c>
    </row>
    <row r="7638" spans="2:8">
      <c r="B7638" s="187"/>
      <c r="C7638" s="187"/>
      <c r="D7638" s="187"/>
      <c r="E7638" s="190"/>
      <c r="F7638" s="190"/>
      <c r="G7638" s="187"/>
      <c r="H7638" s="189">
        <f>SUM(H7634:H7637)</f>
        <v>76.187550000000002</v>
      </c>
    </row>
    <row r="7639" spans="2:8">
      <c r="B7639" s="187"/>
      <c r="C7639" s="187"/>
      <c r="D7639" s="187"/>
      <c r="E7639" s="190"/>
      <c r="F7639" s="190"/>
      <c r="G7639" s="187"/>
      <c r="H7639" s="189"/>
    </row>
    <row r="7640" spans="2:8">
      <c r="B7640" s="188" t="s">
        <v>864</v>
      </c>
      <c r="C7640" s="187">
        <v>7</v>
      </c>
      <c r="D7640" s="187"/>
      <c r="E7640" s="187">
        <v>1.712</v>
      </c>
      <c r="F7640" s="190"/>
      <c r="G7640" s="187">
        <f>3.6-0.15</f>
        <v>3.45</v>
      </c>
      <c r="H7640" s="190">
        <f>+PRODUCT(C7640:G7640)</f>
        <v>41.344799999999999</v>
      </c>
    </row>
    <row r="7641" spans="2:8">
      <c r="B7641" s="187"/>
      <c r="C7641" s="187">
        <v>7</v>
      </c>
      <c r="D7641" s="187"/>
      <c r="E7641" s="187">
        <v>1.6850000000000001</v>
      </c>
      <c r="F7641" s="190"/>
      <c r="G7641" s="187">
        <f>3.6-0.15</f>
        <v>3.45</v>
      </c>
      <c r="H7641" s="190">
        <f>+PRODUCT(C7641:G7641)</f>
        <v>40.692750000000004</v>
      </c>
    </row>
    <row r="7642" spans="2:8">
      <c r="B7642" s="187" t="s">
        <v>1491</v>
      </c>
      <c r="C7642" s="187">
        <v>-7</v>
      </c>
      <c r="D7642" s="187"/>
      <c r="E7642" s="187">
        <v>0.75</v>
      </c>
      <c r="F7642" s="190"/>
      <c r="G7642" s="187">
        <v>2.1</v>
      </c>
      <c r="H7642" s="190">
        <f>+PRODUCT(C7642:G7642)</f>
        <v>-11.025</v>
      </c>
    </row>
    <row r="7643" spans="2:8">
      <c r="B7643" s="187" t="s">
        <v>1510</v>
      </c>
      <c r="C7643" s="187">
        <v>1</v>
      </c>
      <c r="D7643" s="187"/>
      <c r="E7643" s="187">
        <f>0.9+0.6</f>
        <v>1.5</v>
      </c>
      <c r="F7643" s="190"/>
      <c r="G7643" s="187">
        <f>3.6-0.15</f>
        <v>3.45</v>
      </c>
      <c r="H7643" s="190">
        <f>+PRODUCT(C7643:G7643)</f>
        <v>5.1750000000000007</v>
      </c>
    </row>
    <row r="7644" spans="2:8">
      <c r="B7644" s="187"/>
      <c r="C7644" s="187"/>
      <c r="D7644" s="187"/>
      <c r="E7644" s="190"/>
      <c r="F7644" s="190"/>
      <c r="G7644" s="187"/>
      <c r="H7644" s="189">
        <f>SUM(H7640:H7643)</f>
        <v>76.187550000000002</v>
      </c>
    </row>
    <row r="7645" spans="2:8">
      <c r="B7645" s="187"/>
      <c r="C7645" s="187"/>
      <c r="D7645" s="187"/>
      <c r="E7645" s="187"/>
      <c r="F7645" s="190"/>
      <c r="G7645" s="187"/>
      <c r="H7645" s="190"/>
    </row>
    <row r="7646" spans="2:8">
      <c r="B7646" s="188" t="s">
        <v>882</v>
      </c>
      <c r="C7646" s="187">
        <v>7</v>
      </c>
      <c r="D7646" s="187"/>
      <c r="E7646" s="187">
        <v>1.712</v>
      </c>
      <c r="F7646" s="190"/>
      <c r="G7646" s="187">
        <f>3.6-0.15</f>
        <v>3.45</v>
      </c>
      <c r="H7646" s="190">
        <f>+PRODUCT(C7646:G7646)</f>
        <v>41.344799999999999</v>
      </c>
    </row>
    <row r="7647" spans="2:8">
      <c r="B7647" s="187"/>
      <c r="C7647" s="187">
        <v>7</v>
      </c>
      <c r="D7647" s="187"/>
      <c r="E7647" s="187">
        <v>1.6850000000000001</v>
      </c>
      <c r="F7647" s="190"/>
      <c r="G7647" s="187">
        <f>3.6-0.15</f>
        <v>3.45</v>
      </c>
      <c r="H7647" s="190">
        <f>+PRODUCT(C7647:G7647)</f>
        <v>40.692750000000004</v>
      </c>
    </row>
    <row r="7648" spans="2:8">
      <c r="B7648" s="187" t="s">
        <v>1491</v>
      </c>
      <c r="C7648" s="187">
        <v>-7</v>
      </c>
      <c r="D7648" s="187"/>
      <c r="E7648" s="187">
        <v>0.75</v>
      </c>
      <c r="F7648" s="190"/>
      <c r="G7648" s="187">
        <v>2.1</v>
      </c>
      <c r="H7648" s="190">
        <f>+PRODUCT(C7648:G7648)</f>
        <v>-11.025</v>
      </c>
    </row>
    <row r="7649" spans="2:8">
      <c r="B7649" s="187" t="s">
        <v>1510</v>
      </c>
      <c r="C7649" s="187">
        <v>1</v>
      </c>
      <c r="D7649" s="187"/>
      <c r="E7649" s="187">
        <f>0.9+0.6</f>
        <v>1.5</v>
      </c>
      <c r="F7649" s="190"/>
      <c r="G7649" s="187">
        <f>3.6-0.15</f>
        <v>3.45</v>
      </c>
      <c r="H7649" s="190">
        <f>+PRODUCT(C7649:G7649)</f>
        <v>5.1750000000000007</v>
      </c>
    </row>
    <row r="7650" spans="2:8">
      <c r="B7650" s="187"/>
      <c r="C7650" s="187"/>
      <c r="D7650" s="187"/>
      <c r="E7650" s="187"/>
      <c r="F7650" s="187"/>
      <c r="G7650" s="190"/>
      <c r="H7650" s="213">
        <f>SUM(H7646:H7649)</f>
        <v>76.187550000000002</v>
      </c>
    </row>
    <row r="7651" spans="2:8">
      <c r="B7651" s="188" t="s">
        <v>1209</v>
      </c>
      <c r="C7651" s="187"/>
      <c r="D7651" s="187"/>
      <c r="E7651" s="187"/>
      <c r="F7651" s="187"/>
      <c r="G7651" s="190"/>
      <c r="H7651" s="187"/>
    </row>
    <row r="7652" spans="2:8">
      <c r="B7652" s="188" t="s">
        <v>1489</v>
      </c>
      <c r="C7652" s="187"/>
      <c r="D7652" s="187"/>
      <c r="E7652" s="187"/>
      <c r="F7652" s="187"/>
      <c r="G7652" s="190"/>
      <c r="H7652" s="187"/>
    </row>
    <row r="7653" spans="2:8">
      <c r="B7653" s="187"/>
      <c r="C7653" s="187">
        <v>7</v>
      </c>
      <c r="D7653" s="187"/>
      <c r="E7653" s="187">
        <f>1.215+0.507+0.562+0.762</f>
        <v>3.0459999999999998</v>
      </c>
      <c r="F7653" s="190"/>
      <c r="G7653" s="187">
        <f>3.6-0.15</f>
        <v>3.45</v>
      </c>
      <c r="H7653" s="190">
        <f t="shared" ref="H7653:H7660" si="437">+PRODUCT(C7653:G7653)</f>
        <v>73.560900000000004</v>
      </c>
    </row>
    <row r="7654" spans="2:8">
      <c r="B7654" s="187"/>
      <c r="C7654" s="187">
        <v>1</v>
      </c>
      <c r="D7654" s="187"/>
      <c r="E7654" s="187">
        <f>0.675+0.378+2.035</f>
        <v>3.0880000000000001</v>
      </c>
      <c r="F7654" s="190"/>
      <c r="G7654" s="187">
        <v>0.9</v>
      </c>
      <c r="H7654" s="190">
        <f t="shared" si="437"/>
        <v>2.7792000000000003</v>
      </c>
    </row>
    <row r="7655" spans="2:8">
      <c r="B7655" s="187"/>
      <c r="C7655" s="187">
        <v>1</v>
      </c>
      <c r="D7655" s="187"/>
      <c r="E7655" s="187">
        <f>2.05+0.378+0.672</f>
        <v>3.1</v>
      </c>
      <c r="F7655" s="190"/>
      <c r="G7655" s="187">
        <v>0.9</v>
      </c>
      <c r="H7655" s="190">
        <f t="shared" si="437"/>
        <v>2.79</v>
      </c>
    </row>
    <row r="7656" spans="2:8">
      <c r="B7656" s="187"/>
      <c r="C7656" s="187">
        <v>1</v>
      </c>
      <c r="D7656" s="187"/>
      <c r="E7656" s="187">
        <f>0.672+0.378+2.05</f>
        <v>3.0999999999999996</v>
      </c>
      <c r="F7656" s="190"/>
      <c r="G7656" s="187">
        <v>0.9</v>
      </c>
      <c r="H7656" s="190">
        <f t="shared" si="437"/>
        <v>2.7899999999999996</v>
      </c>
    </row>
    <row r="7657" spans="2:8">
      <c r="B7657" s="187"/>
      <c r="C7657" s="187">
        <v>1</v>
      </c>
      <c r="D7657" s="187"/>
      <c r="E7657" s="187">
        <f>2.05+0.528+0.522</f>
        <v>3.0999999999999996</v>
      </c>
      <c r="F7657" s="190"/>
      <c r="G7657" s="187">
        <v>0.9</v>
      </c>
      <c r="H7657" s="190">
        <f t="shared" si="437"/>
        <v>2.7899999999999996</v>
      </c>
    </row>
    <row r="7658" spans="2:8">
      <c r="B7658" s="187" t="s">
        <v>1511</v>
      </c>
      <c r="C7658" s="187">
        <v>1</v>
      </c>
      <c r="D7658" s="187"/>
      <c r="E7658" s="187">
        <v>0.6</v>
      </c>
      <c r="F7658" s="190"/>
      <c r="G7658" s="187">
        <f>3.6-0.6</f>
        <v>3</v>
      </c>
      <c r="H7658" s="190">
        <f t="shared" si="437"/>
        <v>1.7999999999999998</v>
      </c>
    </row>
    <row r="7659" spans="2:8">
      <c r="B7659" s="187"/>
      <c r="C7659" s="187">
        <v>1</v>
      </c>
      <c r="D7659" s="187"/>
      <c r="E7659" s="187">
        <v>1.25</v>
      </c>
      <c r="F7659" s="190"/>
      <c r="G7659" s="187">
        <f>3.6-0.6</f>
        <v>3</v>
      </c>
      <c r="H7659" s="190">
        <f t="shared" si="437"/>
        <v>3.75</v>
      </c>
    </row>
    <row r="7660" spans="2:8">
      <c r="B7660" s="187" t="s">
        <v>1512</v>
      </c>
      <c r="C7660" s="187">
        <v>-2</v>
      </c>
      <c r="D7660" s="187"/>
      <c r="E7660" s="187">
        <v>0.52</v>
      </c>
      <c r="F7660" s="190"/>
      <c r="G7660" s="187">
        <f>2.1-0.6</f>
        <v>1.5</v>
      </c>
      <c r="H7660" s="190">
        <f t="shared" si="437"/>
        <v>-1.56</v>
      </c>
    </row>
    <row r="7661" spans="2:8">
      <c r="B7661" s="187"/>
      <c r="C7661" s="187"/>
      <c r="D7661" s="187"/>
      <c r="E7661" s="187"/>
      <c r="F7661" s="190"/>
      <c r="G7661" s="187"/>
      <c r="H7661" s="189">
        <f>SUM(H7653:H7660)</f>
        <v>88.70010000000002</v>
      </c>
    </row>
    <row r="7662" spans="2:8">
      <c r="B7662" s="188" t="s">
        <v>1016</v>
      </c>
      <c r="C7662" s="187"/>
      <c r="D7662" s="187"/>
      <c r="E7662" s="187"/>
      <c r="F7662" s="187"/>
      <c r="G7662" s="190"/>
      <c r="H7662" s="187"/>
    </row>
    <row r="7663" spans="2:8">
      <c r="B7663" s="188" t="s">
        <v>1489</v>
      </c>
      <c r="C7663" s="187"/>
      <c r="D7663" s="187"/>
      <c r="E7663" s="187"/>
      <c r="F7663" s="187"/>
      <c r="G7663" s="190"/>
      <c r="H7663" s="187"/>
    </row>
    <row r="7664" spans="2:8">
      <c r="B7664" s="187"/>
      <c r="C7664" s="187">
        <v>7</v>
      </c>
      <c r="D7664" s="187"/>
      <c r="E7664" s="187">
        <f>1.215+0.507+0.562+0.762</f>
        <v>3.0459999999999998</v>
      </c>
      <c r="F7664" s="190"/>
      <c r="G7664" s="187">
        <f>3.6-0.15</f>
        <v>3.45</v>
      </c>
      <c r="H7664" s="190">
        <f>+PRODUCT(C7664:G7664)</f>
        <v>73.560900000000004</v>
      </c>
    </row>
    <row r="7665" spans="2:8">
      <c r="B7665" s="187" t="s">
        <v>1505</v>
      </c>
      <c r="C7665" s="187">
        <v>1</v>
      </c>
      <c r="D7665" s="187"/>
      <c r="E7665" s="187">
        <v>1.25</v>
      </c>
      <c r="F7665" s="190"/>
      <c r="G7665" s="187">
        <f>3.6-0.6</f>
        <v>3</v>
      </c>
      <c r="H7665" s="190">
        <f>+PRODUCT(C7665:G7665)</f>
        <v>3.75</v>
      </c>
    </row>
    <row r="7666" spans="2:8">
      <c r="B7666" s="187"/>
      <c r="C7666" s="187">
        <v>1</v>
      </c>
      <c r="D7666" s="187"/>
      <c r="E7666" s="187">
        <v>0.6</v>
      </c>
      <c r="F7666" s="190"/>
      <c r="G7666" s="187">
        <f>3.6-0.6</f>
        <v>3</v>
      </c>
      <c r="H7666" s="190">
        <f>+PRODUCT(C7666:G7666)</f>
        <v>1.7999999999999998</v>
      </c>
    </row>
    <row r="7667" spans="2:8">
      <c r="B7667" s="187"/>
      <c r="C7667" s="187"/>
      <c r="D7667" s="187"/>
      <c r="E7667" s="187"/>
      <c r="F7667" s="190"/>
      <c r="G7667" s="187"/>
      <c r="H7667" s="189">
        <f>SUM(H7664:H7666)</f>
        <v>79.110900000000001</v>
      </c>
    </row>
    <row r="7668" spans="2:8">
      <c r="B7668" s="188" t="s">
        <v>864</v>
      </c>
      <c r="C7668" s="187"/>
      <c r="D7668" s="187"/>
      <c r="E7668" s="187"/>
      <c r="F7668" s="190"/>
      <c r="G7668" s="187"/>
      <c r="H7668" s="190"/>
    </row>
    <row r="7669" spans="2:8">
      <c r="B7669" s="188" t="s">
        <v>1489</v>
      </c>
      <c r="C7669" s="187"/>
      <c r="D7669" s="187"/>
      <c r="E7669" s="187"/>
      <c r="F7669" s="190"/>
      <c r="G7669" s="187"/>
      <c r="H7669" s="190"/>
    </row>
    <row r="7670" spans="2:8">
      <c r="B7670" s="187" t="s">
        <v>1443</v>
      </c>
      <c r="C7670" s="187">
        <v>7</v>
      </c>
      <c r="D7670" s="187"/>
      <c r="E7670" s="187">
        <f>1.215+0.507+0.562+0.762</f>
        <v>3.0459999999999998</v>
      </c>
      <c r="F7670" s="190"/>
      <c r="G7670" s="187">
        <f>3.6-0.15</f>
        <v>3.45</v>
      </c>
      <c r="H7670" s="190">
        <f>+PRODUCT(C7670:G7670)</f>
        <v>73.560900000000004</v>
      </c>
    </row>
    <row r="7671" spans="2:8">
      <c r="B7671" s="187" t="s">
        <v>1443</v>
      </c>
      <c r="C7671" s="187">
        <v>4</v>
      </c>
      <c r="D7671" s="187"/>
      <c r="E7671" s="187">
        <v>1.5</v>
      </c>
      <c r="F7671" s="190"/>
      <c r="G7671" s="187">
        <f>3.6-0.15</f>
        <v>3.45</v>
      </c>
      <c r="H7671" s="190">
        <f>+PRODUCT(C7671:G7671)</f>
        <v>20.700000000000003</v>
      </c>
    </row>
    <row r="7672" spans="2:8">
      <c r="B7672" s="187" t="s">
        <v>1505</v>
      </c>
      <c r="C7672" s="187">
        <v>1</v>
      </c>
      <c r="D7672" s="187"/>
      <c r="E7672" s="187">
        <v>1.25</v>
      </c>
      <c r="F7672" s="190"/>
      <c r="G7672" s="187">
        <f>3.6-0.6</f>
        <v>3</v>
      </c>
      <c r="H7672" s="190">
        <f>+PRODUCT(C7672:G7672)</f>
        <v>3.75</v>
      </c>
    </row>
    <row r="7673" spans="2:8">
      <c r="B7673" s="187"/>
      <c r="C7673" s="187">
        <v>1</v>
      </c>
      <c r="D7673" s="187"/>
      <c r="E7673" s="187">
        <v>0.6</v>
      </c>
      <c r="F7673" s="190"/>
      <c r="G7673" s="187">
        <f>3.6-0.6</f>
        <v>3</v>
      </c>
      <c r="H7673" s="190">
        <f>+PRODUCT(C7673:G7673)</f>
        <v>1.7999999999999998</v>
      </c>
    </row>
    <row r="7674" spans="2:8">
      <c r="B7674" s="187"/>
      <c r="C7674" s="187"/>
      <c r="D7674" s="187"/>
      <c r="E7674" s="187"/>
      <c r="F7674" s="190"/>
      <c r="G7674" s="187"/>
      <c r="H7674" s="189">
        <f>SUM(H7670:H7673)</f>
        <v>99.810900000000004</v>
      </c>
    </row>
    <row r="7675" spans="2:8">
      <c r="B7675" s="188" t="s">
        <v>882</v>
      </c>
      <c r="C7675" s="187"/>
      <c r="D7675" s="187"/>
      <c r="E7675" s="187"/>
      <c r="F7675" s="190"/>
      <c r="G7675" s="187"/>
      <c r="H7675" s="190"/>
    </row>
    <row r="7676" spans="2:8">
      <c r="B7676" s="188" t="s">
        <v>1489</v>
      </c>
      <c r="C7676" s="187"/>
      <c r="D7676" s="187"/>
      <c r="E7676" s="187"/>
      <c r="F7676" s="190"/>
      <c r="G7676" s="187"/>
      <c r="H7676" s="190"/>
    </row>
    <row r="7677" spans="2:8">
      <c r="B7677" s="187" t="s">
        <v>1443</v>
      </c>
      <c r="C7677" s="187">
        <v>7</v>
      </c>
      <c r="D7677" s="187"/>
      <c r="E7677" s="187">
        <f>1.215+0.507+0.562+0.762</f>
        <v>3.0459999999999998</v>
      </c>
      <c r="F7677" s="190"/>
      <c r="G7677" s="187">
        <f>3.6-0.15</f>
        <v>3.45</v>
      </c>
      <c r="H7677" s="190">
        <f>+PRODUCT(C7677:G7677)</f>
        <v>73.560900000000004</v>
      </c>
    </row>
    <row r="7678" spans="2:8">
      <c r="B7678" s="187" t="s">
        <v>1505</v>
      </c>
      <c r="C7678" s="187">
        <v>1</v>
      </c>
      <c r="D7678" s="187"/>
      <c r="E7678" s="187">
        <v>1.25</v>
      </c>
      <c r="F7678" s="190"/>
      <c r="G7678" s="187">
        <f>3.6-0.6</f>
        <v>3</v>
      </c>
      <c r="H7678" s="190">
        <f>+PRODUCT(C7678:G7678)</f>
        <v>3.75</v>
      </c>
    </row>
    <row r="7679" spans="2:8">
      <c r="B7679" s="187"/>
      <c r="C7679" s="187">
        <v>1</v>
      </c>
      <c r="D7679" s="187"/>
      <c r="E7679" s="187">
        <v>0.6</v>
      </c>
      <c r="F7679" s="190"/>
      <c r="G7679" s="187">
        <f>3.6-0.6</f>
        <v>3</v>
      </c>
      <c r="H7679" s="190">
        <f>+PRODUCT(C7679:G7679)</f>
        <v>1.7999999999999998</v>
      </c>
    </row>
    <row r="7680" spans="2:8">
      <c r="B7680" s="187"/>
      <c r="C7680" s="187"/>
      <c r="D7680" s="187"/>
      <c r="E7680" s="187"/>
      <c r="F7680" s="190"/>
      <c r="G7680" s="187"/>
      <c r="H7680" s="189">
        <f>SUM(H7676:H7679)</f>
        <v>79.110900000000001</v>
      </c>
    </row>
    <row r="7682" spans="2:8">
      <c r="B7682" s="188" t="s">
        <v>1621</v>
      </c>
      <c r="C7682" s="187"/>
      <c r="D7682" s="187"/>
      <c r="E7682" s="187"/>
      <c r="F7682" s="190"/>
      <c r="G7682" s="187"/>
      <c r="H7682" s="187"/>
    </row>
    <row r="7683" spans="2:8">
      <c r="B7683" s="187" t="s">
        <v>1531</v>
      </c>
      <c r="C7683" s="187">
        <v>2</v>
      </c>
      <c r="D7683" s="187"/>
      <c r="E7683" s="187">
        <v>2.6480000000000001</v>
      </c>
      <c r="F7683" s="190"/>
      <c r="G7683" s="187">
        <f>3.6-0.6</f>
        <v>3</v>
      </c>
      <c r="H7683" s="190">
        <f t="shared" ref="H7683:H7689" si="438">+PRODUCT(C7683:G7683)</f>
        <v>15.888000000000002</v>
      </c>
    </row>
    <row r="7684" spans="2:8">
      <c r="B7684" s="187"/>
      <c r="C7684" s="187"/>
      <c r="D7684" s="187"/>
      <c r="E7684" s="187"/>
      <c r="F7684" s="190"/>
      <c r="G7684" s="187"/>
      <c r="H7684" s="190">
        <f t="shared" si="438"/>
        <v>0</v>
      </c>
    </row>
    <row r="7685" spans="2:8">
      <c r="B7685" s="187" t="s">
        <v>864</v>
      </c>
      <c r="C7685" s="187">
        <v>1</v>
      </c>
      <c r="D7685" s="187"/>
      <c r="E7685" s="187">
        <v>20.66</v>
      </c>
      <c r="F7685" s="190"/>
      <c r="G7685" s="187">
        <f>3.6-0.6</f>
        <v>3</v>
      </c>
      <c r="H7685" s="190">
        <f t="shared" si="438"/>
        <v>61.980000000000004</v>
      </c>
    </row>
    <row r="7686" spans="2:8">
      <c r="B7686" s="187"/>
      <c r="C7686" s="187">
        <v>2</v>
      </c>
      <c r="D7686" s="187"/>
      <c r="E7686" s="187">
        <v>1.5289999999999999</v>
      </c>
      <c r="F7686" s="190"/>
      <c r="G7686" s="187">
        <f>3.6-0.6</f>
        <v>3</v>
      </c>
      <c r="H7686" s="190">
        <f t="shared" si="438"/>
        <v>9.1739999999999995</v>
      </c>
    </row>
    <row r="7687" spans="2:8">
      <c r="B7687" s="187"/>
      <c r="C7687" s="187"/>
      <c r="D7687" s="187"/>
      <c r="E7687" s="187"/>
      <c r="F7687" s="190"/>
      <c r="G7687" s="187"/>
      <c r="H7687" s="190">
        <f t="shared" si="438"/>
        <v>0</v>
      </c>
    </row>
    <row r="7688" spans="2:8">
      <c r="B7688" s="187" t="s">
        <v>1534</v>
      </c>
      <c r="C7688" s="187">
        <v>3</v>
      </c>
      <c r="D7688" s="187"/>
      <c r="E7688" s="187">
        <v>3.05</v>
      </c>
      <c r="F7688" s="190"/>
      <c r="G7688" s="187">
        <v>3</v>
      </c>
      <c r="H7688" s="190">
        <f t="shared" si="438"/>
        <v>27.449999999999996</v>
      </c>
    </row>
    <row r="7689" spans="2:8">
      <c r="B7689" s="187"/>
      <c r="C7689" s="187">
        <v>1</v>
      </c>
      <c r="D7689" s="187"/>
      <c r="E7689" s="187">
        <v>3.05</v>
      </c>
      <c r="F7689" s="190"/>
      <c r="G7689" s="187">
        <v>1.2</v>
      </c>
      <c r="H7689" s="190">
        <f t="shared" si="438"/>
        <v>3.6599999999999997</v>
      </c>
    </row>
    <row r="7690" spans="2:8">
      <c r="B7690" s="187"/>
      <c r="C7690" s="187"/>
      <c r="D7690" s="187"/>
      <c r="E7690" s="187"/>
      <c r="F7690" s="190"/>
      <c r="G7690" s="187"/>
      <c r="H7690" s="213">
        <f>SUM(H7683:H7689)</f>
        <v>118.15199999999999</v>
      </c>
    </row>
    <row r="7691" spans="2:8">
      <c r="B7691" s="188" t="s">
        <v>1697</v>
      </c>
      <c r="C7691" s="187"/>
      <c r="D7691" s="187"/>
      <c r="E7691" s="187"/>
      <c r="F7691" s="187"/>
      <c r="G7691" s="187"/>
      <c r="H7691" s="213"/>
    </row>
    <row r="7692" spans="2:8">
      <c r="B7692" s="187" t="s">
        <v>481</v>
      </c>
      <c r="C7692" s="187"/>
      <c r="D7692" s="187"/>
      <c r="E7692" s="187"/>
      <c r="F7692" s="187"/>
      <c r="G7692" s="187"/>
      <c r="H7692" s="213"/>
    </row>
    <row r="7693" spans="2:8">
      <c r="B7693" s="187" t="s">
        <v>1209</v>
      </c>
      <c r="C7693" s="187"/>
      <c r="D7693" s="187"/>
      <c r="E7693" s="187"/>
      <c r="F7693" s="187"/>
      <c r="G7693" s="187"/>
      <c r="H7693" s="213"/>
    </row>
    <row r="7694" spans="2:8">
      <c r="B7694" s="187" t="s">
        <v>3034</v>
      </c>
      <c r="C7694" s="187">
        <v>1</v>
      </c>
      <c r="D7694" s="187"/>
      <c r="E7694" s="187">
        <v>4.0999999999999996</v>
      </c>
      <c r="F7694" s="187">
        <v>2.5099999999999998</v>
      </c>
      <c r="G7694" s="187"/>
      <c r="H7694" s="190">
        <f>+PRODUCT(C7694:G7694)</f>
        <v>10.290999999999999</v>
      </c>
    </row>
    <row r="7695" spans="2:8">
      <c r="B7695" s="187" t="s">
        <v>3035</v>
      </c>
      <c r="C7695" s="187">
        <v>1</v>
      </c>
      <c r="D7695" s="187"/>
      <c r="E7695" s="187">
        <v>2.35</v>
      </c>
      <c r="F7695" s="187">
        <v>2.5099999999999998</v>
      </c>
      <c r="G7695" s="187"/>
      <c r="H7695" s="190">
        <f>+PRODUCT(C7695:G7695)</f>
        <v>5.8984999999999994</v>
      </c>
    </row>
    <row r="7696" spans="2:8">
      <c r="B7696" s="187" t="s">
        <v>3036</v>
      </c>
      <c r="C7696" s="187">
        <v>1</v>
      </c>
      <c r="D7696" s="187"/>
      <c r="E7696" s="187">
        <v>4.0999999999999996</v>
      </c>
      <c r="F7696" s="187">
        <v>2.5099999999999998</v>
      </c>
      <c r="G7696" s="187"/>
      <c r="H7696" s="190">
        <f>+PRODUCT(C7696:G7696)</f>
        <v>10.290999999999999</v>
      </c>
    </row>
    <row r="7697" spans="2:8">
      <c r="B7697" s="187"/>
      <c r="C7697" s="187"/>
      <c r="D7697" s="187"/>
      <c r="E7697" s="187"/>
      <c r="F7697" s="187"/>
      <c r="G7697" s="187"/>
      <c r="H7697" s="213">
        <f>SUM(H7694:H7696)</f>
        <v>26.480499999999999</v>
      </c>
    </row>
    <row r="7698" spans="2:8">
      <c r="B7698" s="187"/>
      <c r="C7698" s="187"/>
      <c r="D7698" s="187"/>
      <c r="E7698" s="187"/>
      <c r="F7698" s="187"/>
      <c r="G7698" s="187"/>
      <c r="H7698" s="213"/>
    </row>
    <row r="7699" spans="2:8">
      <c r="B7699" s="187" t="s">
        <v>1016</v>
      </c>
      <c r="C7699" s="187"/>
      <c r="D7699" s="187"/>
      <c r="E7699" s="187"/>
      <c r="F7699" s="187"/>
      <c r="G7699" s="187"/>
      <c r="H7699" s="213"/>
    </row>
    <row r="7700" spans="2:8">
      <c r="B7700" s="288" t="s">
        <v>3040</v>
      </c>
      <c r="C7700" s="187">
        <v>1</v>
      </c>
      <c r="D7700" s="187"/>
      <c r="E7700" s="187">
        <v>6.1</v>
      </c>
      <c r="F7700" s="187">
        <v>2.15</v>
      </c>
      <c r="G7700" s="187"/>
      <c r="H7700" s="190">
        <f>+PRODUCT(C7700:G7700)</f>
        <v>13.114999999999998</v>
      </c>
    </row>
    <row r="7701" spans="2:8">
      <c r="B7701" s="187"/>
      <c r="C7701" s="187">
        <v>1</v>
      </c>
      <c r="D7701" s="187"/>
      <c r="E7701" s="187">
        <v>4.8470000000000004</v>
      </c>
      <c r="F7701" s="187">
        <f>+AVERAGE(0.62,1.888)</f>
        <v>1.254</v>
      </c>
      <c r="G7701" s="187"/>
      <c r="H7701" s="190">
        <f>+PRODUCT(C7701:G7701)</f>
        <v>6.0781380000000009</v>
      </c>
    </row>
    <row r="7702" spans="2:8">
      <c r="B7702" s="187"/>
      <c r="C7702" s="187"/>
      <c r="D7702" s="187"/>
      <c r="E7702" s="187"/>
      <c r="F7702" s="187"/>
      <c r="G7702" s="187"/>
      <c r="H7702" s="189">
        <f>SUM(H7697:H7701)</f>
        <v>45.673638000000004</v>
      </c>
    </row>
    <row r="7703" spans="2:8">
      <c r="B7703" s="187"/>
      <c r="C7703" s="187"/>
      <c r="D7703" s="187"/>
      <c r="E7703" s="187"/>
      <c r="F7703" s="187"/>
      <c r="G7703" s="187"/>
      <c r="H7703" s="189"/>
    </row>
    <row r="7704" spans="2:8">
      <c r="B7704" s="187" t="s">
        <v>864</v>
      </c>
      <c r="C7704" s="187">
        <v>6</v>
      </c>
      <c r="D7704" s="187"/>
      <c r="E7704" s="187">
        <v>2.85</v>
      </c>
      <c r="F7704" s="187">
        <v>1.67</v>
      </c>
      <c r="G7704" s="187"/>
      <c r="H7704" s="189">
        <f>+PRODUCT(C7704:G7704)</f>
        <v>28.557000000000002</v>
      </c>
    </row>
    <row r="7705" spans="2:8">
      <c r="B7705" s="187"/>
      <c r="C7705" s="187"/>
      <c r="D7705" s="187"/>
      <c r="E7705" s="187"/>
      <c r="F7705" s="187"/>
      <c r="G7705" s="187"/>
      <c r="H7705" s="189">
        <f>+H7704+H7702+H7697</f>
        <v>100.71113800000001</v>
      </c>
    </row>
    <row r="7706" spans="2:8">
      <c r="B7706" s="187"/>
      <c r="C7706" s="187"/>
      <c r="D7706" s="187"/>
      <c r="E7706" s="187"/>
      <c r="F7706" s="187"/>
      <c r="G7706" s="187"/>
      <c r="H7706" s="189"/>
    </row>
    <row r="7707" spans="2:8">
      <c r="B7707" s="187" t="s">
        <v>14</v>
      </c>
      <c r="C7707" s="187"/>
      <c r="D7707" s="187"/>
      <c r="E7707" s="187"/>
      <c r="F7707" s="187"/>
      <c r="G7707" s="187"/>
      <c r="H7707" s="190"/>
    </row>
    <row r="7708" spans="2:8">
      <c r="B7708" s="187"/>
      <c r="C7708" s="187">
        <v>1</v>
      </c>
      <c r="D7708" s="187"/>
      <c r="E7708" s="187">
        <v>5.7249999999999996</v>
      </c>
      <c r="F7708" s="187">
        <v>1.46</v>
      </c>
      <c r="G7708" s="187"/>
      <c r="H7708" s="190">
        <f>+PRODUCT(C7708:G7708)</f>
        <v>8.3584999999999994</v>
      </c>
    </row>
    <row r="7709" spans="2:8">
      <c r="B7709" s="187"/>
      <c r="C7709" s="187">
        <v>1</v>
      </c>
      <c r="D7709" s="187"/>
      <c r="E7709" s="187">
        <v>5.8250000000000002</v>
      </c>
      <c r="F7709" s="187">
        <v>1.46</v>
      </c>
      <c r="G7709" s="187"/>
      <c r="H7709" s="190">
        <f>+PRODUCT(C7709:G7709)</f>
        <v>8.5045000000000002</v>
      </c>
    </row>
    <row r="7710" spans="2:8">
      <c r="B7710" s="187"/>
      <c r="C7710" s="187"/>
      <c r="D7710" s="187"/>
      <c r="E7710" s="187"/>
      <c r="F7710" s="187"/>
      <c r="G7710" s="187"/>
      <c r="H7710" s="190">
        <f>+PRODUCT(C7710:G7710)</f>
        <v>0</v>
      </c>
    </row>
    <row r="7711" spans="2:8">
      <c r="B7711" s="187"/>
      <c r="C7711" s="187">
        <v>1</v>
      </c>
      <c r="D7711" s="187"/>
      <c r="E7711" s="187">
        <v>11.6</v>
      </c>
      <c r="F7711" s="187">
        <v>2.5099999999999998</v>
      </c>
      <c r="G7711" s="187"/>
      <c r="H7711" s="190">
        <f>+PRODUCT(C7711:G7711)</f>
        <v>29.115999999999996</v>
      </c>
    </row>
    <row r="7712" spans="2:8">
      <c r="B7712" s="187"/>
      <c r="C7712" s="187">
        <v>1</v>
      </c>
      <c r="D7712" s="187"/>
      <c r="E7712" s="187">
        <v>20.6</v>
      </c>
      <c r="F7712" s="187">
        <v>2.72</v>
      </c>
      <c r="G7712" s="187"/>
      <c r="H7712" s="190">
        <f>+PRODUCT(C7712:G7712)</f>
        <v>56.032000000000011</v>
      </c>
    </row>
    <row r="7713" spans="2:8">
      <c r="B7713" s="187"/>
      <c r="C7713" s="187"/>
      <c r="D7713" s="187"/>
      <c r="E7713" s="187"/>
      <c r="F7713" s="187"/>
      <c r="G7713" s="187"/>
      <c r="H7713" s="189">
        <f>SUM(H7708:H7712)</f>
        <v>102.01100000000001</v>
      </c>
    </row>
    <row r="7714" spans="2:8">
      <c r="B7714" s="188" t="s">
        <v>3043</v>
      </c>
      <c r="C7714" s="187"/>
      <c r="D7714" s="187"/>
      <c r="E7714" s="187"/>
      <c r="F7714" s="187"/>
      <c r="G7714" s="187"/>
      <c r="H7714" s="190"/>
    </row>
    <row r="7715" spans="2:8">
      <c r="B7715" s="188" t="s">
        <v>2929</v>
      </c>
      <c r="C7715" s="187"/>
      <c r="D7715" s="187"/>
      <c r="E7715" s="187"/>
      <c r="F7715" s="187"/>
      <c r="G7715" s="187"/>
      <c r="H7715" s="190"/>
    </row>
    <row r="7716" spans="2:8">
      <c r="B7716" s="188" t="s">
        <v>1209</v>
      </c>
      <c r="C7716" s="187"/>
      <c r="D7716" s="187"/>
      <c r="E7716" s="187"/>
      <c r="F7716" s="187"/>
      <c r="G7716" s="187"/>
      <c r="H7716" s="190"/>
    </row>
    <row r="7717" spans="2:8">
      <c r="B7717" s="187" t="s">
        <v>3037</v>
      </c>
      <c r="C7717" s="187">
        <v>1</v>
      </c>
      <c r="D7717" s="187"/>
      <c r="E7717" s="187">
        <v>3.431</v>
      </c>
      <c r="F7717" s="187">
        <v>0.85</v>
      </c>
      <c r="G7717" s="187"/>
      <c r="H7717" s="190">
        <f>+PRODUCT(C7717:G7717)</f>
        <v>2.91635</v>
      </c>
    </row>
    <row r="7718" spans="2:8">
      <c r="B7718" s="187"/>
      <c r="C7718" s="187">
        <v>1</v>
      </c>
      <c r="D7718" s="187"/>
      <c r="E7718" s="187">
        <v>2.9809999999999999</v>
      </c>
      <c r="F7718" s="187">
        <v>0.85</v>
      </c>
      <c r="G7718" s="187"/>
      <c r="H7718" s="190">
        <f t="shared" ref="H7718:H7722" si="439">+PRODUCT(C7718:G7718)</f>
        <v>2.5338499999999997</v>
      </c>
    </row>
    <row r="7719" spans="2:8">
      <c r="B7719" s="187"/>
      <c r="C7719" s="187">
        <v>1</v>
      </c>
      <c r="D7719" s="187"/>
      <c r="E7719" s="187">
        <v>3.081</v>
      </c>
      <c r="F7719" s="187">
        <v>0.85</v>
      </c>
      <c r="G7719" s="187"/>
      <c r="H7719" s="190">
        <f t="shared" si="439"/>
        <v>2.6188499999999997</v>
      </c>
    </row>
    <row r="7720" spans="2:8">
      <c r="B7720" s="187"/>
      <c r="C7720" s="187">
        <v>1</v>
      </c>
      <c r="D7720" s="187"/>
      <c r="E7720" s="187">
        <v>2.98</v>
      </c>
      <c r="F7720" s="187">
        <v>0.85</v>
      </c>
      <c r="G7720" s="187"/>
      <c r="H7720" s="190">
        <f t="shared" si="439"/>
        <v>2.5329999999999999</v>
      </c>
    </row>
    <row r="7721" spans="2:8">
      <c r="B7721" s="187"/>
      <c r="C7721" s="187">
        <v>1</v>
      </c>
      <c r="D7721" s="187"/>
      <c r="E7721" s="187">
        <v>3.081</v>
      </c>
      <c r="F7721" s="187">
        <v>0.85</v>
      </c>
      <c r="G7721" s="187"/>
      <c r="H7721" s="190">
        <f t="shared" si="439"/>
        <v>2.6188499999999997</v>
      </c>
    </row>
    <row r="7722" spans="2:8">
      <c r="B7722" s="187"/>
      <c r="C7722" s="187">
        <v>1</v>
      </c>
      <c r="D7722" s="187"/>
      <c r="E7722" s="187">
        <v>3.4660000000000002</v>
      </c>
      <c r="F7722" s="187">
        <v>0.85</v>
      </c>
      <c r="G7722" s="187"/>
      <c r="H7722" s="190">
        <f t="shared" si="439"/>
        <v>2.9460999999999999</v>
      </c>
    </row>
    <row r="7723" spans="2:8">
      <c r="B7723" s="187"/>
      <c r="C7723" s="187"/>
      <c r="D7723" s="187"/>
      <c r="E7723" s="187"/>
      <c r="F7723" s="187"/>
      <c r="G7723" s="187"/>
      <c r="H7723" s="190"/>
    </row>
    <row r="7724" spans="2:8">
      <c r="B7724" s="187" t="s">
        <v>3038</v>
      </c>
      <c r="C7724" s="187">
        <v>1</v>
      </c>
      <c r="D7724" s="187"/>
      <c r="E7724" s="187">
        <v>2.35</v>
      </c>
      <c r="F7724" s="187">
        <v>2.4</v>
      </c>
      <c r="G7724" s="187"/>
      <c r="H7724" s="190">
        <f>+PRODUCT(C7724:G7724)</f>
        <v>5.64</v>
      </c>
    </row>
    <row r="7725" spans="2:8">
      <c r="B7725" s="187" t="s">
        <v>1016</v>
      </c>
      <c r="C7725" s="187"/>
      <c r="D7725" s="187"/>
      <c r="E7725" s="187"/>
      <c r="F7725" s="187"/>
      <c r="G7725" s="187"/>
      <c r="H7725" s="190"/>
    </row>
    <row r="7726" spans="2:8">
      <c r="B7726" s="288" t="s">
        <v>3039</v>
      </c>
      <c r="C7726" s="187">
        <v>1</v>
      </c>
      <c r="D7726" s="187"/>
      <c r="E7726" s="187">
        <v>2.85</v>
      </c>
      <c r="F7726" s="187">
        <v>2.4</v>
      </c>
      <c r="G7726" s="187"/>
      <c r="H7726" s="190">
        <f>+PRODUCT(C7726:G7726)</f>
        <v>6.84</v>
      </c>
    </row>
    <row r="7727" spans="2:8">
      <c r="B7727" s="187" t="s">
        <v>3041</v>
      </c>
      <c r="C7727" s="187">
        <v>18</v>
      </c>
      <c r="D7727" s="187"/>
      <c r="E7727" s="187">
        <v>0.59499999999999997</v>
      </c>
      <c r="F7727" s="187">
        <v>2.14</v>
      </c>
      <c r="G7727" s="187"/>
      <c r="H7727" s="190">
        <f>+PRODUCT(C7727:G7727)</f>
        <v>22.9194</v>
      </c>
    </row>
    <row r="7729" spans="2:8">
      <c r="B7729" s="187" t="s">
        <v>864</v>
      </c>
      <c r="C7729" s="187"/>
      <c r="D7729" s="187"/>
      <c r="E7729" s="187"/>
      <c r="F7729" s="187"/>
      <c r="G7729" s="187"/>
      <c r="H7729" s="190"/>
    </row>
    <row r="7730" spans="2:8">
      <c r="B7730" s="288" t="s">
        <v>3039</v>
      </c>
      <c r="C7730" s="187">
        <v>1</v>
      </c>
      <c r="D7730" s="187"/>
      <c r="E7730" s="187">
        <v>2.85</v>
      </c>
      <c r="F7730" s="187">
        <v>2.4</v>
      </c>
      <c r="G7730" s="187"/>
      <c r="H7730" s="190">
        <f>+PRODUCT(C7730:G7730)</f>
        <v>6.84</v>
      </c>
    </row>
    <row r="7731" spans="2:8">
      <c r="B7731" s="187" t="s">
        <v>3041</v>
      </c>
      <c r="C7731" s="187">
        <f>7*2</f>
        <v>14</v>
      </c>
      <c r="D7731" s="187"/>
      <c r="E7731" s="187">
        <v>0.59499999999999997</v>
      </c>
      <c r="F7731" s="187">
        <v>2.14</v>
      </c>
      <c r="G7731" s="187"/>
      <c r="H7731" s="190">
        <f>+PRODUCT(C7731:G7731)</f>
        <v>17.8262</v>
      </c>
    </row>
    <row r="7732" spans="2:8">
      <c r="B7732" s="187"/>
      <c r="C7732" s="187"/>
      <c r="D7732" s="187"/>
      <c r="E7732" s="187"/>
      <c r="F7732" s="187"/>
      <c r="G7732" s="187"/>
      <c r="H7732" s="189">
        <f>SUM(H7717:H7731)</f>
        <v>76.232600000000005</v>
      </c>
    </row>
    <row r="7733" spans="2:8">
      <c r="B7733" s="187"/>
      <c r="C7733" s="187"/>
      <c r="D7733" s="187"/>
      <c r="E7733" s="187"/>
      <c r="F7733" s="187"/>
      <c r="G7733" s="187"/>
      <c r="H7733" s="190"/>
    </row>
    <row r="7734" spans="2:8">
      <c r="B7734" s="188" t="s">
        <v>14</v>
      </c>
      <c r="C7734" s="187">
        <v>1</v>
      </c>
      <c r="D7734" s="187"/>
      <c r="E7734" s="187">
        <v>1.9159999999999999</v>
      </c>
      <c r="F7734" s="187">
        <v>2.1</v>
      </c>
      <c r="G7734" s="187"/>
      <c r="H7734" s="190">
        <f>+PRODUCT(C7734:G7734)</f>
        <v>4.0236000000000001</v>
      </c>
    </row>
    <row r="7735" spans="2:8">
      <c r="B7735" s="187"/>
      <c r="C7735" s="187"/>
      <c r="D7735" s="187"/>
      <c r="E7735" s="187"/>
      <c r="F7735" s="187"/>
      <c r="G7735" s="187"/>
      <c r="H7735" s="190"/>
    </row>
    <row r="7736" spans="2:8">
      <c r="B7736" s="187"/>
      <c r="C7736" s="187"/>
      <c r="D7736" s="187"/>
      <c r="E7736" s="187"/>
      <c r="F7736" s="187"/>
      <c r="G7736" s="187"/>
      <c r="H7736" s="190"/>
    </row>
    <row r="7737" spans="2:8">
      <c r="B7737" s="187"/>
      <c r="C7737" s="187"/>
      <c r="D7737" s="187"/>
      <c r="E7737" s="187"/>
      <c r="F7737" s="187"/>
      <c r="G7737" s="187"/>
      <c r="H7737" s="190"/>
    </row>
    <row r="7738" spans="2:8">
      <c r="B7738" s="188" t="s">
        <v>1698</v>
      </c>
      <c r="C7738" s="187"/>
      <c r="D7738" s="187"/>
      <c r="E7738" s="187"/>
      <c r="F7738" s="187"/>
      <c r="G7738" s="190"/>
      <c r="H7738" s="187"/>
    </row>
    <row r="7739" spans="2:8">
      <c r="B7739" s="188" t="s">
        <v>1699</v>
      </c>
      <c r="C7739" s="187">
        <v>49</v>
      </c>
      <c r="D7739" s="187"/>
      <c r="E7739" s="190">
        <v>0.4</v>
      </c>
      <c r="F7739" s="187">
        <v>0.4</v>
      </c>
      <c r="G7739" s="190">
        <v>0.8</v>
      </c>
      <c r="H7739" s="190">
        <f>+PRODUCT(C7739:G7739)</f>
        <v>6.2720000000000011</v>
      </c>
    </row>
    <row r="7740" spans="2:8">
      <c r="B7740" s="188"/>
      <c r="C7740" s="187"/>
      <c r="D7740" s="187"/>
      <c r="E7740" s="190"/>
      <c r="F7740" s="187"/>
      <c r="G7740" s="190"/>
      <c r="H7740" s="190"/>
    </row>
    <row r="7741" spans="2:8">
      <c r="B7741" s="188" t="s">
        <v>1692</v>
      </c>
      <c r="C7741" s="187">
        <v>1</v>
      </c>
      <c r="D7741" s="187"/>
      <c r="E7741" s="190">
        <f>2.13*2+1.524</f>
        <v>5.7839999999999998</v>
      </c>
      <c r="F7741" s="187">
        <f t="shared" ref="F7741:F7747" si="440">0.375*2</f>
        <v>0.75</v>
      </c>
      <c r="G7741" s="190">
        <v>0.2</v>
      </c>
      <c r="H7741" s="190">
        <f t="shared" ref="H7741:H7747" si="441">+PRODUCT(C7741:G7741)</f>
        <v>0.86760000000000004</v>
      </c>
    </row>
    <row r="7742" spans="2:8">
      <c r="B7742" s="188"/>
      <c r="C7742" s="187">
        <v>1</v>
      </c>
      <c r="D7742" s="187"/>
      <c r="E7742" s="190">
        <f>2.03*2+1.524</f>
        <v>5.5839999999999996</v>
      </c>
      <c r="F7742" s="187">
        <f t="shared" si="440"/>
        <v>0.75</v>
      </c>
      <c r="G7742" s="190">
        <v>0.2</v>
      </c>
      <c r="H7742" s="190">
        <f t="shared" si="441"/>
        <v>0.83760000000000001</v>
      </c>
    </row>
    <row r="7743" spans="2:8">
      <c r="B7743" s="188"/>
      <c r="C7743" s="187">
        <v>1</v>
      </c>
      <c r="D7743" s="187"/>
      <c r="E7743" s="190">
        <f>2.23*2+1.524*2</f>
        <v>7.508</v>
      </c>
      <c r="F7743" s="187">
        <f t="shared" si="440"/>
        <v>0.75</v>
      </c>
      <c r="G7743" s="190">
        <v>0.2</v>
      </c>
      <c r="H7743" s="190">
        <f t="shared" si="441"/>
        <v>1.1262000000000001</v>
      </c>
    </row>
    <row r="7744" spans="2:8">
      <c r="B7744" s="188"/>
      <c r="C7744" s="187">
        <v>1</v>
      </c>
      <c r="D7744" s="187"/>
      <c r="E7744" s="190">
        <v>7.12</v>
      </c>
      <c r="F7744" s="187">
        <f t="shared" si="440"/>
        <v>0.75</v>
      </c>
      <c r="G7744" s="190">
        <v>0.2</v>
      </c>
      <c r="H7744" s="190">
        <f t="shared" si="441"/>
        <v>1.0680000000000001</v>
      </c>
    </row>
    <row r="7745" spans="2:8">
      <c r="B7745" s="188"/>
      <c r="C7745" s="187">
        <v>1</v>
      </c>
      <c r="D7745" s="187"/>
      <c r="E7745" s="190">
        <f>7.522+5.146+5.547</f>
        <v>18.215</v>
      </c>
      <c r="F7745" s="187">
        <f t="shared" si="440"/>
        <v>0.75</v>
      </c>
      <c r="G7745" s="190">
        <v>0.2</v>
      </c>
      <c r="H7745" s="190">
        <f t="shared" si="441"/>
        <v>2.7322500000000001</v>
      </c>
    </row>
    <row r="7746" spans="2:8">
      <c r="B7746" s="188"/>
      <c r="C7746" s="187">
        <v>1</v>
      </c>
      <c r="D7746" s="187"/>
      <c r="E7746" s="190">
        <f>2.058+1.801+1.362</f>
        <v>5.2210000000000001</v>
      </c>
      <c r="F7746" s="187">
        <f t="shared" si="440"/>
        <v>0.75</v>
      </c>
      <c r="G7746" s="190">
        <v>0.2</v>
      </c>
      <c r="H7746" s="190">
        <f t="shared" si="441"/>
        <v>0.78315000000000001</v>
      </c>
    </row>
    <row r="7747" spans="2:8">
      <c r="B7747" s="188"/>
      <c r="C7747" s="187">
        <v>1</v>
      </c>
      <c r="D7747" s="187"/>
      <c r="E7747" s="190">
        <f>3.304+4.35</f>
        <v>7.6539999999999999</v>
      </c>
      <c r="F7747" s="187">
        <f t="shared" si="440"/>
        <v>0.75</v>
      </c>
      <c r="G7747" s="190">
        <v>0.2</v>
      </c>
      <c r="H7747" s="190">
        <f t="shared" si="441"/>
        <v>1.1481000000000001</v>
      </c>
    </row>
    <row r="7748" spans="2:8">
      <c r="B7748" s="187"/>
      <c r="C7748" s="187"/>
      <c r="D7748" s="187"/>
      <c r="E7748" s="187"/>
      <c r="F7748" s="187"/>
      <c r="G7748" s="190"/>
      <c r="H7748" s="187"/>
    </row>
    <row r="7749" spans="2:8">
      <c r="B7749" s="188" t="s">
        <v>1692</v>
      </c>
      <c r="C7749" s="187">
        <v>1</v>
      </c>
      <c r="D7749" s="187"/>
      <c r="E7749" s="190">
        <f>2.13*2+1.524</f>
        <v>5.7839999999999998</v>
      </c>
      <c r="F7749" s="187">
        <f t="shared" ref="F7749:F7755" si="442">0.35+0.25</f>
        <v>0.6</v>
      </c>
      <c r="G7749" s="190">
        <v>0.45</v>
      </c>
      <c r="H7749" s="190">
        <f t="shared" ref="H7749:H7755" si="443">+PRODUCT(C7749:G7749)</f>
        <v>1.56168</v>
      </c>
    </row>
    <row r="7750" spans="2:8">
      <c r="B7750" s="188"/>
      <c r="C7750" s="187">
        <v>1</v>
      </c>
      <c r="D7750" s="187"/>
      <c r="E7750" s="190">
        <f>2.03*2+1.524</f>
        <v>5.5839999999999996</v>
      </c>
      <c r="F7750" s="187">
        <f t="shared" si="442"/>
        <v>0.6</v>
      </c>
      <c r="G7750" s="190">
        <v>0.45</v>
      </c>
      <c r="H7750" s="190">
        <f t="shared" si="443"/>
        <v>1.5076799999999999</v>
      </c>
    </row>
    <row r="7751" spans="2:8">
      <c r="B7751" s="188"/>
      <c r="C7751" s="187">
        <v>1</v>
      </c>
      <c r="D7751" s="187"/>
      <c r="E7751" s="190">
        <f>2.23*2+1.524*2</f>
        <v>7.508</v>
      </c>
      <c r="F7751" s="187">
        <f t="shared" si="442"/>
        <v>0.6</v>
      </c>
      <c r="G7751" s="190">
        <v>0.45</v>
      </c>
      <c r="H7751" s="190">
        <f t="shared" si="443"/>
        <v>2.0271599999999999</v>
      </c>
    </row>
    <row r="7752" spans="2:8">
      <c r="B7752" s="188"/>
      <c r="C7752" s="187">
        <v>1</v>
      </c>
      <c r="D7752" s="187"/>
      <c r="E7752" s="190">
        <v>7.12</v>
      </c>
      <c r="F7752" s="187">
        <f t="shared" si="442"/>
        <v>0.6</v>
      </c>
      <c r="G7752" s="190">
        <v>0.45</v>
      </c>
      <c r="H7752" s="190">
        <f t="shared" si="443"/>
        <v>1.9224000000000001</v>
      </c>
    </row>
    <row r="7753" spans="2:8">
      <c r="B7753" s="188"/>
      <c r="C7753" s="187">
        <v>1</v>
      </c>
      <c r="D7753" s="187"/>
      <c r="E7753" s="190">
        <f>7.522+5.146+5.547</f>
        <v>18.215</v>
      </c>
      <c r="F7753" s="187">
        <f t="shared" si="442"/>
        <v>0.6</v>
      </c>
      <c r="G7753" s="190">
        <v>0.45</v>
      </c>
      <c r="H7753" s="190">
        <f t="shared" si="443"/>
        <v>4.91805</v>
      </c>
    </row>
    <row r="7754" spans="2:8">
      <c r="B7754" s="188"/>
      <c r="C7754" s="187">
        <v>1</v>
      </c>
      <c r="D7754" s="187"/>
      <c r="E7754" s="190">
        <f>2.058+1.801+1.362</f>
        <v>5.2210000000000001</v>
      </c>
      <c r="F7754" s="187">
        <f t="shared" si="442"/>
        <v>0.6</v>
      </c>
      <c r="G7754" s="190">
        <v>0.45</v>
      </c>
      <c r="H7754" s="190">
        <f t="shared" si="443"/>
        <v>1.40967</v>
      </c>
    </row>
    <row r="7755" spans="2:8">
      <c r="B7755" s="188"/>
      <c r="C7755" s="187">
        <v>1</v>
      </c>
      <c r="D7755" s="187"/>
      <c r="E7755" s="190">
        <f>3.304+4.35</f>
        <v>7.6539999999999999</v>
      </c>
      <c r="F7755" s="187">
        <f t="shared" si="442"/>
        <v>0.6</v>
      </c>
      <c r="G7755" s="190">
        <v>0.45</v>
      </c>
      <c r="H7755" s="190">
        <f t="shared" si="443"/>
        <v>2.0665800000000001</v>
      </c>
    </row>
    <row r="7756" spans="2:8">
      <c r="B7756" s="187"/>
      <c r="C7756" s="187"/>
      <c r="D7756" s="187"/>
      <c r="E7756" s="187"/>
      <c r="F7756" s="187"/>
      <c r="G7756" s="190"/>
      <c r="H7756" s="187"/>
    </row>
    <row r="7757" spans="2:8">
      <c r="B7757" s="188" t="s">
        <v>1692</v>
      </c>
      <c r="C7757" s="187">
        <v>1</v>
      </c>
      <c r="D7757" s="187"/>
      <c r="E7757" s="190">
        <f>2.13*2+1.524</f>
        <v>5.7839999999999998</v>
      </c>
      <c r="F7757" s="187">
        <f>0.35+0.1</f>
        <v>0.44999999999999996</v>
      </c>
      <c r="G7757" s="190">
        <f t="shared" ref="G7757:G7763" si="444">0.9-0.2-0.45+1</f>
        <v>1.25</v>
      </c>
      <c r="H7757" s="190">
        <f t="shared" ref="H7757:H7763" si="445">+PRODUCT(C7757:G7757)</f>
        <v>3.2534999999999998</v>
      </c>
    </row>
    <row r="7758" spans="2:8">
      <c r="B7758" s="188"/>
      <c r="C7758" s="187">
        <v>1</v>
      </c>
      <c r="D7758" s="187"/>
      <c r="E7758" s="190">
        <f>2.03*2+1.524</f>
        <v>5.5839999999999996</v>
      </c>
      <c r="F7758" s="187">
        <f t="shared" ref="F7758:F7763" si="446">0.35+0.1</f>
        <v>0.44999999999999996</v>
      </c>
      <c r="G7758" s="190">
        <f t="shared" si="444"/>
        <v>1.25</v>
      </c>
      <c r="H7758" s="190">
        <f t="shared" si="445"/>
        <v>3.1409999999999991</v>
      </c>
    </row>
    <row r="7759" spans="2:8">
      <c r="B7759" s="188"/>
      <c r="C7759" s="187">
        <v>1</v>
      </c>
      <c r="D7759" s="187"/>
      <c r="E7759" s="190">
        <f>2.23*2+1.524*2</f>
        <v>7.508</v>
      </c>
      <c r="F7759" s="187">
        <f t="shared" si="446"/>
        <v>0.44999999999999996</v>
      </c>
      <c r="G7759" s="190">
        <f t="shared" si="444"/>
        <v>1.25</v>
      </c>
      <c r="H7759" s="190">
        <f t="shared" si="445"/>
        <v>4.2232499999999993</v>
      </c>
    </row>
    <row r="7760" spans="2:8">
      <c r="B7760" s="188"/>
      <c r="C7760" s="187">
        <v>1</v>
      </c>
      <c r="D7760" s="187"/>
      <c r="E7760" s="190">
        <v>7.12</v>
      </c>
      <c r="F7760" s="187">
        <f t="shared" si="446"/>
        <v>0.44999999999999996</v>
      </c>
      <c r="G7760" s="190">
        <f t="shared" si="444"/>
        <v>1.25</v>
      </c>
      <c r="H7760" s="190">
        <f t="shared" si="445"/>
        <v>4.0049999999999999</v>
      </c>
    </row>
    <row r="7761" spans="2:8">
      <c r="B7761" s="188"/>
      <c r="C7761" s="187">
        <v>1</v>
      </c>
      <c r="D7761" s="187"/>
      <c r="E7761" s="190">
        <f>7.522+5.146+5.547</f>
        <v>18.215</v>
      </c>
      <c r="F7761" s="187">
        <f t="shared" si="446"/>
        <v>0.44999999999999996</v>
      </c>
      <c r="G7761" s="190">
        <f t="shared" si="444"/>
        <v>1.25</v>
      </c>
      <c r="H7761" s="190">
        <f t="shared" si="445"/>
        <v>10.2459375</v>
      </c>
    </row>
    <row r="7762" spans="2:8">
      <c r="B7762" s="188"/>
      <c r="C7762" s="187">
        <v>1</v>
      </c>
      <c r="D7762" s="187"/>
      <c r="E7762" s="190">
        <f>2.058+1.801+1.362</f>
        <v>5.2210000000000001</v>
      </c>
      <c r="F7762" s="187">
        <f t="shared" si="446"/>
        <v>0.44999999999999996</v>
      </c>
      <c r="G7762" s="190">
        <f t="shared" si="444"/>
        <v>1.25</v>
      </c>
      <c r="H7762" s="190">
        <f t="shared" si="445"/>
        <v>2.9368124999999994</v>
      </c>
    </row>
    <row r="7763" spans="2:8">
      <c r="B7763" s="188"/>
      <c r="C7763" s="187">
        <v>1</v>
      </c>
      <c r="D7763" s="187"/>
      <c r="E7763" s="190">
        <f>3.304+4.35</f>
        <v>7.6539999999999999</v>
      </c>
      <c r="F7763" s="187">
        <f t="shared" si="446"/>
        <v>0.44999999999999996</v>
      </c>
      <c r="G7763" s="190">
        <f t="shared" si="444"/>
        <v>1.25</v>
      </c>
      <c r="H7763" s="190">
        <f t="shared" si="445"/>
        <v>4.3053749999999997</v>
      </c>
    </row>
    <row r="7764" spans="2:8">
      <c r="B7764" s="187"/>
      <c r="C7764" s="187"/>
      <c r="D7764" s="187"/>
      <c r="E7764" s="187"/>
      <c r="F7764" s="187"/>
      <c r="G7764" s="190"/>
      <c r="H7764" s="213">
        <f>SUM(H7739:H7763)</f>
        <v>62.358995000000007</v>
      </c>
    </row>
    <row r="7765" spans="2:8">
      <c r="B7765" s="187"/>
      <c r="C7765" s="187"/>
      <c r="D7765" s="187"/>
      <c r="E7765" s="187"/>
      <c r="F7765" s="187"/>
      <c r="G7765" s="190"/>
      <c r="H7765" s="187"/>
    </row>
    <row r="7766" spans="2:8">
      <c r="B7766" s="188" t="s">
        <v>3044</v>
      </c>
      <c r="C7766" s="187">
        <v>19</v>
      </c>
      <c r="D7766" s="187"/>
      <c r="E7766" s="190">
        <f>0.4+0.1+0.1</f>
        <v>0.6</v>
      </c>
      <c r="F7766" s="187">
        <v>0.4</v>
      </c>
      <c r="G7766" s="190">
        <v>1</v>
      </c>
      <c r="H7766" s="190">
        <f>+PRODUCT(C7766:G7766)</f>
        <v>4.5600000000000005</v>
      </c>
    </row>
    <row r="7767" spans="2:8">
      <c r="B7767" s="187"/>
      <c r="C7767" s="187">
        <f>8+7</f>
        <v>15</v>
      </c>
      <c r="D7767" s="187"/>
      <c r="E7767" s="190">
        <f>0.8+0.1+0.1</f>
        <v>1</v>
      </c>
      <c r="F7767" s="187">
        <v>0.4</v>
      </c>
      <c r="G7767" s="190">
        <v>1</v>
      </c>
      <c r="H7767" s="190">
        <f>+PRODUCT(C7767:G7767)</f>
        <v>6</v>
      </c>
    </row>
    <row r="7768" spans="2:8">
      <c r="B7768" s="187"/>
      <c r="C7768" s="187"/>
      <c r="D7768" s="187"/>
      <c r="E7768" s="187"/>
      <c r="F7768" s="187"/>
      <c r="G7768" s="190"/>
      <c r="H7768" s="213">
        <f>SUM(H7766:H7767)</f>
        <v>10.56</v>
      </c>
    </row>
    <row r="7769" spans="2:8">
      <c r="B7769" s="187"/>
      <c r="C7769" s="187"/>
      <c r="D7769" s="187"/>
      <c r="E7769" s="187"/>
      <c r="F7769" s="187"/>
      <c r="G7769" s="190"/>
      <c r="H7769" s="187"/>
    </row>
    <row r="7770" spans="2:8">
      <c r="B7770" s="187"/>
      <c r="C7770" s="187"/>
      <c r="D7770" s="187"/>
      <c r="E7770" s="187"/>
      <c r="F7770" s="187"/>
      <c r="G7770" s="190"/>
      <c r="H7770" s="187"/>
    </row>
    <row r="7771" spans="2:8">
      <c r="B7771" s="188" t="s">
        <v>14</v>
      </c>
      <c r="C7771" s="187"/>
      <c r="D7771" s="187"/>
      <c r="E7771" s="187"/>
      <c r="F7771" s="187"/>
      <c r="G7771" s="190"/>
      <c r="H7771" s="187"/>
    </row>
    <row r="7772" spans="2:8">
      <c r="B7772" s="188" t="s">
        <v>3045</v>
      </c>
      <c r="C7772" s="187">
        <v>15</v>
      </c>
      <c r="D7772" s="187"/>
      <c r="E7772" s="190">
        <f>0.4+0.1+0.1</f>
        <v>0.6</v>
      </c>
      <c r="F7772" s="187">
        <v>0.4</v>
      </c>
      <c r="G7772" s="190">
        <v>1</v>
      </c>
      <c r="H7772" s="189">
        <f>+PRODUCT(C7772:G7772)</f>
        <v>3.6</v>
      </c>
    </row>
    <row r="7773" spans="2:8">
      <c r="B7773" s="187" t="s">
        <v>3046</v>
      </c>
      <c r="C7773" s="187">
        <v>1</v>
      </c>
      <c r="D7773" s="187"/>
      <c r="E7773" s="187">
        <f>1.5+5.658+2.1</f>
        <v>9.2580000000000009</v>
      </c>
      <c r="F7773" s="187">
        <f>0.375*2</f>
        <v>0.75</v>
      </c>
      <c r="G7773" s="190">
        <v>0.2</v>
      </c>
      <c r="H7773" s="190">
        <f t="shared" ref="H7773" si="447">+PRODUCT(C7773:G7773)</f>
        <v>1.3887</v>
      </c>
    </row>
    <row r="7774" spans="2:8">
      <c r="B7774" s="187" t="s">
        <v>3046</v>
      </c>
      <c r="C7774" s="187">
        <v>1</v>
      </c>
      <c r="D7774" s="187"/>
      <c r="E7774" s="187">
        <f>1.5+5.658+2.1</f>
        <v>9.2580000000000009</v>
      </c>
      <c r="F7774" s="187">
        <f>0.35+0.25</f>
        <v>0.6</v>
      </c>
      <c r="G7774" s="190">
        <v>0.45</v>
      </c>
      <c r="H7774" s="190">
        <f t="shared" ref="H7774" si="448">+PRODUCT(C7774:G7774)</f>
        <v>2.49966</v>
      </c>
    </row>
    <row r="7775" spans="2:8">
      <c r="B7775" s="187" t="s">
        <v>3046</v>
      </c>
      <c r="C7775" s="187">
        <v>1</v>
      </c>
      <c r="D7775" s="187"/>
      <c r="E7775" s="187">
        <f>1.5+5.658+2.1</f>
        <v>9.2580000000000009</v>
      </c>
      <c r="F7775" s="187">
        <f>0.35+0.25</f>
        <v>0.6</v>
      </c>
      <c r="G7775" s="190">
        <v>1.25</v>
      </c>
      <c r="H7775" s="190">
        <f t="shared" ref="H7775" si="449">+PRODUCT(C7775:G7775)</f>
        <v>6.9435000000000002</v>
      </c>
    </row>
    <row r="7776" spans="2:8">
      <c r="B7776" s="187"/>
      <c r="C7776" s="187"/>
      <c r="D7776" s="187"/>
      <c r="E7776" s="187"/>
      <c r="F7776" s="187"/>
      <c r="G7776" s="187"/>
      <c r="H7776" s="189">
        <f>SUM(H7772:H7775)</f>
        <v>14.43186</v>
      </c>
    </row>
    <row r="7785" spans="2:8">
      <c r="B7785" s="188" t="s">
        <v>1829</v>
      </c>
      <c r="C7785" s="187"/>
      <c r="D7785" s="187"/>
      <c r="E7785" s="190"/>
      <c r="F7785" s="187"/>
      <c r="G7785" s="190"/>
      <c r="H7785" s="190"/>
    </row>
    <row r="7786" spans="2:8">
      <c r="B7786" s="187" t="s">
        <v>1107</v>
      </c>
      <c r="C7786" s="187">
        <v>1</v>
      </c>
      <c r="E7786" s="190">
        <v>2.4380000000000002</v>
      </c>
      <c r="F7786" s="187"/>
      <c r="G7786" s="190">
        <f>3.6-0.6</f>
        <v>3</v>
      </c>
      <c r="H7786" s="190">
        <f t="shared" ref="H7786:H7803" si="450">+PRODUCT(C7786:G7786)</f>
        <v>7.3140000000000001</v>
      </c>
    </row>
    <row r="7787" spans="2:8">
      <c r="B7787" s="187"/>
      <c r="C7787" s="187">
        <v>1</v>
      </c>
      <c r="E7787" s="190">
        <f>3.885+0.2</f>
        <v>4.085</v>
      </c>
      <c r="F7787" s="187"/>
      <c r="G7787" s="190">
        <f>3.6-0.6</f>
        <v>3</v>
      </c>
      <c r="H7787" s="190">
        <f t="shared" si="450"/>
        <v>12.254999999999999</v>
      </c>
    </row>
    <row r="7788" spans="2:8">
      <c r="B7788" s="187"/>
      <c r="C7788" s="187">
        <v>2</v>
      </c>
      <c r="E7788" s="190">
        <v>2.7450000000000001</v>
      </c>
      <c r="F7788" s="187"/>
      <c r="G7788" s="190">
        <f>3.6-0.6</f>
        <v>3</v>
      </c>
      <c r="H7788" s="190">
        <f t="shared" si="450"/>
        <v>16.47</v>
      </c>
    </row>
    <row r="7789" spans="2:8">
      <c r="B7789" s="187" t="s">
        <v>1125</v>
      </c>
      <c r="C7789" s="187">
        <v>-2</v>
      </c>
      <c r="E7789" s="190">
        <v>0.52</v>
      </c>
      <c r="F7789" s="187"/>
      <c r="G7789" s="190">
        <f>2.1-0.595</f>
        <v>1.5050000000000001</v>
      </c>
      <c r="H7789" s="190">
        <f t="shared" si="450"/>
        <v>-1.5652000000000001</v>
      </c>
    </row>
    <row r="7790" spans="2:8">
      <c r="B7790" s="187" t="s">
        <v>1126</v>
      </c>
      <c r="C7790" s="187">
        <v>-1</v>
      </c>
      <c r="E7790" s="190">
        <v>0.9</v>
      </c>
      <c r="F7790" s="187"/>
      <c r="G7790" s="190">
        <f>2.1-0.595</f>
        <v>1.5050000000000001</v>
      </c>
      <c r="H7790" s="190">
        <f t="shared" si="450"/>
        <v>-1.3545</v>
      </c>
    </row>
    <row r="7791" spans="2:8">
      <c r="B7791" s="187"/>
      <c r="C7791" s="187">
        <v>1</v>
      </c>
      <c r="E7791" s="190">
        <v>2.3199999999999998</v>
      </c>
      <c r="F7791" s="187"/>
      <c r="G7791" s="190">
        <f>3.6-0.6</f>
        <v>3</v>
      </c>
      <c r="H7791" s="190">
        <f t="shared" si="450"/>
        <v>6.9599999999999991</v>
      </c>
    </row>
    <row r="7792" spans="2:8">
      <c r="B7792" s="187" t="s">
        <v>2975</v>
      </c>
      <c r="C7792" s="187">
        <v>-1</v>
      </c>
      <c r="E7792" s="190">
        <v>0.9</v>
      </c>
      <c r="F7792" s="187"/>
      <c r="G7792" s="190">
        <v>2.1</v>
      </c>
      <c r="H7792" s="190">
        <f t="shared" si="450"/>
        <v>-1.8900000000000001</v>
      </c>
    </row>
    <row r="7793" spans="2:10">
      <c r="B7793" s="187" t="s">
        <v>2976</v>
      </c>
      <c r="C7793" s="187">
        <v>1</v>
      </c>
      <c r="E7793" s="190">
        <v>0.9</v>
      </c>
      <c r="F7793" s="187"/>
      <c r="G7793" s="190">
        <f>3.6-0.6</f>
        <v>3</v>
      </c>
      <c r="H7793" s="190">
        <f t="shared" si="450"/>
        <v>2.7</v>
      </c>
    </row>
    <row r="7794" spans="2:10">
      <c r="B7794" s="187" t="s">
        <v>1210</v>
      </c>
      <c r="C7794" s="187">
        <v>-1</v>
      </c>
      <c r="E7794" s="190">
        <v>0.9</v>
      </c>
      <c r="F7794" s="187"/>
      <c r="G7794" s="190">
        <v>2.1</v>
      </c>
      <c r="H7794" s="190">
        <f t="shared" si="450"/>
        <v>-1.8900000000000001</v>
      </c>
    </row>
    <row r="7795" spans="2:10">
      <c r="B7795" s="187"/>
      <c r="C7795" s="187">
        <v>1</v>
      </c>
      <c r="E7795" s="190">
        <v>2.7450000000000001</v>
      </c>
      <c r="F7795" s="187"/>
      <c r="G7795" s="190">
        <f>3.6-0.6</f>
        <v>3</v>
      </c>
      <c r="H7795" s="190">
        <f t="shared" si="450"/>
        <v>8.2349999999999994</v>
      </c>
    </row>
    <row r="7796" spans="2:10">
      <c r="B7796" s="187" t="s">
        <v>1130</v>
      </c>
      <c r="C7796" s="187">
        <v>-1</v>
      </c>
      <c r="E7796" s="190">
        <v>1.2</v>
      </c>
      <c r="F7796" s="187"/>
      <c r="G7796" s="190">
        <f>2.1-0.165</f>
        <v>1.9350000000000001</v>
      </c>
      <c r="H7796" s="190">
        <f t="shared" si="450"/>
        <v>-2.3220000000000001</v>
      </c>
    </row>
    <row r="7797" spans="2:10">
      <c r="B7797" s="187"/>
      <c r="C7797" s="187"/>
      <c r="E7797" s="190"/>
      <c r="F7797" s="187"/>
      <c r="G7797" s="190"/>
      <c r="H7797" s="190"/>
    </row>
    <row r="7798" spans="2:10">
      <c r="B7798" s="187" t="s">
        <v>2977</v>
      </c>
      <c r="C7798" s="187">
        <v>1</v>
      </c>
      <c r="E7798" s="190">
        <v>5.19</v>
      </c>
      <c r="F7798" s="187"/>
      <c r="G7798" s="190">
        <f>3.6-0.6-0.15</f>
        <v>2.85</v>
      </c>
      <c r="H7798" s="190">
        <f t="shared" si="450"/>
        <v>14.791500000000001</v>
      </c>
    </row>
    <row r="7799" spans="2:10">
      <c r="B7799" s="187" t="s">
        <v>1225</v>
      </c>
      <c r="C7799" s="187">
        <v>-1</v>
      </c>
      <c r="E7799" s="190">
        <v>2.1</v>
      </c>
      <c r="G7799" s="187">
        <f>2.8-0.165</f>
        <v>2.6349999999999998</v>
      </c>
      <c r="H7799" s="190">
        <f t="shared" si="450"/>
        <v>-5.5335000000000001</v>
      </c>
    </row>
    <row r="7800" spans="2:10">
      <c r="B7800" s="187"/>
      <c r="C7800" s="187">
        <v>1</v>
      </c>
      <c r="E7800" s="190">
        <f>1.04+1.987</f>
        <v>3.0270000000000001</v>
      </c>
      <c r="F7800" s="187"/>
      <c r="G7800" s="190">
        <f>3.6-0.6-0.15</f>
        <v>2.85</v>
      </c>
      <c r="H7800" s="190">
        <f t="shared" si="450"/>
        <v>8.6269500000000008</v>
      </c>
    </row>
    <row r="7801" spans="2:10">
      <c r="B7801" s="187" t="s">
        <v>1456</v>
      </c>
      <c r="C7801" s="187">
        <v>-1</v>
      </c>
      <c r="E7801" s="190">
        <v>1.2</v>
      </c>
      <c r="F7801" s="187"/>
      <c r="G7801" s="190">
        <f>2.1-0.165</f>
        <v>1.9350000000000001</v>
      </c>
      <c r="H7801" s="190">
        <f t="shared" si="450"/>
        <v>-2.3220000000000001</v>
      </c>
      <c r="J7801">
        <f>2200-1250</f>
        <v>950</v>
      </c>
    </row>
    <row r="7802" spans="2:10">
      <c r="B7802" s="187" t="s">
        <v>2978</v>
      </c>
      <c r="C7802" s="187">
        <v>-1</v>
      </c>
      <c r="E7802" s="190">
        <v>1.2</v>
      </c>
      <c r="F7802" s="187"/>
      <c r="G7802" s="190">
        <f>3.25-2.25</f>
        <v>1</v>
      </c>
      <c r="H7802" s="190">
        <f t="shared" si="450"/>
        <v>-1.2</v>
      </c>
      <c r="J7802">
        <f>2200-1250</f>
        <v>950</v>
      </c>
    </row>
    <row r="7803" spans="2:10">
      <c r="B7803" s="187" t="s">
        <v>1455</v>
      </c>
      <c r="C7803" s="187">
        <v>1</v>
      </c>
      <c r="E7803" s="190">
        <f>3.354+1.605</f>
        <v>4.9589999999999996</v>
      </c>
      <c r="F7803" s="187"/>
      <c r="G7803" s="190">
        <f>3.6-0.6-0.15</f>
        <v>2.85</v>
      </c>
      <c r="H7803" s="190">
        <f t="shared" si="450"/>
        <v>14.133149999999999</v>
      </c>
    </row>
    <row r="7804" spans="2:10">
      <c r="B7804" s="187"/>
      <c r="C7804" s="187"/>
      <c r="E7804" s="190"/>
      <c r="F7804" s="187"/>
      <c r="G7804" s="190"/>
      <c r="H7804" s="190"/>
    </row>
    <row r="7805" spans="2:10">
      <c r="B7805" s="187" t="s">
        <v>1538</v>
      </c>
      <c r="C7805" s="187">
        <v>1</v>
      </c>
      <c r="E7805" s="190">
        <v>1.5569999999999999</v>
      </c>
      <c r="F7805" s="187"/>
      <c r="G7805" s="190">
        <f t="shared" ref="G7805:G7810" si="451">3.6-0.6-0.15</f>
        <v>2.85</v>
      </c>
      <c r="H7805" s="190">
        <f t="shared" ref="H7805:H7812" si="452">+PRODUCT(C7805:G7805)</f>
        <v>4.4374500000000001</v>
      </c>
    </row>
    <row r="7806" spans="2:10">
      <c r="B7806" s="187"/>
      <c r="C7806" s="187">
        <v>1</v>
      </c>
      <c r="E7806" s="190">
        <v>1</v>
      </c>
      <c r="F7806" s="187"/>
      <c r="G7806" s="190">
        <f t="shared" si="451"/>
        <v>2.85</v>
      </c>
      <c r="H7806" s="190">
        <f t="shared" si="452"/>
        <v>2.85</v>
      </c>
    </row>
    <row r="7807" spans="2:10">
      <c r="B7807" s="187"/>
      <c r="C7807" s="187">
        <v>1</v>
      </c>
      <c r="E7807" s="190">
        <v>1.5</v>
      </c>
      <c r="F7807" s="187"/>
      <c r="G7807" s="190">
        <f t="shared" si="451"/>
        <v>2.85</v>
      </c>
      <c r="H7807" s="190">
        <f t="shared" si="452"/>
        <v>4.2750000000000004</v>
      </c>
    </row>
    <row r="7808" spans="2:10">
      <c r="B7808" s="187" t="s">
        <v>3006</v>
      </c>
      <c r="C7808" s="187">
        <v>-2</v>
      </c>
      <c r="E7808" s="190">
        <v>1.357</v>
      </c>
      <c r="F7808" s="187"/>
      <c r="G7808" s="190">
        <f>2.95-2.1</f>
        <v>0.85000000000000009</v>
      </c>
      <c r="H7808" s="190">
        <f t="shared" si="452"/>
        <v>-2.3069000000000002</v>
      </c>
    </row>
    <row r="7809" spans="2:8">
      <c r="B7809" s="187" t="s">
        <v>1252</v>
      </c>
      <c r="C7809" s="187">
        <v>-1</v>
      </c>
      <c r="E7809" s="190">
        <v>1</v>
      </c>
      <c r="F7809" s="187"/>
      <c r="G7809" s="190">
        <f>2.95-2.1</f>
        <v>0.85000000000000009</v>
      </c>
      <c r="H7809" s="190">
        <f t="shared" si="452"/>
        <v>-0.85000000000000009</v>
      </c>
    </row>
    <row r="7810" spans="2:8">
      <c r="B7810" s="187" t="s">
        <v>2979</v>
      </c>
      <c r="C7810" s="187">
        <v>1</v>
      </c>
      <c r="E7810" s="190">
        <f>2.043+3.557</f>
        <v>5.6</v>
      </c>
      <c r="F7810" s="187"/>
      <c r="G7810" s="190">
        <f t="shared" si="451"/>
        <v>2.85</v>
      </c>
      <c r="H7810" s="190">
        <f t="shared" si="452"/>
        <v>15.959999999999999</v>
      </c>
    </row>
    <row r="7811" spans="2:8">
      <c r="B7811" s="187" t="s">
        <v>1446</v>
      </c>
      <c r="C7811" s="187">
        <v>-1</v>
      </c>
      <c r="E7811" s="190">
        <v>0.9</v>
      </c>
      <c r="F7811" s="187"/>
      <c r="G7811" s="190">
        <v>2.1</v>
      </c>
      <c r="H7811" s="190">
        <f t="shared" si="452"/>
        <v>-1.8900000000000001</v>
      </c>
    </row>
    <row r="7812" spans="2:8">
      <c r="B7812" s="187" t="s">
        <v>1240</v>
      </c>
      <c r="C7812" s="187">
        <v>-1</v>
      </c>
      <c r="E7812" s="190">
        <v>0.9</v>
      </c>
      <c r="F7812" s="187"/>
      <c r="G7812" s="190">
        <f>2.8-2.1</f>
        <v>0.69999999999999973</v>
      </c>
      <c r="H7812" s="190">
        <f t="shared" si="452"/>
        <v>-0.62999999999999978</v>
      </c>
    </row>
    <row r="7813" spans="2:8">
      <c r="B7813" s="187"/>
      <c r="C7813" s="187"/>
      <c r="E7813" s="190"/>
      <c r="F7813" s="187"/>
      <c r="G7813" s="190"/>
      <c r="H7813" s="190"/>
    </row>
    <row r="7814" spans="2:8">
      <c r="B7814" s="187" t="s">
        <v>2980</v>
      </c>
      <c r="C7814" s="187">
        <v>1</v>
      </c>
      <c r="E7814" s="190">
        <f>2+0.928+2.59</f>
        <v>5.5179999999999998</v>
      </c>
      <c r="F7814" s="187"/>
      <c r="G7814" s="190">
        <f>3.6-0.6-0.15</f>
        <v>2.85</v>
      </c>
      <c r="H7814" s="190">
        <f t="shared" ref="H7814:H7846" si="453">+PRODUCT(C7814:G7814)</f>
        <v>15.7263</v>
      </c>
    </row>
    <row r="7815" spans="2:8">
      <c r="B7815" s="187" t="s">
        <v>1446</v>
      </c>
      <c r="C7815" s="187">
        <v>-1</v>
      </c>
      <c r="E7815" s="190">
        <v>0.9</v>
      </c>
      <c r="F7815" s="187"/>
      <c r="G7815" s="190">
        <v>2.1</v>
      </c>
      <c r="H7815" s="190">
        <f t="shared" si="453"/>
        <v>-1.8900000000000001</v>
      </c>
    </row>
    <row r="7816" spans="2:8">
      <c r="B7816" s="187" t="s">
        <v>1240</v>
      </c>
      <c r="C7816" s="187">
        <v>-1</v>
      </c>
      <c r="E7816" s="190">
        <v>0.9</v>
      </c>
      <c r="F7816" s="187"/>
      <c r="G7816" s="190">
        <f>2.8-2.1</f>
        <v>0.69999999999999973</v>
      </c>
      <c r="H7816" s="190">
        <f t="shared" si="453"/>
        <v>-0.62999999999999978</v>
      </c>
    </row>
    <row r="7817" spans="2:8">
      <c r="B7817" s="187" t="s">
        <v>2981</v>
      </c>
      <c r="C7817" s="187">
        <v>1</v>
      </c>
      <c r="E7817" s="190">
        <v>8.01</v>
      </c>
      <c r="F7817" s="187"/>
      <c r="G7817" s="190">
        <f t="shared" ref="G7817:G7822" si="454">3.6-0.6-0.15</f>
        <v>2.85</v>
      </c>
      <c r="H7817" s="190">
        <f t="shared" si="453"/>
        <v>22.828500000000002</v>
      </c>
    </row>
    <row r="7818" spans="2:8">
      <c r="B7818" s="187" t="s">
        <v>1451</v>
      </c>
      <c r="C7818" s="187">
        <v>-3</v>
      </c>
      <c r="E7818" s="190">
        <v>0.75</v>
      </c>
      <c r="F7818" s="187"/>
      <c r="G7818" s="190">
        <v>2.1</v>
      </c>
      <c r="H7818" s="190">
        <f t="shared" si="453"/>
        <v>-4.7250000000000005</v>
      </c>
    </row>
    <row r="7819" spans="2:8">
      <c r="B7819" s="187" t="s">
        <v>2982</v>
      </c>
      <c r="C7819" s="187">
        <v>1</v>
      </c>
      <c r="E7819" s="190">
        <v>2.8380000000000001</v>
      </c>
      <c r="F7819" s="187"/>
      <c r="G7819" s="190">
        <f t="shared" si="454"/>
        <v>2.85</v>
      </c>
      <c r="H7819" s="190">
        <f t="shared" si="453"/>
        <v>8.0883000000000003</v>
      </c>
    </row>
    <row r="7820" spans="2:8">
      <c r="B7820" s="187" t="s">
        <v>1448</v>
      </c>
      <c r="C7820" s="187">
        <v>2</v>
      </c>
      <c r="E7820" s="190">
        <v>2.9</v>
      </c>
      <c r="F7820" s="187"/>
      <c r="G7820" s="190">
        <f t="shared" si="454"/>
        <v>2.85</v>
      </c>
      <c r="H7820" s="190">
        <f t="shared" si="453"/>
        <v>16.53</v>
      </c>
    </row>
    <row r="7821" spans="2:8">
      <c r="B7821" s="187" t="s">
        <v>2983</v>
      </c>
      <c r="C7821" s="187">
        <v>1</v>
      </c>
      <c r="E7821" s="190">
        <v>2.65</v>
      </c>
      <c r="F7821" s="187"/>
      <c r="G7821" s="190">
        <f t="shared" si="454"/>
        <v>2.85</v>
      </c>
      <c r="H7821" s="190">
        <f t="shared" si="453"/>
        <v>7.5525000000000002</v>
      </c>
    </row>
    <row r="7822" spans="2:8">
      <c r="B7822" s="187" t="s">
        <v>2984</v>
      </c>
      <c r="C7822" s="187">
        <v>1</v>
      </c>
      <c r="E7822" s="190">
        <v>3.2</v>
      </c>
      <c r="F7822" s="187"/>
      <c r="G7822" s="190">
        <f t="shared" si="454"/>
        <v>2.85</v>
      </c>
      <c r="H7822" s="190">
        <f t="shared" si="453"/>
        <v>9.120000000000001</v>
      </c>
    </row>
    <row r="7823" spans="2:8">
      <c r="B7823" s="187" t="s">
        <v>1108</v>
      </c>
      <c r="C7823" s="187">
        <v>-1</v>
      </c>
      <c r="E7823" s="190">
        <v>0.9</v>
      </c>
      <c r="F7823" s="187"/>
      <c r="G7823" s="190">
        <v>2.1</v>
      </c>
      <c r="H7823" s="190">
        <f t="shared" si="453"/>
        <v>-1.8900000000000001</v>
      </c>
    </row>
    <row r="7825" spans="2:8">
      <c r="B7825" s="187" t="s">
        <v>2985</v>
      </c>
      <c r="C7825" s="187">
        <v>1</v>
      </c>
      <c r="E7825" s="187">
        <f>2.185+3.885+3.885+3.935+1.696</f>
        <v>15.586</v>
      </c>
      <c r="F7825" s="187"/>
      <c r="G7825" s="190">
        <f>3.6-0.6</f>
        <v>3</v>
      </c>
      <c r="H7825" s="190">
        <f t="shared" si="453"/>
        <v>46.758000000000003</v>
      </c>
    </row>
    <row r="7826" spans="2:8">
      <c r="B7826" s="187"/>
      <c r="C7826" s="187">
        <v>1</v>
      </c>
      <c r="E7826" s="187">
        <v>6.9340000000000002</v>
      </c>
      <c r="F7826" s="187"/>
      <c r="G7826" s="190">
        <f>3.6-0.6</f>
        <v>3</v>
      </c>
      <c r="H7826" s="190">
        <f t="shared" si="453"/>
        <v>20.802</v>
      </c>
    </row>
    <row r="7827" spans="2:8">
      <c r="B7827" s="187"/>
      <c r="C7827" s="187">
        <v>1</v>
      </c>
      <c r="E7827" s="187">
        <v>4.8739999999999997</v>
      </c>
      <c r="F7827" s="187"/>
      <c r="G7827" s="190">
        <f>3.6-0.6</f>
        <v>3</v>
      </c>
      <c r="H7827" s="190">
        <f t="shared" si="453"/>
        <v>14.622</v>
      </c>
    </row>
    <row r="7828" spans="2:8">
      <c r="B7828" s="187"/>
      <c r="C7828" s="187">
        <v>1</v>
      </c>
      <c r="E7828" s="187">
        <v>3.3359999999999999</v>
      </c>
      <c r="F7828" s="187"/>
      <c r="G7828" s="190">
        <f>3.6-0.6</f>
        <v>3</v>
      </c>
      <c r="H7828" s="190">
        <f t="shared" si="453"/>
        <v>10.007999999999999</v>
      </c>
    </row>
    <row r="7829" spans="2:8">
      <c r="B7829" s="187" t="s">
        <v>2987</v>
      </c>
      <c r="C7829" s="187">
        <v>-1</v>
      </c>
      <c r="E7829" s="187">
        <v>0.93</v>
      </c>
      <c r="F7829" s="187"/>
      <c r="G7829" s="190">
        <f>2.95-1.025</f>
        <v>1.9250000000000003</v>
      </c>
      <c r="H7829" s="190">
        <f t="shared" si="453"/>
        <v>-1.7902500000000003</v>
      </c>
    </row>
    <row r="7830" spans="2:8">
      <c r="B7830" s="187" t="s">
        <v>2986</v>
      </c>
      <c r="C7830" s="187">
        <v>1</v>
      </c>
      <c r="E7830" s="187">
        <v>3.8109999999999999</v>
      </c>
      <c r="F7830" s="187"/>
      <c r="G7830" s="190">
        <f>3.6-0.6</f>
        <v>3</v>
      </c>
      <c r="H7830" s="190">
        <f t="shared" si="453"/>
        <v>11.433</v>
      </c>
    </row>
    <row r="7831" spans="2:8">
      <c r="B7831" s="187"/>
      <c r="C7831" s="187">
        <v>1</v>
      </c>
      <c r="E7831" s="187">
        <f>0.566+2.478</f>
        <v>3.044</v>
      </c>
      <c r="F7831" s="187"/>
      <c r="G7831" s="190">
        <f>3.6-0.6</f>
        <v>3</v>
      </c>
      <c r="H7831" s="190">
        <f t="shared" si="453"/>
        <v>9.1319999999999997</v>
      </c>
    </row>
    <row r="7832" spans="2:8">
      <c r="B7832" s="187" t="s">
        <v>2988</v>
      </c>
      <c r="C7832" s="187">
        <v>-1</v>
      </c>
      <c r="E7832" s="187">
        <v>1.2</v>
      </c>
      <c r="F7832" s="187"/>
      <c r="G7832" s="190">
        <f>2.95-1.025</f>
        <v>1.9250000000000003</v>
      </c>
      <c r="H7832" s="190">
        <f t="shared" si="453"/>
        <v>-2.31</v>
      </c>
    </row>
    <row r="7833" spans="2:8">
      <c r="B7833" s="187"/>
      <c r="C7833" s="187"/>
      <c r="E7833" s="187"/>
      <c r="F7833" s="187"/>
      <c r="G7833" s="190"/>
      <c r="H7833" s="189"/>
    </row>
    <row r="7834" spans="2:8">
      <c r="B7834" s="187" t="s">
        <v>2989</v>
      </c>
      <c r="C7834" s="187">
        <v>1</v>
      </c>
      <c r="E7834" s="187">
        <v>4.056</v>
      </c>
      <c r="F7834" s="187"/>
      <c r="G7834" s="190">
        <f>3.6-0.6</f>
        <v>3</v>
      </c>
      <c r="H7834" s="190">
        <f t="shared" si="453"/>
        <v>12.167999999999999</v>
      </c>
    </row>
    <row r="7835" spans="2:8">
      <c r="B7835" s="187"/>
      <c r="C7835" s="187"/>
      <c r="E7835" s="187"/>
      <c r="F7835" s="187"/>
      <c r="G7835" s="190"/>
      <c r="H7835" s="189"/>
    </row>
    <row r="7836" spans="2:8">
      <c r="B7836" s="187" t="s">
        <v>2990</v>
      </c>
      <c r="C7836" s="187">
        <v>1</v>
      </c>
      <c r="E7836" s="187">
        <v>3.3359999999999999</v>
      </c>
      <c r="F7836" s="187"/>
      <c r="G7836" s="190">
        <f>3.6-0.6</f>
        <v>3</v>
      </c>
      <c r="H7836" s="190">
        <f t="shared" si="453"/>
        <v>10.007999999999999</v>
      </c>
    </row>
    <row r="7837" spans="2:8">
      <c r="B7837" s="187"/>
      <c r="C7837" s="187">
        <v>1</v>
      </c>
      <c r="D7837" s="187"/>
      <c r="E7837" s="190">
        <v>6.9340000000000002</v>
      </c>
      <c r="F7837" s="187"/>
      <c r="G7837" s="190">
        <f>3.6-0.6</f>
        <v>3</v>
      </c>
      <c r="H7837" s="190">
        <f t="shared" si="453"/>
        <v>20.802</v>
      </c>
    </row>
    <row r="7838" spans="2:8">
      <c r="B7838" s="187"/>
      <c r="C7838" s="187">
        <v>1</v>
      </c>
      <c r="D7838" s="187"/>
      <c r="E7838" s="190">
        <v>4.3239999999999998</v>
      </c>
      <c r="F7838" s="187"/>
      <c r="G7838" s="190">
        <f>3.6-0.6</f>
        <v>3</v>
      </c>
      <c r="H7838" s="190">
        <f t="shared" si="453"/>
        <v>12.972</v>
      </c>
    </row>
    <row r="7839" spans="2:8">
      <c r="B7839" s="187" t="s">
        <v>1228</v>
      </c>
      <c r="C7839" s="187">
        <v>-1</v>
      </c>
      <c r="D7839" s="187"/>
      <c r="E7839" s="199">
        <f>2.95-1.05</f>
        <v>1.9000000000000001</v>
      </c>
      <c r="F7839" s="187"/>
      <c r="G7839" s="190">
        <f>2.95-1.025</f>
        <v>1.9250000000000003</v>
      </c>
      <c r="H7839" s="190">
        <f t="shared" si="453"/>
        <v>-3.6575000000000006</v>
      </c>
    </row>
    <row r="7841" spans="2:8">
      <c r="B7841" s="187" t="s">
        <v>2986</v>
      </c>
      <c r="C7841" s="187">
        <v>1</v>
      </c>
      <c r="D7841" s="187"/>
      <c r="E7841" s="199">
        <f>3.811+0.416</f>
        <v>4.2270000000000003</v>
      </c>
      <c r="F7841" s="187"/>
      <c r="G7841" s="190">
        <f>3.6-0.6</f>
        <v>3</v>
      </c>
      <c r="H7841" s="190">
        <f t="shared" si="453"/>
        <v>12.681000000000001</v>
      </c>
    </row>
    <row r="7842" spans="2:8">
      <c r="B7842" s="187"/>
      <c r="C7842" s="187">
        <v>1</v>
      </c>
      <c r="D7842" s="187"/>
      <c r="E7842" s="199">
        <v>2.4780000000000002</v>
      </c>
      <c r="F7842" s="187"/>
      <c r="G7842" s="190">
        <f>3.6-0.6</f>
        <v>3</v>
      </c>
      <c r="H7842" s="190">
        <f t="shared" si="453"/>
        <v>7.4340000000000011</v>
      </c>
    </row>
    <row r="7843" spans="2:8">
      <c r="B7843" s="187" t="s">
        <v>1228</v>
      </c>
      <c r="C7843" s="187">
        <v>-1</v>
      </c>
      <c r="D7843" s="187"/>
      <c r="E7843" s="199">
        <f>2.95-1.05</f>
        <v>1.9000000000000001</v>
      </c>
      <c r="F7843" s="187"/>
      <c r="G7843" s="190">
        <f>2.95-1.025</f>
        <v>1.9250000000000003</v>
      </c>
      <c r="H7843" s="190">
        <f t="shared" si="453"/>
        <v>-3.6575000000000006</v>
      </c>
    </row>
    <row r="7844" spans="2:8">
      <c r="B7844" s="187"/>
      <c r="C7844" s="187"/>
      <c r="D7844" s="187"/>
      <c r="E7844" s="187"/>
      <c r="F7844" s="187"/>
      <c r="G7844" s="190"/>
      <c r="H7844" s="187"/>
    </row>
    <row r="7845" spans="2:8">
      <c r="B7845" s="187" t="s">
        <v>2991</v>
      </c>
      <c r="C7845" s="187">
        <v>1</v>
      </c>
      <c r="D7845" s="187"/>
      <c r="E7845" s="187">
        <f>4.236+0.4+0.4</f>
        <v>5.0360000000000005</v>
      </c>
      <c r="F7845" s="187"/>
      <c r="G7845" s="190">
        <f>3.6-0.6</f>
        <v>3</v>
      </c>
      <c r="H7845" s="190">
        <f t="shared" si="453"/>
        <v>15.108000000000001</v>
      </c>
    </row>
    <row r="7846" spans="2:8">
      <c r="B7846" s="187" t="s">
        <v>2992</v>
      </c>
      <c r="C7846" s="187">
        <v>-1</v>
      </c>
      <c r="D7846" s="187"/>
      <c r="E7846" s="187">
        <v>1.903</v>
      </c>
      <c r="F7846" s="187"/>
      <c r="G7846" s="190">
        <v>2.1</v>
      </c>
      <c r="H7846" s="190">
        <f t="shared" si="453"/>
        <v>-3.9963000000000002</v>
      </c>
    </row>
    <row r="7847" spans="2:8">
      <c r="E7847"/>
      <c r="H7847"/>
    </row>
    <row r="7848" spans="2:8">
      <c r="E7848"/>
      <c r="H7848"/>
    </row>
    <row r="7849" spans="2:8">
      <c r="B7849" t="s">
        <v>2994</v>
      </c>
      <c r="C7849">
        <v>1</v>
      </c>
      <c r="E7849">
        <f>3.947*5</f>
        <v>19.734999999999999</v>
      </c>
      <c r="G7849" s="171">
        <f>3.6-0.6</f>
        <v>3</v>
      </c>
      <c r="H7849" s="190">
        <f t="shared" ref="H7849:H7858" si="455">+PRODUCT(C7849:G7849)</f>
        <v>59.204999999999998</v>
      </c>
    </row>
    <row r="7850" spans="2:8">
      <c r="B7850" t="s">
        <v>2993</v>
      </c>
      <c r="C7850">
        <v>-5</v>
      </c>
      <c r="E7850">
        <v>3.9470000000000001</v>
      </c>
      <c r="G7850" s="171">
        <f>3.95-1.67</f>
        <v>2.2800000000000002</v>
      </c>
      <c r="H7850" s="190">
        <f t="shared" si="455"/>
        <v>-44.995800000000003</v>
      </c>
    </row>
    <row r="7851" spans="2:8">
      <c r="B7851" t="s">
        <v>923</v>
      </c>
      <c r="C7851">
        <v>1</v>
      </c>
      <c r="E7851">
        <v>13.858000000000001</v>
      </c>
      <c r="G7851" s="171">
        <f>3.6-0.6</f>
        <v>3</v>
      </c>
      <c r="H7851" s="190">
        <f t="shared" si="455"/>
        <v>41.573999999999998</v>
      </c>
    </row>
    <row r="7852" spans="2:8">
      <c r="B7852" t="s">
        <v>1173</v>
      </c>
      <c r="C7852">
        <v>1</v>
      </c>
      <c r="E7852">
        <f>3.947*4+0.94+1.957</f>
        <v>18.685000000000002</v>
      </c>
      <c r="G7852" s="171">
        <f>3.6-0.6</f>
        <v>3</v>
      </c>
      <c r="H7852" s="190">
        <f t="shared" si="455"/>
        <v>56.055000000000007</v>
      </c>
    </row>
    <row r="7853" spans="2:8">
      <c r="B7853" t="s">
        <v>2995</v>
      </c>
      <c r="C7853">
        <v>-1</v>
      </c>
      <c r="E7853">
        <v>3.9470000000000001</v>
      </c>
      <c r="G7853" s="171">
        <v>2.1</v>
      </c>
      <c r="H7853" s="190">
        <f t="shared" si="455"/>
        <v>-8.2887000000000004</v>
      </c>
    </row>
    <row r="7854" spans="2:8">
      <c r="B7854" t="s">
        <v>1229</v>
      </c>
      <c r="C7854">
        <v>-3</v>
      </c>
      <c r="E7854">
        <v>3.9470000000000001</v>
      </c>
      <c r="G7854" s="171">
        <f>2.1-0.165</f>
        <v>1.9350000000000001</v>
      </c>
      <c r="H7854" s="190">
        <f t="shared" si="455"/>
        <v>-22.912335000000002</v>
      </c>
    </row>
    <row r="7855" spans="2:8">
      <c r="B7855" t="s">
        <v>1236</v>
      </c>
      <c r="C7855">
        <v>-3</v>
      </c>
      <c r="E7855">
        <v>3.9470000000000001</v>
      </c>
      <c r="G7855" s="171">
        <f>2.95-2.4</f>
        <v>0.55000000000000027</v>
      </c>
      <c r="H7855" s="190">
        <f t="shared" si="455"/>
        <v>-6.5125500000000036</v>
      </c>
    </row>
    <row r="7856" spans="2:8">
      <c r="B7856" t="s">
        <v>1230</v>
      </c>
      <c r="C7856">
        <v>-1</v>
      </c>
      <c r="E7856">
        <v>0.94</v>
      </c>
      <c r="G7856" s="171">
        <f>2.1-0.165</f>
        <v>1.9350000000000001</v>
      </c>
      <c r="H7856" s="190">
        <f t="shared" si="455"/>
        <v>-1.8189</v>
      </c>
    </row>
    <row r="7857" spans="2:8">
      <c r="B7857" t="s">
        <v>1237</v>
      </c>
      <c r="C7857">
        <v>-1</v>
      </c>
      <c r="E7857">
        <v>0.94</v>
      </c>
      <c r="G7857" s="171">
        <f>2.95-2.4</f>
        <v>0.55000000000000027</v>
      </c>
      <c r="H7857" s="190">
        <f t="shared" si="455"/>
        <v>-0.51700000000000024</v>
      </c>
    </row>
    <row r="7858" spans="2:8">
      <c r="B7858" t="s">
        <v>1115</v>
      </c>
      <c r="C7858">
        <v>-1</v>
      </c>
      <c r="E7858">
        <v>1.5</v>
      </c>
      <c r="G7858" s="171">
        <v>2.1</v>
      </c>
      <c r="H7858" s="190">
        <f t="shared" si="455"/>
        <v>-3.1500000000000004</v>
      </c>
    </row>
    <row r="7859" spans="2:8">
      <c r="E7859"/>
      <c r="H7859"/>
    </row>
    <row r="7860" spans="2:8">
      <c r="B7860" t="s">
        <v>2996</v>
      </c>
      <c r="C7860">
        <v>1</v>
      </c>
      <c r="E7860">
        <f>9.656+4.687</f>
        <v>14.343</v>
      </c>
      <c r="G7860" s="171">
        <f>3.6-0.6</f>
        <v>3</v>
      </c>
      <c r="H7860" s="190">
        <f t="shared" ref="H7860:H7869" si="456">+PRODUCT(C7860:G7860)</f>
        <v>43.028999999999996</v>
      </c>
    </row>
    <row r="7861" spans="2:8">
      <c r="C7861">
        <v>1</v>
      </c>
      <c r="E7861">
        <v>4.2130000000000001</v>
      </c>
      <c r="G7861" s="171">
        <f>3.6-0.6</f>
        <v>3</v>
      </c>
      <c r="H7861" s="190">
        <f t="shared" si="456"/>
        <v>12.638999999999999</v>
      </c>
    </row>
    <row r="7862" spans="2:8">
      <c r="B7862" t="s">
        <v>1215</v>
      </c>
      <c r="C7862">
        <v>-1</v>
      </c>
      <c r="E7862">
        <v>2.4</v>
      </c>
      <c r="G7862" s="171">
        <v>2.1</v>
      </c>
      <c r="H7862" s="190">
        <f t="shared" si="456"/>
        <v>-5.04</v>
      </c>
    </row>
    <row r="7863" spans="2:8">
      <c r="B7863" t="s">
        <v>1229</v>
      </c>
      <c r="C7863">
        <v>-2</v>
      </c>
      <c r="E7863">
        <v>3.9470000000000001</v>
      </c>
      <c r="G7863" s="171">
        <f>2.1-0.165</f>
        <v>1.9350000000000001</v>
      </c>
      <c r="H7863" s="190">
        <f t="shared" si="456"/>
        <v>-15.274890000000001</v>
      </c>
    </row>
    <row r="7864" spans="2:8">
      <c r="B7864" t="s">
        <v>1236</v>
      </c>
      <c r="C7864">
        <v>-2</v>
      </c>
      <c r="E7864">
        <v>3.9470000000000001</v>
      </c>
      <c r="G7864" s="171">
        <f>2.95-2.4</f>
        <v>0.55000000000000027</v>
      </c>
      <c r="H7864" s="190">
        <f t="shared" si="456"/>
        <v>-4.3417000000000021</v>
      </c>
    </row>
    <row r="7865" spans="2:8">
      <c r="B7865" t="s">
        <v>1224</v>
      </c>
      <c r="C7865">
        <v>-1</v>
      </c>
      <c r="E7865">
        <v>1.2</v>
      </c>
      <c r="G7865" s="171">
        <f>2.1-0.165</f>
        <v>1.9350000000000001</v>
      </c>
      <c r="H7865" s="190">
        <f t="shared" si="456"/>
        <v>-2.3220000000000001</v>
      </c>
    </row>
    <row r="7866" spans="2:8">
      <c r="B7866" t="s">
        <v>1224</v>
      </c>
      <c r="C7866">
        <v>-1</v>
      </c>
      <c r="E7866">
        <v>1.2</v>
      </c>
      <c r="G7866" s="171">
        <f>2.95-2.25</f>
        <v>0.70000000000000018</v>
      </c>
      <c r="H7866" s="190">
        <f t="shared" si="456"/>
        <v>-0.84000000000000019</v>
      </c>
    </row>
    <row r="7867" spans="2:8">
      <c r="B7867" t="s">
        <v>1238</v>
      </c>
      <c r="C7867">
        <v>-1</v>
      </c>
      <c r="E7867">
        <v>2.4</v>
      </c>
      <c r="G7867" s="171">
        <f>2.95-2.3</f>
        <v>0.65000000000000036</v>
      </c>
      <c r="H7867" s="190">
        <f t="shared" si="456"/>
        <v>-1.5600000000000007</v>
      </c>
    </row>
    <row r="7868" spans="2:8">
      <c r="B7868" t="s">
        <v>2997</v>
      </c>
      <c r="C7868">
        <v>1</v>
      </c>
      <c r="E7868">
        <f>3.487+4.8+1.455</f>
        <v>9.7419999999999991</v>
      </c>
      <c r="G7868" s="171">
        <f>3.6-0.6</f>
        <v>3</v>
      </c>
      <c r="H7868" s="190">
        <f t="shared" si="456"/>
        <v>29.225999999999999</v>
      </c>
    </row>
    <row r="7869" spans="2:8">
      <c r="B7869" t="s">
        <v>2998</v>
      </c>
      <c r="C7869">
        <v>1</v>
      </c>
      <c r="E7869">
        <v>1.5</v>
      </c>
      <c r="G7869" s="171">
        <f>16*0.15</f>
        <v>2.4</v>
      </c>
      <c r="H7869" s="190">
        <f t="shared" si="456"/>
        <v>3.5999999999999996</v>
      </c>
    </row>
    <row r="7870" spans="2:8">
      <c r="E7870"/>
      <c r="H7870" s="184">
        <f>SUM(H7786:H7869)</f>
        <v>482.23512499999998</v>
      </c>
    </row>
    <row r="7871" spans="2:8">
      <c r="E7871"/>
      <c r="H7871"/>
    </row>
    <row r="7872" spans="2:8">
      <c r="B7872" s="176" t="s">
        <v>1016</v>
      </c>
      <c r="E7872"/>
      <c r="H7872"/>
    </row>
    <row r="7873" spans="2:8">
      <c r="B7873" s="187" t="s">
        <v>1180</v>
      </c>
      <c r="C7873" s="187">
        <v>1</v>
      </c>
      <c r="E7873" s="190">
        <v>2.7450000000000001</v>
      </c>
      <c r="F7873" s="187"/>
      <c r="G7873" s="190">
        <f>3.6-0.6</f>
        <v>3</v>
      </c>
      <c r="H7873" s="190">
        <f t="shared" ref="H7873:H7879" si="457">+PRODUCT(C7873:G7873)</f>
        <v>8.2349999999999994</v>
      </c>
    </row>
    <row r="7874" spans="2:8">
      <c r="B7874" s="187"/>
      <c r="C7874" s="187">
        <v>1</v>
      </c>
      <c r="E7874" s="190">
        <v>2.92</v>
      </c>
      <c r="F7874" s="187"/>
      <c r="G7874" s="190">
        <f>3.6-0.6</f>
        <v>3</v>
      </c>
      <c r="H7874" s="190">
        <f t="shared" si="457"/>
        <v>8.76</v>
      </c>
    </row>
    <row r="7875" spans="2:8">
      <c r="B7875" s="187" t="s">
        <v>2999</v>
      </c>
      <c r="C7875" s="187">
        <v>1</v>
      </c>
      <c r="E7875" s="190">
        <v>2.9449999999999998</v>
      </c>
      <c r="F7875" s="187"/>
      <c r="G7875" s="190">
        <f>3.6-0.6</f>
        <v>3</v>
      </c>
      <c r="H7875" s="190">
        <f t="shared" si="457"/>
        <v>8.8349999999999991</v>
      </c>
    </row>
    <row r="7876" spans="2:8">
      <c r="B7876" s="187" t="s">
        <v>2999</v>
      </c>
      <c r="C7876" s="187">
        <v>1</v>
      </c>
      <c r="E7876" s="190">
        <v>4.4450000000000003</v>
      </c>
      <c r="F7876" s="187"/>
      <c r="G7876" s="190">
        <v>3</v>
      </c>
      <c r="H7876" s="190">
        <f t="shared" si="457"/>
        <v>13.335000000000001</v>
      </c>
    </row>
    <row r="7877" spans="2:8">
      <c r="B7877" s="187" t="s">
        <v>1125</v>
      </c>
      <c r="C7877" s="187">
        <v>-2</v>
      </c>
      <c r="E7877" s="190">
        <v>0.52</v>
      </c>
      <c r="F7877" s="187"/>
      <c r="G7877" s="190">
        <f>2.1-0.595</f>
        <v>1.5050000000000001</v>
      </c>
      <c r="H7877" s="190">
        <f t="shared" si="457"/>
        <v>-1.5652000000000001</v>
      </c>
    </row>
    <row r="7878" spans="2:8">
      <c r="B7878" s="187" t="s">
        <v>1126</v>
      </c>
      <c r="C7878" s="187">
        <v>-1</v>
      </c>
      <c r="E7878" s="190">
        <v>0.9</v>
      </c>
      <c r="F7878" s="187"/>
      <c r="G7878" s="190">
        <f>2.1-0.595</f>
        <v>1.5050000000000001</v>
      </c>
      <c r="H7878" s="190">
        <f t="shared" si="457"/>
        <v>-1.3545</v>
      </c>
    </row>
    <row r="7879" spans="2:8">
      <c r="B7879" s="187" t="s">
        <v>3000</v>
      </c>
      <c r="C7879" s="187">
        <v>1</v>
      </c>
      <c r="E7879" s="190">
        <v>7.81</v>
      </c>
      <c r="F7879" s="187"/>
      <c r="G7879" s="190">
        <v>3</v>
      </c>
      <c r="H7879" s="190">
        <f t="shared" si="457"/>
        <v>23.43</v>
      </c>
    </row>
    <row r="7880" spans="2:8">
      <c r="B7880" s="187" t="s">
        <v>2975</v>
      </c>
      <c r="C7880" s="187">
        <v>-1</v>
      </c>
      <c r="E7880" s="190">
        <v>0.9</v>
      </c>
      <c r="F7880" s="187"/>
      <c r="G7880" s="190">
        <v>2.1</v>
      </c>
      <c r="H7880" s="190">
        <f>+PRODUCT(C7880:G7880)</f>
        <v>-1.8900000000000001</v>
      </c>
    </row>
    <row r="7881" spans="2:8">
      <c r="B7881" s="187" t="s">
        <v>1451</v>
      </c>
      <c r="C7881" s="187">
        <v>-3</v>
      </c>
      <c r="E7881" s="190">
        <v>0.75</v>
      </c>
      <c r="F7881" s="187"/>
      <c r="G7881" s="190">
        <v>2.1</v>
      </c>
      <c r="H7881" s="190">
        <f>+PRODUCT(C7881:G7881)</f>
        <v>-4.7250000000000005</v>
      </c>
    </row>
    <row r="7882" spans="2:8">
      <c r="B7882" s="187"/>
      <c r="C7882" s="187"/>
      <c r="E7882" s="190"/>
      <c r="F7882" s="187"/>
      <c r="G7882" s="190"/>
      <c r="H7882" s="190"/>
    </row>
    <row r="7883" spans="2:8">
      <c r="B7883" s="187" t="s">
        <v>1448</v>
      </c>
      <c r="C7883" s="187">
        <v>1</v>
      </c>
      <c r="E7883" s="190">
        <v>2.9</v>
      </c>
      <c r="F7883" s="187"/>
      <c r="G7883" s="190">
        <f>3.6-0.6</f>
        <v>3</v>
      </c>
      <c r="H7883" s="190">
        <f t="shared" ref="H7883:H7899" si="458">+PRODUCT(C7883:G7883)</f>
        <v>8.6999999999999993</v>
      </c>
    </row>
    <row r="7884" spans="2:8">
      <c r="B7884" s="187" t="s">
        <v>1448</v>
      </c>
      <c r="C7884" s="187">
        <v>1</v>
      </c>
      <c r="E7884" s="190">
        <v>4.5999999999999996</v>
      </c>
      <c r="F7884" s="187"/>
      <c r="G7884" s="190">
        <f>3.6-0.6</f>
        <v>3</v>
      </c>
      <c r="H7884" s="190">
        <f t="shared" si="458"/>
        <v>13.799999999999999</v>
      </c>
    </row>
    <row r="7885" spans="2:8">
      <c r="B7885" s="187" t="s">
        <v>2983</v>
      </c>
      <c r="C7885" s="187">
        <v>1</v>
      </c>
      <c r="E7885" s="190">
        <v>3.21</v>
      </c>
      <c r="F7885" s="187"/>
      <c r="G7885" s="190">
        <f>3.6-0.6</f>
        <v>3</v>
      </c>
      <c r="H7885" s="190">
        <f t="shared" si="458"/>
        <v>9.629999999999999</v>
      </c>
    </row>
    <row r="7886" spans="2:8">
      <c r="B7886" s="187" t="s">
        <v>3001</v>
      </c>
      <c r="C7886" s="187">
        <v>-1</v>
      </c>
      <c r="E7886" s="190">
        <v>1</v>
      </c>
      <c r="F7886" s="187"/>
      <c r="G7886" s="190">
        <v>2.1</v>
      </c>
      <c r="H7886" s="190">
        <f t="shared" si="458"/>
        <v>-2.1</v>
      </c>
    </row>
    <row r="7887" spans="2:8">
      <c r="B7887" s="187" t="s">
        <v>3002</v>
      </c>
      <c r="C7887" s="187">
        <v>-1</v>
      </c>
      <c r="E7887" s="190">
        <v>1</v>
      </c>
      <c r="F7887" s="187"/>
      <c r="G7887" s="190">
        <f>2.8-2.1</f>
        <v>0.69999999999999973</v>
      </c>
      <c r="H7887" s="190">
        <f t="shared" si="458"/>
        <v>-0.69999999999999973</v>
      </c>
    </row>
    <row r="7888" spans="2:8">
      <c r="B7888" s="187" t="s">
        <v>2980</v>
      </c>
      <c r="C7888" s="187">
        <v>1</v>
      </c>
      <c r="E7888" s="190">
        <f>1.4+0.6+1.8</f>
        <v>3.8</v>
      </c>
      <c r="F7888" s="187"/>
      <c r="G7888" s="190">
        <f>3.6-0.6</f>
        <v>3</v>
      </c>
      <c r="H7888" s="190">
        <f t="shared" si="458"/>
        <v>11.399999999999999</v>
      </c>
    </row>
    <row r="7889" spans="2:8">
      <c r="B7889" s="187" t="s">
        <v>3003</v>
      </c>
      <c r="C7889" s="187">
        <v>-1</v>
      </c>
      <c r="E7889" s="190">
        <v>0.9</v>
      </c>
      <c r="F7889" s="187"/>
      <c r="G7889" s="190">
        <v>2.1</v>
      </c>
      <c r="H7889" s="190">
        <f t="shared" si="458"/>
        <v>-1.8900000000000001</v>
      </c>
    </row>
    <row r="7890" spans="2:8">
      <c r="B7890" s="187" t="s">
        <v>1240</v>
      </c>
      <c r="C7890" s="187">
        <v>-1</v>
      </c>
      <c r="E7890" s="190">
        <v>0.9</v>
      </c>
      <c r="F7890" s="187"/>
      <c r="G7890" s="190">
        <f>2.8-2.1</f>
        <v>0.69999999999999973</v>
      </c>
      <c r="H7890" s="190">
        <f t="shared" si="458"/>
        <v>-0.62999999999999978</v>
      </c>
    </row>
    <row r="7891" spans="2:8">
      <c r="B7891" s="187" t="s">
        <v>3004</v>
      </c>
      <c r="C7891" s="187">
        <v>1</v>
      </c>
      <c r="E7891" s="190">
        <f>2.043+2.157</f>
        <v>4.2</v>
      </c>
      <c r="F7891" s="187"/>
      <c r="G7891" s="190">
        <f>3.6-0.6</f>
        <v>3</v>
      </c>
      <c r="H7891" s="190">
        <f t="shared" si="458"/>
        <v>12.600000000000001</v>
      </c>
    </row>
    <row r="7892" spans="2:8">
      <c r="B7892" s="187" t="s">
        <v>3005</v>
      </c>
      <c r="C7892" s="187">
        <v>1</v>
      </c>
      <c r="E7892" s="190">
        <f>1.5+1</f>
        <v>2.5</v>
      </c>
      <c r="F7892" s="187"/>
      <c r="G7892" s="190">
        <f>3.6-0.6</f>
        <v>3</v>
      </c>
      <c r="H7892" s="190">
        <f t="shared" si="458"/>
        <v>7.5</v>
      </c>
    </row>
    <row r="7893" spans="2:8">
      <c r="B7893" s="187" t="s">
        <v>3006</v>
      </c>
      <c r="C7893" s="187">
        <v>-2</v>
      </c>
      <c r="E7893" s="190">
        <v>1.357</v>
      </c>
      <c r="F7893" s="187"/>
      <c r="G7893" s="190">
        <f>2.95-2.1</f>
        <v>0.85000000000000009</v>
      </c>
      <c r="H7893" s="190">
        <f t="shared" si="458"/>
        <v>-2.3069000000000002</v>
      </c>
    </row>
    <row r="7894" spans="2:8">
      <c r="B7894" s="187" t="s">
        <v>1252</v>
      </c>
      <c r="C7894" s="187">
        <v>-1</v>
      </c>
      <c r="E7894" s="190">
        <v>1</v>
      </c>
      <c r="F7894" s="187"/>
      <c r="G7894" s="190">
        <f>2.95-2.1</f>
        <v>0.85000000000000009</v>
      </c>
      <c r="H7894" s="190">
        <f t="shared" si="458"/>
        <v>-0.85000000000000009</v>
      </c>
    </row>
    <row r="7895" spans="2:8">
      <c r="B7895" s="187" t="s">
        <v>3007</v>
      </c>
      <c r="C7895" s="187">
        <v>1</v>
      </c>
      <c r="E7895" s="190">
        <v>2.1520000000000001</v>
      </c>
      <c r="F7895" s="187"/>
      <c r="G7895" s="190">
        <f>3.6-0.6</f>
        <v>3</v>
      </c>
      <c r="H7895" s="190">
        <f t="shared" si="458"/>
        <v>6.4560000000000004</v>
      </c>
    </row>
    <row r="7896" spans="2:8">
      <c r="B7896" s="187" t="s">
        <v>3008</v>
      </c>
      <c r="C7896" s="187">
        <v>1</v>
      </c>
      <c r="E7896" s="190">
        <v>1.988</v>
      </c>
      <c r="F7896" s="187"/>
      <c r="G7896" s="190">
        <f>3.6-0.6</f>
        <v>3</v>
      </c>
      <c r="H7896" s="190">
        <f t="shared" si="458"/>
        <v>5.9640000000000004</v>
      </c>
    </row>
    <row r="7897" spans="2:8">
      <c r="B7897" s="187" t="s">
        <v>3003</v>
      </c>
      <c r="C7897" s="187">
        <v>-1</v>
      </c>
      <c r="E7897" s="190">
        <v>0.9</v>
      </c>
      <c r="F7897" s="187"/>
      <c r="G7897" s="190">
        <v>2.1</v>
      </c>
      <c r="H7897" s="190">
        <f t="shared" si="458"/>
        <v>-1.8900000000000001</v>
      </c>
    </row>
    <row r="7898" spans="2:8">
      <c r="B7898" s="187" t="s">
        <v>1240</v>
      </c>
      <c r="C7898" s="187">
        <v>-1</v>
      </c>
      <c r="E7898" s="190">
        <v>0.9</v>
      </c>
      <c r="F7898" s="187"/>
      <c r="G7898" s="190">
        <f>2.8-2.1</f>
        <v>0.69999999999999973</v>
      </c>
      <c r="H7898" s="190">
        <f t="shared" si="458"/>
        <v>-0.62999999999999978</v>
      </c>
    </row>
    <row r="7899" spans="2:8">
      <c r="B7899" s="187" t="s">
        <v>3009</v>
      </c>
      <c r="C7899" s="187">
        <v>1</v>
      </c>
      <c r="E7899" s="190">
        <v>1.5049999999999999</v>
      </c>
      <c r="F7899" s="187"/>
      <c r="G7899" s="190">
        <f>3.6-0.6</f>
        <v>3</v>
      </c>
      <c r="H7899" s="190">
        <f t="shared" si="458"/>
        <v>4.5149999999999997</v>
      </c>
    </row>
    <row r="7900" spans="2:8">
      <c r="B7900" s="187" t="s">
        <v>3010</v>
      </c>
      <c r="C7900" s="187">
        <v>1</v>
      </c>
      <c r="E7900" s="190">
        <v>1.0569999999999999</v>
      </c>
      <c r="F7900" s="187"/>
      <c r="G7900" s="190">
        <f>3.6-0.6</f>
        <v>3</v>
      </c>
      <c r="H7900" s="190">
        <f>+PRODUCT(C7900:G7900)</f>
        <v>3.1709999999999998</v>
      </c>
    </row>
    <row r="7901" spans="2:8">
      <c r="B7901" s="187" t="s">
        <v>3003</v>
      </c>
      <c r="C7901" s="187">
        <v>-1</v>
      </c>
      <c r="E7901" s="190">
        <v>0.9</v>
      </c>
      <c r="F7901" s="187"/>
      <c r="G7901" s="190">
        <v>2.1</v>
      </c>
      <c r="H7901" s="190">
        <f>+PRODUCT(C7901:G7901)</f>
        <v>-1.8900000000000001</v>
      </c>
    </row>
    <row r="7902" spans="2:8">
      <c r="B7902" s="187" t="s">
        <v>1240</v>
      </c>
      <c r="C7902" s="187">
        <v>-1</v>
      </c>
      <c r="E7902" s="190">
        <v>0.9</v>
      </c>
      <c r="F7902" s="187"/>
      <c r="G7902" s="190">
        <f>2.8-2.1</f>
        <v>0.69999999999999973</v>
      </c>
      <c r="H7902" s="190">
        <f>+PRODUCT(C7902:G7902)</f>
        <v>-0.62999999999999978</v>
      </c>
    </row>
    <row r="7903" spans="2:8">
      <c r="B7903" s="187"/>
      <c r="C7903" s="187"/>
      <c r="E7903" s="190"/>
      <c r="F7903" s="187"/>
      <c r="G7903" s="190"/>
      <c r="H7903" s="190"/>
    </row>
    <row r="7904" spans="2:8" ht="30">
      <c r="B7904" s="285" t="s">
        <v>3011</v>
      </c>
      <c r="C7904" s="187">
        <v>1</v>
      </c>
      <c r="E7904" s="190">
        <f>5.19+2.187</f>
        <v>7.3770000000000007</v>
      </c>
      <c r="F7904" s="187"/>
      <c r="G7904" s="190">
        <f>3.6-0.6</f>
        <v>3</v>
      </c>
      <c r="H7904" s="190">
        <f t="shared" ref="H7904:H7909" si="459">+PRODUCT(C7904:G7904)</f>
        <v>22.131</v>
      </c>
    </row>
    <row r="7905" spans="2:10">
      <c r="B7905" s="187" t="s">
        <v>1456</v>
      </c>
      <c r="C7905" s="187">
        <v>-1</v>
      </c>
      <c r="E7905" s="190">
        <v>1.2</v>
      </c>
      <c r="F7905" s="187"/>
      <c r="G7905" s="190">
        <f>2.1-0.165</f>
        <v>1.9350000000000001</v>
      </c>
      <c r="H7905" s="190">
        <f t="shared" si="459"/>
        <v>-2.3220000000000001</v>
      </c>
      <c r="J7905">
        <f>2200-1250</f>
        <v>950</v>
      </c>
    </row>
    <row r="7906" spans="2:10">
      <c r="B7906" s="187" t="s">
        <v>2978</v>
      </c>
      <c r="C7906" s="187">
        <v>-1</v>
      </c>
      <c r="E7906" s="190">
        <v>1.2</v>
      </c>
      <c r="F7906" s="187"/>
      <c r="G7906" s="190">
        <f>3.25-2.25</f>
        <v>1</v>
      </c>
      <c r="H7906" s="190">
        <f t="shared" si="459"/>
        <v>-1.2</v>
      </c>
      <c r="J7906">
        <f>2200-1250</f>
        <v>950</v>
      </c>
    </row>
    <row r="7907" spans="2:10">
      <c r="B7907" s="187" t="s">
        <v>3012</v>
      </c>
      <c r="C7907" s="187">
        <v>1</v>
      </c>
      <c r="E7907" s="190">
        <f>0.911+3.354+5.818</f>
        <v>10.083</v>
      </c>
      <c r="F7907" s="187"/>
      <c r="G7907" s="190">
        <f>3.6-0.6</f>
        <v>3</v>
      </c>
      <c r="H7907" s="190">
        <f t="shared" si="459"/>
        <v>30.249000000000002</v>
      </c>
    </row>
    <row r="7908" spans="2:10">
      <c r="B7908" s="187" t="s">
        <v>3013</v>
      </c>
      <c r="C7908" s="187">
        <v>1</v>
      </c>
      <c r="E7908" s="190">
        <f>4.687+9.656</f>
        <v>14.343</v>
      </c>
      <c r="F7908" s="187"/>
      <c r="G7908" s="190">
        <f>3.6-0.6</f>
        <v>3</v>
      </c>
      <c r="H7908" s="190">
        <f t="shared" si="459"/>
        <v>43.028999999999996</v>
      </c>
    </row>
    <row r="7909" spans="2:10">
      <c r="B7909" s="187" t="s">
        <v>3014</v>
      </c>
      <c r="C7909" s="187">
        <v>-1</v>
      </c>
      <c r="E7909" s="190">
        <v>1.5</v>
      </c>
      <c r="F7909" s="187"/>
      <c r="G7909" s="190">
        <v>2.1</v>
      </c>
      <c r="H7909" s="190">
        <f t="shared" si="459"/>
        <v>-3.1500000000000004</v>
      </c>
    </row>
    <row r="7910" spans="2:10">
      <c r="B7910" s="187"/>
      <c r="C7910" s="187"/>
      <c r="E7910" s="190"/>
      <c r="F7910" s="187"/>
      <c r="G7910" s="190"/>
      <c r="H7910" s="190"/>
    </row>
    <row r="7911" spans="2:10">
      <c r="B7911" s="187" t="s">
        <v>1391</v>
      </c>
      <c r="C7911" s="187">
        <v>1</v>
      </c>
      <c r="E7911" s="190">
        <v>11.723000000000001</v>
      </c>
      <c r="F7911" s="187"/>
      <c r="G7911" s="190">
        <f t="shared" ref="G7911:G7916" si="460">3.6-0.6</f>
        <v>3</v>
      </c>
      <c r="H7911" s="190">
        <f t="shared" ref="H7911:H7927" si="461">+PRODUCT(C7911:G7911)</f>
        <v>35.169000000000004</v>
      </c>
    </row>
    <row r="7912" spans="2:10">
      <c r="B7912" s="187"/>
      <c r="C7912" s="187">
        <v>1</v>
      </c>
      <c r="E7912" s="190">
        <f>3.885*2+3.935</f>
        <v>11.705</v>
      </c>
      <c r="F7912" s="187"/>
      <c r="G7912" s="190">
        <f t="shared" si="460"/>
        <v>3</v>
      </c>
      <c r="H7912" s="190">
        <f t="shared" si="461"/>
        <v>35.115000000000002</v>
      </c>
    </row>
    <row r="7913" spans="2:10">
      <c r="B7913" s="187"/>
      <c r="C7913" s="187">
        <v>1</v>
      </c>
      <c r="E7913" s="190">
        <f>6.036*2</f>
        <v>12.071999999999999</v>
      </c>
      <c r="F7913" s="187"/>
      <c r="G7913" s="190">
        <f t="shared" si="460"/>
        <v>3</v>
      </c>
      <c r="H7913" s="190">
        <f t="shared" si="461"/>
        <v>36.215999999999994</v>
      </c>
    </row>
    <row r="7914" spans="2:10">
      <c r="B7914" s="187"/>
      <c r="C7914" s="187">
        <v>1</v>
      </c>
      <c r="E7914" s="190">
        <f>3.935+3.885*2</f>
        <v>11.705</v>
      </c>
      <c r="F7914" s="187"/>
      <c r="G7914" s="190">
        <f t="shared" si="460"/>
        <v>3</v>
      </c>
      <c r="H7914" s="190">
        <f t="shared" si="461"/>
        <v>35.115000000000002</v>
      </c>
    </row>
    <row r="7915" spans="2:10">
      <c r="B7915" s="187" t="s">
        <v>3015</v>
      </c>
      <c r="C7915" s="187">
        <v>1</v>
      </c>
      <c r="E7915" s="190">
        <v>5.62</v>
      </c>
      <c r="F7915" s="187"/>
      <c r="G7915" s="190">
        <f t="shared" si="460"/>
        <v>3</v>
      </c>
      <c r="H7915" s="190">
        <f t="shared" si="461"/>
        <v>16.86</v>
      </c>
    </row>
    <row r="7916" spans="2:10">
      <c r="B7916" s="187"/>
      <c r="C7916" s="187">
        <v>3</v>
      </c>
      <c r="E7916" s="190">
        <v>0.8</v>
      </c>
      <c r="F7916" s="187"/>
      <c r="G7916" s="190">
        <f t="shared" si="460"/>
        <v>3</v>
      </c>
      <c r="H7916" s="190">
        <f t="shared" si="461"/>
        <v>7.2000000000000011</v>
      </c>
    </row>
    <row r="7917" spans="2:10">
      <c r="B7917" s="187" t="s">
        <v>3016</v>
      </c>
      <c r="C7917" s="187"/>
      <c r="E7917" s="190"/>
      <c r="F7917" s="187"/>
      <c r="G7917" s="190"/>
      <c r="H7917" s="190"/>
    </row>
    <row r="7918" spans="2:10">
      <c r="B7918" s="187" t="s">
        <v>1248</v>
      </c>
      <c r="C7918" s="187">
        <v>-2</v>
      </c>
      <c r="E7918" s="190">
        <v>5.2869999999999999</v>
      </c>
      <c r="F7918" s="187"/>
      <c r="G7918" s="190">
        <f>2.95-2.465</f>
        <v>0.48500000000000032</v>
      </c>
      <c r="H7918" s="190">
        <f t="shared" si="461"/>
        <v>-5.1283900000000031</v>
      </c>
    </row>
    <row r="7919" spans="2:10">
      <c r="B7919" s="187" t="s">
        <v>1243</v>
      </c>
      <c r="C7919" s="187">
        <v>-1</v>
      </c>
      <c r="E7919" s="190">
        <v>3.8849999999999998</v>
      </c>
      <c r="F7919" s="187"/>
      <c r="G7919" s="190">
        <v>2.1</v>
      </c>
      <c r="H7919" s="190">
        <f t="shared" si="461"/>
        <v>-8.1585000000000001</v>
      </c>
    </row>
    <row r="7920" spans="2:10">
      <c r="B7920" s="187" t="s">
        <v>1246</v>
      </c>
      <c r="C7920" s="187">
        <v>-2</v>
      </c>
      <c r="E7920" s="190">
        <v>6.0369999999999999</v>
      </c>
      <c r="F7920" s="187"/>
      <c r="G7920" s="190">
        <f>2.1-0.165</f>
        <v>1.9350000000000001</v>
      </c>
      <c r="H7920" s="190">
        <f t="shared" si="461"/>
        <v>-23.363189999999999</v>
      </c>
    </row>
    <row r="7921" spans="2:8">
      <c r="B7921" s="187" t="s">
        <v>1249</v>
      </c>
      <c r="C7921" s="187">
        <v>-2</v>
      </c>
      <c r="E7921" s="190">
        <v>6.0369999999999999</v>
      </c>
      <c r="F7921" s="187"/>
      <c r="G7921" s="190">
        <f>2.95-2.4</f>
        <v>0.55000000000000027</v>
      </c>
      <c r="H7921" s="190">
        <f t="shared" si="461"/>
        <v>-6.6407000000000034</v>
      </c>
    </row>
    <row r="7922" spans="2:8">
      <c r="B7922" s="187" t="s">
        <v>1245</v>
      </c>
      <c r="C7922" s="187">
        <v>-2</v>
      </c>
      <c r="E7922" s="190">
        <v>2</v>
      </c>
      <c r="F7922" s="187"/>
      <c r="G7922" s="190">
        <f>3.4-1.025</f>
        <v>2.375</v>
      </c>
      <c r="H7922" s="190">
        <f t="shared" si="461"/>
        <v>-9.5</v>
      </c>
    </row>
    <row r="7923" spans="2:8">
      <c r="B7923" s="187" t="s">
        <v>1242</v>
      </c>
      <c r="C7923" s="187">
        <v>-2</v>
      </c>
      <c r="E7923" s="190">
        <v>1.5</v>
      </c>
      <c r="F7923" s="187"/>
      <c r="G7923" s="190">
        <v>2.1</v>
      </c>
      <c r="H7923" s="190">
        <f t="shared" si="461"/>
        <v>-6.3000000000000007</v>
      </c>
    </row>
    <row r="7924" spans="2:8">
      <c r="B7924" s="187" t="s">
        <v>3017</v>
      </c>
      <c r="C7924" s="187">
        <v>1</v>
      </c>
      <c r="E7924" s="190">
        <v>3.8849999999999998</v>
      </c>
      <c r="F7924" s="187"/>
      <c r="G7924" s="190">
        <f>3.6-0.6</f>
        <v>3</v>
      </c>
      <c r="H7924" s="190">
        <f t="shared" si="461"/>
        <v>11.654999999999999</v>
      </c>
    </row>
    <row r="7925" spans="2:8">
      <c r="B7925" s="187" t="s">
        <v>3023</v>
      </c>
      <c r="C7925" s="187">
        <v>1</v>
      </c>
      <c r="E7925" s="190">
        <v>0.62</v>
      </c>
      <c r="F7925" s="187"/>
      <c r="G7925" s="190">
        <f>3.6-0.6</f>
        <v>3</v>
      </c>
      <c r="H7925" s="190">
        <f t="shared" si="461"/>
        <v>1.8599999999999999</v>
      </c>
    </row>
    <row r="7926" spans="2:8">
      <c r="B7926" s="187"/>
      <c r="C7926" s="187">
        <v>1</v>
      </c>
      <c r="E7926" s="190">
        <v>0.62</v>
      </c>
      <c r="F7926" s="187"/>
      <c r="G7926" s="190">
        <v>1.0249999999999999</v>
      </c>
      <c r="H7926" s="190">
        <f t="shared" si="461"/>
        <v>0.63549999999999995</v>
      </c>
    </row>
    <row r="7927" spans="2:8">
      <c r="B7927" s="187"/>
      <c r="C7927" s="187">
        <v>1</v>
      </c>
      <c r="E7927" s="190">
        <v>4.085</v>
      </c>
      <c r="F7927" s="187"/>
      <c r="G7927" s="190">
        <v>1.0249999999999999</v>
      </c>
      <c r="H7927" s="190">
        <f t="shared" si="461"/>
        <v>4.187125</v>
      </c>
    </row>
    <row r="7928" spans="2:8">
      <c r="B7928" s="187"/>
      <c r="C7928" s="187"/>
      <c r="E7928" s="190"/>
      <c r="F7928" s="187"/>
      <c r="G7928" s="190"/>
      <c r="H7928" s="190"/>
    </row>
    <row r="7929" spans="2:8">
      <c r="B7929" s="187"/>
      <c r="C7929" s="187"/>
      <c r="E7929" s="190"/>
      <c r="F7929" s="187"/>
      <c r="G7929" s="190"/>
      <c r="H7929" s="190"/>
    </row>
    <row r="7930" spans="2:8">
      <c r="B7930" s="187" t="s">
        <v>3018</v>
      </c>
      <c r="C7930" s="187"/>
      <c r="E7930" s="190"/>
      <c r="F7930" s="187"/>
      <c r="G7930" s="190"/>
      <c r="H7930" s="190"/>
    </row>
    <row r="7931" spans="2:8">
      <c r="B7931" s="187" t="s">
        <v>971</v>
      </c>
      <c r="C7931" s="187">
        <v>1</v>
      </c>
      <c r="E7931" s="190">
        <f>12.192+0.416</f>
        <v>12.608000000000001</v>
      </c>
      <c r="F7931" s="187"/>
      <c r="G7931" s="190">
        <f>3.6-0.6</f>
        <v>3</v>
      </c>
      <c r="H7931" s="190">
        <f t="shared" ref="H7931:H7938" si="462">+PRODUCT(C7931:G7931)</f>
        <v>37.823999999999998</v>
      </c>
    </row>
    <row r="7932" spans="2:8">
      <c r="B7932" s="187" t="s">
        <v>1242</v>
      </c>
      <c r="C7932" s="187">
        <v>-2</v>
      </c>
      <c r="E7932" s="190">
        <v>1.5</v>
      </c>
      <c r="F7932" s="187"/>
      <c r="G7932" s="190">
        <v>2.1</v>
      </c>
      <c r="H7932" s="190">
        <f t="shared" si="462"/>
        <v>-6.3000000000000007</v>
      </c>
    </row>
    <row r="7933" spans="2:8">
      <c r="B7933" s="286" t="s">
        <v>923</v>
      </c>
      <c r="C7933" s="286">
        <v>1</v>
      </c>
      <c r="E7933" s="791">
        <f>3.947*5</f>
        <v>19.734999999999999</v>
      </c>
      <c r="F7933" s="286"/>
      <c r="G7933" s="190">
        <v>2.1</v>
      </c>
      <c r="H7933" s="190">
        <f t="shared" si="462"/>
        <v>41.4435</v>
      </c>
    </row>
    <row r="7934" spans="2:8">
      <c r="B7934" s="187" t="s">
        <v>1229</v>
      </c>
      <c r="C7934" s="187">
        <v>-3</v>
      </c>
      <c r="D7934" s="187"/>
      <c r="E7934" s="187">
        <v>3.9470000000000001</v>
      </c>
      <c r="F7934" s="187"/>
      <c r="G7934" s="190">
        <f>2.1-0.165</f>
        <v>1.9350000000000001</v>
      </c>
      <c r="H7934" s="190">
        <f t="shared" si="462"/>
        <v>-22.912335000000002</v>
      </c>
    </row>
    <row r="7935" spans="2:8">
      <c r="B7935" s="187" t="s">
        <v>1236</v>
      </c>
      <c r="C7935" s="187">
        <v>-3</v>
      </c>
      <c r="D7935" s="187"/>
      <c r="E7935" s="187">
        <v>3.9470000000000001</v>
      </c>
      <c r="F7935" s="187"/>
      <c r="G7935" s="190">
        <f>2.95-2.4</f>
        <v>0.55000000000000027</v>
      </c>
      <c r="H7935" s="190">
        <f t="shared" si="462"/>
        <v>-6.5125500000000036</v>
      </c>
    </row>
    <row r="7936" spans="2:8">
      <c r="B7936" s="187" t="s">
        <v>1247</v>
      </c>
      <c r="C7936" s="187">
        <v>-2</v>
      </c>
      <c r="D7936" s="187"/>
      <c r="E7936" s="187">
        <v>3.9470000000000001</v>
      </c>
      <c r="F7936" s="187"/>
      <c r="G7936" s="190">
        <f>2.1-0.165</f>
        <v>1.9350000000000001</v>
      </c>
      <c r="H7936" s="190">
        <f t="shared" si="462"/>
        <v>-15.274890000000001</v>
      </c>
    </row>
    <row r="7937" spans="2:8">
      <c r="B7937" s="187" t="s">
        <v>1236</v>
      </c>
      <c r="C7937" s="187">
        <v>-2</v>
      </c>
      <c r="D7937" s="187"/>
      <c r="E7937" s="187">
        <v>3.9470000000000001</v>
      </c>
      <c r="F7937" s="187"/>
      <c r="G7937" s="190">
        <f>2.95-2.4</f>
        <v>0.55000000000000027</v>
      </c>
      <c r="H7937" s="190">
        <f t="shared" si="462"/>
        <v>-4.3417000000000021</v>
      </c>
    </row>
    <row r="7938" spans="2:8">
      <c r="B7938" s="286" t="s">
        <v>933</v>
      </c>
      <c r="C7938" s="286">
        <v>1</v>
      </c>
      <c r="E7938" s="791">
        <v>13.858000000000001</v>
      </c>
      <c r="F7938" s="286"/>
      <c r="G7938" s="190">
        <v>2.1</v>
      </c>
      <c r="H7938" s="190">
        <f t="shared" si="462"/>
        <v>29.101800000000001</v>
      </c>
    </row>
    <row r="7939" spans="2:8">
      <c r="B7939" s="187"/>
      <c r="C7939" s="187"/>
      <c r="D7939" s="187"/>
      <c r="E7939" s="187"/>
      <c r="F7939" s="187"/>
      <c r="G7939" s="190"/>
      <c r="H7939" s="190"/>
    </row>
    <row r="7940" spans="2:8">
      <c r="B7940" s="187" t="s">
        <v>923</v>
      </c>
      <c r="C7940" s="187">
        <v>1</v>
      </c>
      <c r="D7940" s="187"/>
      <c r="E7940" s="187">
        <f>3.947*4+0.94+1.957+0.416</f>
        <v>19.101000000000003</v>
      </c>
      <c r="F7940" s="187"/>
      <c r="G7940" s="190">
        <f>3.6-0.6</f>
        <v>3</v>
      </c>
      <c r="H7940" s="190">
        <f t="shared" ref="H7940:H7946" si="463">+PRODUCT(C7940:G7940)</f>
        <v>57.303000000000011</v>
      </c>
    </row>
    <row r="7941" spans="2:8">
      <c r="B7941" s="187" t="s">
        <v>3019</v>
      </c>
      <c r="C7941" s="187">
        <v>-1</v>
      </c>
      <c r="D7941" s="187"/>
      <c r="E7941" s="187">
        <v>3.9470000000000001</v>
      </c>
      <c r="F7941" s="187"/>
      <c r="G7941" s="190">
        <v>2.1</v>
      </c>
      <c r="H7941" s="190">
        <f t="shared" si="463"/>
        <v>-8.2887000000000004</v>
      </c>
    </row>
    <row r="7942" spans="2:8" ht="18" customHeight="1">
      <c r="B7942" s="187" t="s">
        <v>1247</v>
      </c>
      <c r="C7942" s="187">
        <v>-2</v>
      </c>
      <c r="D7942" s="187"/>
      <c r="E7942" s="187">
        <v>3.9470000000000001</v>
      </c>
      <c r="F7942" s="187"/>
      <c r="G7942" s="190">
        <f>2.1-0.165</f>
        <v>1.9350000000000001</v>
      </c>
      <c r="H7942" s="190">
        <f t="shared" si="463"/>
        <v>-15.274890000000001</v>
      </c>
    </row>
    <row r="7943" spans="2:8">
      <c r="B7943" s="187" t="s">
        <v>1229</v>
      </c>
      <c r="C7943" s="187">
        <v>-2</v>
      </c>
      <c r="D7943" s="187"/>
      <c r="E7943" s="187">
        <v>3.9470000000000001</v>
      </c>
      <c r="F7943" s="187"/>
      <c r="G7943" s="190">
        <f>2.1-0.165</f>
        <v>1.9350000000000001</v>
      </c>
      <c r="H7943" s="190">
        <f t="shared" si="463"/>
        <v>-15.274890000000001</v>
      </c>
    </row>
    <row r="7944" spans="2:8">
      <c r="B7944" s="187" t="s">
        <v>1236</v>
      </c>
      <c r="C7944" s="187">
        <v>-4</v>
      </c>
      <c r="D7944" s="187"/>
      <c r="E7944" s="187">
        <v>3.9470000000000001</v>
      </c>
      <c r="F7944" s="187"/>
      <c r="G7944" s="190">
        <f>2.95-2.4</f>
        <v>0.55000000000000027</v>
      </c>
      <c r="H7944" s="190">
        <f t="shared" si="463"/>
        <v>-8.6834000000000042</v>
      </c>
    </row>
    <row r="7945" spans="2:8">
      <c r="B7945" s="187" t="s">
        <v>1230</v>
      </c>
      <c r="C7945" s="187">
        <v>-1</v>
      </c>
      <c r="D7945" s="187"/>
      <c r="E7945" s="187">
        <v>0.94</v>
      </c>
      <c r="F7945" s="187"/>
      <c r="G7945" s="190">
        <f>2.1-0.165</f>
        <v>1.9350000000000001</v>
      </c>
      <c r="H7945" s="190">
        <f t="shared" si="463"/>
        <v>-1.8189</v>
      </c>
    </row>
    <row r="7946" spans="2:8">
      <c r="B7946" s="187" t="s">
        <v>1237</v>
      </c>
      <c r="C7946" s="187">
        <v>-1</v>
      </c>
      <c r="D7946" s="187"/>
      <c r="E7946" s="187">
        <v>0.94</v>
      </c>
      <c r="F7946" s="187"/>
      <c r="G7946" s="190">
        <f>2.95-2.4</f>
        <v>0.55000000000000027</v>
      </c>
      <c r="H7946" s="190">
        <f t="shared" si="463"/>
        <v>-0.51700000000000024</v>
      </c>
    </row>
    <row r="7947" spans="2:8">
      <c r="B7947" s="792"/>
      <c r="C7947" s="792"/>
      <c r="E7947" s="793"/>
      <c r="F7947" s="792"/>
      <c r="G7947" s="793"/>
      <c r="H7947" s="190"/>
    </row>
    <row r="7948" spans="2:8">
      <c r="B7948" s="187" t="s">
        <v>3020</v>
      </c>
      <c r="C7948" s="187">
        <v>1</v>
      </c>
      <c r="E7948" s="190">
        <v>12.192</v>
      </c>
      <c r="F7948" s="187"/>
      <c r="G7948" s="190">
        <f>3.6-0.6</f>
        <v>3</v>
      </c>
      <c r="H7948" s="190">
        <f>+PRODUCT(C7948:G7948)</f>
        <v>36.576000000000001</v>
      </c>
    </row>
    <row r="7949" spans="2:8">
      <c r="B7949" s="187"/>
      <c r="C7949" s="187"/>
      <c r="E7949" s="190"/>
      <c r="F7949" s="187"/>
      <c r="G7949" s="190"/>
      <c r="H7949" s="190"/>
    </row>
    <row r="7950" spans="2:8">
      <c r="B7950" s="187" t="s">
        <v>3022</v>
      </c>
      <c r="C7950" s="187">
        <v>1</v>
      </c>
      <c r="E7950" s="190">
        <f>12.573+0.416*2</f>
        <v>13.405000000000001</v>
      </c>
      <c r="F7950" s="187"/>
      <c r="G7950" s="190">
        <f>3.6-0.6</f>
        <v>3</v>
      </c>
      <c r="H7950" s="190">
        <f t="shared" ref="H7950:H7964" si="464">+PRODUCT(C7950:G7950)</f>
        <v>40.215000000000003</v>
      </c>
    </row>
    <row r="7951" spans="2:8">
      <c r="B7951" s="187"/>
      <c r="C7951" s="187">
        <v>1</v>
      </c>
      <c r="E7951" s="190">
        <f>21.736+0.416</f>
        <v>22.152000000000001</v>
      </c>
      <c r="F7951" s="187"/>
      <c r="G7951" s="190">
        <f>3.6-0.6</f>
        <v>3</v>
      </c>
      <c r="H7951" s="190">
        <f t="shared" si="464"/>
        <v>66.456000000000003</v>
      </c>
    </row>
    <row r="7952" spans="2:8">
      <c r="B7952" s="187" t="s">
        <v>951</v>
      </c>
      <c r="C7952" s="187">
        <v>-1</v>
      </c>
      <c r="E7952" s="190">
        <v>12.573</v>
      </c>
      <c r="F7952" s="187"/>
      <c r="G7952" s="190">
        <v>1.7</v>
      </c>
      <c r="H7952" s="190">
        <f t="shared" si="464"/>
        <v>-21.374099999999999</v>
      </c>
    </row>
    <row r="7953" spans="2:8">
      <c r="B7953" s="187"/>
      <c r="C7953" s="187">
        <v>-1</v>
      </c>
      <c r="E7953" s="190">
        <v>21.736000000000001</v>
      </c>
      <c r="F7953" s="187"/>
      <c r="G7953" s="190">
        <v>1.7</v>
      </c>
      <c r="H7953" s="190">
        <f t="shared" si="464"/>
        <v>-36.9512</v>
      </c>
    </row>
    <row r="7954" spans="2:8">
      <c r="B7954" s="187"/>
      <c r="C7954" s="187"/>
      <c r="E7954" s="190"/>
      <c r="F7954" s="187"/>
      <c r="G7954" s="190"/>
      <c r="H7954" s="190"/>
    </row>
    <row r="7955" spans="2:8">
      <c r="B7955" s="187" t="s">
        <v>3021</v>
      </c>
      <c r="C7955" s="187">
        <v>1</v>
      </c>
      <c r="E7955" s="190">
        <v>1.9</v>
      </c>
      <c r="F7955" s="187"/>
      <c r="G7955" s="190">
        <v>1.075</v>
      </c>
      <c r="H7955" s="190">
        <f t="shared" si="464"/>
        <v>2.0425</v>
      </c>
    </row>
    <row r="7956" spans="2:8">
      <c r="B7956" s="187"/>
      <c r="C7956" s="187">
        <v>2</v>
      </c>
      <c r="E7956" s="190">
        <v>1.5</v>
      </c>
      <c r="F7956" s="187"/>
      <c r="G7956" s="190">
        <v>1.075</v>
      </c>
      <c r="H7956" s="190">
        <f t="shared" si="464"/>
        <v>3.2249999999999996</v>
      </c>
    </row>
    <row r="7957" spans="2:8">
      <c r="B7957" s="187"/>
      <c r="C7957" s="187">
        <v>2</v>
      </c>
      <c r="E7957" s="190">
        <v>1.9</v>
      </c>
      <c r="F7957" s="187"/>
      <c r="G7957" s="190">
        <v>1.075</v>
      </c>
      <c r="H7957" s="190">
        <f t="shared" si="464"/>
        <v>4.085</v>
      </c>
    </row>
    <row r="7958" spans="2:8">
      <c r="B7958" s="187"/>
      <c r="C7958" s="187">
        <v>2</v>
      </c>
      <c r="E7958" s="190">
        <v>1.5</v>
      </c>
      <c r="F7958" s="187"/>
      <c r="G7958" s="190">
        <v>1.075</v>
      </c>
      <c r="H7958" s="190">
        <f t="shared" si="464"/>
        <v>3.2249999999999996</v>
      </c>
    </row>
    <row r="7959" spans="2:8">
      <c r="B7959" s="187" t="s">
        <v>1838</v>
      </c>
      <c r="C7959" s="187">
        <v>1</v>
      </c>
      <c r="E7959" s="190">
        <f>4.413+3.11+2.105+3.196+5.26</f>
        <v>18.084</v>
      </c>
      <c r="G7959" s="190">
        <v>1.0249999999999999</v>
      </c>
      <c r="H7959" s="190">
        <f t="shared" si="464"/>
        <v>18.536099999999998</v>
      </c>
    </row>
    <row r="7960" spans="2:8">
      <c r="B7960" s="187" t="s">
        <v>1496</v>
      </c>
      <c r="C7960" s="187">
        <v>1</v>
      </c>
      <c r="E7960" s="190">
        <f>5.359*2+3.834</f>
        <v>14.552</v>
      </c>
      <c r="G7960" s="190">
        <v>1.0249999999999999</v>
      </c>
      <c r="H7960" s="190">
        <f t="shared" si="464"/>
        <v>14.915799999999999</v>
      </c>
    </row>
    <row r="7961" spans="2:8">
      <c r="B7961" s="187" t="s">
        <v>1523</v>
      </c>
      <c r="C7961" s="187">
        <v>1</v>
      </c>
      <c r="E7961" s="190">
        <f>2.83+2.024</f>
        <v>4.8540000000000001</v>
      </c>
      <c r="G7961" s="190">
        <v>1.0249999999999999</v>
      </c>
      <c r="H7961" s="190">
        <f t="shared" si="464"/>
        <v>4.9753499999999997</v>
      </c>
    </row>
    <row r="7962" spans="2:8">
      <c r="B7962" s="187"/>
      <c r="C7962" s="187">
        <v>1</v>
      </c>
      <c r="E7962" s="190">
        <v>10.584</v>
      </c>
      <c r="G7962" s="190">
        <f>+AVERAGE(0,3.6)</f>
        <v>1.8</v>
      </c>
      <c r="H7962" s="190">
        <f t="shared" si="464"/>
        <v>19.051200000000001</v>
      </c>
    </row>
    <row r="7963" spans="2:8">
      <c r="B7963" s="187"/>
      <c r="C7963" s="187">
        <v>1</v>
      </c>
      <c r="E7963" s="190">
        <f>1.13+6.1</f>
        <v>7.2299999999999995</v>
      </c>
      <c r="G7963" s="190">
        <v>1.0249999999999999</v>
      </c>
      <c r="H7963" s="190">
        <f t="shared" si="464"/>
        <v>7.4107499999999993</v>
      </c>
    </row>
    <row r="7964" spans="2:8">
      <c r="B7964" s="187" t="s">
        <v>2996</v>
      </c>
      <c r="C7964" s="187">
        <v>1</v>
      </c>
      <c r="E7964" s="190">
        <f>2.23+4.313</f>
        <v>6.5429999999999993</v>
      </c>
      <c r="G7964" s="190">
        <v>1.0249999999999999</v>
      </c>
      <c r="H7964" s="190">
        <f t="shared" si="464"/>
        <v>6.7065749999999991</v>
      </c>
    </row>
    <row r="7965" spans="2:8">
      <c r="B7965" s="187"/>
      <c r="C7965" s="187"/>
      <c r="E7965" s="190"/>
      <c r="G7965" s="187"/>
      <c r="H7965" s="189">
        <f>SUM(H7873:H7964)</f>
        <v>566.50626500000021</v>
      </c>
    </row>
    <row r="7966" spans="2:8">
      <c r="B7966" s="187"/>
      <c r="C7966" s="187"/>
      <c r="E7966" s="190"/>
      <c r="F7966" s="187"/>
      <c r="G7966" s="190"/>
      <c r="H7966" s="190"/>
    </row>
    <row r="7967" spans="2:8">
      <c r="B7967" s="188" t="s">
        <v>3024</v>
      </c>
      <c r="C7967" s="187"/>
      <c r="E7967" s="190"/>
      <c r="F7967" s="187"/>
      <c r="G7967" s="190"/>
      <c r="H7967" s="190"/>
    </row>
    <row r="7968" spans="2:8">
      <c r="B7968" s="194" t="s">
        <v>14</v>
      </c>
      <c r="C7968" s="187">
        <v>1</v>
      </c>
      <c r="D7968" s="187"/>
      <c r="E7968" s="190">
        <f>14.069+12.57+7.307+2.945+8.677+11.038+9.981+18.723+13.458+21.736+11.473+11.345+11.273+12.973+42*0.2</f>
        <v>175.96800000000002</v>
      </c>
      <c r="F7968" s="187"/>
      <c r="G7968" s="190">
        <v>1.0249999999999999</v>
      </c>
      <c r="H7968" s="190">
        <f>+PRODUCT(C7968:G7968)</f>
        <v>180.3672</v>
      </c>
    </row>
    <row r="7969" spans="2:9">
      <c r="B7969" s="187" t="s">
        <v>1178</v>
      </c>
      <c r="C7969" s="187">
        <v>2</v>
      </c>
      <c r="E7969" s="190">
        <v>2.9449999999999998</v>
      </c>
      <c r="F7969" s="187"/>
      <c r="G7969" s="190">
        <v>1.0249999999999999</v>
      </c>
      <c r="H7969" s="190">
        <f t="shared" ref="H7969:H7975" si="465">+PRODUCT(C7969:G7969)</f>
        <v>6.0372499999999993</v>
      </c>
    </row>
    <row r="7970" spans="2:9">
      <c r="B7970" s="187"/>
      <c r="C7970" s="187">
        <v>3</v>
      </c>
      <c r="E7970" s="190">
        <v>0.6</v>
      </c>
      <c r="F7970" s="187"/>
      <c r="G7970" s="190">
        <v>1.0249999999999999</v>
      </c>
      <c r="H7970" s="190">
        <f t="shared" si="465"/>
        <v>1.8449999999999998</v>
      </c>
    </row>
    <row r="7971" spans="2:9">
      <c r="B7971" s="187" t="s">
        <v>3060</v>
      </c>
      <c r="C7971" s="187">
        <v>2</v>
      </c>
      <c r="E7971" s="190">
        <v>1.7569999999999999</v>
      </c>
      <c r="F7971" s="187"/>
      <c r="G7971" s="190">
        <v>1.0249999999999999</v>
      </c>
      <c r="H7971" s="190">
        <f t="shared" si="465"/>
        <v>3.6018499999999993</v>
      </c>
    </row>
    <row r="7972" spans="2:9">
      <c r="B7972" s="187"/>
      <c r="C7972" s="187">
        <v>2</v>
      </c>
      <c r="E7972" s="190">
        <v>1.5</v>
      </c>
      <c r="F7972" s="187"/>
      <c r="G7972" s="190">
        <v>1.0249999999999999</v>
      </c>
      <c r="H7972" s="190">
        <f t="shared" si="465"/>
        <v>3.0749999999999997</v>
      </c>
    </row>
    <row r="7973" spans="2:9">
      <c r="B7973" s="187" t="s">
        <v>1496</v>
      </c>
      <c r="C7973" s="187">
        <v>2</v>
      </c>
      <c r="E7973" s="190">
        <v>1.9</v>
      </c>
      <c r="F7973" s="187"/>
      <c r="G7973" s="190">
        <v>1.0249999999999999</v>
      </c>
      <c r="H7973" s="190">
        <f t="shared" si="465"/>
        <v>3.8949999999999996</v>
      </c>
    </row>
    <row r="7974" spans="2:9">
      <c r="B7974" s="187"/>
      <c r="C7974" s="187">
        <v>2</v>
      </c>
      <c r="E7974" s="190">
        <v>1.5</v>
      </c>
      <c r="F7974" s="187"/>
      <c r="G7974" s="190">
        <v>1.0249999999999999</v>
      </c>
      <c r="H7974" s="190">
        <f t="shared" si="465"/>
        <v>3.0749999999999997</v>
      </c>
    </row>
    <row r="7975" spans="2:9">
      <c r="B7975" s="187" t="s">
        <v>3061</v>
      </c>
      <c r="C7975" s="187">
        <v>-1</v>
      </c>
      <c r="E7975" s="190">
        <v>1.5</v>
      </c>
      <c r="F7975" s="187"/>
      <c r="G7975" s="190">
        <v>0.86</v>
      </c>
      <c r="H7975" s="190">
        <f t="shared" si="465"/>
        <v>-1.29</v>
      </c>
    </row>
    <row r="7976" spans="2:9">
      <c r="B7976" s="187"/>
      <c r="C7976" s="187"/>
      <c r="E7976" s="190"/>
      <c r="F7976" s="187"/>
      <c r="G7976" s="190"/>
      <c r="H7976" s="189">
        <f>SUM(H7968:H7975)</f>
        <v>200.6063</v>
      </c>
    </row>
    <row r="7977" spans="2:9">
      <c r="B7977" s="187"/>
      <c r="C7977" s="187"/>
      <c r="E7977" s="190"/>
      <c r="F7977" s="187"/>
      <c r="G7977" s="190"/>
      <c r="H7977" s="190"/>
    </row>
    <row r="7978" spans="2:9" ht="27" customHeight="1">
      <c r="B7978" s="188" t="s">
        <v>3025</v>
      </c>
      <c r="C7978" s="187"/>
      <c r="E7978" s="190"/>
      <c r="F7978" s="187"/>
      <c r="G7978" s="190"/>
      <c r="H7978" s="190"/>
    </row>
    <row r="7979" spans="2:9">
      <c r="B7979" s="187" t="s">
        <v>3026</v>
      </c>
      <c r="C7979" s="187">
        <v>1</v>
      </c>
      <c r="E7979" s="190">
        <v>5.65</v>
      </c>
      <c r="F7979" s="190">
        <v>0.9</v>
      </c>
      <c r="G7979" s="171">
        <v>0.15</v>
      </c>
      <c r="H7979" s="190">
        <f>+PRODUCT(C7979:G7979)</f>
        <v>0.76275000000000015</v>
      </c>
    </row>
    <row r="7980" spans="2:9">
      <c r="B7980" s="187"/>
      <c r="C7980" s="187">
        <v>1</v>
      </c>
      <c r="E7980" s="190">
        <v>5.65</v>
      </c>
      <c r="F7980" s="187">
        <v>0.45</v>
      </c>
      <c r="G7980" s="190">
        <v>0.15</v>
      </c>
      <c r="H7980" s="190">
        <f>+PRODUCT(C7980:G7980)</f>
        <v>0.38137500000000008</v>
      </c>
    </row>
    <row r="7981" spans="2:9">
      <c r="B7981" s="187" t="s">
        <v>1107</v>
      </c>
      <c r="C7981" s="187">
        <v>1</v>
      </c>
      <c r="E7981" s="190">
        <v>1.7050000000000001</v>
      </c>
      <c r="F7981" s="187">
        <v>0.6</v>
      </c>
      <c r="G7981" s="190">
        <v>0.15</v>
      </c>
      <c r="H7981" s="190">
        <f>+PRODUCT(C7981:G7981)</f>
        <v>0.15344999999999998</v>
      </c>
    </row>
    <row r="7982" spans="2:9">
      <c r="B7982" s="187"/>
      <c r="C7982" s="187">
        <v>1</v>
      </c>
      <c r="E7982" s="190">
        <v>1.71</v>
      </c>
      <c r="F7982" s="187">
        <v>0.3</v>
      </c>
      <c r="G7982" s="190">
        <v>0.15</v>
      </c>
      <c r="H7982" s="190">
        <f>+PRODUCT(C7982:G7982)</f>
        <v>7.6950000000000005E-2</v>
      </c>
    </row>
    <row r="7983" spans="2:9">
      <c r="B7983" s="187"/>
      <c r="C7983" s="187">
        <v>1</v>
      </c>
      <c r="E7983" s="190">
        <v>2.5150000000000001</v>
      </c>
      <c r="F7983" s="187">
        <v>1.915</v>
      </c>
      <c r="G7983" s="190">
        <v>0.45</v>
      </c>
      <c r="H7983" s="190">
        <f>+PRODUCT(C7983:G7983)</f>
        <v>2.16730125</v>
      </c>
    </row>
    <row r="7984" spans="2:9">
      <c r="B7984" s="187"/>
      <c r="C7984" s="187"/>
      <c r="E7984" s="190"/>
      <c r="F7984" s="187"/>
      <c r="G7984" s="190"/>
      <c r="H7984" s="190">
        <f>SUM(H7979:H7983)</f>
        <v>3.5418262500000002</v>
      </c>
      <c r="I7984" t="s">
        <v>22</v>
      </c>
    </row>
    <row r="7987" spans="2:8">
      <c r="B7987" s="187" t="s">
        <v>3027</v>
      </c>
      <c r="C7987" s="187"/>
      <c r="D7987" s="187"/>
      <c r="E7987" s="187"/>
      <c r="F7987" s="187"/>
      <c r="G7987" s="187"/>
      <c r="H7987" s="190"/>
    </row>
    <row r="7988" spans="2:8">
      <c r="B7988" s="187" t="s">
        <v>3028</v>
      </c>
      <c r="C7988" s="187">
        <v>3</v>
      </c>
      <c r="D7988" s="187"/>
      <c r="E7988" s="187">
        <v>1.5</v>
      </c>
      <c r="F7988" s="187"/>
      <c r="G7988" s="187">
        <f>3.45-0.15</f>
        <v>3.3000000000000003</v>
      </c>
      <c r="H7988" s="190">
        <f>+PRODUCT(C7988:G7988)</f>
        <v>14.850000000000001</v>
      </c>
    </row>
    <row r="7989" spans="2:8">
      <c r="B7989" s="187"/>
      <c r="C7989" s="187">
        <v>1</v>
      </c>
      <c r="D7989" s="187"/>
      <c r="E7989" s="187">
        <v>0.6</v>
      </c>
      <c r="F7989" s="187"/>
      <c r="G7989" s="187">
        <f>3.45-0.15</f>
        <v>3.3000000000000003</v>
      </c>
      <c r="H7989" s="190">
        <f>+PRODUCT(C7989:G7989)</f>
        <v>1.98</v>
      </c>
    </row>
    <row r="7990" spans="2:8">
      <c r="B7990" s="187"/>
      <c r="C7990" s="187"/>
      <c r="D7990" s="187"/>
      <c r="E7990" s="187"/>
      <c r="F7990" s="187"/>
      <c r="G7990" s="187"/>
      <c r="H7990" s="190">
        <f>SUM(H7988:H7989)</f>
        <v>16.830000000000002</v>
      </c>
    </row>
    <row r="7991" spans="2:8">
      <c r="B7991" s="187"/>
      <c r="C7991" s="187"/>
      <c r="D7991" s="187"/>
      <c r="E7991" s="187"/>
      <c r="F7991" s="187"/>
      <c r="G7991" s="187"/>
      <c r="H7991" s="190"/>
    </row>
    <row r="7992" spans="2:8">
      <c r="B7992" s="187" t="s">
        <v>3028</v>
      </c>
      <c r="C7992" s="187">
        <v>3</v>
      </c>
      <c r="D7992" s="187"/>
      <c r="E7992" s="187">
        <v>1.5</v>
      </c>
      <c r="F7992" s="187"/>
      <c r="G7992" s="187">
        <f>3.45</f>
        <v>3.45</v>
      </c>
      <c r="H7992" s="190">
        <f>+PRODUCT(C7992:G7992)</f>
        <v>15.525</v>
      </c>
    </row>
    <row r="7993" spans="2:8">
      <c r="B7993" s="187"/>
      <c r="C7993" s="187">
        <v>1</v>
      </c>
      <c r="D7993" s="187"/>
      <c r="E7993" s="187">
        <v>0.6</v>
      </c>
      <c r="F7993" s="187"/>
      <c r="G7993" s="187">
        <f>3.45</f>
        <v>3.45</v>
      </c>
      <c r="H7993" s="190">
        <f>+PRODUCT(C7993:G7993)</f>
        <v>2.0699999999999998</v>
      </c>
    </row>
    <row r="7994" spans="2:8">
      <c r="B7994" s="187"/>
      <c r="C7994" s="187"/>
      <c r="D7994" s="187"/>
      <c r="E7994" s="187"/>
      <c r="F7994" s="187"/>
      <c r="G7994" s="187"/>
      <c r="H7994" s="190">
        <f>SUM(H7992:H7993)</f>
        <v>17.594999999999999</v>
      </c>
    </row>
    <row r="7995" spans="2:8">
      <c r="B7995" s="187"/>
      <c r="C7995" s="187"/>
      <c r="D7995" s="187"/>
      <c r="E7995" s="187"/>
      <c r="F7995" s="187"/>
      <c r="G7995" s="187"/>
      <c r="H7995" s="190"/>
    </row>
    <row r="7996" spans="2:8">
      <c r="B7996" s="187"/>
      <c r="C7996" s="187"/>
      <c r="D7996" s="187"/>
      <c r="E7996" s="187"/>
      <c r="F7996" s="187"/>
      <c r="G7996" s="187"/>
      <c r="H7996" s="190"/>
    </row>
    <row r="7997" spans="2:8">
      <c r="B7997" s="187"/>
      <c r="C7997" s="187"/>
      <c r="D7997" s="187"/>
      <c r="E7997" s="187"/>
      <c r="F7997" s="187"/>
      <c r="G7997" s="187"/>
      <c r="H7997" s="190"/>
    </row>
    <row r="7998" spans="2:8">
      <c r="B7998" s="187"/>
      <c r="C7998" s="187"/>
      <c r="D7998" s="187"/>
      <c r="E7998" s="187"/>
      <c r="F7998" s="187"/>
      <c r="G7998" s="187"/>
      <c r="H7998" s="190"/>
    </row>
    <row r="7999" spans="2:8">
      <c r="B7999" s="187"/>
      <c r="C7999" s="187"/>
      <c r="D7999" s="187"/>
      <c r="E7999" s="187"/>
      <c r="F7999" s="187"/>
      <c r="G7999" s="187"/>
      <c r="H7999" s="190"/>
    </row>
    <row r="8000" spans="2:8">
      <c r="B8000" s="217" t="s">
        <v>1253</v>
      </c>
      <c r="C8000" s="187"/>
      <c r="D8000" s="187"/>
      <c r="E8000" s="190"/>
      <c r="F8000" s="187"/>
      <c r="G8000" s="190"/>
      <c r="H8000" s="190"/>
    </row>
    <row r="8001" spans="2:8">
      <c r="B8001" s="188" t="s">
        <v>10</v>
      </c>
      <c r="C8001" s="187"/>
      <c r="D8001" s="187"/>
      <c r="E8001" s="190"/>
      <c r="F8001" s="187"/>
      <c r="G8001" s="190"/>
      <c r="H8001" s="190"/>
    </row>
    <row r="8002" spans="2:8">
      <c r="B8002" s="188" t="s">
        <v>1598</v>
      </c>
      <c r="C8002" s="187"/>
      <c r="D8002" s="187"/>
      <c r="E8002" s="190"/>
      <c r="F8002" s="187"/>
      <c r="G8002" s="190"/>
      <c r="H8002" s="190"/>
    </row>
    <row r="8003" spans="2:8">
      <c r="B8003" s="187" t="s">
        <v>1607</v>
      </c>
      <c r="C8003" s="187">
        <v>2</v>
      </c>
      <c r="D8003" s="187"/>
      <c r="E8003" s="187">
        <v>0.6</v>
      </c>
      <c r="F8003" s="187"/>
      <c r="G8003" s="190">
        <f>2.1-0.595</f>
        <v>1.5050000000000001</v>
      </c>
      <c r="H8003" s="190">
        <f>+PRODUCT(C8003:G8003)</f>
        <v>1.806</v>
      </c>
    </row>
    <row r="8004" spans="2:8">
      <c r="B8004" s="187" t="s">
        <v>1016</v>
      </c>
      <c r="C8004" s="187"/>
      <c r="D8004" s="187"/>
      <c r="E8004" s="190"/>
      <c r="F8004" s="187"/>
      <c r="G8004" s="190"/>
      <c r="H8004" s="190"/>
    </row>
    <row r="8005" spans="2:8">
      <c r="B8005" s="187" t="s">
        <v>1257</v>
      </c>
      <c r="C8005" s="187">
        <v>2</v>
      </c>
      <c r="D8005" s="187"/>
      <c r="E8005" s="187">
        <v>0.6</v>
      </c>
      <c r="F8005" s="187"/>
      <c r="G8005" s="190">
        <f>2.1-0.595</f>
        <v>1.5050000000000001</v>
      </c>
      <c r="H8005" s="190">
        <f>+PRODUCT(C8005:G8005)</f>
        <v>1.806</v>
      </c>
    </row>
    <row r="8006" spans="2:8">
      <c r="B8006" s="188" t="s">
        <v>864</v>
      </c>
      <c r="C8006" s="187"/>
      <c r="D8006" s="187"/>
      <c r="E8006" s="190"/>
      <c r="F8006" s="187"/>
      <c r="G8006" s="190"/>
      <c r="H8006" s="190"/>
    </row>
    <row r="8007" spans="2:8">
      <c r="B8007" s="187" t="s">
        <v>1306</v>
      </c>
      <c r="C8007" s="187">
        <v>2</v>
      </c>
      <c r="D8007" s="187"/>
      <c r="E8007" s="187">
        <v>0.6</v>
      </c>
      <c r="F8007" s="187"/>
      <c r="G8007" s="190">
        <f>2.1-0.595</f>
        <v>1.5050000000000001</v>
      </c>
      <c r="H8007" s="190">
        <f>+PRODUCT(C8007:G8007)</f>
        <v>1.806</v>
      </c>
    </row>
    <row r="8008" spans="2:8">
      <c r="B8008" s="188"/>
      <c r="C8008" s="187"/>
      <c r="D8008" s="187"/>
      <c r="E8008" s="190"/>
      <c r="F8008" s="187"/>
      <c r="G8008" s="190"/>
      <c r="H8008" s="190">
        <f>SUM(H8003:H8007)</f>
        <v>5.4180000000000001</v>
      </c>
    </row>
    <row r="8009" spans="2:8">
      <c r="B8009" s="188"/>
      <c r="C8009" s="187"/>
      <c r="D8009" s="187"/>
      <c r="E8009" s="190"/>
      <c r="F8009" s="187"/>
      <c r="G8009" s="190"/>
      <c r="H8009" s="190"/>
    </row>
    <row r="8010" spans="2:8">
      <c r="B8010" s="188" t="s">
        <v>1599</v>
      </c>
      <c r="C8010" s="187"/>
      <c r="D8010" s="187"/>
      <c r="E8010" s="190"/>
      <c r="F8010" s="187"/>
      <c r="G8010" s="190"/>
      <c r="H8010" s="190"/>
    </row>
    <row r="8011" spans="2:8">
      <c r="B8011" s="187" t="s">
        <v>1078</v>
      </c>
      <c r="C8011" s="187">
        <v>4</v>
      </c>
      <c r="D8011" s="187"/>
      <c r="E8011" s="187">
        <v>1.5</v>
      </c>
      <c r="F8011" s="187"/>
      <c r="G8011" s="190">
        <v>2.1</v>
      </c>
      <c r="H8011" s="190">
        <f>+PRODUCT(C8011:G8011)</f>
        <v>12.600000000000001</v>
      </c>
    </row>
    <row r="8012" spans="2:8">
      <c r="B8012" s="187"/>
      <c r="C8012" s="187"/>
      <c r="D8012" s="187"/>
      <c r="E8012" s="190"/>
      <c r="F8012" s="187"/>
      <c r="G8012" s="190"/>
      <c r="H8012" s="190"/>
    </row>
    <row r="8013" spans="2:8">
      <c r="B8013" s="187"/>
      <c r="C8013" s="187"/>
      <c r="D8013" s="187"/>
      <c r="E8013" s="187"/>
      <c r="F8013" s="187"/>
      <c r="G8013" s="190"/>
      <c r="H8013" s="190"/>
    </row>
    <row r="8014" spans="2:8">
      <c r="B8014" s="187"/>
      <c r="C8014" s="187"/>
      <c r="D8014" s="187"/>
      <c r="E8014" s="190"/>
      <c r="F8014" s="187"/>
      <c r="G8014" s="190"/>
      <c r="H8014" s="190"/>
    </row>
    <row r="8015" spans="2:8">
      <c r="B8015" s="187"/>
      <c r="C8015" s="187"/>
      <c r="D8015" s="187"/>
      <c r="E8015" s="187"/>
      <c r="F8015" s="187"/>
      <c r="G8015" s="190"/>
      <c r="H8015" s="190"/>
    </row>
    <row r="8016" spans="2:8">
      <c r="B8016" s="188" t="s">
        <v>1600</v>
      </c>
      <c r="C8016" s="187"/>
      <c r="D8016" s="187"/>
      <c r="E8016" s="190"/>
      <c r="F8016" s="187"/>
      <c r="G8016" s="190"/>
      <c r="H8016" s="190"/>
    </row>
    <row r="8017" spans="2:8">
      <c r="B8017" s="187" t="s">
        <v>1261</v>
      </c>
      <c r="C8017" s="187">
        <v>2</v>
      </c>
      <c r="D8017" s="187"/>
      <c r="E8017" s="187">
        <v>1.5</v>
      </c>
      <c r="F8017" s="187"/>
      <c r="G8017" s="190">
        <v>2.1</v>
      </c>
      <c r="H8017" s="190">
        <f>+PRODUCT(C8017:G8017)</f>
        <v>6.3000000000000007</v>
      </c>
    </row>
    <row r="8018" spans="2:8">
      <c r="B8018" s="187" t="s">
        <v>1016</v>
      </c>
      <c r="C8018" s="187"/>
      <c r="D8018" s="187"/>
      <c r="E8018" s="190"/>
      <c r="F8018" s="187"/>
      <c r="G8018" s="190"/>
      <c r="H8018" s="190"/>
    </row>
    <row r="8019" spans="2:8">
      <c r="B8019" s="187" t="s">
        <v>1261</v>
      </c>
      <c r="C8019" s="187">
        <v>3</v>
      </c>
      <c r="D8019" s="187"/>
      <c r="E8019" s="187">
        <v>1.5</v>
      </c>
      <c r="F8019" s="187"/>
      <c r="G8019" s="190">
        <v>2.1</v>
      </c>
      <c r="H8019" s="190">
        <f>+PRODUCT(C8019:G8019)</f>
        <v>9.4500000000000011</v>
      </c>
    </row>
    <row r="8020" spans="2:8">
      <c r="B8020" s="188" t="s">
        <v>864</v>
      </c>
      <c r="C8020" s="187"/>
      <c r="D8020" s="187"/>
      <c r="E8020" s="190"/>
      <c r="F8020" s="187"/>
      <c r="G8020" s="190"/>
      <c r="H8020" s="190"/>
    </row>
    <row r="8021" spans="2:8">
      <c r="B8021" s="187" t="s">
        <v>1261</v>
      </c>
      <c r="C8021" s="187">
        <v>2</v>
      </c>
      <c r="D8021" s="187"/>
      <c r="E8021" s="187">
        <v>1.5</v>
      </c>
      <c r="F8021" s="187"/>
      <c r="G8021" s="190">
        <v>2.1</v>
      </c>
      <c r="H8021" s="190">
        <f>+PRODUCT(C8021:G8021)</f>
        <v>6.3000000000000007</v>
      </c>
    </row>
    <row r="8022" spans="2:8">
      <c r="B8022" s="187"/>
      <c r="C8022" s="187"/>
      <c r="D8022" s="187"/>
      <c r="E8022" s="187"/>
      <c r="F8022" s="187"/>
      <c r="G8022" s="190"/>
      <c r="H8022" s="190"/>
    </row>
    <row r="8023" spans="2:8">
      <c r="B8023" s="188" t="s">
        <v>1601</v>
      </c>
      <c r="C8023" s="187"/>
      <c r="D8023" s="187"/>
      <c r="E8023" s="190"/>
      <c r="F8023" s="187"/>
      <c r="G8023" s="190"/>
      <c r="H8023" s="190"/>
    </row>
    <row r="8024" spans="2:8">
      <c r="B8024" s="187" t="s">
        <v>1256</v>
      </c>
      <c r="C8024" s="187">
        <v>1</v>
      </c>
      <c r="D8024" s="187"/>
      <c r="E8024" s="187">
        <v>0.9</v>
      </c>
      <c r="F8024" s="187"/>
      <c r="G8024" s="190">
        <v>2.1</v>
      </c>
      <c r="H8024" s="190">
        <f>+PRODUCT(C8024:G8024)</f>
        <v>1.8900000000000001</v>
      </c>
    </row>
    <row r="8025" spans="2:8">
      <c r="B8025" s="187" t="s">
        <v>1016</v>
      </c>
      <c r="C8025" s="187"/>
      <c r="D8025" s="187"/>
      <c r="E8025" s="190"/>
      <c r="F8025" s="187"/>
      <c r="G8025" s="190"/>
      <c r="H8025" s="190"/>
    </row>
    <row r="8026" spans="2:8">
      <c r="B8026" s="188"/>
      <c r="C8026" s="187"/>
      <c r="D8026" s="187"/>
      <c r="E8026" s="190"/>
      <c r="F8026" s="187"/>
      <c r="G8026" s="190"/>
      <c r="H8026" s="190"/>
    </row>
    <row r="8027" spans="2:8">
      <c r="B8027" s="188" t="s">
        <v>1602</v>
      </c>
      <c r="C8027" s="187"/>
      <c r="D8027" s="187"/>
      <c r="E8027" s="190"/>
      <c r="F8027" s="187"/>
      <c r="G8027" s="190"/>
      <c r="H8027" s="190"/>
    </row>
    <row r="8028" spans="2:8">
      <c r="B8028" s="187" t="s">
        <v>1266</v>
      </c>
      <c r="C8028" s="187">
        <v>6</v>
      </c>
      <c r="D8028" s="187"/>
      <c r="E8028" s="187">
        <v>1.5</v>
      </c>
      <c r="F8028" s="187"/>
      <c r="G8028" s="190">
        <v>2.1</v>
      </c>
      <c r="H8028" s="190">
        <f>+PRODUCT(C8028:G8028)</f>
        <v>18.900000000000002</v>
      </c>
    </row>
    <row r="8029" spans="2:8">
      <c r="B8029" s="187" t="s">
        <v>1016</v>
      </c>
      <c r="C8029" s="187"/>
      <c r="D8029" s="187"/>
      <c r="E8029" s="190"/>
      <c r="F8029" s="187"/>
      <c r="G8029" s="190"/>
      <c r="H8029" s="190"/>
    </row>
    <row r="8030" spans="2:8">
      <c r="B8030" s="187" t="s">
        <v>1266</v>
      </c>
      <c r="C8030" s="187">
        <v>6</v>
      </c>
      <c r="D8030" s="187"/>
      <c r="E8030" s="187">
        <v>1.5</v>
      </c>
      <c r="F8030" s="187"/>
      <c r="G8030" s="190">
        <v>2.1</v>
      </c>
      <c r="H8030" s="190">
        <f>+PRODUCT(C8030:G8030)</f>
        <v>18.900000000000002</v>
      </c>
    </row>
    <row r="8031" spans="2:8">
      <c r="B8031" s="188" t="s">
        <v>864</v>
      </c>
      <c r="C8031" s="187"/>
      <c r="D8031" s="187"/>
      <c r="E8031" s="190"/>
      <c r="F8031" s="187"/>
      <c r="G8031" s="190"/>
      <c r="H8031" s="190"/>
    </row>
    <row r="8032" spans="2:8">
      <c r="B8032" s="187" t="s">
        <v>1266</v>
      </c>
      <c r="C8032" s="187">
        <v>4</v>
      </c>
      <c r="D8032" s="187"/>
      <c r="E8032" s="187">
        <v>1.5</v>
      </c>
      <c r="F8032" s="187"/>
      <c r="G8032" s="190">
        <v>2.1</v>
      </c>
      <c r="H8032" s="190">
        <f>+PRODUCT(C8032:G8032)</f>
        <v>12.600000000000001</v>
      </c>
    </row>
    <row r="8033" spans="2:8">
      <c r="B8033" s="188" t="s">
        <v>1603</v>
      </c>
      <c r="C8033" s="187"/>
      <c r="D8033" s="187"/>
      <c r="E8033" s="190"/>
      <c r="F8033" s="187"/>
      <c r="G8033" s="190"/>
      <c r="H8033" s="190"/>
    </row>
    <row r="8034" spans="2:8">
      <c r="B8034" s="187" t="s">
        <v>1260</v>
      </c>
      <c r="C8034" s="187">
        <v>4</v>
      </c>
      <c r="D8034" s="187"/>
      <c r="E8034" s="187">
        <v>4.5</v>
      </c>
      <c r="F8034" s="187"/>
      <c r="G8034" s="190">
        <v>2.1</v>
      </c>
      <c r="H8034" s="190">
        <f>+PRODUCT(C8034:G8034)</f>
        <v>37.800000000000004</v>
      </c>
    </row>
    <row r="8035" spans="2:8">
      <c r="B8035" s="187" t="s">
        <v>1268</v>
      </c>
      <c r="C8035" s="187">
        <v>2</v>
      </c>
      <c r="D8035" s="187"/>
      <c r="E8035" s="187">
        <v>4</v>
      </c>
      <c r="F8035" s="187"/>
      <c r="G8035" s="190">
        <v>2.1</v>
      </c>
      <c r="H8035" s="190">
        <f>+PRODUCT(C8035:G8035)</f>
        <v>16.8</v>
      </c>
    </row>
    <row r="8036" spans="2:8">
      <c r="B8036" s="187" t="s">
        <v>1269</v>
      </c>
      <c r="C8036" s="187">
        <v>4</v>
      </c>
      <c r="D8036" s="187"/>
      <c r="E8036" s="187">
        <v>3.8</v>
      </c>
      <c r="F8036" s="187"/>
      <c r="G8036" s="190">
        <v>2.1</v>
      </c>
      <c r="H8036" s="190">
        <f>+PRODUCT(C8036:G8036)</f>
        <v>31.919999999999998</v>
      </c>
    </row>
    <row r="8037" spans="2:8">
      <c r="B8037" s="187" t="s">
        <v>1016</v>
      </c>
      <c r="C8037" s="187"/>
      <c r="D8037" s="187"/>
      <c r="E8037" s="190"/>
      <c r="F8037" s="187"/>
      <c r="G8037" s="190"/>
      <c r="H8037" s="190"/>
    </row>
    <row r="8038" spans="2:8">
      <c r="B8038" s="187" t="s">
        <v>1268</v>
      </c>
      <c r="C8038" s="187">
        <v>2</v>
      </c>
      <c r="D8038" s="187"/>
      <c r="E8038" s="187">
        <v>4</v>
      </c>
      <c r="F8038" s="187"/>
      <c r="G8038" s="190">
        <v>2.1</v>
      </c>
      <c r="H8038" s="190">
        <f>+PRODUCT(C8038:G8038)</f>
        <v>16.8</v>
      </c>
    </row>
    <row r="8039" spans="2:8">
      <c r="B8039" s="187" t="s">
        <v>1269</v>
      </c>
      <c r="C8039" s="187">
        <v>4</v>
      </c>
      <c r="D8039" s="187"/>
      <c r="E8039" s="187">
        <v>3.8</v>
      </c>
      <c r="F8039" s="187"/>
      <c r="G8039" s="190">
        <v>2.1</v>
      </c>
      <c r="H8039" s="190">
        <f>+PRODUCT(C8039:G8039)</f>
        <v>31.919999999999998</v>
      </c>
    </row>
    <row r="8040" spans="2:8">
      <c r="B8040" s="187" t="s">
        <v>1290</v>
      </c>
      <c r="C8040" s="187">
        <v>1</v>
      </c>
      <c r="D8040" s="187"/>
      <c r="E8040" s="187">
        <v>3.4940000000000002</v>
      </c>
      <c r="F8040" s="187"/>
      <c r="G8040" s="190">
        <v>2.1</v>
      </c>
      <c r="H8040" s="190">
        <f>+PRODUCT(C8040:G8040)</f>
        <v>7.3374000000000006</v>
      </c>
    </row>
    <row r="8041" spans="2:8">
      <c r="B8041" s="188"/>
      <c r="C8041" s="187"/>
      <c r="D8041" s="187"/>
      <c r="E8041" s="190"/>
      <c r="F8041" s="187"/>
      <c r="G8041" s="190"/>
      <c r="H8041" s="189">
        <f>SUM(H8034:H8040)</f>
        <v>142.57740000000001</v>
      </c>
    </row>
    <row r="8042" spans="2:8">
      <c r="B8042" s="188"/>
      <c r="C8042" s="187"/>
      <c r="D8042" s="187"/>
      <c r="E8042" s="190"/>
      <c r="F8042" s="187"/>
      <c r="G8042" s="190"/>
      <c r="H8042" s="190"/>
    </row>
    <row r="8043" spans="2:8">
      <c r="B8043" s="188"/>
      <c r="C8043" s="187"/>
      <c r="D8043" s="187"/>
      <c r="E8043" s="190"/>
      <c r="F8043" s="187"/>
      <c r="G8043" s="190"/>
      <c r="H8043" s="190"/>
    </row>
    <row r="8044" spans="2:8">
      <c r="B8044" s="188"/>
      <c r="C8044" s="187"/>
      <c r="D8044" s="187"/>
      <c r="E8044" s="190"/>
      <c r="F8044" s="187"/>
      <c r="G8044" s="190"/>
      <c r="H8044" s="190"/>
    </row>
    <row r="8045" spans="2:8">
      <c r="B8045" s="188" t="s">
        <v>1604</v>
      </c>
      <c r="C8045" s="187"/>
      <c r="D8045" s="187"/>
      <c r="E8045" s="190"/>
      <c r="F8045" s="187"/>
      <c r="G8045" s="190"/>
      <c r="H8045" s="190"/>
    </row>
    <row r="8046" spans="2:8">
      <c r="B8046" s="187" t="s">
        <v>1255</v>
      </c>
      <c r="C8046" s="187">
        <v>3</v>
      </c>
      <c r="D8046" s="187"/>
      <c r="E8046" s="187">
        <v>0.9</v>
      </c>
      <c r="F8046" s="187"/>
      <c r="G8046" s="190">
        <v>2.1</v>
      </c>
      <c r="H8046" s="190">
        <f t="shared" ref="H8046:H8054" si="466">+PRODUCT(C8046:G8046)</f>
        <v>5.6700000000000008</v>
      </c>
    </row>
    <row r="8047" spans="2:8">
      <c r="B8047" s="187" t="s">
        <v>1263</v>
      </c>
      <c r="C8047" s="187">
        <v>1</v>
      </c>
      <c r="D8047" s="187"/>
      <c r="E8047" s="187">
        <v>0.9</v>
      </c>
      <c r="F8047" s="187"/>
      <c r="G8047" s="190">
        <v>2.95</v>
      </c>
      <c r="H8047" s="190">
        <f t="shared" si="466"/>
        <v>2.6550000000000002</v>
      </c>
    </row>
    <row r="8048" spans="2:8">
      <c r="B8048" s="187" t="s">
        <v>1265</v>
      </c>
      <c r="C8048" s="187">
        <v>1</v>
      </c>
      <c r="D8048" s="187"/>
      <c r="E8048" s="187">
        <v>0.9</v>
      </c>
      <c r="F8048" s="187"/>
      <c r="G8048" s="190">
        <v>3.1</v>
      </c>
      <c r="H8048" s="190">
        <f t="shared" si="466"/>
        <v>2.79</v>
      </c>
    </row>
    <row r="8049" spans="2:8">
      <c r="B8049" s="187" t="s">
        <v>949</v>
      </c>
      <c r="C8049" s="187">
        <v>8</v>
      </c>
      <c r="D8049" s="187"/>
      <c r="E8049" s="187">
        <v>0.75</v>
      </c>
      <c r="F8049" s="187"/>
      <c r="G8049" s="190">
        <v>2.1</v>
      </c>
      <c r="H8049" s="190">
        <f t="shared" si="466"/>
        <v>12.600000000000001</v>
      </c>
    </row>
    <row r="8050" spans="2:8">
      <c r="B8050" s="187" t="s">
        <v>949</v>
      </c>
      <c r="C8050" s="187">
        <v>3</v>
      </c>
      <c r="D8050" s="187"/>
      <c r="E8050" s="187">
        <v>0.75</v>
      </c>
      <c r="F8050" s="187"/>
      <c r="G8050" s="190">
        <v>2.1</v>
      </c>
      <c r="H8050" s="190">
        <f t="shared" si="466"/>
        <v>4.7250000000000005</v>
      </c>
    </row>
    <row r="8051" spans="2:8">
      <c r="B8051" s="187" t="s">
        <v>949</v>
      </c>
      <c r="C8051" s="187">
        <v>6</v>
      </c>
      <c r="D8051" s="187"/>
      <c r="E8051" s="187">
        <v>0.75</v>
      </c>
      <c r="F8051" s="187"/>
      <c r="G8051" s="190">
        <v>2.1</v>
      </c>
      <c r="H8051" s="190">
        <f t="shared" si="466"/>
        <v>9.4500000000000011</v>
      </c>
    </row>
    <row r="8052" spans="2:8">
      <c r="B8052" s="187" t="s">
        <v>1262</v>
      </c>
      <c r="C8052" s="187">
        <v>1</v>
      </c>
      <c r="D8052" s="187"/>
      <c r="E8052" s="187">
        <v>0.75</v>
      </c>
      <c r="F8052" s="187"/>
      <c r="G8052" s="190">
        <v>2.95</v>
      </c>
      <c r="H8052" s="190">
        <f t="shared" si="466"/>
        <v>2.2125000000000004</v>
      </c>
    </row>
    <row r="8053" spans="2:8">
      <c r="B8053" s="187" t="s">
        <v>912</v>
      </c>
      <c r="C8053" s="187">
        <v>3</v>
      </c>
      <c r="D8053" s="187"/>
      <c r="E8053" s="187">
        <v>0.6</v>
      </c>
      <c r="F8053" s="187"/>
      <c r="G8053" s="190">
        <f>2.1-0.595</f>
        <v>1.5050000000000001</v>
      </c>
      <c r="H8053" s="190">
        <f t="shared" si="466"/>
        <v>2.7090000000000001</v>
      </c>
    </row>
    <row r="8054" spans="2:8">
      <c r="B8054" s="187" t="s">
        <v>1264</v>
      </c>
      <c r="C8054" s="187">
        <v>1</v>
      </c>
      <c r="D8054" s="187"/>
      <c r="E8054" s="187">
        <v>1</v>
      </c>
      <c r="F8054" s="187"/>
      <c r="G8054" s="190">
        <v>2.95</v>
      </c>
      <c r="H8054" s="190">
        <f t="shared" si="466"/>
        <v>2.95</v>
      </c>
    </row>
    <row r="8055" spans="2:8">
      <c r="B8055" s="187" t="s">
        <v>1016</v>
      </c>
      <c r="C8055" s="187"/>
      <c r="D8055" s="187"/>
      <c r="E8055" s="190"/>
      <c r="F8055" s="187"/>
      <c r="G8055" s="190"/>
      <c r="H8055" s="190"/>
    </row>
    <row r="8056" spans="2:8">
      <c r="B8056" s="187" t="s">
        <v>1263</v>
      </c>
      <c r="C8056" s="187">
        <v>1</v>
      </c>
      <c r="D8056" s="187"/>
      <c r="E8056" s="187">
        <v>0.9</v>
      </c>
      <c r="F8056" s="187"/>
      <c r="G8056" s="190">
        <v>2.95</v>
      </c>
      <c r="H8056" s="190">
        <f t="shared" ref="H8056:H8062" si="467">+PRODUCT(C8056:G8056)</f>
        <v>2.6550000000000002</v>
      </c>
    </row>
    <row r="8057" spans="2:8">
      <c r="B8057" s="187" t="s">
        <v>1265</v>
      </c>
      <c r="C8057" s="187">
        <v>1</v>
      </c>
      <c r="D8057" s="187"/>
      <c r="E8057" s="187">
        <v>0.9</v>
      </c>
      <c r="F8057" s="187"/>
      <c r="G8057" s="190">
        <v>3.1</v>
      </c>
      <c r="H8057" s="190">
        <f t="shared" si="467"/>
        <v>2.79</v>
      </c>
    </row>
    <row r="8058" spans="2:8">
      <c r="B8058" s="187" t="s">
        <v>949</v>
      </c>
      <c r="C8058" s="187">
        <v>8</v>
      </c>
      <c r="D8058" s="187"/>
      <c r="E8058" s="187">
        <v>0.75</v>
      </c>
      <c r="F8058" s="187"/>
      <c r="G8058" s="190">
        <v>2.1</v>
      </c>
      <c r="H8058" s="190">
        <f t="shared" si="467"/>
        <v>12.600000000000001</v>
      </c>
    </row>
    <row r="8059" spans="2:8">
      <c r="B8059" s="187" t="s">
        <v>949</v>
      </c>
      <c r="C8059" s="187">
        <v>6</v>
      </c>
      <c r="D8059" s="187"/>
      <c r="E8059" s="187">
        <v>0.75</v>
      </c>
      <c r="F8059" s="187"/>
      <c r="G8059" s="190">
        <v>2.1</v>
      </c>
      <c r="H8059" s="190">
        <f t="shared" si="467"/>
        <v>9.4500000000000011</v>
      </c>
    </row>
    <row r="8060" spans="2:8">
      <c r="B8060" s="187" t="s">
        <v>1262</v>
      </c>
      <c r="C8060" s="187">
        <v>1</v>
      </c>
      <c r="D8060" s="187"/>
      <c r="E8060" s="187">
        <v>0.75</v>
      </c>
      <c r="F8060" s="187"/>
      <c r="G8060" s="190">
        <v>2.95</v>
      </c>
      <c r="H8060" s="190">
        <f t="shared" si="467"/>
        <v>2.2125000000000004</v>
      </c>
    </row>
    <row r="8061" spans="2:8">
      <c r="B8061" s="187" t="s">
        <v>912</v>
      </c>
      <c r="C8061" s="187">
        <v>3</v>
      </c>
      <c r="D8061" s="187"/>
      <c r="E8061" s="187">
        <v>0.6</v>
      </c>
      <c r="F8061" s="187"/>
      <c r="G8061" s="190">
        <f>1.625-0.12</f>
        <v>1.5049999999999999</v>
      </c>
      <c r="H8061" s="190">
        <f t="shared" si="467"/>
        <v>2.7089999999999996</v>
      </c>
    </row>
    <row r="8062" spans="2:8">
      <c r="B8062" s="187" t="s">
        <v>1264</v>
      </c>
      <c r="C8062" s="187">
        <v>1</v>
      </c>
      <c r="D8062" s="187"/>
      <c r="E8062" s="187">
        <v>1</v>
      </c>
      <c r="F8062" s="187"/>
      <c r="G8062" s="190">
        <v>2.95</v>
      </c>
      <c r="H8062" s="190">
        <f t="shared" si="467"/>
        <v>2.95</v>
      </c>
    </row>
    <row r="8063" spans="2:8">
      <c r="B8063" s="187" t="s">
        <v>864</v>
      </c>
      <c r="C8063" s="187"/>
      <c r="D8063" s="187"/>
      <c r="E8063" s="187"/>
      <c r="F8063" s="187"/>
      <c r="G8063" s="190"/>
      <c r="H8063" s="187"/>
    </row>
    <row r="8064" spans="2:8">
      <c r="B8064" s="187" t="s">
        <v>1263</v>
      </c>
      <c r="C8064" s="187">
        <v>1</v>
      </c>
      <c r="D8064" s="187"/>
      <c r="E8064" s="187">
        <v>0.9</v>
      </c>
      <c r="F8064" s="187"/>
      <c r="G8064" s="190">
        <v>2.95</v>
      </c>
      <c r="H8064" s="190">
        <f t="shared" ref="H8064:H8069" si="468">+PRODUCT(C8064:G8064)</f>
        <v>2.6550000000000002</v>
      </c>
    </row>
    <row r="8065" spans="2:8">
      <c r="B8065" s="187" t="s">
        <v>1308</v>
      </c>
      <c r="C8065" s="187">
        <v>1</v>
      </c>
      <c r="D8065" s="187"/>
      <c r="E8065" s="187">
        <v>0.95</v>
      </c>
      <c r="F8065" s="187"/>
      <c r="G8065" s="190">
        <v>3.4</v>
      </c>
      <c r="H8065" s="190">
        <f t="shared" si="468"/>
        <v>3.23</v>
      </c>
    </row>
    <row r="8066" spans="2:8">
      <c r="B8066" s="187" t="s">
        <v>949</v>
      </c>
      <c r="C8066" s="187">
        <v>8</v>
      </c>
      <c r="D8066" s="187"/>
      <c r="E8066" s="187">
        <v>0.75</v>
      </c>
      <c r="F8066" s="187"/>
      <c r="G8066" s="190">
        <v>2.1</v>
      </c>
      <c r="H8066" s="190">
        <f t="shared" si="468"/>
        <v>12.600000000000001</v>
      </c>
    </row>
    <row r="8067" spans="2:8">
      <c r="B8067" s="187" t="s">
        <v>1262</v>
      </c>
      <c r="C8067" s="187">
        <v>1</v>
      </c>
      <c r="D8067" s="187"/>
      <c r="E8067" s="187">
        <v>0.75</v>
      </c>
      <c r="F8067" s="187"/>
      <c r="G8067" s="190">
        <v>2.95</v>
      </c>
      <c r="H8067" s="190">
        <f t="shared" si="468"/>
        <v>2.2125000000000004</v>
      </c>
    </row>
    <row r="8068" spans="2:8">
      <c r="B8068" s="187" t="s">
        <v>912</v>
      </c>
      <c r="C8068" s="187">
        <v>2</v>
      </c>
      <c r="D8068" s="187"/>
      <c r="E8068" s="187">
        <v>0.6</v>
      </c>
      <c r="F8068" s="187"/>
      <c r="G8068" s="190">
        <f>2.1-0.595</f>
        <v>1.5050000000000001</v>
      </c>
      <c r="H8068" s="190">
        <f t="shared" si="468"/>
        <v>1.806</v>
      </c>
    </row>
    <row r="8069" spans="2:8">
      <c r="B8069" s="187" t="s">
        <v>1307</v>
      </c>
      <c r="C8069" s="187">
        <v>1</v>
      </c>
      <c r="D8069" s="187"/>
      <c r="E8069" s="187">
        <v>1</v>
      </c>
      <c r="F8069" s="187"/>
      <c r="G8069" s="190">
        <v>3.4</v>
      </c>
      <c r="H8069" s="190">
        <f t="shared" si="468"/>
        <v>3.4</v>
      </c>
    </row>
    <row r="8070" spans="2:8">
      <c r="B8070" s="187"/>
      <c r="C8070" s="187"/>
      <c r="D8070" s="187"/>
      <c r="E8070" s="187"/>
      <c r="F8070" s="187"/>
      <c r="G8070" s="190"/>
      <c r="H8070" s="189">
        <f>SUM(H8046:H8069)</f>
        <v>107.03150000000004</v>
      </c>
    </row>
    <row r="8071" spans="2:8">
      <c r="B8071" s="188" t="s">
        <v>1605</v>
      </c>
      <c r="C8071" s="187"/>
      <c r="D8071" s="187"/>
      <c r="E8071" s="190"/>
      <c r="F8071" s="187"/>
      <c r="G8071" s="190"/>
      <c r="H8071" s="190"/>
    </row>
    <row r="8072" spans="2:8">
      <c r="B8072" s="187" t="s">
        <v>1258</v>
      </c>
      <c r="C8072" s="187">
        <v>2</v>
      </c>
      <c r="D8072" s="187"/>
      <c r="E8072" s="187">
        <v>0.9</v>
      </c>
      <c r="F8072" s="187"/>
      <c r="G8072" s="190">
        <f>2.1-0.595</f>
        <v>1.5050000000000001</v>
      </c>
      <c r="H8072" s="190">
        <f>+PRODUCT(C8072:G8072)</f>
        <v>2.7090000000000001</v>
      </c>
    </row>
    <row r="8073" spans="2:8">
      <c r="B8073" s="187" t="s">
        <v>1267</v>
      </c>
      <c r="C8073" s="187">
        <v>1</v>
      </c>
      <c r="D8073" s="187"/>
      <c r="E8073" s="187">
        <v>1.5</v>
      </c>
      <c r="F8073" s="187"/>
      <c r="G8073" s="190">
        <v>2.1</v>
      </c>
      <c r="H8073" s="190">
        <f>+PRODUCT(C8073:G8073)</f>
        <v>3.1500000000000004</v>
      </c>
    </row>
    <row r="8074" spans="2:8">
      <c r="B8074" s="187" t="s">
        <v>1016</v>
      </c>
      <c r="C8074" s="187"/>
      <c r="D8074" s="187"/>
      <c r="E8074" s="190"/>
      <c r="F8074" s="187"/>
      <c r="G8074" s="190"/>
      <c r="H8074" s="190"/>
    </row>
    <row r="8075" spans="2:8">
      <c r="B8075" s="187" t="s">
        <v>1258</v>
      </c>
      <c r="C8075" s="187">
        <v>3</v>
      </c>
      <c r="D8075" s="187"/>
      <c r="E8075" s="187">
        <v>0.9</v>
      </c>
      <c r="F8075" s="187"/>
      <c r="G8075" s="190">
        <f>2.1-0.595</f>
        <v>1.5050000000000001</v>
      </c>
      <c r="H8075" s="190">
        <f>+PRODUCT(C8075:G8075)</f>
        <v>4.0635000000000003</v>
      </c>
    </row>
    <row r="8076" spans="2:8">
      <c r="B8076" s="187" t="s">
        <v>864</v>
      </c>
      <c r="C8076" s="187"/>
      <c r="D8076" s="187"/>
      <c r="E8076" s="187"/>
      <c r="F8076" s="187"/>
      <c r="G8076" s="190"/>
      <c r="H8076" s="190"/>
    </row>
    <row r="8077" spans="2:8">
      <c r="B8077" s="187" t="s">
        <v>1258</v>
      </c>
      <c r="C8077" s="187">
        <v>2</v>
      </c>
      <c r="D8077" s="187"/>
      <c r="E8077" s="187">
        <v>0.9</v>
      </c>
      <c r="F8077" s="187"/>
      <c r="G8077" s="190">
        <f>2.1-0.6</f>
        <v>1.5</v>
      </c>
      <c r="H8077" s="190">
        <f>+PRODUCT(C8077:G8077)</f>
        <v>2.7</v>
      </c>
    </row>
    <row r="8078" spans="2:8">
      <c r="B8078" s="187"/>
      <c r="C8078" s="187"/>
      <c r="D8078" s="187"/>
      <c r="E8078" s="187"/>
      <c r="F8078" s="187"/>
      <c r="G8078" s="190"/>
      <c r="H8078" s="189">
        <f>SUM(H8072:H8077)</f>
        <v>12.622499999999999</v>
      </c>
    </row>
    <row r="8081" spans="2:8">
      <c r="B8081" s="188" t="s">
        <v>1606</v>
      </c>
      <c r="C8081" s="187"/>
      <c r="D8081" s="187"/>
      <c r="E8081" s="187"/>
      <c r="F8081" s="187"/>
      <c r="G8081" s="190"/>
      <c r="H8081" s="190"/>
    </row>
    <row r="8082" spans="2:8">
      <c r="B8082" s="187" t="s">
        <v>1259</v>
      </c>
      <c r="C8082" s="187">
        <v>3</v>
      </c>
      <c r="D8082" s="187"/>
      <c r="E8082" s="187">
        <v>1.5</v>
      </c>
      <c r="F8082" s="187"/>
      <c r="G8082" s="190">
        <v>2.1</v>
      </c>
      <c r="H8082" s="190">
        <f>+PRODUCT(C8082:G8082)</f>
        <v>9.4500000000000011</v>
      </c>
    </row>
    <row r="8083" spans="2:8">
      <c r="B8083" s="187" t="s">
        <v>1016</v>
      </c>
      <c r="C8083" s="187"/>
      <c r="D8083" s="187"/>
      <c r="E8083" s="190"/>
      <c r="F8083" s="187"/>
      <c r="G8083" s="190"/>
      <c r="H8083" s="190"/>
    </row>
    <row r="8084" spans="2:8">
      <c r="B8084" s="187" t="s">
        <v>1259</v>
      </c>
      <c r="C8084" s="187">
        <v>3</v>
      </c>
      <c r="D8084" s="187"/>
      <c r="E8084" s="187">
        <v>1.5</v>
      </c>
      <c r="F8084" s="187"/>
      <c r="G8084" s="190">
        <v>2.1</v>
      </c>
      <c r="H8084" s="190">
        <f>+PRODUCT(C8084:G8084)</f>
        <v>9.4500000000000011</v>
      </c>
    </row>
    <row r="8085" spans="2:8">
      <c r="B8085" s="187" t="s">
        <v>864</v>
      </c>
      <c r="C8085" s="187"/>
      <c r="D8085" s="187"/>
      <c r="E8085" s="187"/>
      <c r="F8085" s="187"/>
      <c r="G8085" s="190"/>
      <c r="H8085" s="187"/>
    </row>
    <row r="8086" spans="2:8" ht="16.5" customHeight="1">
      <c r="B8086" s="187" t="s">
        <v>1259</v>
      </c>
      <c r="C8086" s="187">
        <v>4</v>
      </c>
      <c r="D8086" s="187"/>
      <c r="E8086" s="187">
        <v>1.5</v>
      </c>
      <c r="F8086" s="187"/>
      <c r="G8086" s="190">
        <v>2.1</v>
      </c>
      <c r="H8086" s="190">
        <f>+PRODUCT(C8086:G8086)</f>
        <v>12.600000000000001</v>
      </c>
    </row>
    <row r="8087" spans="2:8">
      <c r="B8087" s="187"/>
      <c r="C8087" s="187"/>
      <c r="D8087" s="187"/>
      <c r="E8087" s="187"/>
      <c r="F8087" s="187"/>
      <c r="G8087" s="190"/>
      <c r="H8087" s="189">
        <f>SUM(H8082:H8086)</f>
        <v>31.500000000000004</v>
      </c>
    </row>
    <row r="8088" spans="2:8">
      <c r="B8088" s="188" t="s">
        <v>1016</v>
      </c>
      <c r="C8088" s="187"/>
      <c r="D8088" s="187"/>
      <c r="E8088" s="187"/>
      <c r="F8088" s="187"/>
      <c r="G8088" s="190"/>
      <c r="H8088" s="190"/>
    </row>
    <row r="8089" spans="2:8">
      <c r="B8089" s="187" t="s">
        <v>1305</v>
      </c>
      <c r="C8089" s="187">
        <v>1</v>
      </c>
      <c r="D8089" s="187"/>
      <c r="E8089" s="187">
        <v>4.0339999999999998</v>
      </c>
      <c r="F8089" s="187"/>
      <c r="G8089" s="190">
        <v>0.85</v>
      </c>
      <c r="H8089" s="190">
        <f>+PRODUCT(C8089:G8089)</f>
        <v>3.4288999999999996</v>
      </c>
    </row>
    <row r="8090" spans="2:8">
      <c r="B8090" s="187" t="s">
        <v>1305</v>
      </c>
      <c r="C8090" s="187">
        <v>1</v>
      </c>
      <c r="D8090" s="187"/>
      <c r="E8090" s="187">
        <f>2.244+0.89</f>
        <v>3.1340000000000003</v>
      </c>
      <c r="F8090" s="187"/>
      <c r="G8090" s="190">
        <v>0.86</v>
      </c>
      <c r="H8090" s="190">
        <f>+PRODUCT(C8090:G8090)</f>
        <v>2.6952400000000001</v>
      </c>
    </row>
    <row r="8091" spans="2:8">
      <c r="B8091" s="187"/>
      <c r="C8091" s="187">
        <v>1</v>
      </c>
      <c r="D8091" s="187"/>
      <c r="E8091" s="187">
        <v>0.9</v>
      </c>
      <c r="F8091" s="187"/>
      <c r="G8091" s="190">
        <v>2.1</v>
      </c>
      <c r="H8091" s="190">
        <f>+PRODUCT(C8091:G8091)</f>
        <v>1.8900000000000001</v>
      </c>
    </row>
    <row r="8092" spans="2:8">
      <c r="B8092" s="212"/>
      <c r="C8092" s="212"/>
      <c r="D8092" s="212"/>
      <c r="E8092" s="212"/>
      <c r="F8092" s="187"/>
      <c r="G8092" s="190"/>
      <c r="H8092" s="190"/>
    </row>
    <row r="8093" spans="2:8">
      <c r="B8093" s="187" t="s">
        <v>1304</v>
      </c>
      <c r="C8093" s="187"/>
      <c r="D8093" s="187"/>
      <c r="E8093" s="187"/>
      <c r="F8093" s="187"/>
      <c r="G8093" s="190"/>
      <c r="H8093" s="190">
        <f>+PRODUCT(C8093:G8093)</f>
        <v>0</v>
      </c>
    </row>
    <row r="8094" spans="2:8">
      <c r="B8094" s="187" t="s">
        <v>1305</v>
      </c>
      <c r="C8094" s="187">
        <v>1</v>
      </c>
      <c r="D8094" s="187"/>
      <c r="E8094" s="187">
        <v>5.5570000000000004</v>
      </c>
      <c r="F8094" s="187"/>
      <c r="G8094" s="190">
        <v>0.85</v>
      </c>
      <c r="H8094" s="190">
        <f>+PRODUCT(C8094:G8094)</f>
        <v>4.7234500000000006</v>
      </c>
    </row>
    <row r="8095" spans="2:8">
      <c r="B8095" s="187" t="s">
        <v>1305</v>
      </c>
      <c r="C8095" s="187">
        <v>1</v>
      </c>
      <c r="D8095" s="187"/>
      <c r="E8095" s="187">
        <f>3.721+0.936</f>
        <v>4.657</v>
      </c>
      <c r="F8095" s="187"/>
      <c r="G8095" s="190">
        <v>0.86</v>
      </c>
      <c r="H8095" s="190">
        <f>+PRODUCT(C8095:G8095)</f>
        <v>4.00502</v>
      </c>
    </row>
    <row r="8096" spans="2:8">
      <c r="B8096" s="187"/>
      <c r="C8096" s="187">
        <v>1</v>
      </c>
      <c r="D8096" s="187"/>
      <c r="E8096" s="187">
        <v>0.9</v>
      </c>
      <c r="F8096" s="187"/>
      <c r="G8096" s="190">
        <v>2.1</v>
      </c>
      <c r="H8096" s="190">
        <f>+PRODUCT(C8096:G8096)</f>
        <v>1.8900000000000001</v>
      </c>
    </row>
    <row r="8097" spans="2:8">
      <c r="B8097" s="187"/>
      <c r="C8097" s="187"/>
      <c r="D8097" s="187"/>
      <c r="E8097" s="187"/>
      <c r="F8097" s="187"/>
      <c r="G8097" s="190"/>
      <c r="H8097" s="189">
        <f>SUM(H8089:H8096)</f>
        <v>18.63261</v>
      </c>
    </row>
    <row r="8098" spans="2:8">
      <c r="B8098" s="187"/>
      <c r="C8098" s="187"/>
      <c r="D8098" s="187"/>
      <c r="E8098" s="187"/>
      <c r="F8098" s="187"/>
      <c r="G8098" s="190"/>
      <c r="H8098" s="190"/>
    </row>
    <row r="8099" spans="2:8">
      <c r="B8099" s="188" t="s">
        <v>1608</v>
      </c>
      <c r="C8099" s="187"/>
      <c r="D8099" s="187"/>
      <c r="E8099" s="187"/>
      <c r="F8099" s="187"/>
      <c r="G8099" s="190"/>
      <c r="H8099" s="190"/>
    </row>
    <row r="8100" spans="2:8">
      <c r="B8100" s="187" t="s">
        <v>986</v>
      </c>
      <c r="C8100" s="187">
        <v>5</v>
      </c>
      <c r="D8100" s="187"/>
      <c r="E8100" s="187">
        <v>1.5</v>
      </c>
      <c r="F8100" s="187"/>
      <c r="G8100" s="199">
        <f>2.1-0.165</f>
        <v>1.9350000000000001</v>
      </c>
      <c r="H8100" s="199">
        <f>+PRODUCT(C8100:G8100)</f>
        <v>14.512500000000001</v>
      </c>
    </row>
    <row r="8101" spans="2:8">
      <c r="B8101" s="187" t="s">
        <v>1286</v>
      </c>
      <c r="C8101" s="187">
        <v>1</v>
      </c>
      <c r="D8101" s="187"/>
      <c r="E8101" s="187">
        <v>2.645</v>
      </c>
      <c r="F8101" s="187"/>
      <c r="G8101" s="199">
        <f>2.95-1.24</f>
        <v>1.7100000000000002</v>
      </c>
      <c r="H8101" s="199">
        <f>+PRODUCT(C8101:G8101)</f>
        <v>4.5229500000000007</v>
      </c>
    </row>
    <row r="8102" spans="2:8">
      <c r="B8102" s="187"/>
      <c r="C8102" s="187"/>
      <c r="D8102" s="187"/>
      <c r="E8102" s="187"/>
      <c r="F8102" s="187"/>
      <c r="G8102" s="199"/>
      <c r="H8102" s="199"/>
    </row>
    <row r="8103" spans="2:8">
      <c r="B8103" s="187" t="s">
        <v>1609</v>
      </c>
      <c r="C8103" s="187"/>
      <c r="D8103" s="187"/>
      <c r="E8103" s="187"/>
      <c r="F8103" s="187"/>
      <c r="G8103" s="199"/>
      <c r="H8103" s="199"/>
    </row>
    <row r="8104" spans="2:8" ht="15.75" customHeight="1">
      <c r="B8104" s="188" t="s">
        <v>1209</v>
      </c>
      <c r="C8104" s="187"/>
      <c r="D8104" s="187"/>
      <c r="E8104" s="187"/>
      <c r="F8104" s="187"/>
      <c r="G8104" s="199"/>
      <c r="H8104" s="199">
        <f t="shared" ref="H8104:H8112" si="469">+PRODUCT(C8104:G8104)</f>
        <v>0</v>
      </c>
    </row>
    <row r="8105" spans="2:8">
      <c r="B8105" s="187" t="s">
        <v>1270</v>
      </c>
      <c r="C8105" s="187">
        <v>3</v>
      </c>
      <c r="D8105" s="187"/>
      <c r="E8105" s="187">
        <v>1</v>
      </c>
      <c r="F8105" s="187"/>
      <c r="G8105" s="199">
        <f>2.5-1.24</f>
        <v>1.26</v>
      </c>
      <c r="H8105" s="199">
        <f t="shared" si="469"/>
        <v>3.7800000000000002</v>
      </c>
    </row>
    <row r="8106" spans="2:8">
      <c r="B8106" s="187" t="s">
        <v>924</v>
      </c>
      <c r="C8106" s="187">
        <v>2</v>
      </c>
      <c r="D8106" s="187"/>
      <c r="E8106" s="187">
        <v>2</v>
      </c>
      <c r="F8106" s="187"/>
      <c r="G8106" s="199">
        <f>2.5-0.81</f>
        <v>1.69</v>
      </c>
      <c r="H8106" s="199">
        <f t="shared" si="469"/>
        <v>6.76</v>
      </c>
    </row>
    <row r="8107" spans="2:8">
      <c r="B8107" s="187" t="s">
        <v>1274</v>
      </c>
      <c r="C8107" s="187">
        <v>1</v>
      </c>
      <c r="D8107" s="187"/>
      <c r="E8107" s="187">
        <v>1.69</v>
      </c>
      <c r="F8107" s="187"/>
      <c r="G8107" s="199">
        <f>2.95-0.81</f>
        <v>2.14</v>
      </c>
      <c r="H8107" s="199">
        <f t="shared" si="469"/>
        <v>3.6166</v>
      </c>
    </row>
    <row r="8108" spans="2:8">
      <c r="B8108" s="187" t="s">
        <v>1280</v>
      </c>
      <c r="C8108" s="187">
        <v>1</v>
      </c>
      <c r="D8108" s="187"/>
      <c r="E8108" s="187">
        <v>1.839</v>
      </c>
      <c r="F8108" s="187"/>
      <c r="G8108" s="199">
        <f>2.95-0.81</f>
        <v>2.14</v>
      </c>
      <c r="H8108" s="199">
        <f t="shared" si="469"/>
        <v>3.93546</v>
      </c>
    </row>
    <row r="8109" spans="2:8">
      <c r="B8109" s="187" t="s">
        <v>1282</v>
      </c>
      <c r="C8109" s="187">
        <v>1</v>
      </c>
      <c r="D8109" s="187"/>
      <c r="E8109" s="187">
        <v>2.4</v>
      </c>
      <c r="F8109" s="187"/>
      <c r="G8109" s="199">
        <f>2.1-1.025</f>
        <v>1.0750000000000002</v>
      </c>
      <c r="H8109" s="199">
        <f t="shared" si="469"/>
        <v>2.5800000000000005</v>
      </c>
    </row>
    <row r="8110" spans="2:8">
      <c r="B8110" s="187" t="s">
        <v>1283</v>
      </c>
      <c r="C8110" s="187">
        <v>2</v>
      </c>
      <c r="D8110" s="187"/>
      <c r="E8110" s="187">
        <v>1.825</v>
      </c>
      <c r="F8110" s="187"/>
      <c r="G8110" s="199">
        <f>2.1-1.025</f>
        <v>1.0750000000000002</v>
      </c>
      <c r="H8110" s="199">
        <f t="shared" si="469"/>
        <v>3.9237500000000005</v>
      </c>
    </row>
    <row r="8111" spans="2:8">
      <c r="B8111" s="187" t="s">
        <v>1284</v>
      </c>
      <c r="C8111" s="187">
        <v>1</v>
      </c>
      <c r="D8111" s="187"/>
      <c r="E8111" s="187">
        <v>2.7160000000000002</v>
      </c>
      <c r="F8111" s="187"/>
      <c r="G8111" s="199">
        <f>2.95-1.24</f>
        <v>1.7100000000000002</v>
      </c>
      <c r="H8111" s="199">
        <f t="shared" si="469"/>
        <v>4.6443600000000007</v>
      </c>
    </row>
    <row r="8112" spans="2:8">
      <c r="B8112" s="187" t="s">
        <v>1285</v>
      </c>
      <c r="C8112" s="187">
        <v>1</v>
      </c>
      <c r="D8112" s="187"/>
      <c r="E8112" s="187">
        <v>2.641</v>
      </c>
      <c r="F8112" s="187"/>
      <c r="G8112" s="199">
        <f>2.95-1.24</f>
        <v>1.7100000000000002</v>
      </c>
      <c r="H8112" s="199">
        <f t="shared" si="469"/>
        <v>4.5161100000000003</v>
      </c>
    </row>
    <row r="8113" spans="2:8">
      <c r="B8113" s="188" t="s">
        <v>1016</v>
      </c>
      <c r="C8113" s="187"/>
      <c r="D8113" s="187"/>
      <c r="E8113" s="187"/>
      <c r="F8113" s="187"/>
      <c r="G8113" s="199"/>
      <c r="H8113" s="199"/>
    </row>
    <row r="8114" spans="2:8">
      <c r="B8114" s="187" t="s">
        <v>1282</v>
      </c>
      <c r="C8114" s="187">
        <v>1</v>
      </c>
      <c r="D8114" s="187"/>
      <c r="E8114" s="187">
        <v>2.4</v>
      </c>
      <c r="F8114" s="187"/>
      <c r="G8114" s="199">
        <f>2.1-1.025</f>
        <v>1.0750000000000002</v>
      </c>
      <c r="H8114" s="199">
        <f t="shared" ref="H8114:H8119" si="470">+PRODUCT(C8114:G8114)</f>
        <v>2.5800000000000005</v>
      </c>
    </row>
    <row r="8115" spans="2:8">
      <c r="B8115" s="187" t="s">
        <v>1283</v>
      </c>
      <c r="C8115" s="187">
        <v>2</v>
      </c>
      <c r="D8115" s="187"/>
      <c r="E8115" s="187">
        <v>1.825</v>
      </c>
      <c r="F8115" s="187"/>
      <c r="G8115" s="199">
        <f>2.1-1.025</f>
        <v>1.0750000000000002</v>
      </c>
      <c r="H8115" s="199">
        <f t="shared" si="470"/>
        <v>3.9237500000000005</v>
      </c>
    </row>
    <row r="8116" spans="2:8">
      <c r="B8116" s="187" t="s">
        <v>986</v>
      </c>
      <c r="C8116" s="187">
        <v>2</v>
      </c>
      <c r="D8116" s="187"/>
      <c r="E8116" s="187">
        <v>1.5</v>
      </c>
      <c r="F8116" s="187"/>
      <c r="G8116" s="199">
        <f>2.1-0.165</f>
        <v>1.9350000000000001</v>
      </c>
      <c r="H8116" s="199">
        <f t="shared" si="470"/>
        <v>5.8049999999999997</v>
      </c>
    </row>
    <row r="8117" spans="2:8">
      <c r="B8117" s="187" t="s">
        <v>1284</v>
      </c>
      <c r="C8117" s="187">
        <v>1</v>
      </c>
      <c r="D8117" s="187"/>
      <c r="E8117" s="187">
        <v>4.306</v>
      </c>
      <c r="F8117" s="187"/>
      <c r="G8117" s="199">
        <f>2.1-0.165</f>
        <v>1.9350000000000001</v>
      </c>
      <c r="H8117" s="199">
        <f t="shared" si="470"/>
        <v>8.3321100000000001</v>
      </c>
    </row>
    <row r="8118" spans="2:8">
      <c r="B8118" s="187" t="s">
        <v>1291</v>
      </c>
      <c r="C8118" s="187">
        <v>1</v>
      </c>
      <c r="D8118" s="187"/>
      <c r="E8118" s="187">
        <v>1</v>
      </c>
      <c r="F8118" s="187"/>
      <c r="G8118" s="199">
        <f>2.95-1.24</f>
        <v>1.7100000000000002</v>
      </c>
      <c r="H8118" s="199">
        <f t="shared" si="470"/>
        <v>1.7100000000000002</v>
      </c>
    </row>
    <row r="8119" spans="2:8">
      <c r="B8119" s="187" t="s">
        <v>1294</v>
      </c>
      <c r="C8119" s="187">
        <v>2</v>
      </c>
      <c r="D8119" s="187"/>
      <c r="E8119" s="187">
        <v>2.3029999999999999</v>
      </c>
      <c r="F8119" s="187"/>
      <c r="G8119" s="199">
        <f>2.95-1.24</f>
        <v>1.7100000000000002</v>
      </c>
      <c r="H8119" s="199">
        <f t="shared" si="470"/>
        <v>7.8762600000000003</v>
      </c>
    </row>
    <row r="8120" spans="2:8">
      <c r="B8120" s="187" t="s">
        <v>864</v>
      </c>
      <c r="C8120" s="187"/>
      <c r="D8120" s="187"/>
      <c r="E8120" s="187"/>
      <c r="F8120" s="187"/>
      <c r="G8120" s="199"/>
      <c r="H8120" s="199"/>
    </row>
    <row r="8121" spans="2:8">
      <c r="B8121" s="187" t="s">
        <v>1282</v>
      </c>
      <c r="C8121" s="187">
        <v>1</v>
      </c>
      <c r="D8121" s="187"/>
      <c r="E8121" s="187">
        <v>2.4</v>
      </c>
      <c r="F8121" s="187"/>
      <c r="G8121" s="199">
        <f>2.1-1.025</f>
        <v>1.0750000000000002</v>
      </c>
      <c r="H8121" s="199">
        <f>+PRODUCT(C8121:G8121)</f>
        <v>2.5800000000000005</v>
      </c>
    </row>
    <row r="8122" spans="2:8">
      <c r="B8122" s="187" t="s">
        <v>1283</v>
      </c>
      <c r="C8122" s="187">
        <v>2</v>
      </c>
      <c r="D8122" s="187"/>
      <c r="E8122" s="187">
        <v>1.825</v>
      </c>
      <c r="F8122" s="187"/>
      <c r="G8122" s="199">
        <f>2.1-1.025</f>
        <v>1.0750000000000002</v>
      </c>
      <c r="H8122" s="199">
        <f>+PRODUCT(C8122:G8122)</f>
        <v>3.9237500000000005</v>
      </c>
    </row>
    <row r="8123" spans="2:8">
      <c r="B8123" s="187" t="s">
        <v>986</v>
      </c>
      <c r="C8123" s="187">
        <v>2</v>
      </c>
      <c r="D8123" s="187"/>
      <c r="E8123" s="187">
        <v>1.5</v>
      </c>
      <c r="F8123" s="187"/>
      <c r="G8123" s="199">
        <f>2.1-0.165</f>
        <v>1.9350000000000001</v>
      </c>
      <c r="H8123" s="199">
        <f>+PRODUCT(C8123:G8123)</f>
        <v>5.8049999999999997</v>
      </c>
    </row>
    <row r="8124" spans="2:8">
      <c r="B8124" s="187" t="s">
        <v>2971</v>
      </c>
      <c r="C8124" s="187">
        <v>3</v>
      </c>
      <c r="D8124" s="187"/>
      <c r="E8124" s="187">
        <v>1</v>
      </c>
      <c r="F8124" s="187"/>
      <c r="G8124" s="199">
        <f>2.95-2.1</f>
        <v>0.85000000000000009</v>
      </c>
      <c r="H8124" s="199">
        <f>+PRODUCT(C8124:G8124)</f>
        <v>2.5500000000000003</v>
      </c>
    </row>
    <row r="8125" spans="2:8">
      <c r="B8125" s="187" t="s">
        <v>1610</v>
      </c>
      <c r="C8125" s="187"/>
      <c r="D8125" s="187"/>
      <c r="E8125" s="187"/>
      <c r="F8125" s="187"/>
      <c r="G8125" s="199"/>
      <c r="H8125" s="211">
        <f>SUM(H8100:H8124)</f>
        <v>97.877599999999987</v>
      </c>
    </row>
    <row r="8126" spans="2:8">
      <c r="B8126" s="187" t="s">
        <v>1209</v>
      </c>
      <c r="C8126" s="187"/>
      <c r="D8126" s="187"/>
      <c r="E8126" s="187"/>
      <c r="F8126" s="187"/>
      <c r="G8126" s="199"/>
      <c r="H8126" s="199"/>
    </row>
    <row r="8127" spans="2:8">
      <c r="B8127" s="187" t="s">
        <v>1271</v>
      </c>
      <c r="C8127" s="187">
        <v>1</v>
      </c>
      <c r="D8127" s="187"/>
      <c r="E8127" s="187">
        <v>4.3339999999999996</v>
      </c>
      <c r="F8127" s="187"/>
      <c r="G8127" s="199">
        <f>2.95-0.81</f>
        <v>2.14</v>
      </c>
      <c r="H8127" s="199">
        <f>+PRODUCT(C8127:G8127)</f>
        <v>9.2747600000000006</v>
      </c>
    </row>
    <row r="8128" spans="2:8">
      <c r="B8128" s="187" t="s">
        <v>1272</v>
      </c>
      <c r="C8128" s="187">
        <v>1</v>
      </c>
      <c r="D8128" s="187"/>
      <c r="E8128" s="187">
        <v>2.5</v>
      </c>
      <c r="F8128" s="187"/>
      <c r="G8128" s="199">
        <f>2.5-0.81</f>
        <v>1.69</v>
      </c>
      <c r="H8128" s="199">
        <f>+PRODUCT(C8128:G8128)</f>
        <v>4.2249999999999996</v>
      </c>
    </row>
    <row r="8129" spans="2:8">
      <c r="B8129" s="187" t="s">
        <v>1273</v>
      </c>
      <c r="C8129" s="187">
        <v>2</v>
      </c>
      <c r="D8129" s="187"/>
      <c r="E8129" s="187">
        <v>1.35</v>
      </c>
      <c r="F8129" s="187"/>
      <c r="G8129" s="199">
        <f>2.5-0.81</f>
        <v>1.69</v>
      </c>
      <c r="H8129" s="199">
        <f>+PRODUCT(C8129:G8129)</f>
        <v>4.5629999999999997</v>
      </c>
    </row>
    <row r="8130" spans="2:8">
      <c r="B8130" s="187" t="s">
        <v>1287</v>
      </c>
      <c r="C8130" s="187">
        <v>1</v>
      </c>
      <c r="D8130" s="187"/>
      <c r="E8130" s="187">
        <v>3.3450000000000002</v>
      </c>
      <c r="F8130" s="187"/>
      <c r="G8130" s="199">
        <f>2.95-1.24</f>
        <v>1.7100000000000002</v>
      </c>
      <c r="H8130" s="199">
        <f>+PRODUCT(C8130:G8130)</f>
        <v>5.7199500000000008</v>
      </c>
    </row>
    <row r="8131" spans="2:8">
      <c r="B8131" s="188" t="s">
        <v>1016</v>
      </c>
      <c r="C8131" s="187"/>
      <c r="D8131" s="187"/>
      <c r="E8131" s="187"/>
      <c r="F8131" s="187"/>
      <c r="G8131" s="199"/>
      <c r="H8131" s="199"/>
    </row>
    <row r="8132" spans="2:8">
      <c r="B8132" s="187" t="s">
        <v>1293</v>
      </c>
      <c r="C8132" s="187">
        <v>1</v>
      </c>
      <c r="D8132" s="187"/>
      <c r="E8132" s="187">
        <v>4.3339999999999996</v>
      </c>
      <c r="F8132" s="187"/>
      <c r="G8132" s="199">
        <f>2.95-1.24</f>
        <v>1.7100000000000002</v>
      </c>
      <c r="H8132" s="199">
        <f>+PRODUCT(C8132:G8132)</f>
        <v>7.4111400000000005</v>
      </c>
    </row>
    <row r="8133" spans="2:8">
      <c r="B8133" s="187"/>
      <c r="C8133" s="187"/>
      <c r="D8133" s="187"/>
      <c r="E8133" s="187"/>
      <c r="F8133" s="187"/>
      <c r="G8133" s="199"/>
      <c r="H8133" s="211">
        <f>SUM(H8127:H8132)</f>
        <v>31.193850000000001</v>
      </c>
    </row>
    <row r="8134" spans="2:8">
      <c r="B8134" s="188" t="s">
        <v>1611</v>
      </c>
      <c r="C8134" s="187"/>
      <c r="D8134" s="187"/>
      <c r="E8134" s="187"/>
      <c r="F8134" s="187"/>
      <c r="G8134" s="199"/>
      <c r="H8134" s="199"/>
    </row>
    <row r="8135" spans="2:8">
      <c r="B8135" s="187" t="s">
        <v>1209</v>
      </c>
      <c r="C8135" s="187"/>
      <c r="D8135" s="187"/>
      <c r="E8135" s="187"/>
      <c r="F8135" s="187"/>
      <c r="G8135" s="199"/>
      <c r="H8135" s="199"/>
    </row>
    <row r="8136" spans="2:8">
      <c r="B8136" s="198" t="s">
        <v>1275</v>
      </c>
      <c r="C8136" s="198">
        <v>3</v>
      </c>
      <c r="D8136" s="198"/>
      <c r="E8136" s="198">
        <v>0.45</v>
      </c>
      <c r="F8136" s="198"/>
      <c r="G8136" s="819">
        <f>0.595-0.165</f>
        <v>0.42999999999999994</v>
      </c>
      <c r="H8136" s="199">
        <f>+PRODUCT(C8136:G8136)</f>
        <v>0.5804999999999999</v>
      </c>
    </row>
    <row r="8137" spans="2:8">
      <c r="B8137" s="198" t="s">
        <v>1276</v>
      </c>
      <c r="C8137" s="198">
        <v>2</v>
      </c>
      <c r="D8137" s="198"/>
      <c r="E8137" s="198">
        <v>0.45</v>
      </c>
      <c r="F8137" s="198"/>
      <c r="G8137" s="819">
        <f>1.025-0.165</f>
        <v>0.85999999999999988</v>
      </c>
      <c r="H8137" s="199">
        <f>+PRODUCT(C8137:G8137)</f>
        <v>0.77399999999999991</v>
      </c>
    </row>
    <row r="8138" spans="2:8">
      <c r="B8138" s="187" t="s">
        <v>1277</v>
      </c>
      <c r="C8138" s="187">
        <v>1</v>
      </c>
      <c r="D8138" s="187"/>
      <c r="E8138" s="187">
        <v>0.45</v>
      </c>
      <c r="F8138" s="187"/>
      <c r="G8138" s="199">
        <f>2.95-1.97</f>
        <v>0.9800000000000002</v>
      </c>
      <c r="H8138" s="199">
        <f>+PRODUCT(C8138:G8138)</f>
        <v>0.44100000000000011</v>
      </c>
    </row>
    <row r="8139" spans="2:8">
      <c r="B8139" s="187" t="s">
        <v>1288</v>
      </c>
      <c r="C8139" s="187">
        <v>1</v>
      </c>
      <c r="D8139" s="187"/>
      <c r="E8139" s="187">
        <v>1.3</v>
      </c>
      <c r="F8139" s="187"/>
      <c r="G8139" s="199">
        <f>1.95-0.165</f>
        <v>1.7849999999999999</v>
      </c>
      <c r="H8139" s="199">
        <f>+PRODUCT(C8139:G8139)</f>
        <v>2.3205</v>
      </c>
    </row>
    <row r="8140" spans="2:8">
      <c r="B8140" s="188" t="s">
        <v>1016</v>
      </c>
      <c r="C8140" s="187"/>
      <c r="D8140" s="187"/>
      <c r="E8140" s="187"/>
      <c r="F8140" s="187"/>
      <c r="G8140" s="199"/>
      <c r="H8140" s="199"/>
    </row>
    <row r="8141" spans="2:8">
      <c r="B8141" s="187" t="s">
        <v>1296</v>
      </c>
      <c r="C8141" s="187">
        <v>1</v>
      </c>
      <c r="D8141" s="187"/>
      <c r="E8141" s="187">
        <v>0.45</v>
      </c>
      <c r="F8141" s="187"/>
      <c r="G8141" s="199">
        <f>2.1-0.38</f>
        <v>1.7200000000000002</v>
      </c>
      <c r="H8141" s="199">
        <f>+PRODUCT(C8141:G8141)</f>
        <v>0.77400000000000013</v>
      </c>
    </row>
    <row r="8142" spans="2:8">
      <c r="B8142" s="187" t="s">
        <v>1296</v>
      </c>
      <c r="C8142" s="187">
        <v>1</v>
      </c>
      <c r="D8142" s="187"/>
      <c r="E8142" s="187">
        <v>0.45</v>
      </c>
      <c r="F8142" s="187"/>
      <c r="G8142" s="199">
        <f>1.885-0.165</f>
        <v>1.72</v>
      </c>
      <c r="H8142" s="199">
        <f>+PRODUCT(C8142:G8142)</f>
        <v>0.77400000000000002</v>
      </c>
    </row>
    <row r="8143" spans="2:8">
      <c r="B8143" s="187" t="s">
        <v>1296</v>
      </c>
      <c r="C8143" s="187">
        <v>2</v>
      </c>
      <c r="D8143" s="187"/>
      <c r="E8143" s="187">
        <v>0.45</v>
      </c>
      <c r="F8143" s="187"/>
      <c r="G8143" s="199">
        <f>1.885-0.165</f>
        <v>1.72</v>
      </c>
      <c r="H8143" s="199">
        <f>+PRODUCT(C8143:G8143)</f>
        <v>1.548</v>
      </c>
    </row>
    <row r="8144" spans="2:8">
      <c r="B8144" s="188"/>
      <c r="C8144" s="187"/>
      <c r="D8144" s="187"/>
      <c r="E8144" s="187"/>
      <c r="F8144" s="187"/>
      <c r="G8144" s="199"/>
      <c r="H8144" s="211">
        <f>SUM(H8136:H8143)</f>
        <v>7.2119999999999997</v>
      </c>
    </row>
    <row r="8145" spans="2:8">
      <c r="B8145" s="188" t="s">
        <v>1612</v>
      </c>
      <c r="C8145" s="187"/>
      <c r="D8145" s="187"/>
      <c r="E8145" s="187"/>
      <c r="F8145" s="187"/>
      <c r="G8145" s="199"/>
      <c r="H8145" s="199"/>
    </row>
    <row r="8146" spans="2:8">
      <c r="B8146" s="187" t="s">
        <v>1209</v>
      </c>
      <c r="C8146" s="187"/>
      <c r="D8146" s="187"/>
      <c r="E8146" s="187"/>
      <c r="F8146" s="187"/>
      <c r="G8146" s="199"/>
      <c r="H8146" s="199"/>
    </row>
    <row r="8147" spans="2:8">
      <c r="B8147" s="187" t="s">
        <v>1278</v>
      </c>
      <c r="C8147" s="187">
        <v>2</v>
      </c>
      <c r="D8147" s="187"/>
      <c r="E8147" s="187">
        <v>0.8</v>
      </c>
      <c r="F8147" s="187"/>
      <c r="G8147" s="199">
        <f>1.885-0.595</f>
        <v>1.29</v>
      </c>
      <c r="H8147" s="199">
        <f>+PRODUCT(C8147:G8147)</f>
        <v>2.0640000000000001</v>
      </c>
    </row>
    <row r="8148" spans="2:8">
      <c r="B8148" s="187" t="s">
        <v>1279</v>
      </c>
      <c r="C8148" s="187">
        <v>4</v>
      </c>
      <c r="D8148" s="187"/>
      <c r="E8148" s="187">
        <v>0.375</v>
      </c>
      <c r="F8148" s="187"/>
      <c r="G8148" s="199">
        <f>2.53-1.24</f>
        <v>1.2899999999999998</v>
      </c>
      <c r="H8148" s="199">
        <f>+PRODUCT(C8148:G8148)</f>
        <v>1.9349999999999996</v>
      </c>
    </row>
    <row r="8149" spans="2:8">
      <c r="B8149" s="188" t="s">
        <v>1016</v>
      </c>
      <c r="C8149" s="187"/>
      <c r="D8149" s="187"/>
      <c r="E8149" s="187"/>
      <c r="F8149" s="187"/>
      <c r="G8149" s="199"/>
      <c r="H8149" s="199"/>
    </row>
    <row r="8150" spans="2:8">
      <c r="B8150" s="187" t="s">
        <v>1278</v>
      </c>
      <c r="C8150" s="187">
        <v>1</v>
      </c>
      <c r="D8150" s="187"/>
      <c r="E8150" s="187">
        <v>0.8</v>
      </c>
      <c r="F8150" s="187"/>
      <c r="G8150" s="199">
        <f>2.315-1.025</f>
        <v>1.29</v>
      </c>
      <c r="H8150" s="199">
        <f>+PRODUCT(C8150:G8150)</f>
        <v>1.032</v>
      </c>
    </row>
    <row r="8151" spans="2:8">
      <c r="B8151" s="187" t="s">
        <v>1295</v>
      </c>
      <c r="C8151" s="187">
        <v>1</v>
      </c>
      <c r="D8151" s="187"/>
      <c r="E8151" s="187">
        <v>0.60299999999999998</v>
      </c>
      <c r="F8151" s="187"/>
      <c r="G8151" s="199">
        <f>2.1-0.595</f>
        <v>1.5050000000000001</v>
      </c>
      <c r="H8151" s="199">
        <f>+PRODUCT(C8151:G8151)</f>
        <v>0.90751500000000007</v>
      </c>
    </row>
    <row r="8152" spans="2:8">
      <c r="B8152" s="188"/>
      <c r="C8152" s="187"/>
      <c r="D8152" s="187"/>
      <c r="E8152" s="187"/>
      <c r="F8152" s="187"/>
      <c r="G8152" s="199"/>
      <c r="H8152" s="211">
        <f>SUM(H8147:H8151)</f>
        <v>5.9385149999999998</v>
      </c>
    </row>
    <row r="8153" spans="2:8">
      <c r="B8153" s="188" t="s">
        <v>1613</v>
      </c>
      <c r="C8153" s="187"/>
      <c r="D8153" s="187"/>
      <c r="E8153" s="187"/>
      <c r="F8153" s="187"/>
      <c r="G8153" s="199"/>
      <c r="H8153" s="199"/>
    </row>
    <row r="8154" spans="2:8">
      <c r="B8154" s="187" t="s">
        <v>1209</v>
      </c>
      <c r="C8154" s="187"/>
      <c r="D8154" s="187"/>
      <c r="E8154" s="187"/>
      <c r="F8154" s="187"/>
      <c r="G8154" s="199"/>
      <c r="H8154" s="199"/>
    </row>
    <row r="8155" spans="2:8">
      <c r="B8155" s="187" t="s">
        <v>947</v>
      </c>
      <c r="C8155" s="187">
        <v>3</v>
      </c>
      <c r="D8155" s="187"/>
      <c r="E8155" s="187">
        <v>1</v>
      </c>
      <c r="F8155" s="187"/>
      <c r="G8155" s="199">
        <f>2.1-1.455</f>
        <v>0.64500000000000002</v>
      </c>
      <c r="H8155" s="199">
        <f>+PRODUCT(C8155:G8155)</f>
        <v>1.9350000000000001</v>
      </c>
    </row>
    <row r="8156" spans="2:8">
      <c r="B8156" s="187"/>
      <c r="C8156" s="187"/>
      <c r="D8156" s="187"/>
      <c r="E8156" s="187"/>
      <c r="F8156" s="187"/>
      <c r="G8156" s="199"/>
      <c r="H8156" s="199"/>
    </row>
    <row r="8157" spans="2:8">
      <c r="B8157" s="188" t="s">
        <v>1614</v>
      </c>
      <c r="C8157" s="187"/>
      <c r="D8157" s="187"/>
      <c r="E8157" s="187"/>
      <c r="F8157" s="187"/>
      <c r="G8157" s="199"/>
      <c r="H8157" s="199"/>
    </row>
    <row r="8158" spans="2:8">
      <c r="B8158" s="187" t="s">
        <v>1281</v>
      </c>
      <c r="C8158" s="187">
        <v>4</v>
      </c>
      <c r="D8158" s="187"/>
      <c r="E8158" s="187">
        <v>1.2</v>
      </c>
      <c r="F8158" s="187"/>
      <c r="G8158" s="199">
        <f>3.35-0.165</f>
        <v>3.1850000000000001</v>
      </c>
      <c r="H8158" s="199">
        <f>+PRODUCT(C8158:G8158)</f>
        <v>15.288</v>
      </c>
    </row>
    <row r="8159" spans="2:8">
      <c r="B8159" s="188" t="s">
        <v>1016</v>
      </c>
      <c r="C8159" s="187"/>
      <c r="D8159" s="187"/>
      <c r="E8159" s="187"/>
      <c r="F8159" s="187"/>
      <c r="G8159" s="199"/>
      <c r="H8159" s="199"/>
    </row>
    <row r="8160" spans="2:8">
      <c r="B8160" s="187" t="s">
        <v>1281</v>
      </c>
      <c r="C8160" s="187">
        <v>4</v>
      </c>
      <c r="D8160" s="187"/>
      <c r="E8160" s="187">
        <v>1.2</v>
      </c>
      <c r="F8160" s="187"/>
      <c r="G8160" s="199">
        <f>3.35-0.165</f>
        <v>3.1850000000000001</v>
      </c>
      <c r="H8160" s="199">
        <f>+PRODUCT(C8160:G8160)</f>
        <v>15.288</v>
      </c>
    </row>
    <row r="8161" spans="2:8">
      <c r="B8161" s="187" t="s">
        <v>1292</v>
      </c>
      <c r="C8161" s="187">
        <v>1</v>
      </c>
      <c r="D8161" s="187"/>
      <c r="E8161" s="187">
        <v>1.958</v>
      </c>
      <c r="F8161" s="187"/>
      <c r="G8161" s="199">
        <f>1.76-0.165</f>
        <v>1.595</v>
      </c>
      <c r="H8161" s="199">
        <f>+PRODUCT(C8161:G8161)</f>
        <v>3.1230099999999998</v>
      </c>
    </row>
    <row r="8162" spans="2:8">
      <c r="B8162" s="188" t="s">
        <v>864</v>
      </c>
      <c r="C8162" s="187"/>
      <c r="D8162" s="187"/>
      <c r="E8162" s="187"/>
      <c r="F8162" s="187"/>
      <c r="G8162" s="199"/>
      <c r="H8162" s="199"/>
    </row>
    <row r="8163" spans="2:8">
      <c r="B8163" s="187" t="s">
        <v>1281</v>
      </c>
      <c r="C8163" s="187">
        <v>4</v>
      </c>
      <c r="D8163" s="187"/>
      <c r="E8163" s="187">
        <v>1.2</v>
      </c>
      <c r="F8163" s="187"/>
      <c r="G8163" s="199">
        <f>3.35-0.165</f>
        <v>3.1850000000000001</v>
      </c>
      <c r="H8163" s="199">
        <f>+PRODUCT(C8163:G8163)</f>
        <v>15.288</v>
      </c>
    </row>
    <row r="8164" spans="2:8">
      <c r="B8164" s="187"/>
      <c r="C8164" s="187"/>
      <c r="D8164" s="187"/>
      <c r="E8164" s="187"/>
      <c r="F8164" s="187"/>
      <c r="G8164" s="199"/>
      <c r="H8164" s="211">
        <f>SUM(H8158:H8163)</f>
        <v>48.987009999999998</v>
      </c>
    </row>
    <row r="8165" spans="2:8">
      <c r="B8165" s="188" t="s">
        <v>1615</v>
      </c>
      <c r="C8165" s="187"/>
      <c r="D8165" s="187"/>
      <c r="E8165" s="187"/>
      <c r="F8165" s="187"/>
      <c r="G8165" s="199"/>
      <c r="H8165" s="199"/>
    </row>
    <row r="8166" spans="2:8">
      <c r="B8166" s="188" t="s">
        <v>1016</v>
      </c>
      <c r="C8166" s="187"/>
      <c r="D8166" s="187"/>
      <c r="E8166" s="187"/>
      <c r="F8166" s="187"/>
      <c r="G8166" s="199"/>
      <c r="H8166" s="199"/>
    </row>
    <row r="8167" spans="2:8">
      <c r="B8167" s="187" t="s">
        <v>1298</v>
      </c>
      <c r="C8167" s="187">
        <v>1</v>
      </c>
      <c r="D8167" s="187"/>
      <c r="E8167" s="187">
        <v>1.2</v>
      </c>
      <c r="F8167" s="187"/>
      <c r="G8167" s="190">
        <f>1.885-0.165</f>
        <v>1.72</v>
      </c>
      <c r="H8167" s="190">
        <f t="shared" ref="H8167:H8174" si="471">+PRODUCT(C8167:G8167)</f>
        <v>2.0640000000000001</v>
      </c>
    </row>
    <row r="8168" spans="2:8">
      <c r="B8168" s="187" t="s">
        <v>1297</v>
      </c>
      <c r="C8168" s="187">
        <v>4</v>
      </c>
      <c r="D8168" s="187"/>
      <c r="E8168" s="187">
        <v>2.46</v>
      </c>
      <c r="F8168" s="187"/>
      <c r="G8168" s="190">
        <f>2.1-0.81</f>
        <v>1.29</v>
      </c>
      <c r="H8168" s="190">
        <f t="shared" si="471"/>
        <v>12.6936</v>
      </c>
    </row>
    <row r="8169" spans="2:8">
      <c r="B8169" s="187" t="s">
        <v>1297</v>
      </c>
      <c r="C8169" s="187">
        <v>4</v>
      </c>
      <c r="D8169" s="187"/>
      <c r="E8169" s="187">
        <v>2.46</v>
      </c>
      <c r="F8169" s="187"/>
      <c r="G8169" s="190">
        <f>2.1-0.81</f>
        <v>1.29</v>
      </c>
      <c r="H8169" s="190">
        <f t="shared" si="471"/>
        <v>12.6936</v>
      </c>
    </row>
    <row r="8170" spans="2:8">
      <c r="B8170" s="187" t="s">
        <v>1300</v>
      </c>
      <c r="C8170" s="187">
        <v>4</v>
      </c>
      <c r="D8170" s="187"/>
      <c r="E8170" s="187">
        <v>2.875</v>
      </c>
      <c r="F8170" s="187"/>
      <c r="G8170" s="190">
        <f>2.95-1.24</f>
        <v>1.7100000000000002</v>
      </c>
      <c r="H8170" s="190">
        <f t="shared" si="471"/>
        <v>19.665000000000003</v>
      </c>
    </row>
    <row r="8171" spans="2:8">
      <c r="B8171" s="187" t="s">
        <v>1299</v>
      </c>
      <c r="C8171" s="187">
        <v>4</v>
      </c>
      <c r="D8171" s="187"/>
      <c r="E8171" s="187">
        <v>2.7749999999999999</v>
      </c>
      <c r="F8171" s="187"/>
      <c r="G8171" s="190">
        <f>2.95-1.24</f>
        <v>1.7100000000000002</v>
      </c>
      <c r="H8171" s="190">
        <f t="shared" si="471"/>
        <v>18.981000000000002</v>
      </c>
    </row>
    <row r="8172" spans="2:8">
      <c r="B8172" s="187" t="s">
        <v>1301</v>
      </c>
      <c r="C8172" s="187">
        <v>2</v>
      </c>
      <c r="D8172" s="187"/>
      <c r="E8172" s="187">
        <v>2.8679999999999999</v>
      </c>
      <c r="F8172" s="187"/>
      <c r="G8172" s="190">
        <f>2.95-1.24</f>
        <v>1.7100000000000002</v>
      </c>
      <c r="H8172" s="190">
        <f t="shared" si="471"/>
        <v>9.8085599999999999</v>
      </c>
    </row>
    <row r="8173" spans="2:8">
      <c r="B8173" s="187" t="s">
        <v>1061</v>
      </c>
      <c r="C8173" s="187">
        <v>2</v>
      </c>
      <c r="D8173" s="187"/>
      <c r="E8173" s="187">
        <v>2.8250000000000002</v>
      </c>
      <c r="F8173" s="187"/>
      <c r="G8173" s="190">
        <f>2.95-1.24</f>
        <v>1.7100000000000002</v>
      </c>
      <c r="H8173" s="190">
        <f t="shared" si="471"/>
        <v>9.661500000000002</v>
      </c>
    </row>
    <row r="8174" spans="2:8">
      <c r="B8174" s="187" t="s">
        <v>1303</v>
      </c>
      <c r="C8174" s="187">
        <v>1</v>
      </c>
      <c r="D8174" s="187"/>
      <c r="E8174" s="187">
        <v>1.47</v>
      </c>
      <c r="F8174" s="187"/>
      <c r="G8174" s="190">
        <f>2.1-0.165</f>
        <v>1.9350000000000001</v>
      </c>
      <c r="H8174" s="190">
        <f t="shared" si="471"/>
        <v>2.8444500000000001</v>
      </c>
    </row>
    <row r="8175" spans="2:8">
      <c r="B8175" s="187"/>
      <c r="C8175" s="187"/>
      <c r="D8175" s="187"/>
      <c r="E8175" s="187"/>
      <c r="F8175" s="187"/>
      <c r="G8175" s="190"/>
      <c r="H8175" s="190"/>
    </row>
    <row r="8176" spans="2:8">
      <c r="B8176" s="187" t="s">
        <v>1310</v>
      </c>
      <c r="C8176" s="187">
        <v>2</v>
      </c>
      <c r="D8176" s="187"/>
      <c r="E8176" s="187">
        <v>2.0880000000000001</v>
      </c>
      <c r="F8176" s="187"/>
      <c r="G8176" s="190">
        <v>2.95</v>
      </c>
      <c r="H8176" s="190">
        <f t="shared" ref="H8176:H8183" si="472">+PRODUCT(C8176:G8176)</f>
        <v>12.3192</v>
      </c>
    </row>
    <row r="8177" spans="2:8">
      <c r="B8177" s="187" t="s">
        <v>1312</v>
      </c>
      <c r="C8177" s="187">
        <v>3</v>
      </c>
      <c r="D8177" s="187"/>
      <c r="E8177" s="187">
        <v>1.5</v>
      </c>
      <c r="F8177" s="187"/>
      <c r="G8177" s="190">
        <f>2.95-1.025</f>
        <v>1.9250000000000003</v>
      </c>
      <c r="H8177" s="190">
        <f t="shared" si="472"/>
        <v>8.6625000000000014</v>
      </c>
    </row>
    <row r="8178" spans="2:8">
      <c r="B8178" s="187" t="s">
        <v>1313</v>
      </c>
      <c r="C8178" s="187">
        <v>8</v>
      </c>
      <c r="D8178" s="187"/>
      <c r="E8178" s="187">
        <v>2.46</v>
      </c>
      <c r="F8178" s="187"/>
      <c r="G8178" s="190">
        <f>2.95-1.025</f>
        <v>1.9250000000000003</v>
      </c>
      <c r="H8178" s="190">
        <f t="shared" si="472"/>
        <v>37.884000000000007</v>
      </c>
    </row>
    <row r="8179" spans="2:8">
      <c r="B8179" s="187" t="s">
        <v>1097</v>
      </c>
      <c r="C8179" s="187">
        <v>2</v>
      </c>
      <c r="D8179" s="187"/>
      <c r="E8179" s="187">
        <v>1.0349999999999999</v>
      </c>
      <c r="F8179" s="187"/>
      <c r="G8179" s="190">
        <f>2.1-1.24</f>
        <v>0.8600000000000001</v>
      </c>
      <c r="H8179" s="190">
        <f t="shared" si="472"/>
        <v>1.7802</v>
      </c>
    </row>
    <row r="8180" spans="2:8">
      <c r="B8180" s="187" t="s">
        <v>1098</v>
      </c>
      <c r="C8180" s="187">
        <v>4</v>
      </c>
      <c r="D8180" s="187"/>
      <c r="E8180" s="187">
        <v>3.23</v>
      </c>
      <c r="F8180" s="187"/>
      <c r="G8180" s="190">
        <f>2.1-0.81</f>
        <v>1.29</v>
      </c>
      <c r="H8180" s="190">
        <f t="shared" si="472"/>
        <v>16.666800000000002</v>
      </c>
    </row>
    <row r="8181" spans="2:8">
      <c r="B8181" s="187" t="s">
        <v>1099</v>
      </c>
      <c r="C8181" s="187">
        <v>2</v>
      </c>
      <c r="D8181" s="187"/>
      <c r="E8181" s="187">
        <v>0.98499999999999999</v>
      </c>
      <c r="F8181" s="187"/>
      <c r="G8181" s="190">
        <f>2.1-1.24</f>
        <v>0.8600000000000001</v>
      </c>
      <c r="H8181" s="190">
        <f t="shared" si="472"/>
        <v>1.6942000000000002</v>
      </c>
    </row>
    <row r="8182" spans="2:8">
      <c r="B8182" s="187" t="s">
        <v>1100</v>
      </c>
      <c r="C8182" s="187">
        <v>2</v>
      </c>
      <c r="D8182" s="187"/>
      <c r="E8182" s="187">
        <v>1.085</v>
      </c>
      <c r="F8182" s="187"/>
      <c r="G8182" s="190">
        <f>2.1-1.24</f>
        <v>0.8600000000000001</v>
      </c>
      <c r="H8182" s="190">
        <f t="shared" si="472"/>
        <v>1.8662000000000001</v>
      </c>
    </row>
    <row r="8183" spans="2:8">
      <c r="B8183" s="187" t="s">
        <v>1101</v>
      </c>
      <c r="C8183" s="187">
        <v>2</v>
      </c>
      <c r="D8183" s="187"/>
      <c r="E8183" s="187">
        <v>1</v>
      </c>
      <c r="F8183" s="187"/>
      <c r="G8183" s="190">
        <f>2.1-1.24</f>
        <v>0.8600000000000001</v>
      </c>
      <c r="H8183" s="190">
        <f t="shared" si="472"/>
        <v>1.7200000000000002</v>
      </c>
    </row>
    <row r="8184" spans="2:8">
      <c r="B8184" s="187"/>
      <c r="C8184" s="187"/>
      <c r="D8184" s="187"/>
      <c r="E8184" s="187"/>
      <c r="F8184" s="187"/>
      <c r="G8184" s="190"/>
      <c r="H8184" s="190">
        <f>SUM(H8167:H8183)</f>
        <v>171.00481000000002</v>
      </c>
    </row>
    <row r="8185" spans="2:8">
      <c r="B8185" s="187" t="s">
        <v>1616</v>
      </c>
      <c r="C8185" s="187"/>
      <c r="D8185" s="187"/>
      <c r="E8185" s="187"/>
      <c r="F8185" s="187"/>
      <c r="G8185" s="190"/>
      <c r="H8185" s="190"/>
    </row>
    <row r="8186" spans="2:8">
      <c r="B8186" s="187" t="s">
        <v>1302</v>
      </c>
      <c r="C8186" s="212">
        <v>1</v>
      </c>
      <c r="D8186" s="212"/>
      <c r="E8186" s="212">
        <v>3.22</v>
      </c>
      <c r="F8186" s="187"/>
      <c r="G8186" s="190"/>
      <c r="H8186" s="190">
        <f>+PRODUCT(C8186:G8186)</f>
        <v>3.22</v>
      </c>
    </row>
    <row r="8187" spans="2:8">
      <c r="B8187" s="187"/>
      <c r="C8187" s="212"/>
      <c r="D8187" s="212"/>
      <c r="E8187" s="212"/>
      <c r="F8187" s="187"/>
      <c r="G8187" s="190"/>
      <c r="H8187" s="190"/>
    </row>
    <row r="8188" spans="2:8">
      <c r="B8188" s="187" t="s">
        <v>1617</v>
      </c>
      <c r="C8188" s="212"/>
      <c r="D8188" s="212"/>
      <c r="E8188" s="212"/>
      <c r="F8188" s="187"/>
      <c r="G8188" s="190"/>
      <c r="H8188" s="190"/>
    </row>
    <row r="8189" spans="2:8">
      <c r="B8189" s="187" t="s">
        <v>1309</v>
      </c>
      <c r="C8189" s="187">
        <v>1</v>
      </c>
      <c r="D8189" s="187"/>
      <c r="E8189" s="187">
        <v>1.08</v>
      </c>
      <c r="F8189" s="187"/>
      <c r="G8189" s="190">
        <f>2.95-0.165</f>
        <v>2.7850000000000001</v>
      </c>
      <c r="H8189" s="190">
        <f t="shared" ref="H8189:H8194" si="473">+PRODUCT(C8189:G8189)</f>
        <v>3.0078000000000005</v>
      </c>
    </row>
    <row r="8190" spans="2:8">
      <c r="B8190" s="187" t="s">
        <v>1311</v>
      </c>
      <c r="C8190" s="187">
        <v>6</v>
      </c>
      <c r="D8190" s="187"/>
      <c r="E8190" s="187">
        <v>0.45</v>
      </c>
      <c r="F8190" s="187"/>
      <c r="G8190" s="190">
        <f>2.95-0.165</f>
        <v>2.7850000000000001</v>
      </c>
      <c r="H8190" s="190">
        <f t="shared" si="473"/>
        <v>7.5195000000000007</v>
      </c>
    </row>
    <row r="8191" spans="2:8">
      <c r="B8191" s="187" t="s">
        <v>1674</v>
      </c>
      <c r="C8191" s="187">
        <v>1</v>
      </c>
      <c r="D8191" s="187"/>
      <c r="E8191" s="187">
        <v>4.3470000000000004</v>
      </c>
      <c r="F8191" s="187"/>
      <c r="G8191" s="190">
        <f>+AVERAGE(0.796+(1.617+0.761))</f>
        <v>3.1740000000000004</v>
      </c>
      <c r="H8191" s="190">
        <f t="shared" si="473"/>
        <v>13.797378000000004</v>
      </c>
    </row>
    <row r="8192" spans="2:8">
      <c r="B8192" s="187" t="s">
        <v>1675</v>
      </c>
      <c r="C8192" s="187">
        <v>1</v>
      </c>
      <c r="D8192" s="187"/>
      <c r="E8192" s="187">
        <v>1.5</v>
      </c>
      <c r="F8192" s="187"/>
      <c r="G8192" s="190">
        <f>+AVEDEV(0.451,0.1)</f>
        <v>0.17549999999999999</v>
      </c>
      <c r="H8192" s="190">
        <f t="shared" si="473"/>
        <v>0.26324999999999998</v>
      </c>
    </row>
    <row r="8193" spans="2:8">
      <c r="B8193" s="187" t="s">
        <v>1676</v>
      </c>
      <c r="C8193" s="187">
        <v>1</v>
      </c>
      <c r="D8193" s="187"/>
      <c r="E8193" s="187">
        <v>1.7</v>
      </c>
      <c r="F8193" s="187"/>
      <c r="G8193" s="190">
        <f>+AVERAGE(0.578)</f>
        <v>0.57799999999999996</v>
      </c>
      <c r="H8193" s="190">
        <f t="shared" si="473"/>
        <v>0.98259999999999992</v>
      </c>
    </row>
    <row r="8194" spans="2:8">
      <c r="B8194" s="187" t="s">
        <v>1677</v>
      </c>
      <c r="C8194" s="187">
        <v>1</v>
      </c>
      <c r="D8194" s="187"/>
      <c r="E8194" s="187">
        <v>3.4929999999999999</v>
      </c>
      <c r="F8194" s="187"/>
      <c r="G8194" s="190">
        <f>+AVERAGE(1.325,0.582)</f>
        <v>0.95350000000000001</v>
      </c>
      <c r="H8194" s="190">
        <f t="shared" si="473"/>
        <v>3.3305755000000001</v>
      </c>
    </row>
    <row r="8195" spans="2:8">
      <c r="B8195" s="187"/>
      <c r="C8195" s="187"/>
      <c r="D8195" s="187"/>
      <c r="E8195" s="190"/>
      <c r="F8195" s="187"/>
      <c r="G8195" s="190"/>
      <c r="H8195" s="189">
        <f>SUM(H8189:H8194)</f>
        <v>28.901103500000005</v>
      </c>
    </row>
    <row r="8196" spans="2:8">
      <c r="B8196" s="187"/>
      <c r="C8196" s="187"/>
      <c r="D8196" s="187"/>
      <c r="E8196" s="190"/>
      <c r="F8196" s="187"/>
      <c r="G8196" s="190"/>
      <c r="H8196" s="190"/>
    </row>
    <row r="8197" spans="2:8">
      <c r="B8197" s="187" t="s">
        <v>1673</v>
      </c>
      <c r="C8197" s="187">
        <v>1</v>
      </c>
      <c r="D8197" s="187"/>
      <c r="E8197" s="190">
        <v>4.3070000000000004</v>
      </c>
      <c r="F8197" s="187"/>
      <c r="G8197" s="190">
        <v>1.9350000000000001</v>
      </c>
      <c r="H8197" s="190">
        <f>+PRODUCT(C8197:G8197)</f>
        <v>8.3340450000000015</v>
      </c>
    </row>
    <row r="8198" spans="2:8">
      <c r="B8198" s="187" t="s">
        <v>1098</v>
      </c>
      <c r="C8198" s="187">
        <v>4</v>
      </c>
      <c r="D8198" s="187"/>
      <c r="E8198" s="190">
        <v>3.23</v>
      </c>
      <c r="F8198" s="187"/>
      <c r="G8198" s="190">
        <v>1.29</v>
      </c>
      <c r="H8198" s="190">
        <f>+PRODUCT(C8198:G8198)</f>
        <v>16.666800000000002</v>
      </c>
    </row>
    <row r="8199" spans="2:8">
      <c r="B8199" s="187"/>
      <c r="C8199" s="187"/>
      <c r="D8199" s="187"/>
      <c r="E8199" s="190"/>
      <c r="F8199" s="187"/>
      <c r="G8199" s="190"/>
      <c r="H8199" s="189">
        <f>SUM(H8197:H8198)</f>
        <v>25.000845000000005</v>
      </c>
    </row>
    <row r="8200" spans="2:8">
      <c r="B8200" s="187"/>
      <c r="C8200" s="187"/>
      <c r="D8200" s="187"/>
      <c r="E8200" s="190"/>
      <c r="F8200" s="187"/>
      <c r="G8200" s="190"/>
      <c r="H8200" s="190"/>
    </row>
    <row r="8201" spans="2:8">
      <c r="B8201" s="187"/>
      <c r="C8201" s="187"/>
      <c r="D8201" s="187"/>
      <c r="E8201" s="190"/>
      <c r="F8201" s="187"/>
      <c r="G8201" s="190"/>
      <c r="H8201" s="190"/>
    </row>
    <row r="8202" spans="2:8">
      <c r="B8202" s="187"/>
      <c r="C8202" s="187"/>
      <c r="D8202" s="187"/>
      <c r="E8202" s="190"/>
      <c r="F8202" s="187"/>
      <c r="G8202" s="190"/>
      <c r="H8202" s="190"/>
    </row>
    <row r="8203" spans="2:8">
      <c r="B8203" s="187"/>
      <c r="C8203" s="187"/>
      <c r="D8203" s="187"/>
      <c r="E8203" s="190"/>
      <c r="F8203" s="187"/>
      <c r="G8203" s="190"/>
      <c r="H8203" s="190"/>
    </row>
    <row r="8204" spans="2:8">
      <c r="B8204" s="187"/>
      <c r="C8204" s="187"/>
      <c r="D8204" s="187"/>
      <c r="E8204" s="190"/>
      <c r="F8204" s="187"/>
      <c r="G8204" s="190"/>
      <c r="H8204" s="190"/>
    </row>
    <row r="8205" spans="2:8">
      <c r="B8205" s="187"/>
      <c r="C8205" s="187"/>
      <c r="D8205" s="187"/>
      <c r="E8205" s="190"/>
      <c r="F8205" s="187"/>
      <c r="G8205" s="190"/>
      <c r="H8205" s="190"/>
    </row>
    <row r="8206" spans="2:8">
      <c r="B8206" s="187" t="s">
        <v>1254</v>
      </c>
      <c r="C8206" s="187"/>
      <c r="D8206" s="187"/>
      <c r="E8206" s="187"/>
      <c r="F8206" s="187"/>
      <c r="G8206" s="190"/>
      <c r="H8206" s="187"/>
    </row>
    <row r="8207" spans="2:8">
      <c r="B8207" s="188" t="s">
        <v>1618</v>
      </c>
      <c r="C8207" s="187"/>
      <c r="D8207" s="187"/>
      <c r="E8207" s="187"/>
      <c r="F8207" s="187"/>
      <c r="G8207" s="190"/>
      <c r="H8207" s="187"/>
    </row>
    <row r="8208" spans="2:8">
      <c r="B8208" s="188" t="s">
        <v>1209</v>
      </c>
      <c r="C8208" s="187"/>
      <c r="D8208" s="187"/>
      <c r="E8208" s="187"/>
      <c r="F8208" s="187"/>
      <c r="G8208" s="190"/>
      <c r="H8208" s="187"/>
    </row>
    <row r="8209" spans="2:8">
      <c r="B8209" s="187" t="s">
        <v>1316</v>
      </c>
      <c r="C8209" s="187">
        <v>2</v>
      </c>
      <c r="D8209" s="187"/>
      <c r="E8209" s="187">
        <v>1.5</v>
      </c>
      <c r="F8209" s="187"/>
      <c r="G8209" s="190">
        <v>2.1</v>
      </c>
      <c r="H8209" s="190">
        <f t="shared" ref="H8209:H8274" si="474">+PRODUCT(C8209:G8209)</f>
        <v>6.3000000000000007</v>
      </c>
    </row>
    <row r="8210" spans="2:8">
      <c r="B8210" s="188" t="s">
        <v>1016</v>
      </c>
      <c r="C8210" s="187"/>
      <c r="D8210" s="187"/>
      <c r="E8210" s="187"/>
      <c r="F8210" s="187"/>
      <c r="G8210" s="190"/>
      <c r="H8210" s="190"/>
    </row>
    <row r="8211" spans="2:8">
      <c r="B8211" s="187" t="s">
        <v>1316</v>
      </c>
      <c r="C8211" s="187">
        <v>2</v>
      </c>
      <c r="D8211" s="187"/>
      <c r="E8211" s="187">
        <v>1.5</v>
      </c>
      <c r="F8211" s="187"/>
      <c r="G8211" s="190">
        <v>2.1</v>
      </c>
      <c r="H8211" s="190">
        <f t="shared" si="474"/>
        <v>6.3000000000000007</v>
      </c>
    </row>
    <row r="8212" spans="2:8">
      <c r="B8212" s="188" t="s">
        <v>864</v>
      </c>
      <c r="C8212" s="187"/>
      <c r="D8212" s="187"/>
      <c r="E8212" s="187"/>
      <c r="F8212" s="187"/>
      <c r="G8212" s="190"/>
      <c r="H8212" s="190"/>
    </row>
    <row r="8213" spans="2:8">
      <c r="B8213" s="187" t="s">
        <v>1316</v>
      </c>
      <c r="C8213" s="187">
        <v>2</v>
      </c>
      <c r="D8213" s="187"/>
      <c r="E8213" s="187">
        <v>1.5</v>
      </c>
      <c r="F8213" s="187"/>
      <c r="G8213" s="190">
        <v>2.1</v>
      </c>
      <c r="H8213" s="190">
        <f t="shared" si="474"/>
        <v>6.3000000000000007</v>
      </c>
    </row>
    <row r="8214" spans="2:8">
      <c r="B8214" s="188" t="s">
        <v>882</v>
      </c>
      <c r="C8214" s="187"/>
      <c r="D8214" s="187"/>
      <c r="E8214" s="187"/>
      <c r="F8214" s="187"/>
      <c r="G8214" s="190"/>
      <c r="H8214" s="190"/>
    </row>
    <row r="8215" spans="2:8">
      <c r="B8215" s="187" t="s">
        <v>1316</v>
      </c>
      <c r="C8215" s="187">
        <v>2</v>
      </c>
      <c r="D8215" s="187"/>
      <c r="E8215" s="187">
        <v>1.5</v>
      </c>
      <c r="F8215" s="187"/>
      <c r="G8215" s="190">
        <v>2.1</v>
      </c>
      <c r="H8215" s="190">
        <f t="shared" si="474"/>
        <v>6.3000000000000007</v>
      </c>
    </row>
    <row r="8216" spans="2:8">
      <c r="B8216" s="187" t="s">
        <v>184</v>
      </c>
      <c r="C8216" s="187"/>
      <c r="D8216" s="187"/>
      <c r="E8216" s="187"/>
      <c r="F8216" s="187"/>
      <c r="G8216" s="190"/>
      <c r="H8216" s="190"/>
    </row>
    <row r="8217" spans="2:8">
      <c r="B8217" s="187" t="s">
        <v>1316</v>
      </c>
      <c r="C8217" s="187">
        <v>1</v>
      </c>
      <c r="D8217" s="187"/>
      <c r="E8217" s="187">
        <v>1.5</v>
      </c>
      <c r="F8217" s="187"/>
      <c r="G8217" s="190">
        <v>2.1</v>
      </c>
      <c r="H8217" s="190">
        <f t="shared" si="474"/>
        <v>3.1500000000000004</v>
      </c>
    </row>
    <row r="8218" spans="2:8">
      <c r="B8218" s="187"/>
      <c r="C8218" s="187"/>
      <c r="D8218" s="187"/>
      <c r="E8218" s="187"/>
      <c r="F8218" s="187"/>
      <c r="G8218" s="190"/>
      <c r="H8218" s="190">
        <f>SUM(H8209:H8217)</f>
        <v>28.35</v>
      </c>
    </row>
    <row r="8219" spans="2:8">
      <c r="B8219" s="187" t="s">
        <v>1619</v>
      </c>
      <c r="C8219" s="187"/>
      <c r="D8219" s="187"/>
      <c r="E8219" s="187"/>
      <c r="F8219" s="187"/>
      <c r="G8219" s="190"/>
      <c r="H8219" s="190"/>
    </row>
    <row r="8220" spans="2:8">
      <c r="B8220" s="187" t="s">
        <v>1319</v>
      </c>
      <c r="C8220" s="187">
        <v>1</v>
      </c>
      <c r="D8220" s="187"/>
      <c r="E8220" s="187">
        <v>2.4</v>
      </c>
      <c r="F8220" s="187"/>
      <c r="G8220" s="190">
        <v>2.1</v>
      </c>
      <c r="H8220" s="190">
        <f t="shared" si="474"/>
        <v>5.04</v>
      </c>
    </row>
    <row r="8221" spans="2:8">
      <c r="B8221" s="188" t="s">
        <v>1016</v>
      </c>
      <c r="C8221" s="187"/>
      <c r="D8221" s="187"/>
      <c r="E8221" s="187"/>
      <c r="F8221" s="187"/>
      <c r="G8221" s="190"/>
      <c r="H8221" s="190"/>
    </row>
    <row r="8222" spans="2:8">
      <c r="B8222" s="187" t="s">
        <v>1319</v>
      </c>
      <c r="C8222" s="187">
        <v>1</v>
      </c>
      <c r="D8222" s="187"/>
      <c r="E8222" s="187">
        <v>2.4</v>
      </c>
      <c r="F8222" s="187"/>
      <c r="G8222" s="190">
        <v>2.1</v>
      </c>
      <c r="H8222" s="190">
        <f t="shared" si="474"/>
        <v>5.04</v>
      </c>
    </row>
    <row r="8223" spans="2:8">
      <c r="B8223" s="188" t="s">
        <v>864</v>
      </c>
      <c r="C8223" s="187"/>
      <c r="D8223" s="187"/>
      <c r="E8223" s="187"/>
      <c r="F8223" s="187"/>
      <c r="G8223" s="190"/>
      <c r="H8223" s="190"/>
    </row>
    <row r="8225" spans="2:8">
      <c r="B8225" s="187" t="s">
        <v>1619</v>
      </c>
      <c r="C8225" s="187"/>
      <c r="D8225" s="187"/>
      <c r="E8225" s="187"/>
      <c r="F8225" s="187"/>
      <c r="G8225" s="190"/>
      <c r="H8225" s="190"/>
    </row>
    <row r="8226" spans="2:8">
      <c r="B8226" s="187" t="s">
        <v>1314</v>
      </c>
      <c r="C8226" s="187">
        <v>13</v>
      </c>
      <c r="D8226" s="187"/>
      <c r="E8226" s="187">
        <v>0.9</v>
      </c>
      <c r="F8226" s="187"/>
      <c r="G8226" s="190">
        <v>2.1</v>
      </c>
      <c r="H8226" s="190">
        <f t="shared" si="474"/>
        <v>24.570000000000004</v>
      </c>
    </row>
    <row r="8227" spans="2:8">
      <c r="B8227" s="187" t="s">
        <v>1315</v>
      </c>
      <c r="C8227" s="187">
        <v>12</v>
      </c>
      <c r="D8227" s="187"/>
      <c r="E8227" s="187">
        <v>0.75</v>
      </c>
      <c r="F8227" s="187"/>
      <c r="G8227" s="190">
        <v>2.1</v>
      </c>
      <c r="H8227" s="190">
        <f t="shared" si="474"/>
        <v>18.900000000000002</v>
      </c>
    </row>
    <row r="8228" spans="2:8">
      <c r="B8228" s="187" t="s">
        <v>1318</v>
      </c>
      <c r="C8228" s="187">
        <v>2</v>
      </c>
      <c r="D8228" s="187"/>
      <c r="E8228" s="187">
        <v>0.52</v>
      </c>
      <c r="F8228" s="187"/>
      <c r="G8228" s="190">
        <v>1.5</v>
      </c>
      <c r="H8228" s="190">
        <f t="shared" si="474"/>
        <v>1.56</v>
      </c>
    </row>
    <row r="8229" spans="2:8">
      <c r="B8229" s="187" t="s">
        <v>1320</v>
      </c>
      <c r="C8229" s="187">
        <v>4</v>
      </c>
      <c r="D8229" s="187"/>
      <c r="E8229" s="187">
        <v>0.6</v>
      </c>
      <c r="F8229" s="187"/>
      <c r="G8229" s="190">
        <v>2.1</v>
      </c>
      <c r="H8229" s="190">
        <f t="shared" si="474"/>
        <v>5.04</v>
      </c>
    </row>
    <row r="8230" spans="2:8">
      <c r="B8230" s="188" t="s">
        <v>1016</v>
      </c>
      <c r="C8230" s="187"/>
      <c r="D8230" s="187"/>
      <c r="E8230" s="187"/>
      <c r="F8230" s="187"/>
      <c r="G8230" s="190"/>
      <c r="H8230" s="190"/>
    </row>
    <row r="8231" spans="2:8">
      <c r="B8231" s="187" t="s">
        <v>1314</v>
      </c>
      <c r="C8231" s="187">
        <v>11</v>
      </c>
      <c r="D8231" s="187"/>
      <c r="E8231" s="187">
        <v>0.9</v>
      </c>
      <c r="F8231" s="187"/>
      <c r="G8231" s="190">
        <v>2.1</v>
      </c>
      <c r="H8231" s="190">
        <f t="shared" si="474"/>
        <v>20.790000000000003</v>
      </c>
    </row>
    <row r="8232" spans="2:8">
      <c r="B8232" s="187" t="s">
        <v>1315</v>
      </c>
      <c r="C8232" s="187">
        <v>11</v>
      </c>
      <c r="D8232" s="187"/>
      <c r="E8232" s="187">
        <v>0.75</v>
      </c>
      <c r="F8232" s="187"/>
      <c r="G8232" s="190">
        <v>2.1</v>
      </c>
      <c r="H8232" s="190">
        <f t="shared" si="474"/>
        <v>17.324999999999999</v>
      </c>
    </row>
    <row r="8233" spans="2:8">
      <c r="B8233" s="187" t="s">
        <v>1318</v>
      </c>
      <c r="C8233" s="187">
        <v>2</v>
      </c>
      <c r="D8233" s="187"/>
      <c r="E8233" s="187">
        <v>0.52</v>
      </c>
      <c r="F8233" s="187"/>
      <c r="G8233" s="190">
        <v>1.5</v>
      </c>
      <c r="H8233" s="190">
        <f t="shared" si="474"/>
        <v>1.56</v>
      </c>
    </row>
    <row r="8234" spans="2:8">
      <c r="B8234" s="187" t="s">
        <v>1320</v>
      </c>
      <c r="C8234" s="187">
        <v>3</v>
      </c>
      <c r="D8234" s="187"/>
      <c r="E8234" s="187">
        <v>0.6</v>
      </c>
      <c r="F8234" s="187"/>
      <c r="G8234" s="190">
        <v>2.1</v>
      </c>
      <c r="H8234" s="190">
        <f t="shared" si="474"/>
        <v>3.78</v>
      </c>
    </row>
    <row r="8235" spans="2:8">
      <c r="B8235" s="188" t="s">
        <v>864</v>
      </c>
      <c r="C8235" s="187"/>
      <c r="D8235" s="187"/>
      <c r="E8235" s="187"/>
      <c r="F8235" s="187"/>
      <c r="G8235" s="190"/>
      <c r="H8235" s="190"/>
    </row>
    <row r="8236" spans="2:8">
      <c r="B8236" s="187" t="s">
        <v>1314</v>
      </c>
      <c r="C8236" s="187">
        <v>11</v>
      </c>
      <c r="D8236" s="187"/>
      <c r="E8236" s="187">
        <v>0.9</v>
      </c>
      <c r="F8236" s="187"/>
      <c r="G8236" s="190">
        <v>2.1</v>
      </c>
      <c r="H8236" s="190">
        <f t="shared" si="474"/>
        <v>20.790000000000003</v>
      </c>
    </row>
    <row r="8237" spans="2:8">
      <c r="B8237" s="187" t="s">
        <v>1315</v>
      </c>
      <c r="C8237" s="187">
        <v>11</v>
      </c>
      <c r="D8237" s="187"/>
      <c r="E8237" s="187">
        <v>0.75</v>
      </c>
      <c r="F8237" s="187"/>
      <c r="G8237" s="190">
        <v>2.1</v>
      </c>
      <c r="H8237" s="190">
        <f t="shared" si="474"/>
        <v>17.324999999999999</v>
      </c>
    </row>
    <row r="8238" spans="2:8">
      <c r="B8238" s="187" t="s">
        <v>1318</v>
      </c>
      <c r="C8238" s="187">
        <v>2</v>
      </c>
      <c r="D8238" s="187"/>
      <c r="E8238" s="187">
        <v>0.52</v>
      </c>
      <c r="F8238" s="187"/>
      <c r="G8238" s="190">
        <v>1.5</v>
      </c>
      <c r="H8238" s="190">
        <f t="shared" si="474"/>
        <v>1.56</v>
      </c>
    </row>
    <row r="8239" spans="2:8">
      <c r="B8239" s="187" t="s">
        <v>1320</v>
      </c>
      <c r="C8239" s="187">
        <v>3</v>
      </c>
      <c r="D8239" s="187"/>
      <c r="E8239" s="187">
        <v>0.6</v>
      </c>
      <c r="F8239" s="187"/>
      <c r="G8239" s="190">
        <v>2.1</v>
      </c>
      <c r="H8239" s="190">
        <f t="shared" si="474"/>
        <v>3.78</v>
      </c>
    </row>
    <row r="8240" spans="2:8">
      <c r="B8240" s="188" t="s">
        <v>882</v>
      </c>
      <c r="C8240" s="187"/>
      <c r="D8240" s="187"/>
      <c r="E8240" s="187"/>
      <c r="F8240" s="187"/>
      <c r="G8240" s="190"/>
      <c r="H8240" s="190"/>
    </row>
    <row r="8241" spans="2:8">
      <c r="B8241" s="187" t="s">
        <v>1314</v>
      </c>
      <c r="C8241" s="187">
        <v>7</v>
      </c>
      <c r="D8241" s="187"/>
      <c r="E8241" s="187">
        <v>0.9</v>
      </c>
      <c r="F8241" s="187"/>
      <c r="G8241" s="190">
        <v>2.1</v>
      </c>
      <c r="H8241" s="190">
        <f t="shared" si="474"/>
        <v>13.23</v>
      </c>
    </row>
    <row r="8242" spans="2:8">
      <c r="B8242" s="187" t="s">
        <v>1315</v>
      </c>
      <c r="C8242" s="187">
        <v>7</v>
      </c>
      <c r="D8242" s="187"/>
      <c r="E8242" s="187">
        <v>0.75</v>
      </c>
      <c r="F8242" s="187"/>
      <c r="G8242" s="190">
        <v>2.1</v>
      </c>
      <c r="H8242" s="190">
        <f t="shared" si="474"/>
        <v>11.025</v>
      </c>
    </row>
    <row r="8243" spans="2:8">
      <c r="B8243" s="187" t="s">
        <v>1318</v>
      </c>
      <c r="C8243" s="187">
        <v>2</v>
      </c>
      <c r="D8243" s="187"/>
      <c r="E8243" s="187">
        <v>0.52</v>
      </c>
      <c r="F8243" s="187"/>
      <c r="G8243" s="190">
        <v>1.5</v>
      </c>
      <c r="H8243" s="190">
        <f t="shared" si="474"/>
        <v>1.56</v>
      </c>
    </row>
    <row r="8244" spans="2:8">
      <c r="B8244" s="187"/>
      <c r="C8244" s="187"/>
      <c r="D8244" s="187"/>
      <c r="E8244" s="187"/>
      <c r="F8244" s="187"/>
      <c r="G8244" s="190"/>
      <c r="H8244" s="189">
        <f>SUM(H8226:H8243)</f>
        <v>162.79500000000002</v>
      </c>
    </row>
    <row r="8245" spans="2:8">
      <c r="B8245" s="187" t="s">
        <v>1619</v>
      </c>
      <c r="C8245" s="187"/>
      <c r="D8245" s="187"/>
      <c r="E8245" s="187"/>
      <c r="F8245" s="187"/>
      <c r="G8245" s="190"/>
      <c r="H8245" s="190"/>
    </row>
    <row r="8246" spans="2:8">
      <c r="B8246" s="187" t="s">
        <v>1317</v>
      </c>
      <c r="C8246" s="187">
        <v>1</v>
      </c>
      <c r="D8246" s="187"/>
      <c r="E8246" s="187">
        <v>0.9</v>
      </c>
      <c r="F8246" s="187"/>
      <c r="G8246" s="190">
        <v>1.5049999999999999</v>
      </c>
      <c r="H8246" s="190">
        <f t="shared" si="474"/>
        <v>1.3545</v>
      </c>
    </row>
    <row r="8247" spans="2:8">
      <c r="B8247" s="188" t="s">
        <v>1016</v>
      </c>
      <c r="C8247" s="187"/>
      <c r="D8247" s="187"/>
      <c r="E8247" s="187"/>
      <c r="F8247" s="187"/>
      <c r="G8247" s="190"/>
      <c r="H8247" s="190">
        <f t="shared" si="474"/>
        <v>0</v>
      </c>
    </row>
    <row r="8248" spans="2:8">
      <c r="B8248" s="187" t="s">
        <v>1317</v>
      </c>
      <c r="C8248" s="187">
        <v>1</v>
      </c>
      <c r="D8248" s="187"/>
      <c r="E8248" s="187">
        <v>0.9</v>
      </c>
      <c r="F8248" s="187"/>
      <c r="G8248" s="190">
        <v>1.5049999999999999</v>
      </c>
      <c r="H8248" s="190">
        <f t="shared" si="474"/>
        <v>1.3545</v>
      </c>
    </row>
    <row r="8249" spans="2:8">
      <c r="B8249" s="188" t="s">
        <v>864</v>
      </c>
      <c r="C8249" s="187"/>
      <c r="D8249" s="187"/>
      <c r="E8249" s="187"/>
      <c r="F8249" s="187"/>
      <c r="G8249" s="190"/>
      <c r="H8249" s="190">
        <f t="shared" si="474"/>
        <v>0</v>
      </c>
    </row>
    <row r="8250" spans="2:8">
      <c r="B8250" s="187" t="s">
        <v>1317</v>
      </c>
      <c r="C8250" s="187">
        <v>1</v>
      </c>
      <c r="D8250" s="187"/>
      <c r="E8250" s="187">
        <v>0.9</v>
      </c>
      <c r="F8250" s="187"/>
      <c r="G8250" s="190">
        <v>1.5049999999999999</v>
      </c>
      <c r="H8250" s="190">
        <f t="shared" si="474"/>
        <v>1.3545</v>
      </c>
    </row>
    <row r="8251" spans="2:8">
      <c r="B8251" s="188" t="s">
        <v>882</v>
      </c>
      <c r="C8251" s="187"/>
      <c r="D8251" s="187"/>
      <c r="E8251" s="187"/>
      <c r="F8251" s="187"/>
      <c r="G8251" s="190"/>
      <c r="H8251" s="190">
        <f t="shared" si="474"/>
        <v>0</v>
      </c>
    </row>
    <row r="8252" spans="2:8">
      <c r="B8252" s="187" t="s">
        <v>1317</v>
      </c>
      <c r="C8252" s="187">
        <v>1</v>
      </c>
      <c r="D8252" s="187"/>
      <c r="E8252" s="187">
        <v>0.9</v>
      </c>
      <c r="F8252" s="187"/>
      <c r="G8252" s="190">
        <v>1.5049999999999999</v>
      </c>
      <c r="H8252" s="190">
        <f t="shared" si="474"/>
        <v>1.3545</v>
      </c>
    </row>
    <row r="8253" spans="2:8">
      <c r="B8253" s="187"/>
      <c r="C8253" s="187"/>
      <c r="D8253" s="187"/>
      <c r="E8253" s="187"/>
      <c r="F8253" s="187"/>
      <c r="G8253" s="190"/>
      <c r="H8253" s="189">
        <f>SUM(H8246:H8252)</f>
        <v>5.4180000000000001</v>
      </c>
    </row>
    <row r="8254" spans="2:8">
      <c r="B8254" s="187"/>
      <c r="C8254" s="187"/>
      <c r="D8254" s="187"/>
      <c r="E8254" s="187"/>
      <c r="F8254" s="187"/>
      <c r="G8254" s="190"/>
      <c r="H8254" s="190"/>
    </row>
    <row r="8255" spans="2:8">
      <c r="B8255" s="187"/>
      <c r="C8255" s="187"/>
      <c r="D8255" s="187"/>
      <c r="E8255" s="187"/>
      <c r="F8255" s="187"/>
      <c r="G8255" s="190"/>
      <c r="H8255" s="190"/>
    </row>
    <row r="8256" spans="2:8">
      <c r="B8256" s="188" t="s">
        <v>1209</v>
      </c>
      <c r="C8256" s="187"/>
      <c r="D8256" s="187"/>
      <c r="E8256" s="187"/>
      <c r="F8256" s="187"/>
      <c r="G8256" s="190"/>
      <c r="H8256" s="190"/>
    </row>
    <row r="8257" spans="2:8">
      <c r="B8257" s="187" t="s">
        <v>1329</v>
      </c>
      <c r="C8257" s="187">
        <v>7</v>
      </c>
      <c r="D8257" s="187"/>
      <c r="E8257" s="187">
        <v>0.6</v>
      </c>
      <c r="F8257" s="187"/>
      <c r="G8257" s="190">
        <v>1.29</v>
      </c>
      <c r="H8257" s="190">
        <f t="shared" si="474"/>
        <v>5.4180000000000001</v>
      </c>
    </row>
    <row r="8258" spans="2:8">
      <c r="B8258" s="188" t="s">
        <v>1016</v>
      </c>
      <c r="C8258" s="187"/>
      <c r="D8258" s="187"/>
      <c r="E8258" s="187"/>
      <c r="F8258" s="187"/>
      <c r="G8258" s="190"/>
      <c r="H8258" s="190">
        <f t="shared" si="474"/>
        <v>0</v>
      </c>
    </row>
    <row r="8259" spans="2:8">
      <c r="B8259" s="187" t="s">
        <v>1329</v>
      </c>
      <c r="C8259" s="187">
        <v>7</v>
      </c>
      <c r="D8259" s="187"/>
      <c r="E8259" s="187">
        <v>0.6</v>
      </c>
      <c r="F8259" s="187"/>
      <c r="G8259" s="190">
        <v>1.29</v>
      </c>
      <c r="H8259" s="190">
        <f t="shared" si="474"/>
        <v>5.4180000000000001</v>
      </c>
    </row>
    <row r="8260" spans="2:8">
      <c r="B8260" s="187"/>
      <c r="C8260" s="187"/>
      <c r="D8260" s="187"/>
      <c r="E8260" s="187"/>
      <c r="F8260" s="187"/>
      <c r="G8260" s="190"/>
      <c r="H8260" s="190">
        <f t="shared" si="474"/>
        <v>0</v>
      </c>
    </row>
    <row r="8261" spans="2:8">
      <c r="B8261" s="187" t="s">
        <v>1329</v>
      </c>
      <c r="C8261" s="187">
        <v>7</v>
      </c>
      <c r="D8261" s="187"/>
      <c r="E8261" s="187">
        <v>0.6</v>
      </c>
      <c r="F8261" s="187"/>
      <c r="G8261" s="190">
        <v>1.29</v>
      </c>
      <c r="H8261" s="190">
        <f t="shared" si="474"/>
        <v>5.4180000000000001</v>
      </c>
    </row>
    <row r="8262" spans="2:8">
      <c r="B8262" s="187" t="s">
        <v>1329</v>
      </c>
      <c r="C8262" s="187">
        <v>3</v>
      </c>
      <c r="D8262" s="187"/>
      <c r="E8262" s="187">
        <v>0.6</v>
      </c>
      <c r="F8262" s="187"/>
      <c r="G8262" s="190">
        <v>1.29</v>
      </c>
      <c r="H8262" s="190">
        <f t="shared" si="474"/>
        <v>2.3219999999999996</v>
      </c>
    </row>
    <row r="8263" spans="2:8">
      <c r="B8263" s="187"/>
      <c r="C8263" s="187"/>
      <c r="D8263" s="187"/>
      <c r="E8263" s="187"/>
      <c r="F8263" s="187"/>
      <c r="G8263" s="190"/>
      <c r="H8263" s="190">
        <f>SUM(H8257:H8262)</f>
        <v>18.576000000000001</v>
      </c>
    </row>
    <row r="8264" spans="2:8">
      <c r="B8264" s="187"/>
      <c r="C8264" s="187"/>
      <c r="D8264" s="187"/>
      <c r="E8264" s="187"/>
      <c r="F8264" s="187"/>
      <c r="G8264" s="190"/>
      <c r="H8264" s="190"/>
    </row>
    <row r="8265" spans="2:8">
      <c r="B8265" s="198" t="s">
        <v>1138</v>
      </c>
      <c r="C8265" s="198">
        <v>12</v>
      </c>
      <c r="D8265" s="212"/>
      <c r="E8265" s="187">
        <v>0.86499999999999999</v>
      </c>
      <c r="F8265" s="187"/>
      <c r="G8265" s="190">
        <v>1.29</v>
      </c>
      <c r="H8265" s="190">
        <f t="shared" si="474"/>
        <v>13.390199999999998</v>
      </c>
    </row>
    <row r="8266" spans="2:8">
      <c r="B8266" s="818" t="s">
        <v>1016</v>
      </c>
      <c r="C8266" s="198"/>
      <c r="D8266" s="187"/>
      <c r="E8266" s="187"/>
      <c r="F8266" s="187"/>
      <c r="G8266" s="190"/>
      <c r="H8266" s="190">
        <f t="shared" si="474"/>
        <v>0</v>
      </c>
    </row>
    <row r="8267" spans="2:8">
      <c r="B8267" s="198" t="s">
        <v>1138</v>
      </c>
      <c r="C8267" s="198">
        <v>12</v>
      </c>
      <c r="D8267" s="212"/>
      <c r="E8267" s="187">
        <v>0.86499999999999999</v>
      </c>
      <c r="F8267" s="187"/>
      <c r="G8267" s="190">
        <v>1.29</v>
      </c>
      <c r="H8267" s="190">
        <f t="shared" si="474"/>
        <v>13.390199999999998</v>
      </c>
    </row>
    <row r="8268" spans="2:8">
      <c r="B8268" s="198" t="s">
        <v>864</v>
      </c>
      <c r="C8268" s="198"/>
      <c r="D8268" s="212"/>
      <c r="E8268" s="187"/>
      <c r="F8268" s="187"/>
      <c r="G8268" s="190"/>
      <c r="H8268" s="190">
        <f t="shared" si="474"/>
        <v>0</v>
      </c>
    </row>
    <row r="8269" spans="2:8">
      <c r="B8269" s="198" t="s">
        <v>1138</v>
      </c>
      <c r="C8269" s="198">
        <v>12</v>
      </c>
      <c r="D8269" s="212"/>
      <c r="E8269" s="187">
        <v>0.86499999999999999</v>
      </c>
      <c r="F8269" s="187"/>
      <c r="G8269" s="190">
        <v>1.29</v>
      </c>
      <c r="H8269" s="190">
        <f t="shared" si="474"/>
        <v>13.390199999999998</v>
      </c>
    </row>
    <row r="8270" spans="2:8">
      <c r="B8270" s="198" t="s">
        <v>1138</v>
      </c>
      <c r="C8270" s="198">
        <v>12</v>
      </c>
      <c r="D8270" s="212"/>
      <c r="E8270" s="187">
        <v>0.86499999999999999</v>
      </c>
      <c r="F8270" s="187"/>
      <c r="G8270" s="190">
        <v>1.29</v>
      </c>
      <c r="H8270" s="190">
        <f t="shared" si="474"/>
        <v>13.390199999999998</v>
      </c>
    </row>
    <row r="8271" spans="2:8">
      <c r="B8271" s="198"/>
      <c r="C8271" s="198"/>
      <c r="D8271" s="212"/>
      <c r="E8271" s="187"/>
      <c r="F8271" s="187"/>
      <c r="G8271" s="190"/>
      <c r="H8271" s="190">
        <f t="shared" si="474"/>
        <v>0</v>
      </c>
    </row>
    <row r="8272" spans="2:8">
      <c r="B8272" s="198"/>
      <c r="C8272" s="198"/>
      <c r="D8272" s="212"/>
      <c r="E8272" s="187"/>
      <c r="F8272" s="187"/>
      <c r="G8272" s="190"/>
      <c r="H8272" s="190">
        <f>SUM(H8265:H8271)</f>
        <v>53.560799999999993</v>
      </c>
    </row>
    <row r="8273" spans="2:8">
      <c r="B8273" s="198" t="s">
        <v>1209</v>
      </c>
      <c r="C8273" s="198"/>
      <c r="D8273" s="212"/>
      <c r="E8273" s="187"/>
      <c r="F8273" s="187"/>
      <c r="G8273" s="190"/>
    </row>
    <row r="8274" spans="2:8">
      <c r="B8274" s="187" t="s">
        <v>1136</v>
      </c>
      <c r="C8274" s="187">
        <v>15</v>
      </c>
      <c r="D8274" s="187"/>
      <c r="E8274" s="187">
        <v>0.6</v>
      </c>
      <c r="F8274" s="187"/>
      <c r="G8274" s="190">
        <v>0.7</v>
      </c>
      <c r="H8274" s="190">
        <f t="shared" si="474"/>
        <v>6.3</v>
      </c>
    </row>
    <row r="8275" spans="2:8">
      <c r="B8275" s="187" t="s">
        <v>1140</v>
      </c>
      <c r="C8275" s="187">
        <v>6</v>
      </c>
      <c r="D8275" s="187"/>
      <c r="E8275" s="187">
        <v>0.81399999999999995</v>
      </c>
      <c r="F8275" s="187"/>
      <c r="G8275" s="190">
        <v>0.7</v>
      </c>
      <c r="H8275" s="190">
        <f t="shared" ref="H8275:H8338" si="475">+PRODUCT(C8275:G8275)</f>
        <v>3.4187999999999996</v>
      </c>
    </row>
    <row r="8276" spans="2:8">
      <c r="B8276" s="187" t="s">
        <v>1141</v>
      </c>
      <c r="C8276" s="187">
        <v>1</v>
      </c>
      <c r="D8276" s="187"/>
      <c r="E8276" s="187">
        <v>0.76300000000000001</v>
      </c>
      <c r="F8276" s="187"/>
      <c r="G8276" s="190">
        <v>0.7</v>
      </c>
      <c r="H8276" s="190">
        <f t="shared" si="475"/>
        <v>0.53410000000000002</v>
      </c>
    </row>
    <row r="8277" spans="2:8">
      <c r="B8277" s="187" t="s">
        <v>1332</v>
      </c>
      <c r="C8277" s="187">
        <v>2</v>
      </c>
      <c r="D8277" s="187"/>
      <c r="E8277" s="187">
        <v>0.9</v>
      </c>
      <c r="F8277" s="187"/>
      <c r="G8277" s="190">
        <v>0.7</v>
      </c>
      <c r="H8277" s="190">
        <f t="shared" si="475"/>
        <v>1.26</v>
      </c>
    </row>
    <row r="8278" spans="2:8">
      <c r="B8278" s="187" t="s">
        <v>1331</v>
      </c>
      <c r="C8278" s="187">
        <v>1</v>
      </c>
      <c r="D8278" s="187"/>
      <c r="E8278" s="187">
        <v>2.4</v>
      </c>
      <c r="F8278" s="187"/>
      <c r="G8278" s="190">
        <v>0.65</v>
      </c>
      <c r="H8278" s="190">
        <f t="shared" si="475"/>
        <v>1.56</v>
      </c>
    </row>
    <row r="8279" spans="2:8">
      <c r="B8279" s="188" t="s">
        <v>1016</v>
      </c>
      <c r="C8279" s="187"/>
      <c r="D8279" s="187"/>
      <c r="E8279" s="187"/>
      <c r="F8279" s="187"/>
      <c r="G8279" s="190"/>
      <c r="H8279" s="190">
        <f t="shared" si="475"/>
        <v>0</v>
      </c>
    </row>
    <row r="8280" spans="2:8">
      <c r="B8280" s="187" t="s">
        <v>1136</v>
      </c>
      <c r="C8280" s="187">
        <v>15</v>
      </c>
      <c r="D8280" s="187"/>
      <c r="E8280" s="187">
        <v>0.6</v>
      </c>
      <c r="F8280" s="187"/>
      <c r="G8280" s="190">
        <v>0.7</v>
      </c>
      <c r="H8280" s="190">
        <f t="shared" si="475"/>
        <v>6.3</v>
      </c>
    </row>
    <row r="8281" spans="2:8">
      <c r="B8281" s="187" t="s">
        <v>1140</v>
      </c>
      <c r="C8281" s="187">
        <v>6</v>
      </c>
      <c r="D8281" s="187"/>
      <c r="E8281" s="187">
        <v>0.81399999999999995</v>
      </c>
      <c r="F8281" s="187"/>
      <c r="G8281" s="190">
        <v>0.7</v>
      </c>
      <c r="H8281" s="190">
        <f t="shared" si="475"/>
        <v>3.4187999999999996</v>
      </c>
    </row>
    <row r="8282" spans="2:8">
      <c r="B8282" s="187" t="s">
        <v>1141</v>
      </c>
      <c r="C8282" s="187">
        <v>1</v>
      </c>
      <c r="D8282" s="187"/>
      <c r="E8282" s="187">
        <v>0.76300000000000001</v>
      </c>
      <c r="F8282" s="187"/>
      <c r="G8282" s="190">
        <v>0.7</v>
      </c>
      <c r="H8282" s="190">
        <f t="shared" si="475"/>
        <v>0.53410000000000002</v>
      </c>
    </row>
    <row r="8283" spans="2:8">
      <c r="B8283" s="187" t="s">
        <v>1332</v>
      </c>
      <c r="C8283" s="187">
        <v>2</v>
      </c>
      <c r="D8283" s="187"/>
      <c r="E8283" s="187">
        <v>0.9</v>
      </c>
      <c r="F8283" s="187"/>
      <c r="G8283" s="190">
        <v>0.7</v>
      </c>
      <c r="H8283" s="190">
        <f t="shared" si="475"/>
        <v>1.26</v>
      </c>
    </row>
    <row r="8284" spans="2:8">
      <c r="B8284" s="187" t="s">
        <v>864</v>
      </c>
      <c r="C8284" s="187"/>
      <c r="D8284" s="187"/>
      <c r="E8284" s="187"/>
      <c r="F8284" s="187"/>
      <c r="G8284" s="190"/>
      <c r="H8284" s="190">
        <f t="shared" si="475"/>
        <v>0</v>
      </c>
    </row>
    <row r="8285" spans="2:8">
      <c r="B8285" s="187" t="s">
        <v>1136</v>
      </c>
      <c r="C8285" s="187">
        <v>15</v>
      </c>
      <c r="D8285" s="187"/>
      <c r="E8285" s="187">
        <v>0.6</v>
      </c>
      <c r="F8285" s="187"/>
      <c r="G8285" s="190">
        <v>0.7</v>
      </c>
      <c r="H8285" s="190">
        <f t="shared" si="475"/>
        <v>6.3</v>
      </c>
    </row>
    <row r="8286" spans="2:8">
      <c r="B8286" s="187" t="s">
        <v>1140</v>
      </c>
      <c r="C8286" s="187">
        <v>6</v>
      </c>
      <c r="D8286" s="187"/>
      <c r="E8286" s="187">
        <v>0.81399999999999995</v>
      </c>
      <c r="F8286" s="187"/>
      <c r="G8286" s="190">
        <v>0.7</v>
      </c>
      <c r="H8286" s="190">
        <f t="shared" si="475"/>
        <v>3.4187999999999996</v>
      </c>
    </row>
    <row r="8287" spans="2:8">
      <c r="B8287" s="187" t="s">
        <v>1141</v>
      </c>
      <c r="C8287" s="187">
        <v>1</v>
      </c>
      <c r="D8287" s="187"/>
      <c r="E8287" s="187">
        <v>0.76300000000000001</v>
      </c>
      <c r="F8287" s="187"/>
      <c r="G8287" s="190">
        <v>0.7</v>
      </c>
      <c r="H8287" s="190">
        <f t="shared" si="475"/>
        <v>0.53410000000000002</v>
      </c>
    </row>
    <row r="8288" spans="2:8">
      <c r="B8288" s="187" t="s">
        <v>1332</v>
      </c>
      <c r="C8288" s="187">
        <v>2</v>
      </c>
      <c r="D8288" s="187"/>
      <c r="E8288" s="187">
        <v>0.9</v>
      </c>
      <c r="F8288" s="187"/>
      <c r="G8288" s="190">
        <v>0.7</v>
      </c>
      <c r="H8288" s="190">
        <f t="shared" si="475"/>
        <v>1.26</v>
      </c>
    </row>
    <row r="8289" spans="2:8">
      <c r="B8289" s="187" t="s">
        <v>1339</v>
      </c>
      <c r="C8289" s="187">
        <v>4</v>
      </c>
      <c r="D8289" s="187"/>
      <c r="E8289" s="187">
        <v>2.4</v>
      </c>
      <c r="F8289" s="187"/>
      <c r="G8289" s="190">
        <v>2.7850000000000001</v>
      </c>
      <c r="H8289" s="190">
        <f t="shared" si="475"/>
        <v>26.736000000000001</v>
      </c>
    </row>
    <row r="8290" spans="2:8">
      <c r="B8290" s="187" t="s">
        <v>1136</v>
      </c>
      <c r="C8290" s="187">
        <v>15</v>
      </c>
      <c r="D8290" s="187"/>
      <c r="E8290" s="187">
        <v>0.6</v>
      </c>
      <c r="F8290" s="187"/>
      <c r="G8290" s="190">
        <v>0.7</v>
      </c>
      <c r="H8290" s="190">
        <f t="shared" si="475"/>
        <v>6.3</v>
      </c>
    </row>
    <row r="8291" spans="2:8">
      <c r="B8291" s="187" t="s">
        <v>1140</v>
      </c>
      <c r="C8291" s="187">
        <v>6</v>
      </c>
      <c r="D8291" s="187"/>
      <c r="E8291" s="187">
        <v>0.81399999999999995</v>
      </c>
      <c r="F8291" s="187"/>
      <c r="G8291" s="190">
        <v>0.7</v>
      </c>
      <c r="H8291" s="190">
        <f t="shared" si="475"/>
        <v>3.4187999999999996</v>
      </c>
    </row>
    <row r="8292" spans="2:8">
      <c r="B8292" s="187" t="s">
        <v>1141</v>
      </c>
      <c r="C8292" s="187">
        <v>1</v>
      </c>
      <c r="D8292" s="187"/>
      <c r="E8292" s="187">
        <v>0.76300000000000001</v>
      </c>
      <c r="F8292" s="187"/>
      <c r="G8292" s="190">
        <v>0.7</v>
      </c>
      <c r="H8292" s="190">
        <f t="shared" si="475"/>
        <v>0.53410000000000002</v>
      </c>
    </row>
    <row r="8293" spans="2:8">
      <c r="B8293" s="187" t="s">
        <v>1332</v>
      </c>
      <c r="C8293" s="187">
        <v>2</v>
      </c>
      <c r="D8293" s="187"/>
      <c r="E8293" s="187">
        <v>0.9</v>
      </c>
      <c r="F8293" s="187"/>
      <c r="G8293" s="190">
        <v>0.7</v>
      </c>
      <c r="H8293" s="190">
        <f t="shared" si="475"/>
        <v>1.26</v>
      </c>
    </row>
    <row r="8294" spans="2:8">
      <c r="B8294" s="187"/>
      <c r="C8294" s="187"/>
      <c r="D8294" s="187"/>
      <c r="E8294" s="187"/>
      <c r="F8294" s="187"/>
      <c r="G8294" s="190"/>
      <c r="H8294" s="190">
        <f>SUM(H8274:H8293)</f>
        <v>74.3476</v>
      </c>
    </row>
    <row r="8295" spans="2:8">
      <c r="B8295" s="187" t="s">
        <v>1209</v>
      </c>
      <c r="C8295" s="187"/>
      <c r="D8295" s="187"/>
      <c r="E8295" s="187"/>
      <c r="F8295" s="187"/>
      <c r="G8295" s="190"/>
      <c r="H8295" s="190">
        <f t="shared" si="475"/>
        <v>0</v>
      </c>
    </row>
    <row r="8296" spans="2:8">
      <c r="B8296" s="187" t="s">
        <v>1137</v>
      </c>
      <c r="C8296" s="187">
        <v>7</v>
      </c>
      <c r="D8296" s="187"/>
      <c r="E8296" s="187">
        <v>0.6</v>
      </c>
      <c r="F8296" s="187"/>
      <c r="G8296" s="190">
        <v>1.9350000000000001</v>
      </c>
      <c r="H8296" s="190">
        <f t="shared" si="475"/>
        <v>8.1270000000000007</v>
      </c>
    </row>
    <row r="8297" spans="2:8">
      <c r="B8297" s="187" t="s">
        <v>1326</v>
      </c>
      <c r="C8297" s="187">
        <v>2</v>
      </c>
      <c r="D8297" s="187"/>
      <c r="E8297" s="187">
        <v>0.82499999999999996</v>
      </c>
      <c r="F8297" s="187"/>
      <c r="G8297" s="190">
        <v>1.29</v>
      </c>
      <c r="H8297" s="190">
        <f t="shared" si="475"/>
        <v>2.1284999999999998</v>
      </c>
    </row>
    <row r="8298" spans="2:8">
      <c r="B8298" s="188" t="s">
        <v>1016</v>
      </c>
      <c r="C8298" s="187"/>
      <c r="D8298" s="187"/>
      <c r="E8298" s="187"/>
      <c r="F8298" s="187"/>
      <c r="G8298" s="190"/>
      <c r="H8298" s="190">
        <f t="shared" si="475"/>
        <v>0</v>
      </c>
    </row>
    <row r="8299" spans="2:8">
      <c r="B8299" s="187" t="s">
        <v>1137</v>
      </c>
      <c r="C8299" s="187">
        <v>7</v>
      </c>
      <c r="D8299" s="187"/>
      <c r="E8299" s="187">
        <v>0.6</v>
      </c>
      <c r="F8299" s="187"/>
      <c r="G8299" s="190">
        <v>1.9350000000000001</v>
      </c>
      <c r="H8299" s="190">
        <f t="shared" si="475"/>
        <v>8.1270000000000007</v>
      </c>
    </row>
    <row r="8300" spans="2:8">
      <c r="B8300" s="187" t="s">
        <v>1137</v>
      </c>
      <c r="C8300" s="187">
        <v>7</v>
      </c>
      <c r="D8300" s="187"/>
      <c r="E8300" s="187">
        <v>0.6</v>
      </c>
      <c r="F8300" s="187"/>
      <c r="G8300" s="190">
        <v>1.9350000000000001</v>
      </c>
      <c r="H8300" s="190">
        <f t="shared" si="475"/>
        <v>8.1270000000000007</v>
      </c>
    </row>
    <row r="8301" spans="2:8">
      <c r="B8301" s="187" t="s">
        <v>1137</v>
      </c>
      <c r="C8301" s="187">
        <v>7</v>
      </c>
      <c r="D8301" s="187"/>
      <c r="E8301" s="187">
        <v>0.6</v>
      </c>
      <c r="F8301" s="187"/>
      <c r="G8301" s="190">
        <v>1.9350000000000001</v>
      </c>
      <c r="H8301" s="190">
        <f t="shared" si="475"/>
        <v>8.1270000000000007</v>
      </c>
    </row>
    <row r="8302" spans="2:8">
      <c r="B8302" s="187"/>
      <c r="C8302" s="187"/>
      <c r="D8302" s="187"/>
      <c r="E8302" s="187"/>
      <c r="F8302" s="187"/>
      <c r="G8302" s="190"/>
      <c r="H8302" s="190">
        <f>SUM(H8295:H8301)</f>
        <v>34.636500000000005</v>
      </c>
    </row>
    <row r="8303" spans="2:8">
      <c r="B8303" s="187" t="s">
        <v>1209</v>
      </c>
      <c r="C8303" s="187"/>
      <c r="D8303" s="187"/>
      <c r="E8303" s="187"/>
      <c r="F8303" s="187"/>
      <c r="G8303" s="190"/>
      <c r="H8303" s="190">
        <f t="shared" si="475"/>
        <v>0</v>
      </c>
    </row>
    <row r="8304" spans="2:8">
      <c r="B8304" s="187" t="s">
        <v>1321</v>
      </c>
      <c r="C8304" s="187">
        <v>1</v>
      </c>
      <c r="D8304" s="187"/>
      <c r="E8304" s="187">
        <v>1.08</v>
      </c>
      <c r="F8304" s="187"/>
      <c r="G8304" s="190">
        <v>2.1</v>
      </c>
      <c r="H8304" s="190">
        <f t="shared" si="475"/>
        <v>2.2680000000000002</v>
      </c>
    </row>
    <row r="8305" spans="2:8">
      <c r="B8305" s="187" t="s">
        <v>1322</v>
      </c>
      <c r="C8305" s="187">
        <v>1</v>
      </c>
      <c r="D8305" s="187"/>
      <c r="E8305" s="187">
        <v>0.9</v>
      </c>
      <c r="F8305" s="187"/>
      <c r="G8305" s="190">
        <v>1.5</v>
      </c>
      <c r="H8305" s="190">
        <f t="shared" si="475"/>
        <v>1.35</v>
      </c>
    </row>
    <row r="8306" spans="2:8">
      <c r="B8306" s="187" t="s">
        <v>1325</v>
      </c>
      <c r="C8306" s="187">
        <v>2</v>
      </c>
      <c r="D8306" s="187"/>
      <c r="E8306" s="187">
        <v>0.9</v>
      </c>
      <c r="F8306" s="187"/>
      <c r="G8306" s="190">
        <v>1.5</v>
      </c>
      <c r="H8306" s="190">
        <f t="shared" si="475"/>
        <v>2.7</v>
      </c>
    </row>
    <row r="8307" spans="2:8">
      <c r="B8307" s="187" t="s">
        <v>1328</v>
      </c>
      <c r="C8307" s="187">
        <v>4</v>
      </c>
      <c r="D8307" s="187"/>
      <c r="E8307" s="187">
        <v>2.4</v>
      </c>
      <c r="F8307" s="187"/>
      <c r="G8307" s="190">
        <v>2.11</v>
      </c>
      <c r="H8307" s="190">
        <f t="shared" si="475"/>
        <v>20.255999999999997</v>
      </c>
    </row>
    <row r="8308" spans="2:8">
      <c r="B8308" s="187" t="s">
        <v>1334</v>
      </c>
      <c r="C8308" s="187">
        <v>4</v>
      </c>
      <c r="D8308" s="187"/>
      <c r="E8308" s="187">
        <v>2.4</v>
      </c>
      <c r="F8308" s="187"/>
      <c r="G8308" s="190">
        <v>1.71</v>
      </c>
      <c r="H8308" s="190">
        <f t="shared" si="475"/>
        <v>16.416</v>
      </c>
    </row>
    <row r="8309" spans="2:8">
      <c r="B8309" s="188" t="s">
        <v>1016</v>
      </c>
      <c r="C8309" s="187"/>
      <c r="D8309" s="187"/>
      <c r="E8309" s="187"/>
      <c r="F8309" s="187"/>
      <c r="G8309" s="190"/>
      <c r="H8309" s="190">
        <f t="shared" si="475"/>
        <v>0</v>
      </c>
    </row>
    <row r="8310" spans="2:8">
      <c r="B8310" s="187" t="s">
        <v>1322</v>
      </c>
      <c r="C8310" s="187">
        <v>1</v>
      </c>
      <c r="D8310" s="187"/>
      <c r="E8310" s="187">
        <v>0.9</v>
      </c>
      <c r="F8310" s="187"/>
      <c r="G8310" s="190">
        <v>1.5</v>
      </c>
      <c r="H8310" s="190">
        <f t="shared" si="475"/>
        <v>1.35</v>
      </c>
    </row>
    <row r="8311" spans="2:8">
      <c r="B8311" s="187" t="s">
        <v>1325</v>
      </c>
      <c r="C8311" s="187">
        <v>2</v>
      </c>
      <c r="D8311" s="187"/>
      <c r="E8311" s="187">
        <v>0.9</v>
      </c>
      <c r="F8311" s="187"/>
      <c r="G8311" s="190">
        <v>1.5</v>
      </c>
      <c r="H8311" s="190">
        <f t="shared" si="475"/>
        <v>2.7</v>
      </c>
    </row>
    <row r="8312" spans="2:8">
      <c r="B8312" s="187" t="s">
        <v>864</v>
      </c>
      <c r="C8312" s="187"/>
      <c r="D8312" s="187"/>
      <c r="E8312" s="187"/>
      <c r="F8312" s="187"/>
      <c r="G8312" s="190"/>
      <c r="H8312" s="190">
        <f t="shared" si="475"/>
        <v>0</v>
      </c>
    </row>
    <row r="8313" spans="2:8">
      <c r="B8313" s="187" t="s">
        <v>1322</v>
      </c>
      <c r="C8313" s="187">
        <v>1</v>
      </c>
      <c r="D8313" s="187"/>
      <c r="E8313" s="187">
        <v>0.9</v>
      </c>
      <c r="F8313" s="187"/>
      <c r="G8313" s="190">
        <v>1.5</v>
      </c>
      <c r="H8313" s="190">
        <f t="shared" si="475"/>
        <v>1.35</v>
      </c>
    </row>
    <row r="8314" spans="2:8">
      <c r="B8314" s="187"/>
      <c r="C8314" s="187"/>
      <c r="D8314" s="187"/>
      <c r="E8314" s="187"/>
      <c r="F8314" s="187"/>
      <c r="G8314" s="190"/>
      <c r="H8314" s="190">
        <f t="shared" si="475"/>
        <v>0</v>
      </c>
    </row>
    <row r="8315" spans="2:8">
      <c r="B8315" s="188" t="s">
        <v>864</v>
      </c>
      <c r="C8315" s="187"/>
      <c r="D8315" s="187"/>
      <c r="E8315" s="187"/>
      <c r="F8315" s="187"/>
      <c r="G8315" s="190"/>
      <c r="H8315" s="190">
        <f t="shared" si="475"/>
        <v>0</v>
      </c>
    </row>
    <row r="8316" spans="2:8">
      <c r="B8316" s="187" t="s">
        <v>1322</v>
      </c>
      <c r="C8316" s="187">
        <v>1</v>
      </c>
      <c r="D8316" s="187"/>
      <c r="E8316" s="187">
        <v>0.9</v>
      </c>
      <c r="F8316" s="187"/>
      <c r="G8316" s="190">
        <v>1.5</v>
      </c>
      <c r="H8316" s="190">
        <f t="shared" si="475"/>
        <v>1.35</v>
      </c>
    </row>
    <row r="8317" spans="2:8">
      <c r="B8317" s="187" t="s">
        <v>1325</v>
      </c>
      <c r="C8317" s="187">
        <v>2</v>
      </c>
      <c r="D8317" s="187"/>
      <c r="E8317" s="187">
        <v>0.9</v>
      </c>
      <c r="F8317" s="187"/>
      <c r="G8317" s="190">
        <v>1.5</v>
      </c>
      <c r="H8317" s="190">
        <f t="shared" si="475"/>
        <v>2.7</v>
      </c>
    </row>
    <row r="8318" spans="2:8">
      <c r="B8318" s="187" t="s">
        <v>1325</v>
      </c>
      <c r="C8318" s="187">
        <v>2</v>
      </c>
      <c r="D8318" s="187"/>
      <c r="E8318" s="187">
        <v>0.9</v>
      </c>
      <c r="F8318" s="187"/>
      <c r="G8318" s="190">
        <v>1.5</v>
      </c>
      <c r="H8318" s="190">
        <f t="shared" si="475"/>
        <v>2.7</v>
      </c>
    </row>
    <row r="8319" spans="2:8">
      <c r="B8319" s="187"/>
      <c r="C8319" s="187"/>
      <c r="D8319" s="187"/>
      <c r="E8319" s="187"/>
      <c r="F8319" s="187"/>
      <c r="G8319" s="190"/>
      <c r="H8319" s="190">
        <f t="shared" si="475"/>
        <v>0</v>
      </c>
    </row>
    <row r="8320" spans="2:8">
      <c r="B8320" s="187" t="s">
        <v>1209</v>
      </c>
      <c r="C8320" s="187"/>
      <c r="D8320" s="187"/>
      <c r="E8320" s="187"/>
      <c r="F8320" s="187"/>
      <c r="G8320" s="190"/>
      <c r="H8320" s="190">
        <f t="shared" si="475"/>
        <v>0</v>
      </c>
    </row>
    <row r="8321" spans="2:8">
      <c r="B8321" s="198" t="s">
        <v>1324</v>
      </c>
      <c r="C8321" s="198">
        <v>8</v>
      </c>
      <c r="D8321" s="198"/>
      <c r="E8321" s="198">
        <v>0.6</v>
      </c>
      <c r="F8321" s="198"/>
      <c r="G8321" s="207">
        <v>1.9350000000000001</v>
      </c>
      <c r="H8321" s="190">
        <f t="shared" si="475"/>
        <v>9.2880000000000003</v>
      </c>
    </row>
    <row r="8322" spans="2:8">
      <c r="B8322" s="198" t="s">
        <v>1139</v>
      </c>
      <c r="C8322" s="198">
        <v>2</v>
      </c>
      <c r="D8322" s="198"/>
      <c r="E8322" s="198">
        <v>0.82499999999999996</v>
      </c>
      <c r="F8322" s="198"/>
      <c r="G8322" s="207">
        <v>1.29</v>
      </c>
      <c r="H8322" s="190">
        <f t="shared" si="475"/>
        <v>2.1284999999999998</v>
      </c>
    </row>
    <row r="8323" spans="2:8">
      <c r="B8323" s="818" t="s">
        <v>1016</v>
      </c>
      <c r="C8323" s="198"/>
      <c r="D8323" s="198"/>
      <c r="E8323" s="198"/>
      <c r="F8323" s="198"/>
      <c r="G8323" s="207"/>
      <c r="H8323" s="190">
        <f t="shared" si="475"/>
        <v>0</v>
      </c>
    </row>
    <row r="8324" spans="2:8">
      <c r="B8324" s="198" t="s">
        <v>1324</v>
      </c>
      <c r="C8324" s="198">
        <v>8</v>
      </c>
      <c r="D8324" s="198"/>
      <c r="E8324" s="198">
        <v>0.6</v>
      </c>
      <c r="F8324" s="198"/>
      <c r="G8324" s="207">
        <v>1.9350000000000001</v>
      </c>
      <c r="H8324" s="190">
        <f t="shared" si="475"/>
        <v>9.2880000000000003</v>
      </c>
    </row>
    <row r="8325" spans="2:8">
      <c r="B8325" s="198" t="s">
        <v>1139</v>
      </c>
      <c r="C8325" s="198">
        <v>2</v>
      </c>
      <c r="D8325" s="198"/>
      <c r="E8325" s="198">
        <v>0.82499999999999996</v>
      </c>
      <c r="F8325" s="198"/>
      <c r="G8325" s="207">
        <v>1.29</v>
      </c>
      <c r="H8325" s="190">
        <f t="shared" si="475"/>
        <v>2.1284999999999998</v>
      </c>
    </row>
    <row r="8326" spans="2:8" ht="18" customHeight="1">
      <c r="B8326" s="198"/>
      <c r="C8326" s="198"/>
      <c r="D8326" s="198"/>
      <c r="E8326" s="198"/>
      <c r="F8326" s="198"/>
      <c r="G8326" s="207"/>
      <c r="H8326" s="190">
        <f t="shared" si="475"/>
        <v>0</v>
      </c>
    </row>
    <row r="8327" spans="2:8">
      <c r="B8327" s="198" t="s">
        <v>1324</v>
      </c>
      <c r="C8327" s="198">
        <v>8</v>
      </c>
      <c r="D8327" s="198"/>
      <c r="E8327" s="198">
        <v>0.6</v>
      </c>
      <c r="F8327" s="198"/>
      <c r="G8327" s="207">
        <v>1.9350000000000001</v>
      </c>
      <c r="H8327" s="190">
        <f t="shared" si="475"/>
        <v>9.2880000000000003</v>
      </c>
    </row>
    <row r="8328" spans="2:8">
      <c r="B8328" s="198" t="s">
        <v>1139</v>
      </c>
      <c r="C8328" s="198">
        <v>2</v>
      </c>
      <c r="D8328" s="198"/>
      <c r="E8328" s="198">
        <v>0.82499999999999996</v>
      </c>
      <c r="F8328" s="198"/>
      <c r="G8328" s="207">
        <v>1.29</v>
      </c>
      <c r="H8328" s="190">
        <f t="shared" si="475"/>
        <v>2.1284999999999998</v>
      </c>
    </row>
    <row r="8329" spans="2:8">
      <c r="B8329" s="198" t="s">
        <v>1324</v>
      </c>
      <c r="C8329" s="198">
        <v>8</v>
      </c>
      <c r="D8329" s="198"/>
      <c r="E8329" s="198">
        <v>0.6</v>
      </c>
      <c r="F8329" s="198"/>
      <c r="G8329" s="207">
        <v>1.9350000000000001</v>
      </c>
      <c r="H8329" s="190">
        <f t="shared" si="475"/>
        <v>9.2880000000000003</v>
      </c>
    </row>
    <row r="8330" spans="2:8">
      <c r="B8330" s="198" t="s">
        <v>1139</v>
      </c>
      <c r="C8330" s="198">
        <v>2</v>
      </c>
      <c r="D8330" s="198"/>
      <c r="E8330" s="198">
        <v>0.82499999999999996</v>
      </c>
      <c r="F8330" s="198"/>
      <c r="G8330" s="207">
        <v>1.29</v>
      </c>
      <c r="H8330" s="190">
        <f t="shared" si="475"/>
        <v>2.1284999999999998</v>
      </c>
    </row>
    <row r="8331" spans="2:8">
      <c r="B8331" s="212"/>
      <c r="C8331" s="212"/>
      <c r="D8331" s="212"/>
      <c r="E8331" s="187"/>
      <c r="F8331" s="187"/>
      <c r="G8331" s="190"/>
      <c r="H8331" s="190">
        <f>SUM(H8321:H8330)</f>
        <v>45.665999999999997</v>
      </c>
    </row>
    <row r="8332" spans="2:8">
      <c r="B8332" s="212" t="s">
        <v>1209</v>
      </c>
      <c r="C8332" s="212"/>
      <c r="D8332" s="212"/>
      <c r="E8332" s="187"/>
      <c r="F8332" s="187"/>
      <c r="G8332" s="190"/>
      <c r="H8332" s="190">
        <f t="shared" si="475"/>
        <v>0</v>
      </c>
    </row>
    <row r="8333" spans="2:8">
      <c r="B8333" s="187" t="s">
        <v>1327</v>
      </c>
      <c r="C8333" s="187">
        <v>8</v>
      </c>
      <c r="D8333" s="187"/>
      <c r="E8333" s="198">
        <v>1.0580000000000001</v>
      </c>
      <c r="F8333" s="198"/>
      <c r="G8333" s="207">
        <v>0.86</v>
      </c>
      <c r="H8333" s="190">
        <f t="shared" si="475"/>
        <v>7.2790400000000002</v>
      </c>
    </row>
    <row r="8334" spans="2:8">
      <c r="B8334" s="187" t="s">
        <v>1330</v>
      </c>
      <c r="C8334" s="187">
        <v>1</v>
      </c>
      <c r="D8334" s="187"/>
      <c r="E8334" s="198">
        <v>0.9</v>
      </c>
      <c r="F8334" s="198"/>
      <c r="G8334" s="207">
        <v>1.2450000000000001</v>
      </c>
      <c r="H8334" s="190">
        <f t="shared" si="475"/>
        <v>1.1205000000000001</v>
      </c>
    </row>
    <row r="8335" spans="2:8">
      <c r="B8335" s="188" t="s">
        <v>1016</v>
      </c>
      <c r="C8335" s="187"/>
      <c r="D8335" s="187"/>
      <c r="E8335" s="187"/>
      <c r="F8335" s="187"/>
      <c r="G8335" s="190"/>
      <c r="H8335" s="190">
        <f t="shared" si="475"/>
        <v>0</v>
      </c>
    </row>
    <row r="8336" spans="2:8">
      <c r="B8336" s="187" t="s">
        <v>1333</v>
      </c>
      <c r="C8336" s="187">
        <v>2</v>
      </c>
      <c r="D8336" s="187"/>
      <c r="E8336" s="187">
        <v>0.95799999999999996</v>
      </c>
      <c r="F8336" s="187"/>
      <c r="G8336" s="190">
        <v>0.86</v>
      </c>
      <c r="H8336" s="190">
        <f t="shared" si="475"/>
        <v>1.6477599999999999</v>
      </c>
    </row>
    <row r="8337" spans="2:8">
      <c r="B8337" s="187" t="s">
        <v>1335</v>
      </c>
      <c r="C8337" s="187">
        <v>6</v>
      </c>
      <c r="D8337" s="187"/>
      <c r="E8337" s="187">
        <v>1.008</v>
      </c>
      <c r="F8337" s="187"/>
      <c r="G8337" s="190">
        <v>0.86</v>
      </c>
      <c r="H8337" s="190">
        <f t="shared" si="475"/>
        <v>5.2012799999999997</v>
      </c>
    </row>
    <row r="8338" spans="2:8">
      <c r="B8338" s="187" t="s">
        <v>1340</v>
      </c>
      <c r="C8338" s="187">
        <v>2</v>
      </c>
      <c r="D8338" s="187"/>
      <c r="E8338" s="187">
        <v>2.9</v>
      </c>
      <c r="F8338" s="187"/>
      <c r="G8338" s="190">
        <v>0.86</v>
      </c>
      <c r="H8338" s="190">
        <f t="shared" si="475"/>
        <v>4.9879999999999995</v>
      </c>
    </row>
    <row r="8339" spans="2:8">
      <c r="B8339" s="187" t="s">
        <v>184</v>
      </c>
      <c r="C8339" s="187"/>
      <c r="D8339" s="187"/>
      <c r="E8339" s="187"/>
      <c r="F8339" s="187"/>
      <c r="G8339" s="190"/>
      <c r="H8339" s="190">
        <f t="shared" ref="H8339:H8351" si="476">+PRODUCT(C8339:G8339)</f>
        <v>0</v>
      </c>
    </row>
    <row r="8340" spans="2:8">
      <c r="B8340" s="187" t="s">
        <v>1341</v>
      </c>
      <c r="C8340" s="187">
        <v>1</v>
      </c>
      <c r="D8340" s="187"/>
      <c r="E8340" s="187">
        <v>0.9</v>
      </c>
      <c r="F8340" s="187"/>
      <c r="G8340" s="190">
        <v>1.29</v>
      </c>
      <c r="H8340" s="190">
        <f t="shared" si="476"/>
        <v>1.161</v>
      </c>
    </row>
    <row r="8341" spans="2:8">
      <c r="B8341" s="187"/>
      <c r="C8341" s="187"/>
      <c r="D8341" s="187"/>
      <c r="E8341" s="187"/>
      <c r="F8341" s="187"/>
      <c r="G8341" s="190"/>
      <c r="H8341" s="190">
        <f t="shared" si="476"/>
        <v>0</v>
      </c>
    </row>
    <row r="8342" spans="2:8">
      <c r="B8342" s="187" t="s">
        <v>1209</v>
      </c>
      <c r="C8342" s="187"/>
      <c r="D8342" s="187"/>
      <c r="E8342" s="187"/>
      <c r="F8342" s="187"/>
      <c r="G8342" s="190"/>
      <c r="H8342" s="190">
        <f t="shared" si="476"/>
        <v>0</v>
      </c>
    </row>
    <row r="8343" spans="2:8">
      <c r="B8343" s="187" t="s">
        <v>1323</v>
      </c>
      <c r="C8343" s="187">
        <v>11</v>
      </c>
      <c r="D8343" s="187"/>
      <c r="E8343" s="187">
        <v>0.6</v>
      </c>
      <c r="F8343" s="187"/>
      <c r="G8343" s="190">
        <v>1.075</v>
      </c>
      <c r="H8343" s="190">
        <f t="shared" si="476"/>
        <v>7.0949999999999998</v>
      </c>
    </row>
    <row r="8344" spans="2:8">
      <c r="B8344" s="187" t="s">
        <v>1323</v>
      </c>
      <c r="C8344" s="187">
        <v>11</v>
      </c>
      <c r="D8344" s="187"/>
      <c r="E8344" s="187">
        <v>0.6</v>
      </c>
      <c r="F8344" s="187"/>
      <c r="G8344" s="190">
        <v>1.075</v>
      </c>
      <c r="H8344" s="190">
        <f t="shared" si="476"/>
        <v>7.0949999999999998</v>
      </c>
    </row>
    <row r="8345" spans="2:8">
      <c r="B8345" s="187" t="s">
        <v>1323</v>
      </c>
      <c r="C8345" s="187">
        <v>11</v>
      </c>
      <c r="D8345" s="187"/>
      <c r="E8345" s="187">
        <v>0.6</v>
      </c>
      <c r="F8345" s="187"/>
      <c r="G8345" s="190">
        <v>1.075</v>
      </c>
      <c r="H8345" s="190">
        <f t="shared" si="476"/>
        <v>7.0949999999999998</v>
      </c>
    </row>
    <row r="8346" spans="2:8">
      <c r="B8346" s="187" t="s">
        <v>1323</v>
      </c>
      <c r="C8346" s="187">
        <v>7</v>
      </c>
      <c r="D8346" s="187"/>
      <c r="E8346" s="187">
        <v>0.6</v>
      </c>
      <c r="F8346" s="187"/>
      <c r="G8346" s="190">
        <v>1.075</v>
      </c>
      <c r="H8346" s="190">
        <f t="shared" si="476"/>
        <v>4.5149999999999997</v>
      </c>
    </row>
    <row r="8347" spans="2:8">
      <c r="B8347" s="187"/>
      <c r="C8347" s="187"/>
      <c r="D8347" s="187"/>
      <c r="E8347" s="187"/>
      <c r="F8347" s="187"/>
      <c r="G8347" s="190"/>
      <c r="H8347" s="190">
        <f t="shared" si="476"/>
        <v>0</v>
      </c>
    </row>
    <row r="8348" spans="2:8">
      <c r="B8348" s="188" t="s">
        <v>1016</v>
      </c>
      <c r="C8348" s="187"/>
      <c r="D8348" s="187"/>
      <c r="E8348" s="187"/>
      <c r="F8348" s="187"/>
      <c r="G8348" s="190"/>
      <c r="H8348" s="190">
        <f t="shared" si="476"/>
        <v>0</v>
      </c>
    </row>
    <row r="8349" spans="2:8">
      <c r="B8349" s="187" t="s">
        <v>1336</v>
      </c>
      <c r="C8349" s="187">
        <v>1</v>
      </c>
      <c r="D8349" s="187"/>
      <c r="E8349" s="187">
        <v>2.5760000000000001</v>
      </c>
      <c r="F8349" s="187"/>
      <c r="G8349" s="190">
        <v>1.075</v>
      </c>
      <c r="H8349" s="190">
        <f t="shared" si="476"/>
        <v>2.7692000000000001</v>
      </c>
    </row>
    <row r="8350" spans="2:8">
      <c r="B8350" s="187" t="s">
        <v>1337</v>
      </c>
      <c r="C8350" s="187">
        <v>3</v>
      </c>
      <c r="D8350" s="187"/>
      <c r="E8350" s="187">
        <v>2.629</v>
      </c>
      <c r="F8350" s="187"/>
      <c r="G8350" s="190">
        <v>2.7850000000000001</v>
      </c>
      <c r="H8350" s="190">
        <f t="shared" si="476"/>
        <v>21.965295000000001</v>
      </c>
    </row>
    <row r="8351" spans="2:8">
      <c r="B8351" s="187" t="s">
        <v>1338</v>
      </c>
      <c r="C8351" s="187">
        <v>1</v>
      </c>
      <c r="D8351" s="187"/>
      <c r="E8351" s="187">
        <v>1.347</v>
      </c>
      <c r="F8351" s="187"/>
      <c r="G8351" s="190">
        <v>2.7850000000000001</v>
      </c>
      <c r="H8351" s="190">
        <f t="shared" si="476"/>
        <v>3.751395</v>
      </c>
    </row>
    <row r="8352" spans="2:8">
      <c r="B8352" s="187"/>
      <c r="C8352" s="187"/>
      <c r="D8352" s="187"/>
      <c r="E8352" s="187"/>
      <c r="F8352" s="187"/>
      <c r="G8352" s="190"/>
      <c r="H8352" s="216">
        <f>SUM(H8296:H8301)</f>
        <v>34.636500000000005</v>
      </c>
    </row>
    <row r="8356" spans="2:8">
      <c r="B8356" s="217" t="s">
        <v>14</v>
      </c>
      <c r="C8356" s="187"/>
      <c r="D8356" s="187"/>
      <c r="E8356" s="190"/>
      <c r="F8356" s="187"/>
      <c r="G8356" s="190"/>
      <c r="H8356" s="190"/>
    </row>
    <row r="8357" spans="2:8">
      <c r="B8357" s="187" t="s">
        <v>1208</v>
      </c>
      <c r="C8357" s="187"/>
      <c r="D8357" s="187"/>
      <c r="E8357" s="187"/>
      <c r="F8357" s="187"/>
      <c r="G8357" s="190"/>
      <c r="H8357" s="190"/>
    </row>
    <row r="8358" spans="2:8">
      <c r="B8358" s="188" t="s">
        <v>1209</v>
      </c>
      <c r="C8358" s="187"/>
      <c r="D8358" s="187"/>
      <c r="E8358" s="187"/>
      <c r="F8358" s="187"/>
      <c r="G8358" s="190"/>
      <c r="H8358" s="190"/>
    </row>
    <row r="8359" spans="2:8">
      <c r="B8359" s="187" t="s">
        <v>1211</v>
      </c>
      <c r="C8359" s="187">
        <v>2</v>
      </c>
      <c r="D8359" s="187"/>
      <c r="E8359" s="187">
        <v>0.52</v>
      </c>
      <c r="F8359" s="187"/>
      <c r="G8359" s="190">
        <f>2.1-0.595</f>
        <v>1.5050000000000001</v>
      </c>
      <c r="H8359" s="190">
        <f>+PRODUCT(C8359:G8359)</f>
        <v>1.5652000000000001</v>
      </c>
    </row>
    <row r="8360" spans="2:8">
      <c r="B8360" s="187" t="s">
        <v>1211</v>
      </c>
      <c r="C8360" s="187">
        <v>2</v>
      </c>
      <c r="D8360" s="187"/>
      <c r="E8360" s="187">
        <v>0.52</v>
      </c>
      <c r="F8360" s="187"/>
      <c r="G8360" s="190">
        <f>2.1-0.595</f>
        <v>1.5050000000000001</v>
      </c>
      <c r="H8360" s="190">
        <f>+PRODUCT(C8360:G8360)</f>
        <v>1.5652000000000001</v>
      </c>
    </row>
    <row r="8361" spans="2:8">
      <c r="B8361" s="187"/>
      <c r="C8361" s="187"/>
      <c r="D8361" s="187"/>
      <c r="E8361" s="187"/>
      <c r="F8361" s="187"/>
      <c r="G8361" s="190"/>
      <c r="H8361" s="190"/>
    </row>
    <row r="8362" spans="2:8">
      <c r="B8362" s="187" t="s">
        <v>1244</v>
      </c>
      <c r="C8362" s="187">
        <v>1</v>
      </c>
      <c r="D8362" s="187"/>
      <c r="E8362" s="187">
        <v>1.5</v>
      </c>
      <c r="F8362" s="187"/>
      <c r="G8362" s="190">
        <v>2.1</v>
      </c>
      <c r="H8362" s="190">
        <f>+PRODUCT(C8362:G8362)</f>
        <v>3.1500000000000004</v>
      </c>
    </row>
    <row r="8363" spans="2:8">
      <c r="B8363" s="187"/>
      <c r="C8363" s="187"/>
      <c r="D8363" s="187"/>
      <c r="E8363" s="187"/>
      <c r="F8363" s="187"/>
      <c r="G8363" s="190"/>
      <c r="H8363" s="190"/>
    </row>
    <row r="8364" spans="2:8">
      <c r="B8364" s="187" t="s">
        <v>1242</v>
      </c>
      <c r="C8364" s="187">
        <v>4</v>
      </c>
      <c r="D8364" s="187"/>
      <c r="E8364" s="187">
        <v>1.2</v>
      </c>
      <c r="F8364" s="187"/>
      <c r="G8364" s="190">
        <v>2.1</v>
      </c>
      <c r="H8364" s="190">
        <f>+PRODUCT(C8364:G8364)</f>
        <v>10.08</v>
      </c>
    </row>
    <row r="8365" spans="2:8">
      <c r="B8365" s="187"/>
      <c r="C8365" s="187"/>
      <c r="D8365" s="187"/>
      <c r="E8365" s="187"/>
      <c r="F8365" s="187"/>
      <c r="G8365" s="190"/>
      <c r="H8365" s="190"/>
    </row>
    <row r="8366" spans="2:8">
      <c r="B8366" s="187" t="s">
        <v>1214</v>
      </c>
      <c r="C8366" s="187">
        <v>1</v>
      </c>
      <c r="D8366" s="187"/>
      <c r="E8366" s="187">
        <v>1</v>
      </c>
      <c r="F8366" s="187"/>
      <c r="G8366" s="190">
        <v>2.1</v>
      </c>
      <c r="H8366" s="190">
        <f>+PRODUCT(C8366:G8366)</f>
        <v>2.1</v>
      </c>
    </row>
    <row r="8367" spans="2:8">
      <c r="B8367" s="187" t="s">
        <v>1214</v>
      </c>
      <c r="C8367" s="187">
        <v>1</v>
      </c>
      <c r="D8367" s="187"/>
      <c r="E8367" s="187">
        <v>1</v>
      </c>
      <c r="F8367" s="187"/>
      <c r="G8367" s="190">
        <v>2.1</v>
      </c>
      <c r="H8367" s="190">
        <f>+PRODUCT(C8367:G8367)</f>
        <v>2.1</v>
      </c>
    </row>
    <row r="8369" spans="2:8">
      <c r="B8369" s="187" t="s">
        <v>1243</v>
      </c>
      <c r="C8369" s="187">
        <v>1</v>
      </c>
      <c r="D8369" s="187"/>
      <c r="E8369" s="187">
        <v>0.75</v>
      </c>
      <c r="F8369" s="187"/>
      <c r="G8369" s="190">
        <v>2.1</v>
      </c>
      <c r="H8369" s="190">
        <f>+PRODUCT(C8369:G8369)</f>
        <v>1.5750000000000002</v>
      </c>
    </row>
    <row r="8370" spans="2:8">
      <c r="B8370" s="187"/>
      <c r="C8370" s="187"/>
      <c r="D8370" s="187"/>
      <c r="E8370" s="187"/>
      <c r="F8370" s="187"/>
      <c r="G8370" s="190"/>
      <c r="H8370" s="190"/>
    </row>
    <row r="8371" spans="2:8">
      <c r="B8371" s="187" t="s">
        <v>1215</v>
      </c>
      <c r="C8371" s="187">
        <v>1</v>
      </c>
      <c r="D8371" s="187"/>
      <c r="E8371" s="187">
        <v>2.4</v>
      </c>
      <c r="F8371" s="187"/>
      <c r="G8371" s="190">
        <v>2.1</v>
      </c>
      <c r="H8371" s="190">
        <f>+PRODUCT(C8371:G8371)</f>
        <v>5.04</v>
      </c>
    </row>
    <row r="8372" spans="2:8">
      <c r="B8372" s="187"/>
      <c r="C8372" s="187"/>
      <c r="D8372" s="187"/>
      <c r="E8372" s="187"/>
      <c r="F8372" s="187"/>
      <c r="G8372" s="190"/>
      <c r="H8372" s="190"/>
    </row>
    <row r="8373" spans="2:8">
      <c r="B8373" s="187"/>
      <c r="C8373" s="187"/>
      <c r="D8373" s="187"/>
      <c r="E8373" s="187"/>
      <c r="F8373" s="187"/>
      <c r="G8373" s="190"/>
      <c r="H8373" s="190"/>
    </row>
    <row r="8374" spans="2:8">
      <c r="B8374" s="187" t="s">
        <v>1210</v>
      </c>
      <c r="C8374" s="187">
        <v>7</v>
      </c>
      <c r="D8374" s="187"/>
      <c r="E8374" s="187">
        <v>0.9</v>
      </c>
      <c r="F8374" s="187"/>
      <c r="G8374" s="190">
        <v>2.1</v>
      </c>
      <c r="H8374" s="190">
        <f t="shared" ref="H8374:H8388" si="477">+PRODUCT(C8374:G8374)</f>
        <v>13.23</v>
      </c>
    </row>
    <row r="8375" spans="2:8">
      <c r="B8375" s="187" t="s">
        <v>1112</v>
      </c>
      <c r="C8375" s="187">
        <v>2</v>
      </c>
      <c r="D8375" s="187"/>
      <c r="E8375" s="187">
        <v>1.5</v>
      </c>
      <c r="F8375" s="187"/>
      <c r="G8375" s="190">
        <v>2.1</v>
      </c>
      <c r="H8375" s="190">
        <f t="shared" si="477"/>
        <v>6.3000000000000007</v>
      </c>
    </row>
    <row r="8376" spans="2:8">
      <c r="B8376" s="187" t="s">
        <v>1213</v>
      </c>
      <c r="C8376" s="187">
        <v>5</v>
      </c>
      <c r="D8376" s="187"/>
      <c r="E8376" s="187">
        <v>0.75</v>
      </c>
      <c r="F8376" s="187"/>
      <c r="G8376" s="190">
        <v>2.1</v>
      </c>
      <c r="H8376" s="190">
        <f t="shared" si="477"/>
        <v>7.875</v>
      </c>
    </row>
    <row r="8377" spans="2:8">
      <c r="B8377" s="187" t="s">
        <v>1220</v>
      </c>
      <c r="C8377" s="187">
        <v>1</v>
      </c>
      <c r="D8377" s="187"/>
      <c r="E8377" s="187">
        <v>1.2</v>
      </c>
      <c r="F8377" s="187"/>
      <c r="G8377" s="190">
        <v>2.1</v>
      </c>
      <c r="H8377" s="190">
        <f>+PRODUCT(C8377:G8377)</f>
        <v>2.52</v>
      </c>
    </row>
    <row r="8378" spans="2:8">
      <c r="B8378" s="187" t="s">
        <v>1116</v>
      </c>
      <c r="C8378" s="187">
        <v>1</v>
      </c>
      <c r="D8378" s="187"/>
      <c r="E8378" s="187">
        <v>0.75</v>
      </c>
      <c r="F8378" s="187"/>
      <c r="G8378" s="190">
        <v>2.1</v>
      </c>
      <c r="H8378" s="190">
        <f>+PRODUCT(C8378:G8378)</f>
        <v>1.5750000000000002</v>
      </c>
    </row>
    <row r="8379" spans="2:8">
      <c r="B8379" s="187"/>
      <c r="C8379" s="187"/>
      <c r="D8379" s="187"/>
      <c r="E8379" s="187"/>
      <c r="F8379" s="187"/>
      <c r="G8379" s="190"/>
      <c r="H8379" s="190"/>
    </row>
    <row r="8380" spans="2:8">
      <c r="B8380" s="187" t="s">
        <v>1210</v>
      </c>
      <c r="C8380" s="187">
        <v>4</v>
      </c>
      <c r="D8380" s="187"/>
      <c r="E8380" s="187">
        <v>0.9</v>
      </c>
      <c r="F8380" s="187"/>
      <c r="G8380" s="190">
        <v>2.1</v>
      </c>
      <c r="H8380" s="190">
        <f>+PRODUCT(C8380:G8380)</f>
        <v>7.5600000000000005</v>
      </c>
    </row>
    <row r="8381" spans="2:8">
      <c r="B8381" s="187" t="s">
        <v>1213</v>
      </c>
      <c r="C8381" s="187">
        <v>5</v>
      </c>
      <c r="D8381" s="187"/>
      <c r="E8381" s="187">
        <v>0.75</v>
      </c>
      <c r="F8381" s="187"/>
      <c r="G8381" s="190">
        <v>2.1</v>
      </c>
      <c r="H8381" s="190">
        <f>+PRODUCT(C8381:G8381)</f>
        <v>7.875</v>
      </c>
    </row>
    <row r="8385" spans="2:8">
      <c r="B8385" s="198" t="s">
        <v>1216</v>
      </c>
      <c r="C8385" s="198">
        <v>2</v>
      </c>
      <c r="D8385" s="175"/>
      <c r="E8385" s="198">
        <v>2.8479999999999999</v>
      </c>
      <c r="F8385" s="187"/>
      <c r="G8385" s="190">
        <v>2.95</v>
      </c>
      <c r="H8385" s="190">
        <f t="shared" si="477"/>
        <v>16.8032</v>
      </c>
    </row>
    <row r="8386" spans="2:8">
      <c r="B8386" s="198" t="s">
        <v>1217</v>
      </c>
      <c r="C8386" s="198">
        <v>2</v>
      </c>
      <c r="D8386" s="175"/>
      <c r="E8386" s="198">
        <v>3.8109999999999999</v>
      </c>
      <c r="F8386" s="187"/>
      <c r="G8386" s="190">
        <v>2.95</v>
      </c>
      <c r="H8386" s="190">
        <f t="shared" si="477"/>
        <v>22.4849</v>
      </c>
    </row>
    <row r="8387" spans="2:8">
      <c r="B8387" s="198" t="s">
        <v>1218</v>
      </c>
      <c r="C8387" s="198">
        <v>2</v>
      </c>
      <c r="D8387" s="175"/>
      <c r="E8387" s="198">
        <v>3.5179999999999998</v>
      </c>
      <c r="F8387" s="187"/>
      <c r="G8387" s="190">
        <v>2.95</v>
      </c>
      <c r="H8387" s="190">
        <f t="shared" si="477"/>
        <v>20.7562</v>
      </c>
    </row>
    <row r="8388" spans="2:8">
      <c r="B8388" s="198" t="s">
        <v>1219</v>
      </c>
      <c r="C8388" s="198">
        <v>1</v>
      </c>
      <c r="D8388" s="175"/>
      <c r="E8388" s="198">
        <v>3.9470000000000001</v>
      </c>
      <c r="F8388" s="187"/>
      <c r="G8388" s="190">
        <v>2.95</v>
      </c>
      <c r="H8388" s="190">
        <f t="shared" si="477"/>
        <v>11.643650000000001</v>
      </c>
    </row>
    <row r="8389" spans="2:8">
      <c r="B8389" s="187"/>
      <c r="C8389" s="187"/>
      <c r="D8389" s="187"/>
      <c r="E8389" s="190"/>
      <c r="F8389" s="187"/>
      <c r="G8389" s="190"/>
      <c r="H8389" s="190">
        <f>SUM(H8385:H8388)</f>
        <v>71.687950000000001</v>
      </c>
    </row>
    <row r="8390" spans="2:8">
      <c r="B8390" s="187"/>
      <c r="C8390" s="187"/>
      <c r="D8390" s="187"/>
      <c r="E8390" s="190"/>
      <c r="F8390" s="187"/>
      <c r="G8390" s="190"/>
      <c r="H8390" s="190"/>
    </row>
    <row r="8391" spans="2:8">
      <c r="B8391" s="187"/>
      <c r="C8391" s="187"/>
      <c r="D8391" s="187"/>
      <c r="E8391" s="187"/>
      <c r="F8391" s="187"/>
      <c r="G8391" s="190"/>
      <c r="H8391" s="190"/>
    </row>
    <row r="8392" spans="2:8">
      <c r="B8392" s="187" t="s">
        <v>1212</v>
      </c>
      <c r="C8392" s="187">
        <v>1</v>
      </c>
      <c r="D8392" s="187"/>
      <c r="E8392" s="187">
        <v>0.9</v>
      </c>
      <c r="F8392" s="187"/>
      <c r="G8392" s="190">
        <f>2.1-0.595</f>
        <v>1.5050000000000001</v>
      </c>
      <c r="H8392" s="190">
        <f>+PRODUCT(C8392:G8392)</f>
        <v>1.3545</v>
      </c>
    </row>
    <row r="8393" spans="2:8">
      <c r="B8393" s="187" t="s">
        <v>1212</v>
      </c>
      <c r="C8393" s="187">
        <v>1</v>
      </c>
      <c r="D8393" s="187"/>
      <c r="E8393" s="187">
        <v>0.9</v>
      </c>
      <c r="F8393" s="187"/>
      <c r="G8393" s="190">
        <f>2.1-0.595</f>
        <v>1.5050000000000001</v>
      </c>
      <c r="H8393" s="190">
        <f>+PRODUCT(C8393:G8393)</f>
        <v>1.3545</v>
      </c>
    </row>
    <row r="8394" spans="2:8">
      <c r="B8394" s="187"/>
      <c r="C8394" s="187"/>
      <c r="D8394" s="187"/>
      <c r="E8394" s="187"/>
      <c r="F8394" s="187"/>
      <c r="G8394" s="190"/>
      <c r="H8394" s="190"/>
    </row>
    <row r="8395" spans="2:8">
      <c r="B8395" s="187" t="s">
        <v>1240</v>
      </c>
      <c r="C8395" s="187">
        <v>3</v>
      </c>
      <c r="D8395" s="187"/>
      <c r="E8395" s="187">
        <v>0.9</v>
      </c>
      <c r="F8395" s="187"/>
      <c r="G8395" s="190">
        <f>2.8-2.1</f>
        <v>0.69999999999999973</v>
      </c>
      <c r="H8395" s="190">
        <f>+PRODUCT(C8395:G8395)</f>
        <v>1.8899999999999995</v>
      </c>
    </row>
    <row r="8396" spans="2:8">
      <c r="B8396" s="187" t="s">
        <v>1241</v>
      </c>
      <c r="C8396" s="187">
        <v>1</v>
      </c>
      <c r="D8396" s="187"/>
      <c r="E8396" s="187">
        <v>1</v>
      </c>
      <c r="F8396" s="187"/>
      <c r="G8396" s="190">
        <v>0.7</v>
      </c>
      <c r="H8396" s="190">
        <f>+PRODUCT(C8396:G8396)</f>
        <v>0.7</v>
      </c>
    </row>
    <row r="8397" spans="2:8">
      <c r="B8397" s="187"/>
      <c r="C8397" s="187"/>
      <c r="D8397" s="187"/>
      <c r="E8397" s="187"/>
      <c r="F8397" s="187"/>
      <c r="G8397" s="190"/>
      <c r="H8397" s="190"/>
    </row>
    <row r="8398" spans="2:8">
      <c r="B8398" s="187" t="s">
        <v>1240</v>
      </c>
      <c r="C8398" s="187">
        <v>3</v>
      </c>
      <c r="D8398" s="187"/>
      <c r="E8398" s="187">
        <v>0.9</v>
      </c>
      <c r="F8398" s="187"/>
      <c r="G8398" s="190">
        <f>2.8-2.1</f>
        <v>0.69999999999999973</v>
      </c>
      <c r="H8398" s="190">
        <f>+PRODUCT(C8398:G8398)</f>
        <v>1.8899999999999995</v>
      </c>
    </row>
    <row r="8399" spans="2:8">
      <c r="B8399" s="187" t="s">
        <v>1241</v>
      </c>
      <c r="C8399" s="187">
        <v>1</v>
      </c>
      <c r="D8399" s="187"/>
      <c r="E8399" s="187">
        <v>1</v>
      </c>
      <c r="F8399" s="187"/>
      <c r="G8399" s="190">
        <v>0.7</v>
      </c>
      <c r="H8399" s="190">
        <f>+PRODUCT(C8399:G8399)</f>
        <v>0.7</v>
      </c>
    </row>
    <row r="8400" spans="2:8">
      <c r="B8400" s="188"/>
      <c r="C8400" s="187"/>
      <c r="D8400" s="187"/>
      <c r="E8400" s="187"/>
      <c r="F8400" s="187"/>
      <c r="G8400" s="190"/>
      <c r="H8400" s="189">
        <f>SUM(H8392:H8399)</f>
        <v>7.8889999999999993</v>
      </c>
    </row>
    <row r="8403" spans="2:8">
      <c r="B8403" s="188" t="s">
        <v>1209</v>
      </c>
      <c r="C8403" s="187"/>
      <c r="D8403" s="187"/>
      <c r="E8403" s="187"/>
      <c r="F8403" s="187"/>
      <c r="G8403" s="190"/>
      <c r="H8403" s="190"/>
    </row>
    <row r="8404" spans="2:8">
      <c r="B8404" s="187" t="s">
        <v>1221</v>
      </c>
      <c r="C8404" s="187"/>
      <c r="D8404" s="187"/>
      <c r="E8404" s="187"/>
      <c r="F8404" s="187"/>
      <c r="G8404" s="190"/>
      <c r="H8404" s="190"/>
    </row>
    <row r="8405" spans="2:8">
      <c r="B8405" s="187" t="s">
        <v>1222</v>
      </c>
      <c r="C8405" s="187">
        <v>1</v>
      </c>
      <c r="D8405" s="187"/>
      <c r="E8405" s="187">
        <v>0.9</v>
      </c>
      <c r="F8405" s="187"/>
      <c r="G8405" s="190">
        <f>2.1-1.025</f>
        <v>1.0750000000000002</v>
      </c>
      <c r="H8405" s="190">
        <f t="shared" ref="H8405:H8412" si="478">+PRODUCT(C8405:G8405)</f>
        <v>0.96750000000000014</v>
      </c>
    </row>
    <row r="8406" spans="2:8">
      <c r="B8406" s="187" t="s">
        <v>1223</v>
      </c>
      <c r="C8406" s="187">
        <v>2</v>
      </c>
      <c r="D8406" s="187"/>
      <c r="E8406" s="187">
        <v>1.2</v>
      </c>
      <c r="F8406" s="187"/>
      <c r="G8406" s="190">
        <f>2.55-1.24</f>
        <v>1.3099999999999998</v>
      </c>
      <c r="H8406" s="190">
        <f t="shared" si="478"/>
        <v>3.1439999999999997</v>
      </c>
    </row>
    <row r="8407" spans="2:8">
      <c r="B8407" s="187" t="s">
        <v>1224</v>
      </c>
      <c r="C8407" s="187">
        <v>3</v>
      </c>
      <c r="D8407" s="187"/>
      <c r="E8407" s="187">
        <v>1.2</v>
      </c>
      <c r="F8407" s="187"/>
      <c r="G8407" s="190">
        <f>2.1-0.165</f>
        <v>1.9350000000000001</v>
      </c>
      <c r="H8407" s="190">
        <f t="shared" si="478"/>
        <v>6.9659999999999993</v>
      </c>
    </row>
    <row r="8408" spans="2:8">
      <c r="B8408" s="187" t="s">
        <v>1225</v>
      </c>
      <c r="C8408" s="187">
        <v>2</v>
      </c>
      <c r="D8408" s="187"/>
      <c r="E8408" s="187">
        <v>2.1</v>
      </c>
      <c r="F8408" s="187"/>
      <c r="G8408" s="190">
        <f>2.8-0.165</f>
        <v>2.6349999999999998</v>
      </c>
      <c r="H8408" s="190">
        <f t="shared" si="478"/>
        <v>11.067</v>
      </c>
    </row>
    <row r="8409" spans="2:8">
      <c r="B8409" s="187" t="s">
        <v>1226</v>
      </c>
      <c r="C8409" s="187">
        <v>1</v>
      </c>
      <c r="D8409" s="187"/>
      <c r="E8409" s="187">
        <v>1.2</v>
      </c>
      <c r="F8409" s="187"/>
      <c r="G8409" s="190">
        <f>2.1-0.165</f>
        <v>1.9350000000000001</v>
      </c>
      <c r="H8409" s="190">
        <f t="shared" si="478"/>
        <v>2.3220000000000001</v>
      </c>
    </row>
    <row r="8410" spans="2:8">
      <c r="B8410" s="187" t="s">
        <v>1227</v>
      </c>
      <c r="C8410" s="187">
        <v>1</v>
      </c>
      <c r="D8410" s="187"/>
      <c r="E8410" s="187">
        <v>0.93</v>
      </c>
      <c r="F8410" s="187"/>
      <c r="G8410" s="190">
        <f>2.95-1.025</f>
        <v>1.9250000000000003</v>
      </c>
      <c r="H8410" s="190">
        <f t="shared" si="478"/>
        <v>1.7902500000000003</v>
      </c>
    </row>
    <row r="8411" spans="2:8">
      <c r="B8411" s="187" t="s">
        <v>1228</v>
      </c>
      <c r="C8411" s="187">
        <v>3</v>
      </c>
      <c r="D8411" s="187"/>
      <c r="E8411" s="187">
        <v>1.2</v>
      </c>
      <c r="F8411" s="187"/>
      <c r="G8411" s="190">
        <f>2.95-1.025</f>
        <v>1.9250000000000003</v>
      </c>
      <c r="H8411" s="190">
        <f t="shared" si="478"/>
        <v>6.9300000000000006</v>
      </c>
    </row>
    <row r="8412" spans="2:8">
      <c r="B8412" s="187" t="s">
        <v>1239</v>
      </c>
      <c r="C8412" s="187">
        <v>2</v>
      </c>
      <c r="D8412" s="187"/>
      <c r="E8412" s="187">
        <v>1.357</v>
      </c>
      <c r="F8412" s="187"/>
      <c r="G8412" s="190">
        <f>2.8-2.1</f>
        <v>0.69999999999999973</v>
      </c>
      <c r="H8412" s="190">
        <f t="shared" si="478"/>
        <v>1.8997999999999993</v>
      </c>
    </row>
    <row r="8413" spans="2:8">
      <c r="B8413" s="187"/>
      <c r="C8413" s="187"/>
      <c r="D8413" s="187"/>
      <c r="E8413" s="187"/>
      <c r="F8413" s="187"/>
      <c r="G8413" s="190"/>
      <c r="H8413" s="190"/>
    </row>
    <row r="8414" spans="2:8">
      <c r="B8414" s="187" t="s">
        <v>1251</v>
      </c>
      <c r="C8414" s="187">
        <v>2</v>
      </c>
      <c r="D8414" s="187"/>
      <c r="E8414" s="187">
        <v>1.357</v>
      </c>
      <c r="F8414" s="187"/>
      <c r="G8414" s="190">
        <f>2.95-2.1</f>
        <v>0.85000000000000009</v>
      </c>
      <c r="H8414" s="190">
        <f>+PRODUCT(C8414:G8414)</f>
        <v>2.3069000000000002</v>
      </c>
    </row>
    <row r="8415" spans="2:8">
      <c r="B8415" s="187" t="s">
        <v>1252</v>
      </c>
      <c r="C8415" s="187">
        <v>2</v>
      </c>
      <c r="D8415" s="187"/>
      <c r="E8415" s="187">
        <v>1</v>
      </c>
      <c r="F8415" s="187"/>
      <c r="G8415" s="190">
        <f>2.95-2.1</f>
        <v>0.85000000000000009</v>
      </c>
      <c r="H8415" s="190">
        <f>+PRODUCT(C8415:G8415)</f>
        <v>1.7000000000000002</v>
      </c>
    </row>
    <row r="8416" spans="2:8">
      <c r="B8416" s="187" t="s">
        <v>2971</v>
      </c>
      <c r="C8416" s="187">
        <v>3</v>
      </c>
      <c r="D8416" s="187"/>
      <c r="E8416" s="187">
        <v>1</v>
      </c>
      <c r="F8416" s="187"/>
      <c r="G8416" s="190">
        <f>2.95-2.1</f>
        <v>0.85000000000000009</v>
      </c>
      <c r="H8416" s="190">
        <f>+PRODUCT(C8416:G8416)</f>
        <v>2.5500000000000003</v>
      </c>
    </row>
    <row r="8417" spans="2:8">
      <c r="B8417" s="187"/>
      <c r="C8417" s="187"/>
      <c r="D8417" s="187"/>
      <c r="E8417" s="187"/>
      <c r="F8417" s="187"/>
      <c r="G8417" s="190"/>
      <c r="H8417" s="189">
        <f>SUM(H8405:H8416)</f>
        <v>41.643450000000001</v>
      </c>
    </row>
    <row r="8418" spans="2:8">
      <c r="B8418" s="187"/>
      <c r="C8418" s="187"/>
      <c r="D8418" s="187"/>
      <c r="E8418" s="187"/>
      <c r="F8418" s="187"/>
      <c r="G8418" s="190"/>
      <c r="H8418" s="189"/>
    </row>
    <row r="8419" spans="2:8">
      <c r="B8419" s="187" t="s">
        <v>1231</v>
      </c>
      <c r="C8419" s="187">
        <v>5</v>
      </c>
      <c r="D8419" s="187"/>
      <c r="E8419" s="187">
        <v>3.9470000000000001</v>
      </c>
      <c r="F8419" s="187"/>
      <c r="G8419" s="190">
        <f>2.95-1.67</f>
        <v>1.2800000000000002</v>
      </c>
      <c r="H8419" s="190">
        <f>+PRODUCT(C8419:G8419)</f>
        <v>25.260800000000003</v>
      </c>
    </row>
    <row r="8420" spans="2:8">
      <c r="B8420" s="187" t="s">
        <v>1250</v>
      </c>
      <c r="C8420" s="187">
        <v>1</v>
      </c>
      <c r="D8420" s="187"/>
      <c r="E8420" s="187">
        <v>3.2</v>
      </c>
      <c r="F8420" s="187"/>
      <c r="G8420" s="190">
        <f>2.95-2.315</f>
        <v>0.63500000000000023</v>
      </c>
      <c r="H8420" s="190">
        <f>+PRODUCT(C8420:G8420)</f>
        <v>2.0320000000000009</v>
      </c>
    </row>
    <row r="8421" spans="2:8">
      <c r="B8421" s="187"/>
      <c r="C8421" s="187"/>
      <c r="D8421" s="187"/>
      <c r="E8421" s="187"/>
      <c r="F8421" s="187"/>
      <c r="G8421" s="190"/>
      <c r="H8421" s="190">
        <f>SUM(H8419:H8420)</f>
        <v>27.292800000000003</v>
      </c>
    </row>
    <row r="8422" spans="2:8">
      <c r="B8422" s="187"/>
      <c r="C8422" s="187"/>
      <c r="D8422" s="187"/>
      <c r="E8422" s="187"/>
      <c r="F8422" s="187"/>
      <c r="G8422" s="190"/>
      <c r="H8422" s="190"/>
    </row>
    <row r="8423" spans="2:8">
      <c r="B8423" s="187" t="s">
        <v>1229</v>
      </c>
      <c r="C8423" s="187">
        <v>11</v>
      </c>
      <c r="D8423" s="187"/>
      <c r="E8423" s="187">
        <v>3.9470000000000001</v>
      </c>
      <c r="F8423" s="187"/>
      <c r="G8423" s="190">
        <f>2.1-0.165</f>
        <v>1.9350000000000001</v>
      </c>
      <c r="H8423" s="190">
        <f>+PRODUCT(C8423:G8423)</f>
        <v>84.01189500000001</v>
      </c>
    </row>
    <row r="8424" spans="2:8">
      <c r="B8424" s="187" t="s">
        <v>1246</v>
      </c>
      <c r="C8424" s="187">
        <v>4</v>
      </c>
      <c r="D8424" s="187"/>
      <c r="E8424" s="187">
        <v>2.9929999999999999</v>
      </c>
      <c r="F8424" s="187"/>
      <c r="G8424" s="190">
        <f>2.1-0.165</f>
        <v>1.9350000000000001</v>
      </c>
      <c r="H8424" s="190">
        <f>+PRODUCT(C8424:G8424)</f>
        <v>23.16582</v>
      </c>
    </row>
    <row r="8425" spans="2:8">
      <c r="B8425" s="187"/>
      <c r="C8425" s="187"/>
      <c r="D8425" s="187"/>
      <c r="E8425" s="187"/>
      <c r="F8425" s="187"/>
      <c r="G8425" s="190"/>
      <c r="H8425" s="189">
        <f>SUM(H8423:H8424)</f>
        <v>107.17771500000001</v>
      </c>
    </row>
    <row r="8426" spans="2:8">
      <c r="B8426" s="187"/>
      <c r="C8426" s="187"/>
      <c r="D8426" s="187"/>
      <c r="E8426" s="187"/>
      <c r="F8426" s="187"/>
      <c r="G8426" s="190"/>
      <c r="H8426" s="190"/>
    </row>
    <row r="8427" spans="2:8">
      <c r="B8427" s="187" t="s">
        <v>1235</v>
      </c>
      <c r="C8427" s="187">
        <v>2</v>
      </c>
      <c r="D8427" s="187"/>
      <c r="E8427" s="187">
        <v>1.2</v>
      </c>
      <c r="F8427" s="187"/>
      <c r="G8427" s="190">
        <f>2.95-2.25</f>
        <v>0.70000000000000018</v>
      </c>
      <c r="H8427" s="190">
        <f t="shared" ref="H8427:H8437" si="479">+PRODUCT(C8427:G8427)</f>
        <v>1.6800000000000004</v>
      </c>
    </row>
    <row r="8428" spans="2:8">
      <c r="B8428" s="187" t="s">
        <v>1234</v>
      </c>
      <c r="C8428" s="187">
        <v>1</v>
      </c>
      <c r="D8428" s="187"/>
      <c r="E8428" s="187">
        <v>1.2</v>
      </c>
      <c r="F8428" s="187"/>
      <c r="G8428" s="190">
        <f>3.25-2.25</f>
        <v>1</v>
      </c>
      <c r="H8428" s="190">
        <f t="shared" si="479"/>
        <v>1.2</v>
      </c>
    </row>
    <row r="8429" spans="2:8">
      <c r="B8429" s="187" t="s">
        <v>1236</v>
      </c>
      <c r="C8429" s="187">
        <v>15</v>
      </c>
      <c r="D8429" s="187"/>
      <c r="E8429" s="187">
        <v>3.9470000000000001</v>
      </c>
      <c r="F8429" s="187"/>
      <c r="G8429" s="190">
        <f>2.95-2.4</f>
        <v>0.55000000000000027</v>
      </c>
      <c r="H8429" s="190">
        <f t="shared" si="479"/>
        <v>32.562750000000015</v>
      </c>
    </row>
    <row r="8430" spans="2:8">
      <c r="B8430" s="187" t="s">
        <v>1230</v>
      </c>
      <c r="C8430" s="187">
        <v>2</v>
      </c>
      <c r="D8430" s="187"/>
      <c r="E8430" s="187">
        <v>0.94</v>
      </c>
      <c r="F8430" s="187"/>
      <c r="G8430" s="190">
        <f>2.1-0.165</f>
        <v>1.9350000000000001</v>
      </c>
      <c r="H8430" s="190">
        <f t="shared" si="479"/>
        <v>3.6377999999999999</v>
      </c>
    </row>
    <row r="8431" spans="2:8">
      <c r="B8431" s="187" t="s">
        <v>1237</v>
      </c>
      <c r="C8431" s="187">
        <v>2</v>
      </c>
      <c r="D8431" s="187"/>
      <c r="E8431" s="187">
        <v>0.94</v>
      </c>
      <c r="F8431" s="187"/>
      <c r="G8431" s="190">
        <f>2.95-2.4</f>
        <v>0.55000000000000027</v>
      </c>
      <c r="H8431" s="190">
        <f t="shared" si="479"/>
        <v>1.0340000000000005</v>
      </c>
    </row>
    <row r="8432" spans="2:8">
      <c r="B8432" s="187" t="s">
        <v>1232</v>
      </c>
      <c r="C8432" s="187">
        <v>1</v>
      </c>
      <c r="D8432" s="187"/>
      <c r="E8432" s="187">
        <v>2.7749999999999999</v>
      </c>
      <c r="F8432" s="187"/>
      <c r="G8432" s="190">
        <f>2.55-2.1</f>
        <v>0.44999999999999973</v>
      </c>
      <c r="H8432" s="190">
        <f>+PRODUCT(C8432:G8432)</f>
        <v>1.2487499999999991</v>
      </c>
    </row>
    <row r="8433" spans="2:8">
      <c r="B8433" s="187" t="s">
        <v>1233</v>
      </c>
      <c r="C8433" s="187">
        <v>1</v>
      </c>
      <c r="D8433" s="187"/>
      <c r="E8433" s="187">
        <v>1.825</v>
      </c>
      <c r="F8433" s="187"/>
      <c r="G8433" s="190">
        <f>2.55-2.1</f>
        <v>0.44999999999999973</v>
      </c>
      <c r="H8433" s="190">
        <f>+PRODUCT(C8433:G8433)</f>
        <v>0.82124999999999948</v>
      </c>
    </row>
    <row r="8434" spans="2:8">
      <c r="B8434" s="187" t="s">
        <v>1238</v>
      </c>
      <c r="C8434" s="187">
        <v>1</v>
      </c>
      <c r="D8434" s="187"/>
      <c r="E8434" s="187">
        <v>2.4</v>
      </c>
      <c r="F8434" s="187"/>
      <c r="G8434" s="190">
        <f>2.95-2.3</f>
        <v>0.65000000000000036</v>
      </c>
      <c r="H8434" s="190">
        <f>+PRODUCT(C8434:G8434)</f>
        <v>1.5600000000000007</v>
      </c>
    </row>
    <row r="8435" spans="2:8">
      <c r="B8435" s="187" t="s">
        <v>1247</v>
      </c>
      <c r="C8435" s="187">
        <v>4</v>
      </c>
      <c r="D8435" s="187"/>
      <c r="E8435" s="187">
        <v>3.9470000000000001</v>
      </c>
      <c r="F8435" s="187"/>
      <c r="G8435" s="190">
        <f>2.1-0.165</f>
        <v>1.9350000000000001</v>
      </c>
      <c r="H8435" s="190">
        <f>+PRODUCT(C8435:G8435)</f>
        <v>30.549780000000002</v>
      </c>
    </row>
    <row r="8436" spans="2:8">
      <c r="B8436" s="187" t="s">
        <v>1245</v>
      </c>
      <c r="C8436" s="187">
        <v>2</v>
      </c>
      <c r="D8436" s="187"/>
      <c r="E8436" s="187">
        <v>2</v>
      </c>
      <c r="F8436" s="187"/>
      <c r="G8436" s="190">
        <f>3.4-1.025</f>
        <v>2.375</v>
      </c>
      <c r="H8436" s="190">
        <f t="shared" si="479"/>
        <v>9.5</v>
      </c>
    </row>
    <row r="8437" spans="2:8">
      <c r="B8437" s="187" t="s">
        <v>1249</v>
      </c>
      <c r="C8437" s="187">
        <v>2</v>
      </c>
      <c r="D8437" s="187"/>
      <c r="E8437" s="187">
        <v>6.0369999999999999</v>
      </c>
      <c r="F8437" s="187"/>
      <c r="G8437" s="190">
        <f>2.95-2.4</f>
        <v>0.55000000000000027</v>
      </c>
      <c r="H8437" s="190">
        <f t="shared" si="479"/>
        <v>6.6407000000000034</v>
      </c>
    </row>
    <row r="8438" spans="2:8">
      <c r="B8438" s="187" t="s">
        <v>1248</v>
      </c>
      <c r="C8438" s="187">
        <v>2</v>
      </c>
      <c r="D8438" s="187"/>
      <c r="E8438" s="187">
        <v>5.7370000000000001</v>
      </c>
      <c r="F8438" s="187"/>
      <c r="G8438" s="190">
        <f>2.95-2.465</f>
        <v>0.48500000000000032</v>
      </c>
      <c r="H8438" s="190">
        <f>+PRODUCT(C8438:G8438)</f>
        <v>5.5648900000000037</v>
      </c>
    </row>
    <row r="8439" spans="2:8">
      <c r="B8439" s="187"/>
      <c r="C8439" s="187"/>
      <c r="D8439" s="187"/>
      <c r="E8439" s="187"/>
      <c r="F8439" s="187"/>
      <c r="G8439" s="190"/>
      <c r="H8439" s="189">
        <f>SUM(H8427:H8438)</f>
        <v>95.999920000000031</v>
      </c>
    </row>
    <row r="8440" spans="2:8">
      <c r="B8440" s="188" t="s">
        <v>1342</v>
      </c>
      <c r="C8440" s="187"/>
      <c r="D8440" s="187"/>
      <c r="E8440" s="190"/>
      <c r="F8440" s="187"/>
      <c r="G8440" s="190"/>
      <c r="H8440" s="190"/>
    </row>
    <row r="8441" spans="2:8">
      <c r="B8441" s="188" t="s">
        <v>2967</v>
      </c>
      <c r="H8441" s="190"/>
    </row>
    <row r="8442" spans="2:8">
      <c r="B8442" s="188" t="s">
        <v>2968</v>
      </c>
      <c r="C8442" s="187">
        <v>28</v>
      </c>
      <c r="D8442" s="187"/>
      <c r="E8442" s="190">
        <v>8.9149999999999991</v>
      </c>
      <c r="F8442" s="187"/>
      <c r="G8442" s="190">
        <v>18.7</v>
      </c>
      <c r="H8442" s="190">
        <f>+PRODUCT(C8442:G8442)</f>
        <v>4667.8939999999993</v>
      </c>
    </row>
    <row r="8443" spans="2:8">
      <c r="B8443" s="188" t="s">
        <v>2969</v>
      </c>
      <c r="C8443" s="187">
        <v>28</v>
      </c>
      <c r="D8443" s="187"/>
      <c r="E8443" s="190">
        <f>0.25*0.15</f>
        <v>3.7499999999999999E-2</v>
      </c>
      <c r="F8443" s="187">
        <f>0.005*7850</f>
        <v>39.25</v>
      </c>
      <c r="G8443" s="190"/>
      <c r="H8443" s="190">
        <f>+PRODUCT(C8443:G8443)</f>
        <v>41.212499999999999</v>
      </c>
    </row>
    <row r="8444" spans="2:8">
      <c r="B8444" s="188"/>
      <c r="C8444" s="187"/>
      <c r="D8444" s="187"/>
      <c r="E8444" s="190"/>
      <c r="F8444" s="187"/>
      <c r="G8444" s="190"/>
      <c r="H8444" s="190">
        <f>+H8442*2%</f>
        <v>93.357879999999994</v>
      </c>
    </row>
    <row r="8445" spans="2:8">
      <c r="B8445" s="188"/>
      <c r="C8445" s="187"/>
      <c r="D8445" s="187"/>
      <c r="E8445" s="190"/>
      <c r="F8445" s="187"/>
      <c r="G8445" s="190"/>
      <c r="H8445" s="189">
        <f>SUM(H8442:H8444)</f>
        <v>4802.4643799999985</v>
      </c>
    </row>
    <row r="8446" spans="2:8">
      <c r="B8446" s="188"/>
      <c r="C8446" s="187"/>
      <c r="D8446" s="187"/>
      <c r="E8446" s="190"/>
      <c r="F8446" s="187"/>
      <c r="G8446" s="190"/>
      <c r="H8446" s="190">
        <f>+H8445/1000</f>
        <v>4.8024643799999982</v>
      </c>
    </row>
    <row r="8447" spans="2:8">
      <c r="B8447" s="188"/>
      <c r="C8447" s="187"/>
      <c r="D8447" s="187"/>
      <c r="E8447" s="190"/>
      <c r="F8447" s="187"/>
      <c r="G8447" s="190"/>
      <c r="H8447" s="190"/>
    </row>
    <row r="8448" spans="2:8">
      <c r="B8448" s="188" t="s">
        <v>3058</v>
      </c>
      <c r="C8448" s="187"/>
      <c r="D8448" s="187"/>
      <c r="E8448" s="190"/>
      <c r="F8448" s="187"/>
      <c r="G8448" s="190"/>
      <c r="H8448" s="190"/>
    </row>
    <row r="8449" spans="2:8">
      <c r="B8449" s="188" t="s">
        <v>3059</v>
      </c>
      <c r="C8449" s="187">
        <v>1</v>
      </c>
      <c r="D8449" s="187"/>
      <c r="E8449" s="190">
        <v>0.72499999999999998</v>
      </c>
      <c r="F8449" s="187">
        <f>+AVERAGE(1.34,1.18)</f>
        <v>1.26</v>
      </c>
      <c r="G8449" s="190"/>
      <c r="H8449" s="190">
        <f t="shared" ref="H8449:H8453" si="480">+PRODUCT(C8449:G8449)</f>
        <v>0.91349999999999998</v>
      </c>
    </row>
    <row r="8450" spans="2:8">
      <c r="B8450" s="188"/>
      <c r="C8450" s="187">
        <v>1</v>
      </c>
      <c r="D8450" s="187"/>
      <c r="E8450" s="190">
        <v>2.7749999999999999</v>
      </c>
      <c r="F8450" s="187">
        <f>+AVERAGE(1.18,0.536)</f>
        <v>0.85799999999999998</v>
      </c>
      <c r="G8450" s="190"/>
      <c r="H8450" s="190">
        <f t="shared" si="480"/>
        <v>2.3809499999999999</v>
      </c>
    </row>
    <row r="8451" spans="2:8">
      <c r="B8451" s="188"/>
      <c r="C8451" s="187">
        <v>1</v>
      </c>
      <c r="D8451" s="187"/>
      <c r="E8451" s="190">
        <v>2.1749999999999998</v>
      </c>
      <c r="F8451" s="187">
        <f>+AVERAGE(1.443,0.966)</f>
        <v>1.2044999999999999</v>
      </c>
      <c r="G8451" s="190"/>
      <c r="H8451" s="190">
        <f t="shared" si="480"/>
        <v>2.6197874999999997</v>
      </c>
    </row>
    <row r="8452" spans="2:8">
      <c r="B8452" s="188"/>
      <c r="C8452" s="187">
        <v>1</v>
      </c>
      <c r="D8452" s="187"/>
      <c r="E8452" s="190">
        <v>2.1749999999999998</v>
      </c>
      <c r="F8452" s="187">
        <f>+AVERAGE(0.966,0.488)</f>
        <v>0.72699999999999998</v>
      </c>
      <c r="G8452" s="190"/>
      <c r="H8452" s="190">
        <f t="shared" si="480"/>
        <v>1.5812249999999999</v>
      </c>
    </row>
    <row r="8453" spans="2:8">
      <c r="B8453" s="188"/>
      <c r="C8453" s="187">
        <v>1</v>
      </c>
      <c r="D8453" s="187"/>
      <c r="E8453" s="190">
        <v>2.1779999999999999</v>
      </c>
      <c r="F8453" s="187">
        <f>+AVERAGE(0.488,0)</f>
        <v>0.24399999999999999</v>
      </c>
      <c r="G8453" s="190"/>
      <c r="H8453" s="190">
        <f t="shared" si="480"/>
        <v>0.53143200000000002</v>
      </c>
    </row>
    <row r="8454" spans="2:8">
      <c r="B8454" s="188"/>
      <c r="C8454" s="187"/>
      <c r="D8454" s="187"/>
      <c r="E8454" s="190"/>
      <c r="F8454" s="187"/>
      <c r="G8454" s="190"/>
      <c r="H8454" s="189">
        <f>SUM(H8449:H8453)</f>
        <v>8.0268944999999992</v>
      </c>
    </row>
    <row r="8455" spans="2:8">
      <c r="B8455" s="188"/>
      <c r="C8455" s="187"/>
      <c r="D8455" s="187"/>
      <c r="E8455" s="190"/>
      <c r="F8455" s="187"/>
      <c r="G8455" s="190"/>
      <c r="H8455" s="190"/>
    </row>
    <row r="8456" spans="2:8">
      <c r="B8456" s="188"/>
      <c r="C8456" s="187"/>
      <c r="D8456" s="187"/>
      <c r="E8456" s="190"/>
      <c r="F8456" s="187"/>
      <c r="G8456" s="190"/>
      <c r="H8456" s="190"/>
    </row>
    <row r="8457" spans="2:8">
      <c r="B8457" s="188" t="s">
        <v>931</v>
      </c>
      <c r="C8457" s="187"/>
      <c r="D8457" s="187"/>
      <c r="E8457" s="190"/>
      <c r="F8457" s="187"/>
      <c r="G8457" s="190"/>
      <c r="H8457" s="190"/>
    </row>
    <row r="8458" spans="2:8">
      <c r="B8458" s="187" t="s">
        <v>1660</v>
      </c>
      <c r="C8458" s="187">
        <v>3</v>
      </c>
      <c r="D8458" s="187"/>
      <c r="E8458" s="190">
        <f>3.694*2+0.59*2+0.49</f>
        <v>9.0579999999999998</v>
      </c>
      <c r="F8458" s="187"/>
      <c r="G8458" s="190">
        <v>1.2</v>
      </c>
      <c r="H8458" s="190">
        <f>+PRODUCT(C8458:G8458)</f>
        <v>32.608799999999995</v>
      </c>
    </row>
    <row r="8459" spans="2:8">
      <c r="B8459" s="187"/>
      <c r="C8459" s="187"/>
      <c r="D8459" s="187"/>
      <c r="E8459" s="190"/>
      <c r="F8459" s="187"/>
      <c r="G8459" s="190"/>
      <c r="H8459" s="190"/>
    </row>
    <row r="8460" spans="2:8">
      <c r="B8460" s="188" t="s">
        <v>1661</v>
      </c>
      <c r="C8460" s="187">
        <v>2</v>
      </c>
      <c r="D8460" s="187"/>
      <c r="E8460" s="190">
        <f>3.694+1.2+4.019+0.1</f>
        <v>9.0129999999999999</v>
      </c>
      <c r="F8460" s="187"/>
      <c r="G8460" s="190">
        <v>1.2</v>
      </c>
      <c r="H8460" s="190">
        <f>+PRODUCT(C8460:G8460)</f>
        <v>21.6312</v>
      </c>
    </row>
    <row r="8461" spans="2:8">
      <c r="B8461" s="187"/>
      <c r="C8461" s="187"/>
      <c r="D8461" s="187"/>
      <c r="E8461" s="190"/>
      <c r="F8461" s="187"/>
      <c r="G8461" s="190"/>
      <c r="H8461" s="190"/>
    </row>
    <row r="8462" spans="2:8">
      <c r="B8462" s="188" t="s">
        <v>1662</v>
      </c>
      <c r="C8462" s="187">
        <v>1</v>
      </c>
      <c r="D8462" s="187"/>
      <c r="E8462" s="190">
        <f>4.029+1.2+3.694+0.219-3.79</f>
        <v>5.3519999999999994</v>
      </c>
      <c r="F8462" s="187"/>
      <c r="G8462" s="190">
        <v>1.2</v>
      </c>
      <c r="H8462" s="190">
        <f>+PRODUCT(C8462:G8462)</f>
        <v>6.4223999999999988</v>
      </c>
    </row>
    <row r="8463" spans="2:8">
      <c r="B8463" s="187"/>
      <c r="C8463" s="187"/>
      <c r="D8463" s="187"/>
      <c r="E8463" s="190"/>
      <c r="F8463" s="187"/>
      <c r="G8463" s="190"/>
      <c r="H8463" s="190"/>
    </row>
    <row r="8464" spans="2:8">
      <c r="B8464" s="187" t="s">
        <v>1360</v>
      </c>
      <c r="C8464" s="187">
        <v>2</v>
      </c>
      <c r="D8464" s="187"/>
      <c r="E8464" s="190">
        <f>3.689+2.518+0.306</f>
        <v>6.5129999999999999</v>
      </c>
      <c r="F8464" s="187"/>
      <c r="G8464" s="190">
        <v>1.2</v>
      </c>
      <c r="H8464" s="190">
        <f>+PRODUCT(C8464:G8464)</f>
        <v>15.6312</v>
      </c>
    </row>
    <row r="8466" spans="2:8">
      <c r="B8466" s="187" t="s">
        <v>1663</v>
      </c>
      <c r="C8466" s="187">
        <v>1</v>
      </c>
      <c r="D8466" s="187"/>
      <c r="E8466" s="190">
        <f>3.7+1.2+1.26</f>
        <v>6.16</v>
      </c>
      <c r="F8466" s="187"/>
      <c r="G8466" s="190">
        <v>1.2</v>
      </c>
      <c r="H8466" s="190">
        <f>+PRODUCT(C8466:G8466)</f>
        <v>7.3919999999999995</v>
      </c>
    </row>
    <row r="8467" spans="2:8">
      <c r="B8467" s="187"/>
      <c r="C8467" s="187"/>
      <c r="D8467" s="187"/>
      <c r="E8467" s="190"/>
      <c r="F8467" s="187"/>
      <c r="G8467" s="190"/>
      <c r="H8467" s="189">
        <f>SUM(H8458:H8466)</f>
        <v>83.685599999999994</v>
      </c>
    </row>
    <row r="8468" spans="2:8">
      <c r="B8468" s="187"/>
      <c r="C8468" s="187"/>
      <c r="D8468" s="187"/>
      <c r="E8468" s="190"/>
      <c r="F8468" s="187"/>
      <c r="G8468" s="190"/>
      <c r="H8468" s="190"/>
    </row>
    <row r="8469" spans="2:8">
      <c r="B8469" s="187" t="s">
        <v>1514</v>
      </c>
      <c r="C8469" s="187"/>
      <c r="D8469" s="187"/>
      <c r="E8469" s="190"/>
      <c r="F8469" s="187"/>
      <c r="G8469" s="190"/>
      <c r="H8469" s="190"/>
    </row>
    <row r="8470" spans="2:8">
      <c r="B8470" s="188" t="s">
        <v>931</v>
      </c>
      <c r="C8470" s="187">
        <v>1</v>
      </c>
      <c r="D8470" s="187"/>
      <c r="E8470" s="190">
        <f>3.684+1.47+0.503</f>
        <v>5.657</v>
      </c>
      <c r="F8470" s="187"/>
      <c r="G8470" s="190"/>
      <c r="H8470" s="190">
        <f>+PRODUCT(C8470:G8470)</f>
        <v>5.657</v>
      </c>
    </row>
    <row r="8471" spans="2:8">
      <c r="B8471" s="188"/>
      <c r="C8471" s="187">
        <v>1</v>
      </c>
      <c r="D8471" s="187"/>
      <c r="E8471" s="190">
        <f>1.901+0.631+3.684</f>
        <v>6.2160000000000002</v>
      </c>
      <c r="F8471" s="187"/>
      <c r="G8471" s="190"/>
      <c r="H8471" s="190">
        <f>+PRODUCT(C8471:G8471)</f>
        <v>6.2160000000000002</v>
      </c>
    </row>
    <row r="8472" spans="2:8">
      <c r="B8472" s="188"/>
      <c r="C8472" s="187"/>
      <c r="D8472" s="187"/>
      <c r="E8472" s="190"/>
      <c r="F8472" s="187"/>
      <c r="G8472" s="190"/>
      <c r="H8472" s="190"/>
    </row>
    <row r="8473" spans="2:8">
      <c r="B8473" s="188" t="s">
        <v>1662</v>
      </c>
      <c r="C8473" s="187">
        <v>1</v>
      </c>
      <c r="D8473" s="187"/>
      <c r="E8473" s="190">
        <f>4.029+1.2+3.694+0.219</f>
        <v>9.1419999999999995</v>
      </c>
      <c r="F8473" s="187"/>
      <c r="G8473" s="190"/>
      <c r="H8473" s="190">
        <f>+PRODUCT(C8473:G8473)</f>
        <v>9.1419999999999995</v>
      </c>
    </row>
    <row r="8474" spans="2:8">
      <c r="B8474" s="188"/>
      <c r="C8474" s="187"/>
      <c r="D8474" s="187"/>
      <c r="E8474" s="190"/>
      <c r="F8474" s="187"/>
      <c r="G8474" s="190"/>
      <c r="H8474" s="190"/>
    </row>
    <row r="8475" spans="2:8">
      <c r="B8475" s="188" t="s">
        <v>1663</v>
      </c>
      <c r="C8475" s="187">
        <v>1</v>
      </c>
      <c r="D8475" s="187"/>
      <c r="E8475" s="190">
        <f>3.7+1.2+4.024</f>
        <v>8.9239999999999995</v>
      </c>
      <c r="F8475" s="187"/>
      <c r="G8475" s="190"/>
      <c r="H8475" s="190">
        <f>+PRODUCT(C8475:G8475)</f>
        <v>8.9239999999999995</v>
      </c>
    </row>
    <row r="8476" spans="2:8">
      <c r="B8476" s="187"/>
      <c r="C8476" s="187">
        <v>1</v>
      </c>
      <c r="D8476" s="187"/>
      <c r="E8476" s="190">
        <v>2.7280000000000002</v>
      </c>
      <c r="F8476" s="187"/>
      <c r="G8476" s="190"/>
      <c r="H8476" s="190">
        <f>+PRODUCT(C8476:G8476)</f>
        <v>2.7280000000000002</v>
      </c>
    </row>
    <row r="8477" spans="2:8">
      <c r="B8477" s="187"/>
      <c r="C8477" s="187"/>
      <c r="D8477" s="187"/>
      <c r="E8477" s="190"/>
      <c r="F8477" s="187"/>
      <c r="G8477" s="190"/>
      <c r="H8477" s="189">
        <f>SUM(H8470:H8476)</f>
        <v>32.667000000000002</v>
      </c>
    </row>
    <row r="8478" spans="2:8">
      <c r="B8478" s="187"/>
      <c r="C8478" s="187"/>
      <c r="D8478" s="187"/>
      <c r="E8478" s="190"/>
      <c r="F8478" s="187"/>
      <c r="G8478" s="190"/>
      <c r="H8478" s="190"/>
    </row>
    <row r="8479" spans="2:8">
      <c r="B8479" s="187" t="s">
        <v>12</v>
      </c>
      <c r="C8479" s="187"/>
      <c r="D8479" s="187"/>
      <c r="E8479" s="190"/>
      <c r="F8479" s="187"/>
      <c r="G8479" s="190"/>
      <c r="H8479" s="190"/>
    </row>
    <row r="8480" spans="2:8">
      <c r="B8480" s="188" t="s">
        <v>1513</v>
      </c>
      <c r="C8480" s="187"/>
      <c r="D8480" s="187"/>
      <c r="E8480" s="190"/>
      <c r="F8480" s="187"/>
      <c r="G8480" s="190"/>
      <c r="H8480" s="190"/>
    </row>
    <row r="8481" spans="2:8">
      <c r="B8481" s="187" t="s">
        <v>1408</v>
      </c>
      <c r="C8481" s="187">
        <v>4</v>
      </c>
      <c r="D8481" s="187"/>
      <c r="E8481" s="190">
        <f>3.7+0.897+0.441+2.743+1.7</f>
        <v>9.4809999999999999</v>
      </c>
      <c r="F8481" s="187"/>
      <c r="G8481" s="190">
        <v>1.2</v>
      </c>
      <c r="H8481" s="190">
        <f t="shared" ref="H8481:H8488" si="481">+PRODUCT(C8481:G8481)</f>
        <v>45.508800000000001</v>
      </c>
    </row>
    <row r="8482" spans="2:8">
      <c r="B8482" s="187"/>
      <c r="C8482" s="187"/>
      <c r="D8482" s="187"/>
      <c r="E8482" s="190"/>
      <c r="F8482" s="187"/>
      <c r="G8482" s="190"/>
      <c r="H8482" s="190"/>
    </row>
    <row r="8483" spans="2:8">
      <c r="B8483" s="187" t="s">
        <v>1170</v>
      </c>
      <c r="C8483" s="187">
        <v>3</v>
      </c>
      <c r="D8483" s="187"/>
      <c r="E8483" s="190">
        <f>3.9*2+0.4</f>
        <v>8.1999999999999993</v>
      </c>
      <c r="F8483" s="187"/>
      <c r="G8483" s="187">
        <v>1.2</v>
      </c>
      <c r="H8483" s="190">
        <f t="shared" si="481"/>
        <v>29.519999999999996</v>
      </c>
    </row>
    <row r="8484" spans="2:8">
      <c r="B8484" s="187"/>
      <c r="C8484" s="187"/>
      <c r="D8484" s="187"/>
      <c r="E8484" s="190"/>
      <c r="F8484" s="187"/>
      <c r="G8484" s="190"/>
      <c r="H8484" s="190">
        <f>SUM(H8481:H8483)</f>
        <v>75.02879999999999</v>
      </c>
    </row>
    <row r="8485" spans="2:8">
      <c r="B8485" s="187"/>
      <c r="C8485" s="187"/>
      <c r="D8485" s="187"/>
      <c r="E8485" s="190"/>
      <c r="F8485" s="187"/>
      <c r="G8485" s="190"/>
      <c r="H8485" s="190"/>
    </row>
    <row r="8486" spans="2:8">
      <c r="B8486" s="187" t="s">
        <v>1664</v>
      </c>
      <c r="C8486" s="187">
        <v>4</v>
      </c>
      <c r="D8486" s="187"/>
      <c r="E8486" s="190">
        <f>3.83+1.5+3.332+1.289+2.5+1.694+1.202+1.7+1.933</f>
        <v>18.98</v>
      </c>
      <c r="F8486" s="187"/>
      <c r="G8486" s="190"/>
      <c r="H8486" s="189">
        <f t="shared" si="481"/>
        <v>75.92</v>
      </c>
    </row>
    <row r="8487" spans="2:8">
      <c r="B8487" s="187"/>
      <c r="C8487" s="187"/>
      <c r="D8487" s="187"/>
      <c r="E8487" s="190"/>
      <c r="F8487" s="187"/>
      <c r="G8487" s="190"/>
      <c r="H8487" s="190"/>
    </row>
    <row r="8488" spans="2:8">
      <c r="B8488" s="187" t="s">
        <v>1514</v>
      </c>
      <c r="C8488" s="187">
        <v>3</v>
      </c>
      <c r="D8488" s="187"/>
      <c r="E8488" s="190">
        <f>3.9*2+1.55*2+3.25</f>
        <v>14.15</v>
      </c>
      <c r="F8488" s="187"/>
      <c r="G8488" s="190"/>
      <c r="H8488" s="190">
        <f t="shared" si="481"/>
        <v>42.45</v>
      </c>
    </row>
    <row r="8489" spans="2:8">
      <c r="B8489" s="187"/>
      <c r="C8489" s="187"/>
      <c r="D8489" s="187"/>
      <c r="E8489" s="190"/>
      <c r="F8489" s="187"/>
      <c r="G8489" s="190"/>
      <c r="H8489" s="189">
        <f>SUM(H8486:H8488)</f>
        <v>118.37</v>
      </c>
    </row>
    <row r="8490" spans="2:8">
      <c r="B8490" s="187"/>
      <c r="C8490" s="187"/>
      <c r="D8490" s="187"/>
      <c r="E8490" s="190"/>
      <c r="F8490" s="187"/>
      <c r="G8490" s="190"/>
      <c r="H8490" s="190"/>
    </row>
    <row r="8491" spans="2:8">
      <c r="B8491" s="188" t="s">
        <v>1683</v>
      </c>
      <c r="C8491" s="187"/>
      <c r="D8491" s="187"/>
      <c r="E8491" s="190"/>
      <c r="F8491" s="187"/>
      <c r="G8491" s="190"/>
      <c r="H8491" s="190"/>
    </row>
    <row r="8492" spans="2:8">
      <c r="B8492" s="187"/>
      <c r="C8492" s="187"/>
      <c r="D8492" s="187"/>
      <c r="E8492" s="190"/>
      <c r="F8492" s="187"/>
      <c r="G8492" s="190"/>
      <c r="H8492" s="190"/>
    </row>
    <row r="8493" spans="2:8">
      <c r="B8493" s="187" t="s">
        <v>1684</v>
      </c>
      <c r="C8493" s="187">
        <v>1</v>
      </c>
      <c r="D8493" s="187"/>
      <c r="E8493" s="190">
        <f>3.7+1.2+4.019+0.25</f>
        <v>9.1690000000000005</v>
      </c>
      <c r="F8493" s="187"/>
      <c r="G8493" s="190">
        <v>1.2</v>
      </c>
      <c r="H8493" s="190">
        <f>+PRODUCT(C8493:G8493)</f>
        <v>11.002800000000001</v>
      </c>
    </row>
    <row r="8494" spans="2:8">
      <c r="B8494" s="187"/>
      <c r="C8494" s="187"/>
      <c r="D8494" s="187"/>
      <c r="E8494" s="190"/>
      <c r="F8494" s="187"/>
      <c r="G8494" s="190"/>
      <c r="H8494" s="190"/>
    </row>
    <row r="8495" spans="2:8">
      <c r="B8495" s="205" t="s">
        <v>1685</v>
      </c>
      <c r="C8495" s="205">
        <v>1</v>
      </c>
      <c r="D8495" s="205"/>
      <c r="E8495" s="202">
        <f>2.737+1.214+3.016+0.7</f>
        <v>7.6670000000000007</v>
      </c>
      <c r="F8495" s="205"/>
      <c r="G8495" s="202">
        <v>0.9</v>
      </c>
      <c r="H8495" s="202">
        <f>+PRODUCT(C8495:G8495)</f>
        <v>6.9003000000000005</v>
      </c>
    </row>
    <row r="8496" spans="2:8">
      <c r="B8496" s="187"/>
      <c r="C8496" s="187"/>
      <c r="D8496" s="187"/>
      <c r="E8496" s="190"/>
      <c r="F8496" s="187"/>
      <c r="G8496" s="190"/>
      <c r="H8496" s="189">
        <f>SUM(H8493:H8495)</f>
        <v>17.903100000000002</v>
      </c>
    </row>
    <row r="8499" spans="2:8">
      <c r="B8499" s="188" t="s">
        <v>1016</v>
      </c>
      <c r="C8499" s="187"/>
      <c r="D8499" s="187"/>
      <c r="E8499" s="190"/>
      <c r="F8499" s="187"/>
      <c r="G8499" s="190"/>
      <c r="H8499" s="190"/>
    </row>
    <row r="8500" spans="2:8">
      <c r="B8500" s="188" t="s">
        <v>12</v>
      </c>
      <c r="C8500" s="187"/>
      <c r="D8500" s="187"/>
      <c r="E8500" s="190"/>
      <c r="F8500" s="187"/>
      <c r="G8500" s="190"/>
      <c r="H8500" s="190"/>
    </row>
    <row r="8501" spans="2:8">
      <c r="B8501" s="187" t="s">
        <v>1486</v>
      </c>
      <c r="C8501" s="187">
        <v>4</v>
      </c>
      <c r="D8501" s="187"/>
      <c r="E8501" s="190">
        <v>1.25</v>
      </c>
      <c r="F8501" s="187"/>
      <c r="G8501" s="187">
        <v>0.749</v>
      </c>
      <c r="H8501" s="190">
        <f>+PRODUCT(C8501:G8501)</f>
        <v>3.7450000000000001</v>
      </c>
    </row>
    <row r="8502" spans="2:8">
      <c r="B8502" s="187"/>
      <c r="C8502" s="187">
        <v>1</v>
      </c>
      <c r="D8502" s="187"/>
      <c r="E8502" s="190">
        <f>1.622+1.05</f>
        <v>2.6720000000000002</v>
      </c>
      <c r="F8502" s="187"/>
      <c r="G8502" s="187">
        <v>0.749</v>
      </c>
      <c r="H8502" s="190">
        <f>+PRODUCT(C8502:G8502)</f>
        <v>2.001328</v>
      </c>
    </row>
    <row r="8503" spans="2:8">
      <c r="B8503" s="187"/>
      <c r="C8503" s="187">
        <v>3</v>
      </c>
      <c r="D8503" s="187"/>
      <c r="E8503" s="190">
        <v>1.544</v>
      </c>
      <c r="F8503" s="187"/>
      <c r="G8503" s="187">
        <v>0.749</v>
      </c>
      <c r="H8503" s="190">
        <f>+PRODUCT(C8503:G8503)</f>
        <v>3.4693679999999998</v>
      </c>
    </row>
    <row r="8504" spans="2:8">
      <c r="B8504" s="187"/>
      <c r="C8504" s="187"/>
      <c r="D8504" s="187"/>
      <c r="E8504" s="190"/>
      <c r="F8504" s="187"/>
      <c r="G8504" s="190"/>
      <c r="H8504" s="190"/>
    </row>
    <row r="8505" spans="2:8">
      <c r="B8505" s="188" t="s">
        <v>864</v>
      </c>
      <c r="C8505" s="187"/>
      <c r="D8505" s="187"/>
      <c r="E8505" s="190"/>
      <c r="F8505" s="187"/>
      <c r="G8505" s="190"/>
      <c r="H8505" s="190"/>
    </row>
    <row r="8506" spans="2:8">
      <c r="B8506" s="188" t="s">
        <v>12</v>
      </c>
      <c r="C8506" s="187"/>
      <c r="D8506" s="187"/>
      <c r="E8506" s="190"/>
      <c r="F8506" s="187"/>
      <c r="G8506" s="190"/>
      <c r="H8506" s="190"/>
    </row>
    <row r="8507" spans="2:8">
      <c r="B8507" s="187" t="s">
        <v>1486</v>
      </c>
      <c r="C8507" s="187">
        <v>4</v>
      </c>
      <c r="D8507" s="187"/>
      <c r="E8507" s="190">
        <v>1.25</v>
      </c>
      <c r="F8507" s="187"/>
      <c r="G8507" s="187">
        <v>0.749</v>
      </c>
      <c r="H8507" s="190">
        <f>+PRODUCT(C8507:G8507)</f>
        <v>3.7450000000000001</v>
      </c>
    </row>
    <row r="8508" spans="2:8">
      <c r="B8508" s="187"/>
      <c r="C8508" s="187">
        <v>1</v>
      </c>
      <c r="D8508" s="187"/>
      <c r="E8508" s="190">
        <f>1.622+1.05</f>
        <v>2.6720000000000002</v>
      </c>
      <c r="F8508" s="187"/>
      <c r="G8508" s="187">
        <v>0.749</v>
      </c>
      <c r="H8508" s="190">
        <f>+PRODUCT(C8508:G8508)</f>
        <v>2.001328</v>
      </c>
    </row>
    <row r="8509" spans="2:8">
      <c r="B8509" s="187"/>
      <c r="C8509" s="187">
        <v>4</v>
      </c>
      <c r="D8509" s="187"/>
      <c r="E8509" s="190">
        <v>1.544</v>
      </c>
      <c r="F8509" s="187"/>
      <c r="G8509" s="187">
        <v>0.749</v>
      </c>
      <c r="H8509" s="190">
        <f>+PRODUCT(C8509:G8509)</f>
        <v>4.6258239999999997</v>
      </c>
    </row>
    <row r="8510" spans="2:8">
      <c r="B8510" s="187"/>
      <c r="C8510" s="187"/>
      <c r="D8510" s="187"/>
      <c r="E8510" s="190"/>
      <c r="F8510" s="187"/>
      <c r="G8510" s="190"/>
      <c r="H8510" s="190"/>
    </row>
    <row r="8511" spans="2:8">
      <c r="B8511" s="188" t="s">
        <v>882</v>
      </c>
      <c r="C8511" s="187"/>
      <c r="D8511" s="187"/>
      <c r="E8511" s="190"/>
      <c r="F8511" s="187"/>
      <c r="G8511" s="190"/>
      <c r="H8511" s="190"/>
    </row>
    <row r="8512" spans="2:8">
      <c r="B8512" s="188" t="s">
        <v>12</v>
      </c>
      <c r="C8512" s="187"/>
      <c r="D8512" s="187"/>
      <c r="E8512" s="190"/>
      <c r="F8512" s="187"/>
      <c r="G8512" s="190"/>
      <c r="H8512" s="190"/>
    </row>
    <row r="8513" spans="2:9">
      <c r="B8513" s="187" t="s">
        <v>1486</v>
      </c>
      <c r="C8513" s="187">
        <v>4</v>
      </c>
      <c r="D8513" s="187"/>
      <c r="E8513" s="190">
        <v>1.25</v>
      </c>
      <c r="F8513" s="187"/>
      <c r="G8513" s="187">
        <v>0.749</v>
      </c>
      <c r="H8513" s="190">
        <f>+PRODUCT(C8513:G8513)</f>
        <v>3.7450000000000001</v>
      </c>
    </row>
    <row r="8514" spans="2:9">
      <c r="B8514" s="187"/>
      <c r="C8514" s="187">
        <v>1</v>
      </c>
      <c r="D8514" s="187"/>
      <c r="E8514" s="190">
        <f>1.622+1.05</f>
        <v>2.6720000000000002</v>
      </c>
      <c r="F8514" s="187"/>
      <c r="G8514" s="187">
        <v>0.749</v>
      </c>
      <c r="H8514" s="190">
        <f>+PRODUCT(C8514:G8514)</f>
        <v>2.001328</v>
      </c>
    </row>
    <row r="8515" spans="2:9">
      <c r="B8515" s="187"/>
      <c r="C8515" s="187"/>
      <c r="D8515" s="187"/>
      <c r="E8515" s="190"/>
      <c r="F8515" s="187"/>
      <c r="G8515" s="190"/>
      <c r="H8515" s="189">
        <f>SUM(H8501:H8514)</f>
        <v>25.334176000000003</v>
      </c>
    </row>
    <row r="8516" spans="2:9">
      <c r="B8516" s="188" t="s">
        <v>10</v>
      </c>
      <c r="C8516" s="187"/>
      <c r="D8516" s="187"/>
      <c r="E8516" s="190"/>
      <c r="F8516" s="187"/>
      <c r="G8516" s="190"/>
      <c r="H8516" s="190"/>
    </row>
    <row r="8517" spans="2:9">
      <c r="B8517" s="187" t="s">
        <v>1016</v>
      </c>
      <c r="C8517" s="187">
        <v>1</v>
      </c>
      <c r="D8517" s="187"/>
      <c r="E8517" s="190">
        <f>3.109+5.905+5.126+2.439+3.431+1.691+2.439+3.588+1.691+2.174+1.389+3.088+0.552+10.62+3.466+3.986+5.066+6.025+5.925+1.602+4.803+3.51+1.54+1.36</f>
        <v>84.525000000000006</v>
      </c>
      <c r="F8517" s="187"/>
      <c r="G8517" s="190">
        <v>1.2</v>
      </c>
      <c r="H8517" s="190">
        <f>+PRODUCT(C8517:G8517)</f>
        <v>101.43</v>
      </c>
    </row>
    <row r="8518" spans="2:9">
      <c r="B8518" s="187"/>
      <c r="C8518" s="187"/>
      <c r="D8518" s="187"/>
      <c r="E8518" s="190"/>
      <c r="F8518" s="187"/>
      <c r="G8518" s="190"/>
      <c r="H8518" s="190"/>
    </row>
    <row r="8519" spans="2:9">
      <c r="B8519" s="187" t="s">
        <v>864</v>
      </c>
      <c r="C8519" s="187">
        <v>1</v>
      </c>
      <c r="D8519" s="187"/>
      <c r="E8519" s="190">
        <f>7.969+5.905+3.601+2.817+2.231+1.465+3.966+1.586+2.288+6.58+10.824+13.802+1.601+1.7+8.415+4.802+3.51+5.952+6.656+2.652+2+8.063+5.013+1.96+2.14</f>
        <v>117.498</v>
      </c>
      <c r="F8519" s="187"/>
      <c r="G8519" s="190">
        <v>1.2</v>
      </c>
      <c r="H8519" s="190">
        <f>+PRODUCT(C8519:G8519)</f>
        <v>140.99760000000001</v>
      </c>
    </row>
    <row r="8520" spans="2:9">
      <c r="B8520" s="187"/>
      <c r="C8520" s="187"/>
      <c r="D8520" s="187"/>
      <c r="E8520" s="190"/>
      <c r="F8520" s="187"/>
      <c r="G8520" s="190"/>
      <c r="H8520" s="189">
        <f>SUM(H8517:H8519)</f>
        <v>242.42760000000001</v>
      </c>
    </row>
    <row r="8521" spans="2:9">
      <c r="B8521" s="188" t="s">
        <v>1658</v>
      </c>
      <c r="C8521" s="187"/>
      <c r="D8521" s="187"/>
      <c r="E8521" s="190"/>
      <c r="F8521" s="187"/>
      <c r="G8521" s="190"/>
      <c r="H8521" s="190"/>
    </row>
    <row r="8522" spans="2:9">
      <c r="B8522" s="187" t="s">
        <v>1659</v>
      </c>
      <c r="C8522" s="187">
        <v>2</v>
      </c>
      <c r="D8522" s="187"/>
      <c r="E8522" s="190">
        <v>0.7</v>
      </c>
      <c r="F8522" s="187"/>
      <c r="G8522" s="190">
        <v>1.7350000000000001</v>
      </c>
      <c r="H8522" s="190">
        <f>+PRODUCT(C8522:G8522)</f>
        <v>2.4289999999999998</v>
      </c>
    </row>
    <row r="8523" spans="2:9">
      <c r="B8523" s="187"/>
      <c r="C8523" s="187"/>
      <c r="D8523" s="187"/>
      <c r="E8523" s="190"/>
      <c r="F8523" s="187"/>
      <c r="G8523" s="190"/>
      <c r="H8523" s="190"/>
    </row>
    <row r="8524" spans="2:9">
      <c r="B8524" s="187"/>
      <c r="C8524" s="187"/>
      <c r="D8524" s="187"/>
      <c r="E8524" s="190"/>
      <c r="F8524" s="187"/>
      <c r="G8524" s="190"/>
      <c r="H8524" s="190"/>
    </row>
    <row r="8525" spans="2:9">
      <c r="B8525" s="188" t="s">
        <v>2972</v>
      </c>
      <c r="C8525" s="187"/>
      <c r="D8525" s="187"/>
      <c r="E8525" s="190"/>
      <c r="F8525" s="187"/>
      <c r="G8525" s="190"/>
      <c r="H8525" s="190"/>
    </row>
    <row r="8526" spans="2:9">
      <c r="B8526" s="187" t="s">
        <v>10</v>
      </c>
      <c r="C8526" s="187">
        <v>2</v>
      </c>
      <c r="D8526" s="187"/>
      <c r="E8526" s="190">
        <v>2.61</v>
      </c>
      <c r="F8526" s="187"/>
      <c r="G8526" s="190"/>
      <c r="H8526" s="190">
        <f>+PRODUCT(C8526:G8526)</f>
        <v>5.22</v>
      </c>
      <c r="I8526" t="s">
        <v>18</v>
      </c>
    </row>
    <row r="8527" spans="2:9">
      <c r="B8527" s="187"/>
      <c r="C8527" s="187"/>
      <c r="D8527" s="187"/>
      <c r="E8527" s="190"/>
      <c r="F8527" s="187"/>
      <c r="G8527" s="190"/>
      <c r="H8527" s="190"/>
    </row>
    <row r="8528" spans="2:9">
      <c r="B8528" s="187" t="s">
        <v>13</v>
      </c>
      <c r="C8528" s="187"/>
      <c r="D8528" s="187"/>
      <c r="E8528" s="190"/>
      <c r="F8528" s="187"/>
      <c r="G8528" s="190"/>
      <c r="H8528" s="190"/>
    </row>
    <row r="8529" spans="2:8">
      <c r="B8529" s="187" t="s">
        <v>1777</v>
      </c>
      <c r="C8529" s="187">
        <v>2</v>
      </c>
      <c r="D8529" s="187"/>
      <c r="E8529" s="187">
        <v>4.2329999999999997</v>
      </c>
      <c r="F8529" s="187"/>
      <c r="G8529" s="187"/>
      <c r="H8529" s="190">
        <f t="shared" ref="H8529:H8534" si="482">+PRODUCT(C8529:E8529)</f>
        <v>8.4659999999999993</v>
      </c>
    </row>
    <row r="8530" spans="2:8">
      <c r="B8530" s="187" t="s">
        <v>1778</v>
      </c>
      <c r="C8530" s="187">
        <v>2</v>
      </c>
      <c r="D8530" s="187"/>
      <c r="E8530" s="187">
        <v>4.173</v>
      </c>
      <c r="F8530" s="187"/>
      <c r="G8530" s="187"/>
      <c r="H8530" s="190">
        <f t="shared" si="482"/>
        <v>8.3460000000000001</v>
      </c>
    </row>
    <row r="8531" spans="2:8">
      <c r="B8531" s="187" t="s">
        <v>1779</v>
      </c>
      <c r="C8531" s="187">
        <v>2</v>
      </c>
      <c r="D8531" s="187"/>
      <c r="E8531" s="187">
        <v>3.79</v>
      </c>
      <c r="F8531" s="187"/>
      <c r="G8531" s="187"/>
      <c r="H8531" s="190">
        <f t="shared" si="482"/>
        <v>7.58</v>
      </c>
    </row>
    <row r="8532" spans="2:8">
      <c r="B8532" s="187" t="s">
        <v>1780</v>
      </c>
      <c r="C8532" s="187">
        <v>2</v>
      </c>
      <c r="D8532" s="187"/>
      <c r="E8532" s="187">
        <v>4.25</v>
      </c>
      <c r="F8532" s="187"/>
      <c r="G8532" s="187"/>
      <c r="H8532" s="190">
        <f t="shared" si="482"/>
        <v>8.5</v>
      </c>
    </row>
    <row r="8533" spans="2:8">
      <c r="B8533" s="187" t="s">
        <v>1781</v>
      </c>
      <c r="C8533" s="187">
        <v>2</v>
      </c>
      <c r="D8533" s="187"/>
      <c r="E8533" s="187">
        <v>4.2750000000000004</v>
      </c>
      <c r="F8533" s="187"/>
      <c r="G8533" s="187"/>
      <c r="H8533" s="190">
        <f t="shared" si="482"/>
        <v>8.5500000000000007</v>
      </c>
    </row>
    <row r="8534" spans="2:8">
      <c r="B8534" s="187" t="s">
        <v>2973</v>
      </c>
      <c r="C8534" s="187">
        <v>2</v>
      </c>
      <c r="D8534" s="187"/>
      <c r="E8534" s="187">
        <v>4.2590000000000003</v>
      </c>
      <c r="F8534" s="187"/>
      <c r="G8534" s="187"/>
      <c r="H8534" s="190">
        <f t="shared" si="482"/>
        <v>8.5180000000000007</v>
      </c>
    </row>
    <row r="8535" spans="2:8">
      <c r="B8535" s="187"/>
      <c r="C8535" s="187"/>
      <c r="D8535" s="187"/>
      <c r="E8535" s="190"/>
      <c r="F8535" s="187"/>
      <c r="G8535" s="190"/>
      <c r="H8535" s="189">
        <f>SUM(H8529:H8534)</f>
        <v>49.959999999999994</v>
      </c>
    </row>
    <row r="8536" spans="2:8">
      <c r="B8536" s="188" t="s">
        <v>3070</v>
      </c>
      <c r="C8536" s="187"/>
      <c r="D8536" s="187"/>
      <c r="E8536" s="190"/>
      <c r="F8536" s="187"/>
      <c r="G8536" s="190"/>
      <c r="H8536" s="189"/>
    </row>
    <row r="8537" spans="2:8">
      <c r="B8537" s="188" t="s">
        <v>3063</v>
      </c>
      <c r="C8537" s="187"/>
      <c r="D8537" s="187"/>
      <c r="E8537" s="190"/>
      <c r="F8537" s="187"/>
      <c r="G8537" s="190"/>
      <c r="H8537" s="190"/>
    </row>
    <row r="8538" spans="2:8">
      <c r="B8538" s="187" t="s">
        <v>3064</v>
      </c>
      <c r="C8538" s="187">
        <v>1</v>
      </c>
      <c r="D8538" s="187"/>
      <c r="E8538" s="190">
        <v>1.5</v>
      </c>
      <c r="F8538" s="187"/>
      <c r="G8538" s="190">
        <v>0.86</v>
      </c>
      <c r="H8538" s="190">
        <f t="shared" ref="H8538:H8540" si="483">+PRODUCT(C8538:E8538)</f>
        <v>1.5</v>
      </c>
    </row>
    <row r="8539" spans="2:8">
      <c r="B8539" s="187" t="s">
        <v>1496</v>
      </c>
      <c r="C8539" s="187">
        <v>1</v>
      </c>
      <c r="D8539" s="187"/>
      <c r="E8539" s="190">
        <v>1.5</v>
      </c>
      <c r="F8539" s="187"/>
      <c r="G8539" s="190">
        <v>0.86</v>
      </c>
      <c r="H8539" s="190">
        <f t="shared" si="483"/>
        <v>1.5</v>
      </c>
    </row>
    <row r="8540" spans="2:8">
      <c r="B8540" s="187" t="s">
        <v>3074</v>
      </c>
      <c r="C8540" s="187">
        <v>2</v>
      </c>
      <c r="D8540" s="187"/>
      <c r="E8540" s="190">
        <f>1.6+0.875</f>
        <v>2.4750000000000001</v>
      </c>
      <c r="F8540" s="187"/>
      <c r="G8540" s="190">
        <v>0.96</v>
      </c>
      <c r="H8540" s="190">
        <f t="shared" si="483"/>
        <v>4.95</v>
      </c>
    </row>
    <row r="8541" spans="2:8">
      <c r="B8541" s="187"/>
      <c r="C8541" s="187"/>
      <c r="D8541" s="187"/>
      <c r="E8541" s="190"/>
      <c r="F8541" s="187"/>
      <c r="G8541" s="190"/>
      <c r="H8541" s="189">
        <f>SUM(H8538:H8540)</f>
        <v>7.95</v>
      </c>
    </row>
    <row r="8542" spans="2:8">
      <c r="B8542" s="187"/>
      <c r="C8542" s="187"/>
      <c r="D8542" s="187"/>
      <c r="E8542" s="190"/>
      <c r="F8542" s="187"/>
      <c r="G8542" s="190"/>
      <c r="H8542" s="189"/>
    </row>
    <row r="8543" spans="2:8">
      <c r="B8543" s="188" t="s">
        <v>13</v>
      </c>
      <c r="C8543" s="187"/>
      <c r="D8543" s="187"/>
      <c r="E8543" s="190"/>
      <c r="F8543" s="187"/>
      <c r="G8543" s="190"/>
      <c r="H8543" s="190"/>
    </row>
    <row r="8544" spans="2:8">
      <c r="B8544" s="187" t="s">
        <v>1496</v>
      </c>
      <c r="C8544" s="187"/>
      <c r="D8544" s="187"/>
      <c r="E8544" s="190"/>
      <c r="F8544" s="187"/>
      <c r="G8544" s="190"/>
      <c r="H8544" s="190"/>
    </row>
    <row r="8545" spans="2:8">
      <c r="B8545" s="187" t="s">
        <v>3075</v>
      </c>
      <c r="C8545" s="187">
        <v>1</v>
      </c>
      <c r="D8545" s="187"/>
      <c r="E8545" s="190">
        <f>0.847+1.7</f>
        <v>2.5469999999999997</v>
      </c>
      <c r="F8545" s="187"/>
      <c r="G8545" s="190">
        <v>0.96</v>
      </c>
      <c r="H8545" s="190">
        <f t="shared" ref="H8545" si="484">+PRODUCT(C8545:E8545)</f>
        <v>2.5469999999999997</v>
      </c>
    </row>
    <row r="8546" spans="2:8">
      <c r="B8546" s="187" t="s">
        <v>184</v>
      </c>
      <c r="C8546" s="187">
        <v>1</v>
      </c>
      <c r="D8546" s="187"/>
      <c r="E8546" s="190">
        <f>0.847+1.9</f>
        <v>2.7469999999999999</v>
      </c>
      <c r="F8546" s="187"/>
      <c r="G8546" s="190">
        <v>0.96</v>
      </c>
      <c r="H8546" s="190">
        <f t="shared" ref="H8546" si="485">+PRODUCT(C8546:E8546)</f>
        <v>2.7469999999999999</v>
      </c>
    </row>
    <row r="8547" spans="2:8">
      <c r="B8547" s="187"/>
      <c r="C8547" s="187"/>
      <c r="D8547" s="187"/>
      <c r="E8547" s="190"/>
      <c r="F8547" s="187"/>
      <c r="G8547" s="190"/>
      <c r="H8547" s="189">
        <f>SUM(H8545:H8546)</f>
        <v>5.2939999999999996</v>
      </c>
    </row>
    <row r="8548" spans="2:8">
      <c r="B8548" s="187" t="s">
        <v>3078</v>
      </c>
      <c r="C8548" s="187"/>
      <c r="D8548" s="187"/>
      <c r="E8548" s="190"/>
      <c r="F8548" s="187"/>
      <c r="G8548" s="190"/>
      <c r="H8548" s="190"/>
    </row>
    <row r="8549" spans="2:8">
      <c r="B8549" s="187" t="s">
        <v>3079</v>
      </c>
      <c r="C8549" s="187">
        <v>2</v>
      </c>
      <c r="D8549" s="187"/>
      <c r="E8549" s="190">
        <f>0.9*0.645</f>
        <v>0.58050000000000002</v>
      </c>
      <c r="F8549" s="187"/>
      <c r="G8549" s="190"/>
      <c r="H8549" s="189">
        <f>+PRODUCT(C8549:E8549)</f>
        <v>1.161</v>
      </c>
    </row>
    <row r="8550" spans="2:8">
      <c r="B8550" s="187"/>
      <c r="C8550" s="187"/>
      <c r="D8550" s="187"/>
      <c r="E8550" s="190"/>
      <c r="F8550" s="187"/>
      <c r="G8550" s="190"/>
      <c r="H8550" s="190"/>
    </row>
    <row r="8551" spans="2:8">
      <c r="B8551" s="187"/>
      <c r="C8551" s="187"/>
      <c r="D8551" s="187"/>
      <c r="E8551" s="190"/>
      <c r="F8551" s="187"/>
      <c r="G8551" s="190"/>
      <c r="H8551" s="190"/>
    </row>
    <row r="8552" spans="2:8">
      <c r="B8552" s="187"/>
      <c r="C8552" s="187"/>
      <c r="D8552" s="187"/>
      <c r="E8552" s="190"/>
      <c r="F8552" s="187"/>
      <c r="G8552" s="190"/>
      <c r="H8552" s="190"/>
    </row>
    <row r="8553" spans="2:8">
      <c r="B8553" s="188" t="s">
        <v>3080</v>
      </c>
      <c r="C8553" s="187"/>
      <c r="D8553" s="187"/>
      <c r="E8553" s="190"/>
      <c r="F8553" s="187"/>
      <c r="G8553" s="190"/>
      <c r="H8553" s="190"/>
    </row>
    <row r="8554" spans="2:8">
      <c r="B8554" s="188" t="s">
        <v>14</v>
      </c>
      <c r="C8554" s="187"/>
      <c r="D8554" s="187"/>
      <c r="E8554" s="190"/>
      <c r="F8554" s="187"/>
      <c r="G8554" s="190"/>
      <c r="H8554" s="190"/>
    </row>
    <row r="8555" spans="2:8">
      <c r="B8555" s="187" t="s">
        <v>3064</v>
      </c>
      <c r="C8555" s="187">
        <v>1</v>
      </c>
      <c r="D8555" s="187"/>
      <c r="E8555" s="190">
        <f>1.357+0.1+0.1</f>
        <v>1.5570000000000002</v>
      </c>
      <c r="F8555" s="190">
        <f>1.5+0.1+0.1</f>
        <v>1.7000000000000002</v>
      </c>
      <c r="G8555" s="190"/>
      <c r="H8555" s="190">
        <f t="shared" ref="H8555:H8564" si="486">+PRODUCT(C8555:E8555)</f>
        <v>1.5570000000000002</v>
      </c>
    </row>
    <row r="8556" spans="2:8">
      <c r="B8556" s="187" t="s">
        <v>1496</v>
      </c>
      <c r="C8556" s="187">
        <v>1</v>
      </c>
      <c r="D8556" s="187"/>
      <c r="E8556">
        <v>1.7</v>
      </c>
      <c r="F8556" s="187">
        <v>1.7</v>
      </c>
      <c r="G8556" s="190"/>
      <c r="H8556" s="190">
        <f t="shared" si="486"/>
        <v>1.7</v>
      </c>
    </row>
    <row r="8557" spans="2:8">
      <c r="B8557" s="187" t="s">
        <v>3074</v>
      </c>
      <c r="C8557" s="187">
        <v>2</v>
      </c>
      <c r="D8557" s="187"/>
      <c r="E8557" s="190">
        <f>1.9+0.1+0.1</f>
        <v>2.1</v>
      </c>
      <c r="F8557" s="187">
        <v>1.8</v>
      </c>
      <c r="G8557" s="190"/>
      <c r="H8557" s="190">
        <f t="shared" si="486"/>
        <v>4.2</v>
      </c>
    </row>
    <row r="8558" spans="2:8">
      <c r="B8558" s="187"/>
      <c r="C8558" s="187"/>
      <c r="D8558" s="187"/>
      <c r="E8558" s="190"/>
      <c r="F8558" s="187"/>
      <c r="G8558" s="190"/>
      <c r="H8558" s="189">
        <f>SUM(H8555:H8557)</f>
        <v>7.4570000000000007</v>
      </c>
    </row>
    <row r="8562" spans="2:8">
      <c r="B8562" s="187" t="s">
        <v>10</v>
      </c>
      <c r="C8562" s="187"/>
      <c r="D8562" s="187"/>
      <c r="E8562" s="190"/>
      <c r="F8562" s="187"/>
      <c r="G8562" s="190"/>
      <c r="H8562" s="190"/>
    </row>
    <row r="8563" spans="2:8">
      <c r="B8563" t="s">
        <v>3081</v>
      </c>
      <c r="C8563" s="187">
        <v>1</v>
      </c>
      <c r="D8563" s="187"/>
      <c r="E8563" s="190">
        <v>7.3650000000000002</v>
      </c>
      <c r="F8563" s="187">
        <v>3.4740000000000002</v>
      </c>
      <c r="G8563" s="190"/>
      <c r="H8563" s="190">
        <f t="shared" si="486"/>
        <v>7.3650000000000002</v>
      </c>
    </row>
    <row r="8564" spans="2:8">
      <c r="B8564" t="s">
        <v>3082</v>
      </c>
      <c r="C8564" s="187">
        <v>1</v>
      </c>
      <c r="D8564" s="187"/>
      <c r="E8564" s="190">
        <v>5.9</v>
      </c>
      <c r="F8564" s="187">
        <v>4</v>
      </c>
      <c r="G8564" s="190"/>
      <c r="H8564" s="190">
        <f t="shared" si="486"/>
        <v>5.9</v>
      </c>
    </row>
    <row r="8565" spans="2:8">
      <c r="B8565" s="187"/>
      <c r="C8565" s="187"/>
      <c r="D8565" s="187"/>
      <c r="E8565" s="190"/>
      <c r="F8565" s="187"/>
      <c r="G8565" s="190"/>
      <c r="H8565" s="189">
        <f>SUM(H8563:H8564)</f>
        <v>13.265000000000001</v>
      </c>
    </row>
    <row r="8566" spans="2:8">
      <c r="B8566" s="187"/>
      <c r="C8566" s="187"/>
      <c r="D8566" s="187"/>
      <c r="E8566" s="190"/>
      <c r="F8566" s="187"/>
      <c r="G8566" s="190"/>
      <c r="H8566" s="189"/>
    </row>
    <row r="8567" spans="2:8">
      <c r="B8567" s="187"/>
      <c r="C8567" s="187"/>
      <c r="D8567" s="187"/>
      <c r="E8567" s="190"/>
      <c r="F8567" s="187"/>
      <c r="G8567" s="190"/>
      <c r="H8567" s="190"/>
    </row>
    <row r="8568" spans="2:8">
      <c r="B8568" s="187" t="s">
        <v>3077</v>
      </c>
      <c r="C8568" s="187"/>
      <c r="D8568" s="187"/>
      <c r="E8568" s="190"/>
      <c r="F8568" s="187"/>
      <c r="G8568" s="190"/>
      <c r="H8568" s="190"/>
    </row>
    <row r="8569" spans="2:8">
      <c r="B8569" s="187" t="s">
        <v>3076</v>
      </c>
      <c r="C8569" s="187">
        <v>1</v>
      </c>
      <c r="D8569" s="187"/>
      <c r="E8569" s="190">
        <v>2.1</v>
      </c>
      <c r="F8569" s="187">
        <v>2.1440000000000001</v>
      </c>
      <c r="G8569" s="190"/>
      <c r="H8569" s="190">
        <f t="shared" ref="H8569:H8570" si="487">+PRODUCT(C8569:E8569)</f>
        <v>2.1</v>
      </c>
    </row>
    <row r="8570" spans="2:8">
      <c r="B8570" s="187" t="s">
        <v>184</v>
      </c>
      <c r="C8570" s="187">
        <v>3</v>
      </c>
      <c r="D8570" s="187"/>
      <c r="E8570" s="190">
        <f>2.1+0.1+0.1</f>
        <v>2.3000000000000003</v>
      </c>
      <c r="F8570" s="187">
        <f>1.944+0.1+0.1</f>
        <v>2.1440000000000001</v>
      </c>
      <c r="G8570" s="190"/>
      <c r="H8570" s="190">
        <f t="shared" si="487"/>
        <v>6.9</v>
      </c>
    </row>
    <row r="8571" spans="2:8">
      <c r="B8571" s="187"/>
      <c r="C8571" s="187"/>
      <c r="D8571" s="187"/>
      <c r="E8571" s="190"/>
      <c r="F8571" s="187"/>
      <c r="G8571" s="190"/>
      <c r="H8571" s="189">
        <f>SUM(H8569:H8570)</f>
        <v>9</v>
      </c>
    </row>
    <row r="8572" spans="2:8">
      <c r="B8572" s="187"/>
      <c r="C8572" s="187"/>
      <c r="D8572" s="187"/>
      <c r="E8572" s="190"/>
      <c r="F8572" s="187"/>
      <c r="G8572" s="190"/>
      <c r="H8572" s="190"/>
    </row>
    <row r="8573" spans="2:8">
      <c r="B8573" s="187"/>
      <c r="C8573" s="187"/>
      <c r="D8573" s="187"/>
      <c r="E8573" s="190"/>
      <c r="F8573" s="187"/>
      <c r="G8573" s="190"/>
      <c r="H8573" s="190"/>
    </row>
    <row r="8574" spans="2:8">
      <c r="B8574" s="187"/>
      <c r="C8574" s="187"/>
      <c r="D8574" s="187"/>
      <c r="E8574" s="190"/>
      <c r="F8574" s="187"/>
      <c r="G8574" s="190"/>
      <c r="H8574" s="190"/>
    </row>
    <row r="8575" spans="2:8">
      <c r="B8575" s="187"/>
      <c r="C8575" s="187"/>
      <c r="D8575" s="187"/>
      <c r="E8575" s="190"/>
      <c r="F8575" s="187"/>
      <c r="G8575" s="190"/>
      <c r="H8575" s="190"/>
    </row>
    <row r="8576" spans="2:8">
      <c r="B8576" s="188" t="s">
        <v>1665</v>
      </c>
      <c r="C8576" s="187"/>
      <c r="D8576" s="187"/>
      <c r="E8576" s="190"/>
      <c r="F8576" s="187"/>
      <c r="G8576" s="190"/>
      <c r="H8576" s="190"/>
    </row>
    <row r="8577" spans="2:8">
      <c r="B8577" s="187" t="s">
        <v>1278</v>
      </c>
      <c r="C8577" s="187">
        <v>3</v>
      </c>
      <c r="D8577" s="187"/>
      <c r="E8577" s="190">
        <v>0.8</v>
      </c>
      <c r="F8577" s="187">
        <v>1.29</v>
      </c>
      <c r="G8577" s="190"/>
      <c r="H8577" s="190">
        <f t="shared" ref="H8577:H8622" si="488">+PRODUCT(C8577:G8577)</f>
        <v>3.0960000000000005</v>
      </c>
    </row>
    <row r="8578" spans="2:8">
      <c r="B8578" s="187" t="s">
        <v>1281</v>
      </c>
      <c r="C8578" s="187">
        <v>12</v>
      </c>
      <c r="D8578" s="187"/>
      <c r="E8578" s="190">
        <v>1.2</v>
      </c>
      <c r="F8578" s="187">
        <v>3.1850000000000001</v>
      </c>
      <c r="G8578" s="190"/>
      <c r="H8578" s="190">
        <f t="shared" si="488"/>
        <v>45.863999999999997</v>
      </c>
    </row>
    <row r="8579" spans="2:8">
      <c r="B8579" s="187" t="s">
        <v>1282</v>
      </c>
      <c r="C8579" s="187">
        <v>3</v>
      </c>
      <c r="D8579" s="187"/>
      <c r="E8579" s="190">
        <v>2.4</v>
      </c>
      <c r="F8579" s="187">
        <v>1.075</v>
      </c>
      <c r="G8579" s="190"/>
      <c r="H8579" s="190">
        <f t="shared" si="488"/>
        <v>7.7399999999999993</v>
      </c>
    </row>
    <row r="8580" spans="2:8">
      <c r="B8580" s="187" t="s">
        <v>1283</v>
      </c>
      <c r="C8580" s="187">
        <v>6</v>
      </c>
      <c r="D8580" s="187"/>
      <c r="E8580" s="190">
        <v>1.825</v>
      </c>
      <c r="F8580" s="187">
        <v>1.075</v>
      </c>
      <c r="G8580" s="190"/>
      <c r="H8580" s="190">
        <f t="shared" si="488"/>
        <v>11.771249999999998</v>
      </c>
    </row>
    <row r="8581" spans="2:8">
      <c r="B8581" s="187" t="s">
        <v>986</v>
      </c>
      <c r="C8581" s="187">
        <v>21</v>
      </c>
      <c r="D8581" s="187"/>
      <c r="E8581" s="190">
        <v>1.5</v>
      </c>
      <c r="F8581" s="187">
        <v>1.9350000000000001</v>
      </c>
      <c r="G8581" s="190"/>
      <c r="H8581" s="190">
        <f t="shared" si="488"/>
        <v>60.952500000000001</v>
      </c>
    </row>
    <row r="8582" spans="2:8">
      <c r="B8582" s="187" t="s">
        <v>1666</v>
      </c>
      <c r="C8582" s="187">
        <v>2</v>
      </c>
      <c r="D8582" s="187"/>
      <c r="E8582" s="190">
        <v>1.2</v>
      </c>
      <c r="F8582" s="187">
        <v>1.79</v>
      </c>
      <c r="G8582" s="190"/>
      <c r="H8582" s="190">
        <f t="shared" si="488"/>
        <v>4.2960000000000003</v>
      </c>
    </row>
    <row r="8583" spans="2:8">
      <c r="B8583" s="187" t="s">
        <v>1667</v>
      </c>
      <c r="C8583" s="187">
        <v>17</v>
      </c>
      <c r="D8583" s="187"/>
      <c r="E8583" s="190">
        <v>1.5</v>
      </c>
      <c r="F8583" s="187">
        <v>0.7</v>
      </c>
      <c r="G8583" s="190"/>
      <c r="H8583" s="190">
        <f t="shared" si="488"/>
        <v>17.849999999999998</v>
      </c>
    </row>
    <row r="8584" spans="2:8">
      <c r="B8584" s="187" t="s">
        <v>1668</v>
      </c>
      <c r="C8584" s="187">
        <v>3</v>
      </c>
      <c r="D8584" s="187"/>
      <c r="E8584" s="190">
        <v>4.5250000000000004</v>
      </c>
      <c r="F8584" s="187">
        <v>0.65</v>
      </c>
      <c r="G8584" s="190"/>
      <c r="H8584" s="190">
        <f t="shared" si="488"/>
        <v>8.8237500000000004</v>
      </c>
    </row>
    <row r="8585" spans="2:8">
      <c r="B8585" s="187" t="s">
        <v>1669</v>
      </c>
      <c r="C8585" s="187">
        <v>3</v>
      </c>
      <c r="D8585" s="187"/>
      <c r="E8585" s="190">
        <v>2.4</v>
      </c>
      <c r="F8585" s="187">
        <v>0.65</v>
      </c>
      <c r="G8585" s="190"/>
      <c r="H8585" s="190">
        <f t="shared" si="488"/>
        <v>4.68</v>
      </c>
    </row>
    <row r="8586" spans="2:8">
      <c r="B8586" s="187" t="s">
        <v>1670</v>
      </c>
      <c r="C8586" s="187">
        <v>17</v>
      </c>
      <c r="D8586" s="187"/>
      <c r="E8586" s="190">
        <v>1.5</v>
      </c>
      <c r="F8586" s="187">
        <v>1.1499999999999999</v>
      </c>
      <c r="G8586" s="190"/>
      <c r="H8586" s="190">
        <f t="shared" si="488"/>
        <v>29.324999999999999</v>
      </c>
    </row>
    <row r="8587" spans="2:8">
      <c r="B8587" s="187" t="s">
        <v>1671</v>
      </c>
      <c r="C8587" s="187">
        <v>6</v>
      </c>
      <c r="D8587" s="187"/>
      <c r="E8587" s="190">
        <v>1.5</v>
      </c>
      <c r="F8587" s="187">
        <v>0.7</v>
      </c>
      <c r="G8587" s="190"/>
      <c r="H8587" s="190">
        <f t="shared" si="488"/>
        <v>6.3</v>
      </c>
    </row>
    <row r="8588" spans="2:8">
      <c r="B8588" s="187" t="s">
        <v>1291</v>
      </c>
      <c r="C8588" s="187">
        <v>1</v>
      </c>
      <c r="D8588" s="187"/>
      <c r="E8588" s="190">
        <v>1</v>
      </c>
      <c r="F8588" s="187">
        <v>1.71</v>
      </c>
      <c r="G8588" s="190"/>
      <c r="H8588" s="190">
        <f t="shared" si="488"/>
        <v>1.71</v>
      </c>
    </row>
    <row r="8589" spans="2:8">
      <c r="B8589" s="187" t="s">
        <v>1292</v>
      </c>
      <c r="C8589" s="187">
        <v>1</v>
      </c>
      <c r="D8589" s="187"/>
      <c r="E8589" s="190">
        <v>1.96</v>
      </c>
      <c r="F8589" s="187">
        <v>2.7850000000000001</v>
      </c>
      <c r="G8589" s="190"/>
      <c r="H8589" s="190">
        <f t="shared" si="488"/>
        <v>5.4586000000000006</v>
      </c>
    </row>
    <row r="8590" spans="2:8">
      <c r="B8590" s="187" t="s">
        <v>1295</v>
      </c>
      <c r="C8590" s="187">
        <v>1</v>
      </c>
      <c r="D8590" s="187"/>
      <c r="E8590" s="190">
        <v>0.6</v>
      </c>
      <c r="F8590" s="187">
        <v>1.5049999999999999</v>
      </c>
      <c r="G8590" s="190"/>
      <c r="H8590" s="190">
        <f t="shared" si="488"/>
        <v>0.90299999999999991</v>
      </c>
    </row>
    <row r="8591" spans="2:8">
      <c r="B8591" s="187" t="s">
        <v>1293</v>
      </c>
      <c r="C8591" s="187">
        <v>1</v>
      </c>
      <c r="D8591" s="187"/>
      <c r="E8591" s="190">
        <v>4.3339999999999996</v>
      </c>
      <c r="F8591" s="187">
        <v>1.71</v>
      </c>
      <c r="G8591" s="190"/>
      <c r="H8591" s="190">
        <f t="shared" si="488"/>
        <v>7.4111399999999996</v>
      </c>
    </row>
    <row r="8592" spans="2:8">
      <c r="B8592" s="187" t="s">
        <v>1296</v>
      </c>
      <c r="C8592" s="187">
        <v>4</v>
      </c>
      <c r="D8592" s="187"/>
      <c r="E8592" s="190">
        <v>0.45</v>
      </c>
      <c r="F8592" s="187">
        <v>1.72</v>
      </c>
      <c r="G8592" s="190"/>
      <c r="H8592" s="190">
        <f t="shared" si="488"/>
        <v>3.0960000000000001</v>
      </c>
    </row>
    <row r="8593" spans="2:8">
      <c r="B8593" s="187" t="s">
        <v>1294</v>
      </c>
      <c r="C8593" s="187">
        <v>2</v>
      </c>
      <c r="D8593" s="187"/>
      <c r="E8593" s="190">
        <v>2.3029999999999999</v>
      </c>
      <c r="F8593" s="187">
        <v>1.71</v>
      </c>
      <c r="G8593" s="190"/>
      <c r="H8593" s="190">
        <f t="shared" si="488"/>
        <v>7.8762599999999994</v>
      </c>
    </row>
    <row r="8594" spans="2:8">
      <c r="B8594" s="187" t="s">
        <v>1298</v>
      </c>
      <c r="C8594" s="187">
        <v>1</v>
      </c>
      <c r="D8594" s="187"/>
      <c r="E8594" s="190">
        <v>1.2</v>
      </c>
      <c r="F8594" s="187">
        <v>1.29</v>
      </c>
      <c r="G8594" s="190"/>
      <c r="H8594" s="190">
        <f t="shared" si="488"/>
        <v>1.548</v>
      </c>
    </row>
    <row r="8595" spans="2:8">
      <c r="B8595" s="187" t="s">
        <v>1297</v>
      </c>
      <c r="C8595" s="187">
        <v>8</v>
      </c>
      <c r="D8595" s="187"/>
      <c r="E8595" s="190">
        <v>2.46</v>
      </c>
      <c r="F8595" s="187">
        <v>1.29</v>
      </c>
      <c r="G8595" s="190"/>
      <c r="H8595" s="190">
        <f t="shared" si="488"/>
        <v>25.3872</v>
      </c>
    </row>
    <row r="8596" spans="2:8">
      <c r="B8596" s="187" t="s">
        <v>1672</v>
      </c>
      <c r="C8596" s="187">
        <v>4</v>
      </c>
      <c r="D8596" s="187"/>
      <c r="E8596" s="190">
        <v>4.97</v>
      </c>
      <c r="F8596" s="187">
        <v>0.55000000000000004</v>
      </c>
      <c r="G8596" s="190"/>
      <c r="H8596" s="190">
        <f t="shared" si="488"/>
        <v>10.934000000000001</v>
      </c>
    </row>
    <row r="8597" spans="2:8">
      <c r="B8597" s="187" t="s">
        <v>1302</v>
      </c>
      <c r="C8597" s="187">
        <v>1</v>
      </c>
      <c r="D8597" s="187"/>
      <c r="E8597" s="190">
        <v>3.22</v>
      </c>
      <c r="F8597" s="187">
        <v>2.2000000000000002</v>
      </c>
      <c r="G8597" s="190"/>
      <c r="H8597" s="190">
        <f t="shared" si="488"/>
        <v>7.0840000000000014</v>
      </c>
    </row>
    <row r="8598" spans="2:8">
      <c r="B8598" s="187" t="s">
        <v>1303</v>
      </c>
      <c r="C8598" s="187">
        <v>1</v>
      </c>
      <c r="D8598" s="187"/>
      <c r="E8598" s="190">
        <v>1.47</v>
      </c>
      <c r="F8598" s="187">
        <v>1.9350000000000001</v>
      </c>
      <c r="G8598" s="190"/>
      <c r="H8598" s="190">
        <f t="shared" si="488"/>
        <v>2.8444500000000001</v>
      </c>
    </row>
    <row r="8599" spans="2:8">
      <c r="B8599" s="187" t="s">
        <v>1673</v>
      </c>
      <c r="C8599" s="187">
        <v>1</v>
      </c>
      <c r="D8599" s="187"/>
      <c r="E8599" s="190">
        <v>4.3070000000000004</v>
      </c>
      <c r="F8599" s="187">
        <v>1.9350000000000001</v>
      </c>
      <c r="G8599" s="190"/>
      <c r="H8599" s="190">
        <f t="shared" si="488"/>
        <v>8.3340450000000015</v>
      </c>
    </row>
    <row r="8600" spans="2:8">
      <c r="B8600" s="187" t="s">
        <v>1674</v>
      </c>
      <c r="C8600" s="187">
        <v>1</v>
      </c>
      <c r="D8600" s="187"/>
      <c r="E8600" s="190">
        <v>4.3470000000000004</v>
      </c>
      <c r="F8600" s="187">
        <f>+AVERAGE(0.795,2.378)</f>
        <v>1.5865</v>
      </c>
      <c r="G8600" s="190"/>
      <c r="H8600" s="190">
        <f t="shared" si="488"/>
        <v>6.8965155000000005</v>
      </c>
    </row>
    <row r="8601" spans="2:8">
      <c r="B8601" s="187" t="s">
        <v>1675</v>
      </c>
      <c r="C8601" s="187">
        <v>1</v>
      </c>
      <c r="D8601" s="187"/>
      <c r="E8601" s="190">
        <v>1.5</v>
      </c>
      <c r="F8601" s="187">
        <f>AVERAGE(0.135,0.454)</f>
        <v>0.29449999999999998</v>
      </c>
      <c r="G8601" s="190"/>
      <c r="H8601" s="190">
        <f t="shared" si="488"/>
        <v>0.44174999999999998</v>
      </c>
    </row>
    <row r="8602" spans="2:8">
      <c r="B8602" s="187" t="s">
        <v>1676</v>
      </c>
      <c r="C8602" s="187">
        <v>1</v>
      </c>
      <c r="D8602" s="187"/>
      <c r="E8602" s="190">
        <v>1.47</v>
      </c>
      <c r="F8602" s="187">
        <f>AVERAGE(0.135,0.578)</f>
        <v>0.35649999999999998</v>
      </c>
      <c r="G8602" s="190"/>
      <c r="H8602" s="190">
        <f t="shared" si="488"/>
        <v>0.52405499999999994</v>
      </c>
    </row>
    <row r="8603" spans="2:8">
      <c r="B8603" s="187" t="s">
        <v>1677</v>
      </c>
      <c r="C8603" s="187">
        <v>1</v>
      </c>
      <c r="D8603" s="187"/>
      <c r="E8603" s="190">
        <v>3.4929999999999999</v>
      </c>
      <c r="F8603" s="187">
        <f>AVERAGE(0.582,1.325)</f>
        <v>0.95350000000000001</v>
      </c>
      <c r="G8603" s="190"/>
      <c r="H8603" s="190">
        <f t="shared" si="488"/>
        <v>3.3305755000000001</v>
      </c>
    </row>
    <row r="8604" spans="2:8">
      <c r="B8604" s="187" t="s">
        <v>1300</v>
      </c>
      <c r="C8604" s="187">
        <v>4</v>
      </c>
      <c r="D8604" s="187"/>
      <c r="E8604" s="190">
        <v>2.875</v>
      </c>
      <c r="F8604" s="187">
        <v>1.71</v>
      </c>
      <c r="G8604" s="190"/>
      <c r="H8604" s="190">
        <f t="shared" si="488"/>
        <v>19.664999999999999</v>
      </c>
    </row>
    <row r="8605" spans="2:8">
      <c r="B8605" s="187" t="s">
        <v>1299</v>
      </c>
      <c r="C8605" s="187">
        <v>4</v>
      </c>
      <c r="D8605" s="187"/>
      <c r="E8605" s="190">
        <v>2.7749999999999999</v>
      </c>
      <c r="F8605" s="187">
        <v>1.71</v>
      </c>
      <c r="G8605" s="190"/>
      <c r="H8605" s="190">
        <f t="shared" si="488"/>
        <v>18.980999999999998</v>
      </c>
    </row>
    <row r="8606" spans="2:8">
      <c r="B8606" s="187" t="s">
        <v>1301</v>
      </c>
      <c r="C8606" s="187">
        <v>2</v>
      </c>
      <c r="D8606" s="187"/>
      <c r="E8606" s="190">
        <v>2.8679999999999999</v>
      </c>
      <c r="F8606" s="187">
        <v>1.71</v>
      </c>
      <c r="G8606" s="190"/>
      <c r="H8606" s="190">
        <f t="shared" si="488"/>
        <v>9.8085599999999999</v>
      </c>
    </row>
    <row r="8607" spans="2:8">
      <c r="B8607" s="187" t="s">
        <v>1061</v>
      </c>
      <c r="C8607" s="187">
        <v>2</v>
      </c>
      <c r="D8607" s="187"/>
      <c r="E8607" s="190">
        <v>2.8250000000000002</v>
      </c>
      <c r="F8607" s="187">
        <v>1.71</v>
      </c>
      <c r="G8607" s="190"/>
      <c r="H8607" s="190">
        <f t="shared" si="488"/>
        <v>9.6615000000000002</v>
      </c>
    </row>
    <row r="8608" spans="2:8">
      <c r="B8608" s="187" t="s">
        <v>1678</v>
      </c>
      <c r="C8608" s="187">
        <v>1</v>
      </c>
      <c r="D8608" s="187"/>
      <c r="E8608" s="190">
        <v>2.2400000000000002</v>
      </c>
      <c r="F8608" s="187">
        <v>0.85</v>
      </c>
      <c r="G8608" s="190"/>
      <c r="H8608" s="190">
        <f t="shared" si="488"/>
        <v>1.9040000000000001</v>
      </c>
    </row>
    <row r="8609" spans="2:8">
      <c r="B8609" s="187" t="s">
        <v>1309</v>
      </c>
      <c r="C8609" s="187">
        <v>1</v>
      </c>
      <c r="D8609" s="187"/>
      <c r="E8609" s="190">
        <v>1.08</v>
      </c>
      <c r="F8609" s="187">
        <v>2.7850000000000001</v>
      </c>
      <c r="G8609" s="190"/>
      <c r="H8609" s="190">
        <f t="shared" si="488"/>
        <v>3.0078000000000005</v>
      </c>
    </row>
    <row r="8610" spans="2:8">
      <c r="B8610" s="187" t="s">
        <v>1310</v>
      </c>
      <c r="C8610" s="187">
        <v>2</v>
      </c>
      <c r="D8610" s="187"/>
      <c r="E8610" s="190">
        <v>2.0880000000000001</v>
      </c>
      <c r="F8610" s="187">
        <v>1.71</v>
      </c>
      <c r="G8610" s="190"/>
      <c r="H8610" s="190">
        <f t="shared" si="488"/>
        <v>7.1409599999999998</v>
      </c>
    </row>
    <row r="8611" spans="2:8">
      <c r="B8611" s="187" t="s">
        <v>1311</v>
      </c>
      <c r="C8611" s="187">
        <v>6</v>
      </c>
      <c r="D8611" s="187"/>
      <c r="E8611" s="190">
        <v>0.45</v>
      </c>
      <c r="F8611" s="187">
        <v>2.7850000000000001</v>
      </c>
      <c r="G8611" s="190"/>
      <c r="H8611" s="190">
        <f t="shared" si="488"/>
        <v>7.5195000000000007</v>
      </c>
    </row>
    <row r="8612" spans="2:8">
      <c r="B8612" s="187" t="s">
        <v>1312</v>
      </c>
      <c r="C8612" s="187">
        <v>3</v>
      </c>
      <c r="D8612" s="187"/>
      <c r="E8612" s="190">
        <v>1.5</v>
      </c>
      <c r="F8612" s="187">
        <v>1.925</v>
      </c>
      <c r="G8612" s="190"/>
      <c r="H8612" s="190">
        <f t="shared" si="488"/>
        <v>8.6624999999999996</v>
      </c>
    </row>
    <row r="8613" spans="2:8">
      <c r="B8613" s="187" t="s">
        <v>1313</v>
      </c>
      <c r="C8613" s="187">
        <v>8</v>
      </c>
      <c r="D8613" s="187"/>
      <c r="E8613" s="190">
        <v>2.46</v>
      </c>
      <c r="F8613" s="187">
        <v>1.925</v>
      </c>
      <c r="G8613" s="190"/>
      <c r="H8613" s="190">
        <f t="shared" si="488"/>
        <v>37.884</v>
      </c>
    </row>
    <row r="8614" spans="2:8">
      <c r="B8614" s="187" t="s">
        <v>1097</v>
      </c>
      <c r="C8614" s="187">
        <v>2</v>
      </c>
      <c r="D8614" s="187"/>
      <c r="E8614" s="190">
        <v>1.0349999999999999</v>
      </c>
      <c r="F8614" s="187">
        <v>0.86</v>
      </c>
      <c r="G8614" s="190"/>
      <c r="H8614" s="190">
        <f t="shared" si="488"/>
        <v>1.7801999999999998</v>
      </c>
    </row>
    <row r="8615" spans="2:8">
      <c r="B8615" s="187" t="s">
        <v>1098</v>
      </c>
      <c r="C8615" s="187">
        <v>4</v>
      </c>
      <c r="D8615" s="187"/>
      <c r="E8615" s="190">
        <v>3.23</v>
      </c>
      <c r="F8615" s="187">
        <v>1.29</v>
      </c>
      <c r="G8615" s="190"/>
      <c r="H8615" s="190">
        <f t="shared" si="488"/>
        <v>16.666800000000002</v>
      </c>
    </row>
    <row r="8616" spans="2:8">
      <c r="B8616" s="187" t="s">
        <v>1099</v>
      </c>
      <c r="C8616" s="187">
        <v>2</v>
      </c>
      <c r="D8616" s="187"/>
      <c r="E8616" s="190">
        <v>0.98499999999999999</v>
      </c>
      <c r="F8616" s="187">
        <v>0.86</v>
      </c>
      <c r="G8616" s="190"/>
      <c r="H8616" s="190">
        <f t="shared" si="488"/>
        <v>1.6941999999999999</v>
      </c>
    </row>
    <row r="8617" spans="2:8">
      <c r="B8617" s="187" t="s">
        <v>1100</v>
      </c>
      <c r="C8617" s="187">
        <v>2</v>
      </c>
      <c r="D8617" s="187"/>
      <c r="E8617" s="190">
        <v>1.085</v>
      </c>
      <c r="F8617" s="187">
        <v>0.86</v>
      </c>
      <c r="G8617" s="190"/>
      <c r="H8617" s="190">
        <f t="shared" si="488"/>
        <v>1.8661999999999999</v>
      </c>
    </row>
    <row r="8618" spans="2:8">
      <c r="B8618" s="187" t="s">
        <v>1101</v>
      </c>
      <c r="C8618" s="187">
        <v>2</v>
      </c>
      <c r="D8618" s="187"/>
      <c r="E8618" s="190">
        <v>1.0029999999999999</v>
      </c>
      <c r="F8618" s="187">
        <v>0.86</v>
      </c>
      <c r="G8618" s="190"/>
      <c r="H8618" s="190">
        <f t="shared" si="488"/>
        <v>1.7251599999999998</v>
      </c>
    </row>
    <row r="8619" spans="2:8">
      <c r="B8619" s="187" t="s">
        <v>1679</v>
      </c>
      <c r="C8619" s="187">
        <v>1</v>
      </c>
      <c r="D8619" s="187"/>
      <c r="E8619" s="190">
        <v>5.7</v>
      </c>
      <c r="F8619" s="187">
        <v>0.85</v>
      </c>
      <c r="G8619" s="190"/>
      <c r="H8619" s="190">
        <f t="shared" si="488"/>
        <v>4.8449999999999998</v>
      </c>
    </row>
    <row r="8620" spans="2:8">
      <c r="B8620" s="187" t="s">
        <v>1680</v>
      </c>
      <c r="C8620" s="187">
        <v>1</v>
      </c>
      <c r="D8620" s="187"/>
      <c r="E8620" s="190">
        <v>5.6</v>
      </c>
      <c r="F8620" s="187">
        <v>0.85</v>
      </c>
      <c r="G8620" s="190"/>
      <c r="H8620" s="190">
        <f t="shared" si="488"/>
        <v>4.76</v>
      </c>
    </row>
    <row r="8621" spans="2:8">
      <c r="B8621" s="187" t="s">
        <v>1681</v>
      </c>
      <c r="C8621" s="187">
        <v>1</v>
      </c>
      <c r="D8621" s="187"/>
      <c r="E8621" s="190">
        <v>5.8</v>
      </c>
      <c r="F8621" s="187">
        <v>0.85</v>
      </c>
      <c r="G8621" s="190"/>
      <c r="H8621" s="190">
        <f t="shared" si="488"/>
        <v>4.93</v>
      </c>
    </row>
    <row r="8622" spans="2:8">
      <c r="B8622" s="187" t="s">
        <v>1682</v>
      </c>
      <c r="C8622" s="187">
        <v>1</v>
      </c>
      <c r="D8622" s="187"/>
      <c r="E8622" s="190">
        <v>5.6360000000000001</v>
      </c>
      <c r="F8622" s="187">
        <v>0.85</v>
      </c>
      <c r="G8622" s="190"/>
      <c r="H8622" s="190">
        <f t="shared" si="488"/>
        <v>4.7906000000000004</v>
      </c>
    </row>
    <row r="8623" spans="2:8">
      <c r="B8623" s="187"/>
      <c r="C8623" s="187"/>
      <c r="D8623" s="187"/>
      <c r="E8623" s="190"/>
      <c r="F8623" s="187"/>
      <c r="G8623" s="190"/>
      <c r="H8623" s="189">
        <f>SUM(H8577:H8622)</f>
        <v>461.77107100000006</v>
      </c>
    </row>
    <row r="8627" spans="2:8">
      <c r="B8627" s="187" t="s">
        <v>13</v>
      </c>
      <c r="C8627" s="187"/>
      <c r="D8627" s="187"/>
      <c r="E8627" s="190"/>
      <c r="F8627" s="187"/>
      <c r="G8627" s="190"/>
      <c r="H8627" s="190"/>
    </row>
    <row r="8628" spans="2:8">
      <c r="B8628" s="188" t="s">
        <v>1515</v>
      </c>
      <c r="C8628" s="187"/>
      <c r="D8628" s="187"/>
      <c r="E8628" s="190"/>
      <c r="F8628" s="187"/>
      <c r="G8628" s="190"/>
      <c r="H8628" s="190"/>
    </row>
    <row r="8629" spans="2:8">
      <c r="B8629" s="187" t="s">
        <v>1321</v>
      </c>
      <c r="C8629" s="187">
        <v>1</v>
      </c>
      <c r="D8629" s="187"/>
      <c r="E8629" s="190">
        <v>2.7850000000000001</v>
      </c>
      <c r="F8629" s="187">
        <v>1.08</v>
      </c>
      <c r="G8629" s="190"/>
      <c r="H8629" s="190">
        <f t="shared" ref="H8629:H8640" si="489">+PRODUCT(C8629:G8629)</f>
        <v>3.0078000000000005</v>
      </c>
    </row>
    <row r="8630" spans="2:8">
      <c r="B8630" s="187" t="s">
        <v>1322</v>
      </c>
      <c r="C8630" s="187">
        <v>4</v>
      </c>
      <c r="D8630" s="187"/>
      <c r="E8630" s="190">
        <v>0.9</v>
      </c>
      <c r="F8630" s="187">
        <v>2.14</v>
      </c>
      <c r="G8630" s="190"/>
      <c r="H8630" s="190">
        <f t="shared" si="489"/>
        <v>7.7040000000000006</v>
      </c>
    </row>
    <row r="8631" spans="2:8">
      <c r="B8631" s="187" t="s">
        <v>1323</v>
      </c>
      <c r="C8631" s="187">
        <v>40</v>
      </c>
      <c r="D8631" s="187"/>
      <c r="E8631" s="190">
        <v>0.6</v>
      </c>
      <c r="F8631" s="187">
        <v>1.075</v>
      </c>
      <c r="G8631" s="190"/>
      <c r="H8631" s="190">
        <f t="shared" si="489"/>
        <v>25.799999999999997</v>
      </c>
    </row>
    <row r="8632" spans="2:8">
      <c r="B8632" s="187" t="s">
        <v>1324</v>
      </c>
      <c r="C8632" s="187">
        <v>32</v>
      </c>
      <c r="D8632" s="187"/>
      <c r="E8632" s="190">
        <v>0.6</v>
      </c>
      <c r="F8632" s="187">
        <v>1.9350000000000001</v>
      </c>
      <c r="G8632" s="190"/>
      <c r="H8632" s="190">
        <f t="shared" si="489"/>
        <v>37.152000000000001</v>
      </c>
    </row>
    <row r="8633" spans="2:8">
      <c r="B8633" s="187" t="s">
        <v>1136</v>
      </c>
      <c r="C8633" s="187">
        <v>60</v>
      </c>
      <c r="D8633" s="187"/>
      <c r="E8633" s="190">
        <v>0.6</v>
      </c>
      <c r="F8633" s="187">
        <v>0.7</v>
      </c>
      <c r="G8633" s="190"/>
      <c r="H8633" s="190">
        <f t="shared" si="489"/>
        <v>25.2</v>
      </c>
    </row>
    <row r="8634" spans="2:8">
      <c r="B8634" s="187" t="s">
        <v>1137</v>
      </c>
      <c r="C8634" s="187">
        <v>28</v>
      </c>
      <c r="D8634" s="187"/>
      <c r="E8634" s="190">
        <v>0.6</v>
      </c>
      <c r="F8634" s="187">
        <v>1.29</v>
      </c>
      <c r="G8634" s="190"/>
      <c r="H8634" s="190">
        <f t="shared" si="489"/>
        <v>21.672000000000001</v>
      </c>
    </row>
    <row r="8635" spans="2:8">
      <c r="B8635" s="187" t="s">
        <v>1138</v>
      </c>
      <c r="C8635" s="187">
        <v>24</v>
      </c>
      <c r="D8635" s="187"/>
      <c r="E8635" s="190">
        <v>0.91400000000000003</v>
      </c>
      <c r="F8635" s="187">
        <v>1.29</v>
      </c>
      <c r="G8635" s="190"/>
      <c r="H8635" s="190">
        <f t="shared" si="489"/>
        <v>28.297440000000002</v>
      </c>
    </row>
    <row r="8636" spans="2:8">
      <c r="B8636" s="187"/>
      <c r="C8636" s="187">
        <v>24</v>
      </c>
      <c r="D8636" s="187"/>
      <c r="E8636" s="190">
        <v>0.71399999999999997</v>
      </c>
      <c r="F8636" s="187">
        <f>1.935-1.29</f>
        <v>0.64500000000000002</v>
      </c>
      <c r="G8636" s="190"/>
      <c r="H8636" s="190">
        <f t="shared" si="489"/>
        <v>11.052719999999999</v>
      </c>
    </row>
    <row r="8637" spans="2:8">
      <c r="B8637" s="187" t="s">
        <v>1140</v>
      </c>
      <c r="C8637" s="187">
        <v>24</v>
      </c>
      <c r="D8637" s="187"/>
      <c r="E8637" s="190">
        <v>0.91400000000000003</v>
      </c>
      <c r="F8637" s="187">
        <v>0.7</v>
      </c>
      <c r="G8637" s="190"/>
      <c r="H8637" s="190">
        <f t="shared" si="489"/>
        <v>15.355199999999998</v>
      </c>
    </row>
    <row r="8638" spans="2:8">
      <c r="B8638" s="187" t="s">
        <v>1139</v>
      </c>
      <c r="C8638" s="187">
        <v>4</v>
      </c>
      <c r="D8638" s="187"/>
      <c r="E8638" s="190">
        <v>0.86399999999999999</v>
      </c>
      <c r="F8638" s="187">
        <v>1.29</v>
      </c>
      <c r="G8638" s="190"/>
      <c r="H8638" s="190">
        <f t="shared" si="489"/>
        <v>4.45824</v>
      </c>
    </row>
    <row r="8639" spans="2:8">
      <c r="B8639" s="187"/>
      <c r="C8639" s="187">
        <v>4</v>
      </c>
      <c r="D8639" s="187"/>
      <c r="E8639" s="190">
        <v>0.66400000000000003</v>
      </c>
      <c r="F8639" s="187">
        <f>1.935-1.29</f>
        <v>0.64500000000000002</v>
      </c>
      <c r="G8639" s="190"/>
      <c r="H8639" s="190">
        <f t="shared" si="489"/>
        <v>1.7131200000000002</v>
      </c>
    </row>
    <row r="8640" spans="2:8">
      <c r="B8640" s="187" t="s">
        <v>1141</v>
      </c>
      <c r="C8640" s="187">
        <v>4</v>
      </c>
      <c r="D8640" s="187"/>
      <c r="E8640" s="190">
        <v>0.86399999999999999</v>
      </c>
      <c r="F8640" s="187">
        <v>0.7</v>
      </c>
      <c r="G8640" s="190"/>
      <c r="H8640" s="190">
        <f t="shared" si="489"/>
        <v>2.4192</v>
      </c>
    </row>
    <row r="8642" spans="2:8">
      <c r="B8642" s="187" t="s">
        <v>1325</v>
      </c>
      <c r="C8642" s="187">
        <v>8</v>
      </c>
      <c r="D8642" s="187"/>
      <c r="E8642" s="190">
        <v>0.9</v>
      </c>
      <c r="F8642" s="187">
        <v>1.9350000000000001</v>
      </c>
      <c r="G8642" s="190"/>
      <c r="H8642" s="190">
        <f t="shared" ref="H8642:H8658" si="490">+PRODUCT(C8642:G8642)</f>
        <v>13.932</v>
      </c>
    </row>
    <row r="8643" spans="2:8">
      <c r="B8643" s="187" t="s">
        <v>1516</v>
      </c>
      <c r="C8643" s="187">
        <v>8</v>
      </c>
      <c r="D8643" s="187"/>
      <c r="E8643" s="190">
        <v>0.9</v>
      </c>
      <c r="F8643" s="187">
        <v>0.7</v>
      </c>
      <c r="G8643" s="190"/>
      <c r="H8643" s="190">
        <f t="shared" si="490"/>
        <v>5.04</v>
      </c>
    </row>
    <row r="8644" spans="2:8">
      <c r="B8644" s="187" t="s">
        <v>1326</v>
      </c>
      <c r="C8644" s="187">
        <v>2</v>
      </c>
      <c r="D8644" s="187"/>
      <c r="E8644" s="190">
        <v>0.67200000000000004</v>
      </c>
      <c r="F8644" s="187">
        <v>0.86</v>
      </c>
      <c r="G8644" s="190"/>
      <c r="H8644" s="190">
        <f t="shared" si="490"/>
        <v>1.15584</v>
      </c>
    </row>
    <row r="8645" spans="2:8">
      <c r="B8645" s="187" t="s">
        <v>1327</v>
      </c>
      <c r="C8645" s="187">
        <v>8</v>
      </c>
      <c r="D8645" s="187"/>
      <c r="E8645" s="190">
        <v>1.0580000000000001</v>
      </c>
      <c r="F8645" s="187">
        <v>0.86</v>
      </c>
      <c r="G8645" s="190"/>
      <c r="H8645" s="190">
        <f t="shared" si="490"/>
        <v>7.2790400000000002</v>
      </c>
    </row>
    <row r="8646" spans="2:8">
      <c r="B8646" s="187" t="s">
        <v>1328</v>
      </c>
      <c r="C8646" s="187">
        <v>4</v>
      </c>
      <c r="D8646" s="187"/>
      <c r="E8646" s="190">
        <v>2.4</v>
      </c>
      <c r="F8646" s="187">
        <v>2.11</v>
      </c>
      <c r="G8646" s="190"/>
      <c r="H8646" s="190">
        <f t="shared" si="490"/>
        <v>20.255999999999997</v>
      </c>
    </row>
    <row r="8647" spans="2:8">
      <c r="B8647" s="187" t="s">
        <v>1331</v>
      </c>
      <c r="C8647" s="187">
        <v>1</v>
      </c>
      <c r="D8647" s="187"/>
      <c r="E8647" s="190">
        <v>2.4</v>
      </c>
      <c r="F8647" s="187">
        <v>0.65</v>
      </c>
      <c r="G8647" s="190"/>
      <c r="H8647" s="190">
        <f t="shared" si="490"/>
        <v>1.56</v>
      </c>
    </row>
    <row r="8648" spans="2:8">
      <c r="B8648" s="187" t="s">
        <v>1333</v>
      </c>
      <c r="C8648" s="187">
        <v>2</v>
      </c>
      <c r="D8648" s="187"/>
      <c r="E8648" s="190">
        <v>0.95799999999999996</v>
      </c>
      <c r="F8648" s="187">
        <v>0.86</v>
      </c>
      <c r="G8648" s="190"/>
      <c r="H8648" s="190">
        <f t="shared" si="490"/>
        <v>1.6477599999999999</v>
      </c>
    </row>
    <row r="8649" spans="2:8">
      <c r="B8649" s="187" t="s">
        <v>1334</v>
      </c>
      <c r="C8649" s="187">
        <v>4</v>
      </c>
      <c r="D8649" s="187"/>
      <c r="E8649" s="190">
        <v>2.4</v>
      </c>
      <c r="F8649" s="187">
        <v>1.71</v>
      </c>
      <c r="G8649" s="190"/>
      <c r="H8649" s="190">
        <f t="shared" si="490"/>
        <v>16.416</v>
      </c>
    </row>
    <row r="8650" spans="2:8">
      <c r="B8650" s="187" t="s">
        <v>1335</v>
      </c>
      <c r="C8650" s="187">
        <v>6</v>
      </c>
      <c r="D8650" s="187"/>
      <c r="E8650" s="190">
        <v>1.008</v>
      </c>
      <c r="F8650" s="187">
        <v>0.86</v>
      </c>
      <c r="G8650" s="190"/>
      <c r="H8650" s="190">
        <f t="shared" si="490"/>
        <v>5.2012799999999997</v>
      </c>
    </row>
    <row r="8651" spans="2:8">
      <c r="B8651" s="187" t="s">
        <v>1339</v>
      </c>
      <c r="C8651" s="187">
        <v>4</v>
      </c>
      <c r="D8651" s="187"/>
      <c r="E8651" s="190">
        <v>2.4</v>
      </c>
      <c r="F8651" s="187">
        <v>2.7850000000000001</v>
      </c>
      <c r="G8651" s="190"/>
      <c r="H8651" s="190">
        <f t="shared" si="490"/>
        <v>26.736000000000001</v>
      </c>
    </row>
    <row r="8652" spans="2:8">
      <c r="B8652" s="187" t="s">
        <v>1336</v>
      </c>
      <c r="C8652" s="187">
        <v>1</v>
      </c>
      <c r="D8652" s="187"/>
      <c r="E8652" s="190">
        <v>2.5350000000000001</v>
      </c>
      <c r="F8652" s="187">
        <v>2.7850000000000001</v>
      </c>
      <c r="G8652" s="190"/>
      <c r="H8652" s="190">
        <f t="shared" si="490"/>
        <v>7.0599750000000006</v>
      </c>
    </row>
    <row r="8653" spans="2:8">
      <c r="B8653" s="187" t="s">
        <v>1337</v>
      </c>
      <c r="C8653" s="187">
        <v>3</v>
      </c>
      <c r="D8653" s="187"/>
      <c r="E8653" s="190">
        <v>2.585</v>
      </c>
      <c r="F8653" s="187">
        <v>2.7850000000000001</v>
      </c>
      <c r="G8653" s="190"/>
      <c r="H8653" s="190">
        <f t="shared" si="490"/>
        <v>21.597675000000002</v>
      </c>
    </row>
    <row r="8654" spans="2:8">
      <c r="B8654" s="187" t="s">
        <v>1338</v>
      </c>
      <c r="C8654" s="187">
        <v>1</v>
      </c>
      <c r="D8654" s="187"/>
      <c r="E8654" s="190">
        <v>1.345</v>
      </c>
      <c r="F8654" s="187">
        <v>2.7850000000000001</v>
      </c>
      <c r="G8654" s="190"/>
      <c r="H8654" s="190">
        <f t="shared" si="490"/>
        <v>3.745825</v>
      </c>
    </row>
    <row r="8655" spans="2:8">
      <c r="B8655" s="187" t="s">
        <v>1340</v>
      </c>
      <c r="C8655" s="187">
        <v>2</v>
      </c>
      <c r="D8655" s="187"/>
      <c r="E8655" s="190">
        <v>2.9</v>
      </c>
      <c r="F8655" s="187">
        <v>0.86</v>
      </c>
      <c r="G8655" s="190"/>
      <c r="H8655" s="190">
        <f t="shared" si="490"/>
        <v>4.9879999999999995</v>
      </c>
    </row>
    <row r="8656" spans="2:8">
      <c r="B8656" s="205" t="s">
        <v>1517</v>
      </c>
      <c r="C8656" s="205"/>
      <c r="D8656" s="205"/>
      <c r="E8656" s="202">
        <v>1.544</v>
      </c>
      <c r="F8656" s="205">
        <v>0.86</v>
      </c>
      <c r="G8656" s="190"/>
      <c r="H8656" s="190">
        <f t="shared" si="490"/>
        <v>1.3278399999999999</v>
      </c>
    </row>
    <row r="8657" spans="2:8">
      <c r="B8657" s="187" t="s">
        <v>1341</v>
      </c>
      <c r="C8657" s="187">
        <v>2</v>
      </c>
      <c r="D8657" s="187"/>
      <c r="E8657" s="190">
        <v>0.9</v>
      </c>
      <c r="F8657" s="187">
        <v>1.29</v>
      </c>
      <c r="G8657" s="190"/>
      <c r="H8657" s="190">
        <f t="shared" si="490"/>
        <v>2.3220000000000001</v>
      </c>
    </row>
    <row r="8658" spans="2:8">
      <c r="B8658" s="187" t="s">
        <v>1330</v>
      </c>
      <c r="C8658" s="187">
        <v>1</v>
      </c>
      <c r="D8658" s="187"/>
      <c r="E8658" s="190">
        <v>0.9</v>
      </c>
      <c r="F8658" s="187">
        <v>1.2450000000000001</v>
      </c>
      <c r="G8658" s="190"/>
      <c r="H8658" s="190">
        <f t="shared" si="490"/>
        <v>1.1205000000000001</v>
      </c>
    </row>
    <row r="8659" spans="2:8">
      <c r="B8659" s="187"/>
      <c r="C8659" s="187"/>
      <c r="D8659" s="187"/>
      <c r="E8659" s="190"/>
      <c r="F8659" s="187"/>
      <c r="G8659" s="190"/>
      <c r="H8659" s="189">
        <f>SUM(H8628:H8658)</f>
        <v>325.21745499999997</v>
      </c>
    </row>
    <row r="8660" spans="2:8">
      <c r="B8660" s="187"/>
      <c r="C8660" s="187"/>
      <c r="D8660" s="187"/>
      <c r="E8660" s="190"/>
      <c r="F8660" s="187"/>
      <c r="G8660" s="190"/>
      <c r="H8660" s="190"/>
    </row>
    <row r="8661" spans="2:8">
      <c r="B8661" s="188" t="s">
        <v>2970</v>
      </c>
      <c r="C8661" s="187"/>
      <c r="D8661" s="187"/>
      <c r="E8661" s="190"/>
      <c r="F8661" s="187"/>
      <c r="G8661" s="190"/>
      <c r="H8661" s="190"/>
    </row>
    <row r="8662" spans="2:8">
      <c r="B8662" s="187" t="s">
        <v>1229</v>
      </c>
      <c r="C8662" s="187">
        <v>5</v>
      </c>
      <c r="D8662" s="187"/>
      <c r="E8662" s="199">
        <v>3.9470000000000001</v>
      </c>
      <c r="F8662" s="187">
        <v>1.9350000000000001</v>
      </c>
      <c r="G8662" s="190"/>
      <c r="H8662" s="190">
        <f t="shared" ref="H8662:H8677" si="491">+PRODUCT(C8662:G8662)</f>
        <v>38.187224999999998</v>
      </c>
    </row>
    <row r="8663" spans="2:8">
      <c r="B8663" s="187" t="s">
        <v>1236</v>
      </c>
      <c r="C8663" s="187">
        <v>9</v>
      </c>
      <c r="D8663" s="187"/>
      <c r="E8663" s="199">
        <v>3.9470000000000001</v>
      </c>
      <c r="F8663" s="187">
        <v>0.55000000000000004</v>
      </c>
      <c r="G8663" s="190"/>
      <c r="H8663" s="190">
        <f t="shared" si="491"/>
        <v>19.537650000000003</v>
      </c>
    </row>
    <row r="8664" spans="2:8">
      <c r="B8664" s="187" t="s">
        <v>1226</v>
      </c>
      <c r="C8664" s="187">
        <v>1</v>
      </c>
      <c r="D8664" s="187"/>
      <c r="E8664" s="199">
        <v>1.2</v>
      </c>
      <c r="F8664" s="187">
        <v>1.9350000000000001</v>
      </c>
      <c r="G8664" s="190"/>
      <c r="H8664" s="190">
        <f t="shared" si="491"/>
        <v>2.3220000000000001</v>
      </c>
    </row>
    <row r="8665" spans="2:8">
      <c r="B8665" s="187" t="s">
        <v>1224</v>
      </c>
      <c r="C8665" s="187">
        <f>2-1</f>
        <v>1</v>
      </c>
      <c r="D8665" s="187"/>
      <c r="E8665" s="199">
        <v>1.9350000000000001</v>
      </c>
      <c r="F8665" s="187">
        <v>1.2</v>
      </c>
      <c r="G8665" s="190"/>
      <c r="H8665" s="190">
        <f t="shared" si="491"/>
        <v>2.3220000000000001</v>
      </c>
    </row>
    <row r="8666" spans="2:8">
      <c r="B8666" s="187" t="s">
        <v>1235</v>
      </c>
      <c r="C8666" s="187">
        <v>1</v>
      </c>
      <c r="D8666" s="187"/>
      <c r="E8666" s="199">
        <v>1.2</v>
      </c>
      <c r="F8666" s="187">
        <v>0.7</v>
      </c>
      <c r="G8666" s="190"/>
      <c r="H8666" s="190">
        <f t="shared" si="491"/>
        <v>0.84</v>
      </c>
    </row>
    <row r="8667" spans="2:8">
      <c r="B8667" s="187" t="s">
        <v>1230</v>
      </c>
      <c r="C8667" s="187">
        <v>1</v>
      </c>
      <c r="D8667" s="187"/>
      <c r="E8667" s="199">
        <v>0.94</v>
      </c>
      <c r="F8667" s="187">
        <v>1.9350000000000001</v>
      </c>
      <c r="G8667" s="190"/>
      <c r="H8667" s="190">
        <f t="shared" si="491"/>
        <v>1.8189</v>
      </c>
    </row>
    <row r="8668" spans="2:8">
      <c r="B8668" s="187" t="s">
        <v>1237</v>
      </c>
      <c r="C8668" s="187">
        <v>1</v>
      </c>
      <c r="D8668" s="187"/>
      <c r="E8668" s="199">
        <v>0.94</v>
      </c>
      <c r="F8668" s="187">
        <v>0.55000000000000004</v>
      </c>
      <c r="G8668" s="190"/>
      <c r="H8668" s="190">
        <f t="shared" si="491"/>
        <v>0.51700000000000002</v>
      </c>
    </row>
    <row r="8669" spans="2:8">
      <c r="B8669" s="187" t="s">
        <v>2971</v>
      </c>
      <c r="C8669" s="187">
        <v>3</v>
      </c>
      <c r="D8669" s="187"/>
      <c r="E8669" s="199">
        <v>1.2</v>
      </c>
      <c r="F8669" s="187">
        <v>0.86</v>
      </c>
      <c r="G8669" s="190"/>
      <c r="H8669" s="190">
        <f t="shared" si="491"/>
        <v>3.0959999999999996</v>
      </c>
    </row>
    <row r="8670" spans="2:8">
      <c r="B8670" s="187" t="s">
        <v>1247</v>
      </c>
      <c r="C8670" s="187">
        <v>4</v>
      </c>
      <c r="D8670" s="187"/>
      <c r="E8670" s="199">
        <v>3.9470000000000001</v>
      </c>
      <c r="F8670" s="187">
        <v>1.9350000000000001</v>
      </c>
      <c r="G8670" s="190"/>
      <c r="H8670" s="190">
        <f t="shared" si="491"/>
        <v>30.549780000000002</v>
      </c>
    </row>
    <row r="8671" spans="2:8">
      <c r="B8671" s="187" t="s">
        <v>1245</v>
      </c>
      <c r="C8671" s="187">
        <v>2</v>
      </c>
      <c r="D8671" s="187"/>
      <c r="E8671" s="199">
        <v>2</v>
      </c>
      <c r="F8671" s="187">
        <v>2.375</v>
      </c>
      <c r="G8671" s="190"/>
      <c r="H8671" s="190">
        <f t="shared" si="491"/>
        <v>9.5</v>
      </c>
    </row>
    <row r="8672" spans="2:8">
      <c r="B8672" s="187" t="s">
        <v>1246</v>
      </c>
      <c r="C8672" s="187">
        <v>4</v>
      </c>
      <c r="D8672" s="187"/>
      <c r="E8672" s="199">
        <v>2.944</v>
      </c>
      <c r="F8672" s="187">
        <v>1.9350000000000001</v>
      </c>
      <c r="G8672" s="190"/>
      <c r="H8672" s="190">
        <f t="shared" si="491"/>
        <v>22.786560000000001</v>
      </c>
    </row>
    <row r="8673" spans="2:8">
      <c r="B8673" s="187" t="s">
        <v>1249</v>
      </c>
      <c r="C8673" s="187">
        <v>2</v>
      </c>
      <c r="D8673" s="187"/>
      <c r="E8673" s="199">
        <v>6.0369999999999999</v>
      </c>
      <c r="F8673" s="187">
        <v>0.55000000000000004</v>
      </c>
      <c r="G8673" s="190"/>
      <c r="H8673" s="190">
        <f t="shared" si="491"/>
        <v>6.6407000000000007</v>
      </c>
    </row>
    <row r="8674" spans="2:8">
      <c r="B8674" s="187" t="s">
        <v>1252</v>
      </c>
      <c r="C8674" s="187">
        <v>1</v>
      </c>
      <c r="D8674" s="187"/>
      <c r="E8674" s="199">
        <v>1</v>
      </c>
      <c r="F8674" s="187">
        <v>0.85</v>
      </c>
      <c r="G8674" s="190"/>
      <c r="H8674" s="190">
        <f t="shared" si="491"/>
        <v>0.85</v>
      </c>
    </row>
    <row r="8675" spans="2:8">
      <c r="B8675" s="187" t="s">
        <v>1251</v>
      </c>
      <c r="C8675" s="187">
        <v>1</v>
      </c>
      <c r="D8675" s="187"/>
      <c r="E8675" s="199">
        <v>1.357</v>
      </c>
      <c r="F8675" s="187">
        <v>0.85</v>
      </c>
      <c r="G8675" s="190"/>
      <c r="H8675" s="190">
        <f t="shared" si="491"/>
        <v>1.1534499999999999</v>
      </c>
    </row>
    <row r="8676" spans="2:8">
      <c r="B8676" s="187" t="s">
        <v>1250</v>
      </c>
      <c r="C8676" s="187">
        <v>1</v>
      </c>
      <c r="D8676" s="187"/>
      <c r="E8676" s="199">
        <v>3.2</v>
      </c>
      <c r="F8676" s="187">
        <v>0.63500000000000001</v>
      </c>
      <c r="G8676" s="190"/>
      <c r="H8676" s="190">
        <f t="shared" si="491"/>
        <v>2.032</v>
      </c>
    </row>
    <row r="8677" spans="2:8">
      <c r="B8677" s="187" t="s">
        <v>1248</v>
      </c>
      <c r="C8677" s="187">
        <v>2</v>
      </c>
      <c r="D8677" s="187"/>
      <c r="E8677" s="199">
        <v>5.2869999999999999</v>
      </c>
      <c r="F8677" s="187">
        <v>0.48499999999999999</v>
      </c>
      <c r="G8677" s="190"/>
      <c r="H8677" s="190">
        <f t="shared" si="491"/>
        <v>5.1283899999999996</v>
      </c>
    </row>
    <row r="8678" spans="2:8">
      <c r="B8678" s="187"/>
      <c r="C8678" s="187"/>
      <c r="D8678" s="187"/>
      <c r="E8678" s="190"/>
      <c r="F8678" s="187"/>
      <c r="G8678" s="190"/>
      <c r="H8678" s="189">
        <f>SUM(H8662:H8677)</f>
        <v>147.281655</v>
      </c>
    </row>
    <row r="8679" spans="2:8">
      <c r="B8679" s="187"/>
      <c r="C8679" s="187"/>
      <c r="D8679" s="187"/>
      <c r="E8679" s="190"/>
      <c r="F8679" s="187"/>
      <c r="G8679" s="190"/>
      <c r="H8679" s="190"/>
    </row>
    <row r="8680" spans="2:8">
      <c r="B8680" s="187"/>
      <c r="C8680" s="187"/>
      <c r="D8680" s="187"/>
      <c r="E8680" s="190"/>
      <c r="F8680" s="187"/>
      <c r="G8680" s="190"/>
      <c r="H8680" s="190"/>
    </row>
    <row r="8681" spans="2:8">
      <c r="B8681" s="188" t="s">
        <v>1700</v>
      </c>
      <c r="C8681" s="187"/>
      <c r="D8681" s="187"/>
      <c r="E8681" s="190"/>
      <c r="F8681" s="187"/>
      <c r="G8681" s="190"/>
      <c r="H8681" s="190"/>
    </row>
    <row r="8682" spans="2:8">
      <c r="B8682" s="187" t="s">
        <v>10</v>
      </c>
      <c r="C8682" s="187"/>
      <c r="D8682" s="187"/>
      <c r="E8682" s="190"/>
      <c r="F8682" s="187"/>
      <c r="G8682" s="190"/>
      <c r="H8682" s="190"/>
    </row>
    <row r="8683" spans="2:8">
      <c r="B8683" s="187" t="s">
        <v>1209</v>
      </c>
      <c r="C8683" s="187"/>
      <c r="D8683" s="187"/>
      <c r="E8683" s="190"/>
      <c r="F8683" s="187"/>
      <c r="G8683" s="190"/>
      <c r="H8683" s="190"/>
    </row>
    <row r="8684" spans="2:8">
      <c r="B8684" s="187" t="s">
        <v>1638</v>
      </c>
      <c r="C8684" s="187">
        <v>1</v>
      </c>
      <c r="D8684" s="187"/>
      <c r="E8684" s="190">
        <v>22.074000000000002</v>
      </c>
      <c r="F8684" s="187"/>
      <c r="G8684" s="190">
        <f>3.6-0.3-0.15-2.1</f>
        <v>1.0500000000000003</v>
      </c>
      <c r="H8684" s="190">
        <f>+PRODUCT(C8684:G8684)</f>
        <v>23.177700000000009</v>
      </c>
    </row>
    <row r="8685" spans="2:8">
      <c r="B8685" s="187" t="s">
        <v>1646</v>
      </c>
      <c r="C8685" s="187">
        <v>-1</v>
      </c>
      <c r="D8685" s="187"/>
      <c r="E8685" s="190">
        <v>0.9</v>
      </c>
      <c r="F8685" s="187"/>
      <c r="G8685" s="190">
        <f>3.1-2.1</f>
        <v>1</v>
      </c>
      <c r="H8685" s="190">
        <f>+PRODUCT(C8685:G8685)</f>
        <v>-0.9</v>
      </c>
    </row>
    <row r="8686" spans="2:8">
      <c r="B8686" s="187"/>
      <c r="C8686" s="187"/>
      <c r="D8686" s="187"/>
      <c r="E8686" s="190"/>
      <c r="F8686" s="187"/>
      <c r="G8686" s="190"/>
      <c r="H8686" s="190"/>
    </row>
    <row r="8687" spans="2:8">
      <c r="B8687" s="187" t="s">
        <v>1458</v>
      </c>
      <c r="C8687" s="187">
        <v>4</v>
      </c>
      <c r="D8687" s="187"/>
      <c r="E8687" s="190">
        <v>4.7</v>
      </c>
      <c r="F8687" s="187"/>
      <c r="G8687" s="190">
        <f>3.6-0.3-0.15-2.1</f>
        <v>1.0500000000000003</v>
      </c>
      <c r="H8687" s="190">
        <f>+PRODUCT(C8687:G8687)</f>
        <v>19.740000000000006</v>
      </c>
    </row>
    <row r="8689" spans="2:8">
      <c r="B8689" s="187" t="s">
        <v>1450</v>
      </c>
      <c r="C8689" s="187">
        <v>1</v>
      </c>
      <c r="D8689" s="187"/>
      <c r="E8689" s="190">
        <v>16.056999999999999</v>
      </c>
      <c r="F8689" s="187"/>
      <c r="G8689" s="190">
        <f>3.6-0.3-0.15-2.1</f>
        <v>1.0500000000000003</v>
      </c>
      <c r="H8689" s="190">
        <f>+PRODUCT(C8689:G8689)</f>
        <v>16.859850000000002</v>
      </c>
    </row>
    <row r="8690" spans="2:8">
      <c r="B8690" s="187" t="s">
        <v>1646</v>
      </c>
      <c r="C8690" s="187">
        <v>-1</v>
      </c>
      <c r="D8690" s="187"/>
      <c r="E8690" s="190">
        <v>0.9</v>
      </c>
      <c r="F8690" s="187"/>
      <c r="G8690" s="190">
        <f>2.95-2.1</f>
        <v>0.85000000000000009</v>
      </c>
      <c r="H8690" s="190">
        <f>+PRODUCT(C8690:G8690)</f>
        <v>-0.76500000000000012</v>
      </c>
    </row>
    <row r="8691" spans="2:8">
      <c r="B8691" s="187"/>
      <c r="C8691" s="187"/>
      <c r="D8691" s="187"/>
      <c r="E8691" s="190"/>
      <c r="F8691" s="187"/>
      <c r="G8691" s="190"/>
      <c r="H8691" s="190"/>
    </row>
    <row r="8692" spans="2:8">
      <c r="B8692" s="187" t="s">
        <v>1458</v>
      </c>
      <c r="C8692" s="187">
        <v>6</v>
      </c>
      <c r="D8692" s="187"/>
      <c r="E8692" s="190">
        <v>4.7</v>
      </c>
      <c r="F8692" s="187"/>
      <c r="G8692" s="190">
        <f>3.6-0.3-0.15-2.1</f>
        <v>1.0500000000000003</v>
      </c>
      <c r="H8692" s="190">
        <f>+PRODUCT(C8692:G8692)</f>
        <v>29.61000000000001</v>
      </c>
    </row>
    <row r="8693" spans="2:8">
      <c r="B8693" s="187"/>
      <c r="C8693" s="187"/>
      <c r="D8693" s="187"/>
      <c r="E8693" s="190"/>
      <c r="F8693" s="187"/>
      <c r="G8693" s="190"/>
      <c r="H8693" s="190"/>
    </row>
    <row r="8694" spans="2:8">
      <c r="B8694" s="187" t="s">
        <v>1640</v>
      </c>
      <c r="C8694" s="187">
        <v>1</v>
      </c>
      <c r="D8694" s="187"/>
      <c r="E8694" s="190">
        <v>4.516</v>
      </c>
      <c r="F8694" s="187"/>
      <c r="G8694" s="190">
        <f>3.6-0.3-0.15-2.1</f>
        <v>1.0500000000000003</v>
      </c>
      <c r="H8694" s="190">
        <f>+PRODUCT(C8694:G8694)</f>
        <v>4.7418000000000013</v>
      </c>
    </row>
    <row r="8695" spans="2:8">
      <c r="B8695" s="187" t="s">
        <v>1647</v>
      </c>
      <c r="C8695" s="187">
        <v>-1</v>
      </c>
      <c r="D8695" s="187"/>
      <c r="E8695" s="190">
        <v>0.75</v>
      </c>
      <c r="F8695" s="187"/>
      <c r="G8695" s="190">
        <f>2.95-2.1</f>
        <v>0.85000000000000009</v>
      </c>
      <c r="H8695" s="190">
        <f>+PRODUCT(C8695:G8695)</f>
        <v>-0.63750000000000007</v>
      </c>
    </row>
    <row r="8696" spans="2:8">
      <c r="B8696" s="187"/>
      <c r="C8696" s="187"/>
      <c r="D8696" s="187"/>
      <c r="E8696" s="190"/>
      <c r="F8696" s="187"/>
      <c r="G8696" s="190"/>
      <c r="H8696" s="190"/>
    </row>
    <row r="8697" spans="2:8">
      <c r="B8697" s="187" t="s">
        <v>1639</v>
      </c>
      <c r="C8697" s="187">
        <v>1</v>
      </c>
      <c r="D8697" s="187"/>
      <c r="E8697" s="190">
        <v>9.1649999999999991</v>
      </c>
      <c r="F8697" s="187"/>
      <c r="G8697" s="190">
        <f>3.6-0.3-0.15-2.1</f>
        <v>1.0500000000000003</v>
      </c>
      <c r="H8697" s="190">
        <f>+PRODUCT(C8697:G8697)</f>
        <v>9.6232500000000023</v>
      </c>
    </row>
    <row r="8698" spans="2:8">
      <c r="B8698" s="187" t="s">
        <v>1648</v>
      </c>
      <c r="C8698" s="187">
        <v>-1</v>
      </c>
      <c r="D8698" s="187"/>
      <c r="E8698" s="190">
        <v>1</v>
      </c>
      <c r="F8698" s="187"/>
      <c r="G8698" s="190">
        <f>2.95-2.1</f>
        <v>0.85000000000000009</v>
      </c>
      <c r="H8698" s="190">
        <f>+PRODUCT(C8698:G8698)</f>
        <v>-0.85000000000000009</v>
      </c>
    </row>
    <row r="8699" spans="2:8">
      <c r="B8699" s="187"/>
      <c r="C8699" s="187"/>
      <c r="D8699" s="187"/>
      <c r="E8699" s="190"/>
      <c r="F8699" s="187"/>
      <c r="G8699" s="190"/>
      <c r="H8699" s="190"/>
    </row>
    <row r="8700" spans="2:8">
      <c r="B8700" s="187" t="s">
        <v>1641</v>
      </c>
      <c r="C8700" s="187">
        <v>1</v>
      </c>
      <c r="D8700" s="187"/>
      <c r="E8700" s="190">
        <v>9.52</v>
      </c>
      <c r="F8700" s="187"/>
      <c r="G8700" s="190">
        <f>3.6-0.15-0.15-2.1</f>
        <v>1.2000000000000002</v>
      </c>
      <c r="H8700" s="190">
        <f>+PRODUCT(C8700:G8700)</f>
        <v>11.424000000000001</v>
      </c>
    </row>
    <row r="8701" spans="2:8">
      <c r="B8701" s="187"/>
      <c r="C8701" s="187"/>
      <c r="D8701" s="187"/>
      <c r="E8701" s="190"/>
      <c r="F8701" s="187"/>
      <c r="G8701" s="190"/>
      <c r="H8701" s="190"/>
    </row>
    <row r="8702" spans="2:8">
      <c r="B8702" s="187" t="s">
        <v>1651</v>
      </c>
      <c r="C8702" s="187">
        <v>1</v>
      </c>
      <c r="D8702" s="187"/>
      <c r="E8702" s="190">
        <v>6.8280000000000003</v>
      </c>
      <c r="F8702" s="187"/>
      <c r="G8702" s="190">
        <f>3.6-0.15-2.1</f>
        <v>1.35</v>
      </c>
      <c r="H8702" s="190">
        <f>+PRODUCT(C8702:G8702)</f>
        <v>9.2178000000000004</v>
      </c>
    </row>
    <row r="8703" spans="2:8">
      <c r="B8703" s="187"/>
      <c r="C8703" s="187"/>
      <c r="D8703" s="187"/>
      <c r="E8703" s="190"/>
      <c r="F8703" s="187"/>
      <c r="G8703" s="190"/>
      <c r="H8703" s="190"/>
    </row>
    <row r="8704" spans="2:8">
      <c r="B8704" s="187" t="s">
        <v>952</v>
      </c>
      <c r="C8704" s="187">
        <v>1</v>
      </c>
      <c r="D8704" s="187"/>
      <c r="E8704" s="190">
        <v>6.8280000000000003</v>
      </c>
      <c r="F8704" s="187"/>
      <c r="G8704" s="190">
        <f>3.6-0.15-2.1</f>
        <v>1.35</v>
      </c>
      <c r="H8704" s="190">
        <f>+PRODUCT(C8704:G8704)</f>
        <v>9.2178000000000004</v>
      </c>
    </row>
    <row r="8706" spans="2:8">
      <c r="B8706" s="187" t="s">
        <v>1650</v>
      </c>
      <c r="C8706" s="187">
        <v>1</v>
      </c>
      <c r="D8706" s="187"/>
      <c r="E8706" s="190">
        <v>6.8280000000000003</v>
      </c>
      <c r="F8706" s="187"/>
      <c r="G8706" s="190">
        <f>3.6-0.15-2.1</f>
        <v>1.35</v>
      </c>
      <c r="H8706" s="190">
        <f>+PRODUCT(C8706:G8706)</f>
        <v>9.2178000000000004</v>
      </c>
    </row>
    <row r="8707" spans="2:8">
      <c r="B8707" s="187"/>
      <c r="C8707" s="187"/>
      <c r="D8707" s="187"/>
      <c r="E8707" s="190"/>
      <c r="F8707" s="187"/>
      <c r="G8707" s="190"/>
      <c r="H8707" s="190"/>
    </row>
    <row r="8708" spans="2:8">
      <c r="B8708" s="187" t="s">
        <v>1652</v>
      </c>
      <c r="C8708" s="187">
        <v>1</v>
      </c>
      <c r="D8708" s="187"/>
      <c r="E8708" s="190">
        <v>6.7519999999999998</v>
      </c>
      <c r="F8708" s="187"/>
      <c r="G8708" s="190">
        <f>3.6-0.15-2.1</f>
        <v>1.35</v>
      </c>
      <c r="H8708" s="190">
        <f>+PRODUCT(C8708:G8708)</f>
        <v>9.1151999999999997</v>
      </c>
    </row>
    <row r="8709" spans="2:8">
      <c r="B8709" s="187"/>
      <c r="C8709" s="187"/>
      <c r="D8709" s="187"/>
      <c r="E8709" s="190"/>
      <c r="F8709" s="187"/>
      <c r="G8709" s="190"/>
      <c r="H8709" s="190"/>
    </row>
    <row r="8710" spans="2:8">
      <c r="B8710" s="187" t="s">
        <v>1653</v>
      </c>
      <c r="C8710" s="187">
        <v>1</v>
      </c>
      <c r="D8710" s="187"/>
      <c r="E8710" s="190">
        <v>6.7519999999999998</v>
      </c>
      <c r="F8710" s="187"/>
      <c r="G8710" s="190">
        <f>3.6-0.15-2.1</f>
        <v>1.35</v>
      </c>
      <c r="H8710" s="190">
        <f>+PRODUCT(C8710:G8710)</f>
        <v>9.1151999999999997</v>
      </c>
    </row>
    <row r="8711" spans="2:8">
      <c r="B8711" s="187"/>
      <c r="C8711" s="187"/>
      <c r="D8711" s="187"/>
      <c r="E8711" s="190"/>
      <c r="F8711" s="187"/>
      <c r="G8711" s="190"/>
      <c r="H8711" s="190"/>
    </row>
    <row r="8712" spans="2:8">
      <c r="B8712" s="187" t="s">
        <v>958</v>
      </c>
      <c r="C8712" s="187">
        <v>1</v>
      </c>
      <c r="D8712" s="187"/>
      <c r="E8712" s="190">
        <v>6.8280000000000003</v>
      </c>
      <c r="F8712" s="187"/>
      <c r="G8712" s="190">
        <f>3.6-0.15-2.1</f>
        <v>1.35</v>
      </c>
      <c r="H8712" s="190">
        <f>+PRODUCT(C8712:G8712)</f>
        <v>9.2178000000000004</v>
      </c>
    </row>
    <row r="8713" spans="2:8">
      <c r="B8713" s="187"/>
      <c r="C8713" s="187"/>
      <c r="D8713" s="187"/>
      <c r="E8713" s="190"/>
      <c r="F8713" s="187"/>
      <c r="G8713" s="190"/>
      <c r="H8713" s="189">
        <f>SUM(H8684:H8712)</f>
        <v>167.12570000000002</v>
      </c>
    </row>
    <row r="8714" spans="2:8">
      <c r="B8714" s="187"/>
      <c r="C8714" s="187"/>
      <c r="D8714" s="187"/>
      <c r="E8714" s="190"/>
      <c r="F8714" s="187"/>
      <c r="G8714" s="190"/>
      <c r="H8714" s="190"/>
    </row>
    <row r="8715" spans="2:8">
      <c r="B8715" s="187" t="s">
        <v>1016</v>
      </c>
      <c r="C8715" s="187"/>
      <c r="D8715" s="187"/>
      <c r="E8715" s="190"/>
      <c r="F8715" s="187"/>
      <c r="G8715" s="190"/>
      <c r="H8715" s="190"/>
    </row>
    <row r="8716" spans="2:8">
      <c r="B8716" s="187" t="s">
        <v>1638</v>
      </c>
      <c r="C8716" s="187">
        <v>1</v>
      </c>
      <c r="D8716" s="187"/>
      <c r="E8716" s="190">
        <v>22.074000000000002</v>
      </c>
      <c r="F8716" s="187"/>
      <c r="G8716" s="190">
        <f>3.6-0.3-0.15-2.1</f>
        <v>1.0500000000000003</v>
      </c>
      <c r="H8716" s="190">
        <f>+PRODUCT(C8716:G8716)</f>
        <v>23.177700000000009</v>
      </c>
    </row>
    <row r="8717" spans="2:8">
      <c r="B8717" s="187" t="s">
        <v>1646</v>
      </c>
      <c r="C8717" s="187">
        <v>-1</v>
      </c>
      <c r="D8717" s="187"/>
      <c r="E8717" s="190">
        <v>0.9</v>
      </c>
      <c r="F8717" s="187"/>
      <c r="G8717" s="190">
        <f>3.1-2.1</f>
        <v>1</v>
      </c>
      <c r="H8717" s="190">
        <f>+PRODUCT(C8717:G8717)</f>
        <v>-0.9</v>
      </c>
    </row>
    <row r="8718" spans="2:8">
      <c r="B8718" s="187"/>
      <c r="C8718" s="187"/>
      <c r="D8718" s="187"/>
      <c r="E8718" s="190"/>
      <c r="F8718" s="187"/>
      <c r="G8718" s="190"/>
      <c r="H8718" s="190"/>
    </row>
    <row r="8719" spans="2:8">
      <c r="B8719" s="187" t="s">
        <v>1458</v>
      </c>
      <c r="C8719" s="187">
        <v>4</v>
      </c>
      <c r="D8719" s="187"/>
      <c r="E8719" s="190">
        <v>4.7</v>
      </c>
      <c r="F8719" s="187"/>
      <c r="G8719" s="190">
        <f>3.6-0.3-0.15-2.1</f>
        <v>1.0500000000000003</v>
      </c>
      <c r="H8719" s="190">
        <f>+PRODUCT(C8719:G8719)</f>
        <v>19.740000000000006</v>
      </c>
    </row>
    <row r="8721" spans="2:8">
      <c r="B8721" s="187" t="s">
        <v>1450</v>
      </c>
      <c r="C8721" s="187">
        <v>1</v>
      </c>
      <c r="D8721" s="187"/>
      <c r="E8721" s="190">
        <v>16.056999999999999</v>
      </c>
      <c r="F8721" s="187"/>
      <c r="G8721" s="190">
        <f>3.6-0.3-0.15-2.1</f>
        <v>1.0500000000000003</v>
      </c>
      <c r="H8721" s="190">
        <f>+PRODUCT(C8721:G8721)</f>
        <v>16.859850000000002</v>
      </c>
    </row>
    <row r="8722" spans="2:8">
      <c r="B8722" s="187" t="s">
        <v>1646</v>
      </c>
      <c r="C8722" s="187">
        <v>-1</v>
      </c>
      <c r="D8722" s="187"/>
      <c r="E8722" s="190">
        <v>0.9</v>
      </c>
      <c r="F8722" s="187"/>
      <c r="G8722" s="190">
        <f>2.95-2.1</f>
        <v>0.85000000000000009</v>
      </c>
      <c r="H8722" s="190">
        <f>+PRODUCT(C8722:G8722)</f>
        <v>-0.76500000000000012</v>
      </c>
    </row>
    <row r="8723" spans="2:8">
      <c r="B8723" s="187"/>
      <c r="C8723" s="187"/>
      <c r="D8723" s="187"/>
      <c r="E8723" s="190"/>
      <c r="F8723" s="187"/>
      <c r="G8723" s="190"/>
      <c r="H8723" s="190"/>
    </row>
    <row r="8724" spans="2:8">
      <c r="B8724" s="187" t="s">
        <v>1458</v>
      </c>
      <c r="C8724" s="187">
        <v>6</v>
      </c>
      <c r="D8724" s="187"/>
      <c r="E8724" s="190">
        <v>4.7</v>
      </c>
      <c r="F8724" s="187"/>
      <c r="G8724" s="190">
        <f>3.6-0.3-0.15-2.1</f>
        <v>1.0500000000000003</v>
      </c>
      <c r="H8724" s="190">
        <f>+PRODUCT(C8724:G8724)</f>
        <v>29.61000000000001</v>
      </c>
    </row>
    <row r="8725" spans="2:8">
      <c r="B8725" s="187"/>
      <c r="C8725" s="187"/>
      <c r="D8725" s="187"/>
      <c r="E8725" s="190"/>
      <c r="F8725" s="187"/>
      <c r="G8725" s="190"/>
      <c r="H8725" s="190"/>
    </row>
    <row r="8726" spans="2:8">
      <c r="B8726" s="187" t="s">
        <v>1640</v>
      </c>
      <c r="C8726" s="187">
        <v>1</v>
      </c>
      <c r="D8726" s="187"/>
      <c r="E8726" s="190">
        <v>4.516</v>
      </c>
      <c r="F8726" s="187"/>
      <c r="G8726" s="190">
        <f>3.6-0.3-0.15-2.1</f>
        <v>1.0500000000000003</v>
      </c>
      <c r="H8726" s="190">
        <f>+PRODUCT(C8726:G8726)</f>
        <v>4.7418000000000013</v>
      </c>
    </row>
    <row r="8727" spans="2:8">
      <c r="B8727" s="187" t="s">
        <v>1647</v>
      </c>
      <c r="C8727" s="187">
        <v>-1</v>
      </c>
      <c r="D8727" s="187"/>
      <c r="E8727" s="190">
        <v>0.75</v>
      </c>
      <c r="F8727" s="187"/>
      <c r="G8727" s="190">
        <f>2.95-2.1</f>
        <v>0.85000000000000009</v>
      </c>
      <c r="H8727" s="190">
        <f>+PRODUCT(C8727:G8727)</f>
        <v>-0.63750000000000007</v>
      </c>
    </row>
    <row r="8728" spans="2:8">
      <c r="B8728" s="187"/>
      <c r="C8728" s="187"/>
      <c r="D8728" s="187"/>
      <c r="E8728" s="190"/>
      <c r="F8728" s="187"/>
      <c r="G8728" s="190"/>
      <c r="H8728" s="190"/>
    </row>
    <row r="8729" spans="2:8">
      <c r="B8729" s="187" t="s">
        <v>1639</v>
      </c>
      <c r="C8729" s="187">
        <v>1</v>
      </c>
      <c r="D8729" s="187"/>
      <c r="E8729" s="190">
        <v>9.1649999999999991</v>
      </c>
      <c r="F8729" s="187"/>
      <c r="G8729" s="190">
        <f>3.6-0.3-0.15-2.1</f>
        <v>1.0500000000000003</v>
      </c>
      <c r="H8729" s="190">
        <f>+PRODUCT(C8729:G8729)</f>
        <v>9.6232500000000023</v>
      </c>
    </row>
    <row r="8730" spans="2:8">
      <c r="B8730" s="187" t="s">
        <v>1648</v>
      </c>
      <c r="C8730" s="187">
        <v>-1</v>
      </c>
      <c r="D8730" s="187"/>
      <c r="E8730" s="190">
        <v>1</v>
      </c>
      <c r="F8730" s="187"/>
      <c r="G8730" s="190">
        <f>2.95-2.1</f>
        <v>0.85000000000000009</v>
      </c>
      <c r="H8730" s="190">
        <f>+PRODUCT(C8730:G8730)</f>
        <v>-0.85000000000000009</v>
      </c>
    </row>
    <row r="8731" spans="2:8">
      <c r="B8731" s="188" t="s">
        <v>2081</v>
      </c>
      <c r="C8731" s="187"/>
      <c r="D8731" s="187"/>
      <c r="E8731" s="190"/>
      <c r="F8731" s="187"/>
      <c r="G8731" s="190"/>
      <c r="H8731" s="190"/>
    </row>
    <row r="8732" spans="2:8">
      <c r="B8732" s="187" t="s">
        <v>1016</v>
      </c>
      <c r="C8732" s="187">
        <v>1</v>
      </c>
      <c r="D8732" s="187"/>
      <c r="E8732" s="190">
        <f>3.109+5.905+5.126+2.439+3.431+1.691+2.439+3.588+1.691+2.174+1.389+3.088+0.552+10.62+3.466+3.986+5.066+6.025+5.925+1.602+4.803+3.51+1.54+1.36</f>
        <v>84.525000000000006</v>
      </c>
      <c r="F8732" s="187"/>
      <c r="G8732" s="190">
        <f>0.2+0.2+0.2</f>
        <v>0.60000000000000009</v>
      </c>
      <c r="H8732" s="190">
        <f>+PRODUCT(C8732:G8732)</f>
        <v>50.715000000000011</v>
      </c>
    </row>
    <row r="8733" spans="2:8">
      <c r="B8733" s="187"/>
      <c r="C8733" s="187"/>
      <c r="D8733" s="187"/>
      <c r="E8733" s="190"/>
      <c r="F8733" s="187"/>
      <c r="G8733" s="190"/>
      <c r="H8733" s="189">
        <f>SUM(H8716:H8732)</f>
        <v>151.31510000000003</v>
      </c>
    </row>
    <row r="8734" spans="2:8">
      <c r="B8734" s="187"/>
      <c r="C8734" s="187"/>
      <c r="D8734" s="187"/>
      <c r="E8734" s="190"/>
      <c r="F8734" s="187"/>
      <c r="G8734" s="190"/>
      <c r="H8734" s="190"/>
    </row>
    <row r="8735" spans="2:8">
      <c r="B8735" s="187" t="s">
        <v>864</v>
      </c>
      <c r="C8735" s="187"/>
      <c r="D8735" s="187"/>
      <c r="E8735" s="190"/>
      <c r="F8735" s="187"/>
      <c r="G8735" s="190"/>
      <c r="H8735" s="190"/>
    </row>
    <row r="8736" spans="2:8">
      <c r="B8736" s="187" t="s">
        <v>1638</v>
      </c>
      <c r="C8736" s="187">
        <v>1</v>
      </c>
      <c r="D8736" s="187"/>
      <c r="E8736" s="190">
        <v>22.074000000000002</v>
      </c>
      <c r="F8736" s="187"/>
      <c r="G8736" s="187">
        <f>3.6-0.15-2.1</f>
        <v>1.35</v>
      </c>
      <c r="H8736" s="190">
        <f>+PRODUCT(C8736:G8736)</f>
        <v>29.799900000000004</v>
      </c>
    </row>
    <row r="8737" spans="2:8">
      <c r="B8737" s="187" t="s">
        <v>1646</v>
      </c>
      <c r="C8737" s="187">
        <v>-1</v>
      </c>
      <c r="D8737" s="187"/>
      <c r="E8737" s="190">
        <v>0.9</v>
      </c>
      <c r="F8737" s="187"/>
      <c r="G8737" s="190">
        <f>3.1-2.1</f>
        <v>1</v>
      </c>
      <c r="H8737" s="190">
        <f>+PRODUCT(C8737:G8737)</f>
        <v>-0.9</v>
      </c>
    </row>
    <row r="8738" spans="2:8">
      <c r="B8738" s="187"/>
      <c r="C8738" s="187"/>
      <c r="D8738" s="187"/>
      <c r="E8738" s="190"/>
      <c r="F8738" s="187"/>
      <c r="G8738" s="190"/>
      <c r="H8738" s="190"/>
    </row>
    <row r="8739" spans="2:8">
      <c r="B8739" s="187" t="s">
        <v>1458</v>
      </c>
      <c r="C8739" s="187">
        <v>4</v>
      </c>
      <c r="D8739" s="187"/>
      <c r="E8739" s="190">
        <v>4.7</v>
      </c>
      <c r="F8739" s="187"/>
      <c r="G8739" s="187">
        <f>3.6-0.15-2.1</f>
        <v>1.35</v>
      </c>
      <c r="H8739" s="190">
        <f>+PRODUCT(C8739:G8739)</f>
        <v>25.380000000000003</v>
      </c>
    </row>
    <row r="8740" spans="2:8">
      <c r="B8740" s="187"/>
      <c r="C8740" s="187"/>
      <c r="D8740" s="187"/>
      <c r="E8740" s="190"/>
      <c r="F8740" s="187"/>
      <c r="G8740" s="190"/>
      <c r="H8740" s="190"/>
    </row>
    <row r="8741" spans="2:8">
      <c r="B8741" s="187" t="s">
        <v>1450</v>
      </c>
      <c r="C8741" s="187">
        <v>1</v>
      </c>
      <c r="D8741" s="187"/>
      <c r="E8741" s="190">
        <v>16.056999999999999</v>
      </c>
      <c r="F8741" s="187"/>
      <c r="G8741" s="187">
        <f>3.6-0.15-2.1</f>
        <v>1.35</v>
      </c>
      <c r="H8741" s="190">
        <f>+PRODUCT(C8741:G8741)</f>
        <v>21.676949999999998</v>
      </c>
    </row>
    <row r="8742" spans="2:8">
      <c r="B8742" s="187" t="s">
        <v>1646</v>
      </c>
      <c r="C8742" s="187">
        <v>-1</v>
      </c>
      <c r="D8742" s="187"/>
      <c r="E8742" s="190">
        <v>0.9</v>
      </c>
      <c r="F8742" s="187"/>
      <c r="G8742" s="190">
        <f>2.95-2.1</f>
        <v>0.85000000000000009</v>
      </c>
      <c r="H8742" s="190">
        <f>+PRODUCT(C8742:G8742)</f>
        <v>-0.76500000000000012</v>
      </c>
    </row>
    <row r="8743" spans="2:8">
      <c r="B8743" s="187"/>
      <c r="C8743" s="187"/>
      <c r="D8743" s="187"/>
      <c r="E8743" s="190"/>
      <c r="F8743" s="187"/>
      <c r="G8743" s="190"/>
      <c r="H8743" s="190"/>
    </row>
    <row r="8744" spans="2:8">
      <c r="B8744" s="187" t="s">
        <v>1458</v>
      </c>
      <c r="C8744" s="187">
        <v>6</v>
      </c>
      <c r="D8744" s="187"/>
      <c r="E8744" s="190">
        <v>4.7</v>
      </c>
      <c r="F8744" s="187"/>
      <c r="G8744" s="187">
        <f>3.6-0.15-2.1</f>
        <v>1.35</v>
      </c>
      <c r="H8744" s="190">
        <f>+PRODUCT(C8744:G8744)</f>
        <v>38.070000000000007</v>
      </c>
    </row>
    <row r="8745" spans="2:8">
      <c r="B8745" s="187"/>
      <c r="C8745" s="187"/>
      <c r="D8745" s="187"/>
      <c r="E8745" s="190"/>
      <c r="F8745" s="187"/>
      <c r="G8745" s="190"/>
      <c r="H8745" s="190"/>
    </row>
    <row r="8746" spans="2:8">
      <c r="B8746" s="187" t="s">
        <v>1640</v>
      </c>
      <c r="C8746" s="187">
        <v>1</v>
      </c>
      <c r="D8746" s="187"/>
      <c r="E8746" s="190">
        <v>4.516</v>
      </c>
      <c r="F8746" s="187"/>
      <c r="G8746" s="187">
        <f>3.6-0.15-2.1</f>
        <v>1.35</v>
      </c>
      <c r="H8746" s="190">
        <f>+PRODUCT(C8746:G8746)</f>
        <v>6.0966000000000005</v>
      </c>
    </row>
    <row r="8747" spans="2:8">
      <c r="B8747" s="187" t="s">
        <v>1647</v>
      </c>
      <c r="C8747" s="187">
        <v>-1</v>
      </c>
      <c r="D8747" s="187"/>
      <c r="E8747" s="190">
        <v>0.75</v>
      </c>
      <c r="F8747" s="187"/>
      <c r="G8747" s="190">
        <f>2.95-2.1</f>
        <v>0.85000000000000009</v>
      </c>
      <c r="H8747" s="190">
        <f>+PRODUCT(C8747:G8747)</f>
        <v>-0.63750000000000007</v>
      </c>
    </row>
    <row r="8748" spans="2:8">
      <c r="B8748" s="187"/>
      <c r="C8748" s="187"/>
      <c r="D8748" s="187"/>
      <c r="E8748" s="190"/>
      <c r="F8748" s="187"/>
      <c r="G8748" s="190"/>
      <c r="H8748" s="190"/>
    </row>
    <row r="8749" spans="2:8">
      <c r="B8749" s="187" t="s">
        <v>1639</v>
      </c>
      <c r="C8749" s="187">
        <v>1</v>
      </c>
      <c r="D8749" s="187"/>
      <c r="E8749" s="190">
        <v>9.1649999999999991</v>
      </c>
      <c r="F8749" s="187"/>
      <c r="G8749" s="187">
        <f>3.6-0.15-2.1</f>
        <v>1.35</v>
      </c>
      <c r="H8749" s="190">
        <f>+PRODUCT(C8749:G8749)</f>
        <v>12.37275</v>
      </c>
    </row>
    <row r="8750" spans="2:8">
      <c r="B8750" s="187" t="s">
        <v>1648</v>
      </c>
      <c r="C8750" s="187">
        <v>-1</v>
      </c>
      <c r="D8750" s="187"/>
      <c r="E8750" s="190">
        <v>1</v>
      </c>
      <c r="F8750" s="187"/>
      <c r="G8750" s="190">
        <f>2.95-2.1</f>
        <v>0.85000000000000009</v>
      </c>
      <c r="H8750" s="190">
        <f>+PRODUCT(C8750:G8750)</f>
        <v>-0.85000000000000009</v>
      </c>
    </row>
    <row r="8751" spans="2:8">
      <c r="B8751" s="187" t="s">
        <v>2082</v>
      </c>
      <c r="C8751" s="187">
        <v>1</v>
      </c>
      <c r="D8751" s="187"/>
      <c r="E8751" s="190">
        <f>7.969+5.905+3.601+2.817+2.231+1.465+3.966+1.586+2.288+6.58+10.824+13.802+1.601+1.7+8.415+4.802+3.51+5.952+6.656+2.652+2+8.063+5.013+1.96+2.14</f>
        <v>117.498</v>
      </c>
      <c r="F8751" s="187"/>
      <c r="G8751" s="190">
        <f>0.2+0.2+0.2</f>
        <v>0.60000000000000009</v>
      </c>
      <c r="H8751" s="190">
        <f>+PRODUCT(C8751:G8751)</f>
        <v>70.498800000000017</v>
      </c>
    </row>
    <row r="8753" spans="2:8">
      <c r="B8753" s="187"/>
      <c r="C8753" s="187"/>
      <c r="D8753" s="187"/>
      <c r="E8753" s="190"/>
      <c r="F8753" s="187"/>
      <c r="G8753" s="190"/>
      <c r="H8753" s="189">
        <f>SUM(H8736:H8751)</f>
        <v>200.74250000000004</v>
      </c>
    </row>
    <row r="8754" spans="2:8">
      <c r="B8754" s="187"/>
      <c r="C8754" s="187"/>
      <c r="D8754" s="187"/>
      <c r="E8754" s="190"/>
      <c r="F8754" s="187"/>
      <c r="G8754" s="190"/>
      <c r="H8754" s="190"/>
    </row>
    <row r="8755" spans="2:8">
      <c r="B8755" s="188" t="s">
        <v>1621</v>
      </c>
      <c r="C8755" s="187"/>
      <c r="D8755" s="187"/>
      <c r="E8755" s="187"/>
      <c r="F8755" s="187"/>
      <c r="G8755" s="187"/>
      <c r="H8755" s="187"/>
    </row>
    <row r="8756" spans="2:8">
      <c r="B8756" s="187" t="s">
        <v>1443</v>
      </c>
      <c r="C8756" s="187"/>
      <c r="D8756" s="187"/>
      <c r="E8756" s="187"/>
      <c r="F8756" s="187"/>
      <c r="G8756" s="187"/>
      <c r="H8756" s="190"/>
    </row>
    <row r="8757" spans="2:8">
      <c r="B8757" s="187" t="s">
        <v>1209</v>
      </c>
      <c r="C8757" s="187"/>
      <c r="D8757" s="187"/>
      <c r="E8757" s="187"/>
      <c r="F8757" s="187"/>
      <c r="G8757" s="187"/>
      <c r="H8757" s="190"/>
    </row>
    <row r="8758" spans="2:8">
      <c r="B8758" s="187" t="s">
        <v>171</v>
      </c>
      <c r="C8758" s="187">
        <v>7</v>
      </c>
      <c r="D8758" s="187">
        <v>1</v>
      </c>
      <c r="E8758" s="187">
        <v>8.8889999999999993</v>
      </c>
      <c r="F8758" s="187"/>
      <c r="G8758" s="187">
        <f>3.6-0.225-0.15-2.1</f>
        <v>1.125</v>
      </c>
      <c r="H8758" s="190">
        <f>+PRODUCT(C8758:G8758)</f>
        <v>70.000874999999994</v>
      </c>
    </row>
    <row r="8759" spans="2:8">
      <c r="B8759" s="187"/>
      <c r="C8759" s="187"/>
      <c r="D8759" s="187"/>
      <c r="E8759" s="187"/>
      <c r="F8759" s="187"/>
      <c r="G8759" s="187"/>
      <c r="H8759" s="190"/>
    </row>
    <row r="8760" spans="2:8">
      <c r="B8760" s="187" t="s">
        <v>171</v>
      </c>
      <c r="C8760" s="187">
        <v>4</v>
      </c>
      <c r="D8760" s="187">
        <v>1</v>
      </c>
      <c r="E8760" s="187">
        <v>8.6880000000000006</v>
      </c>
      <c r="F8760" s="187"/>
      <c r="G8760" s="187">
        <f>3.6-0.225-0.15-2.1</f>
        <v>1.125</v>
      </c>
      <c r="H8760" s="190">
        <f>+PRODUCT(C8760:G8760)</f>
        <v>39.096000000000004</v>
      </c>
    </row>
    <row r="8761" spans="2:8">
      <c r="B8761" s="187"/>
      <c r="C8761" s="187"/>
      <c r="D8761" s="187"/>
      <c r="E8761" s="187"/>
      <c r="F8761" s="187"/>
      <c r="G8761" s="187"/>
      <c r="H8761" s="190"/>
    </row>
    <row r="8762" spans="2:8">
      <c r="B8762" s="187" t="s">
        <v>1434</v>
      </c>
      <c r="C8762" s="187">
        <v>1</v>
      </c>
      <c r="D8762" s="187">
        <v>1</v>
      </c>
      <c r="E8762" s="187">
        <v>6.0919999999999996</v>
      </c>
      <c r="F8762" s="187"/>
      <c r="G8762" s="187">
        <f>3.6-0.225-0.15-2.1</f>
        <v>1.125</v>
      </c>
      <c r="H8762" s="190">
        <f>+PRODUCT(C8762:G8762)</f>
        <v>6.8534999999999995</v>
      </c>
    </row>
    <row r="8763" spans="2:8">
      <c r="B8763" s="187"/>
      <c r="C8763" s="187"/>
      <c r="D8763" s="187"/>
      <c r="E8763" s="187"/>
      <c r="F8763" s="187"/>
      <c r="G8763" s="187"/>
      <c r="H8763" s="189">
        <f>SUM(H8758:H8762)</f>
        <v>115.95037499999999</v>
      </c>
    </row>
    <row r="8764" spans="2:8">
      <c r="B8764" s="187" t="s">
        <v>1016</v>
      </c>
      <c r="C8764" s="187"/>
      <c r="D8764" s="187"/>
      <c r="E8764" s="187"/>
      <c r="F8764" s="187"/>
      <c r="G8764" s="187"/>
      <c r="H8764" s="190"/>
    </row>
    <row r="8765" spans="2:8">
      <c r="B8765" s="187" t="s">
        <v>171</v>
      </c>
      <c r="C8765" s="187">
        <v>7</v>
      </c>
      <c r="D8765" s="187">
        <v>1</v>
      </c>
      <c r="E8765" s="187">
        <v>8.8889999999999993</v>
      </c>
      <c r="F8765" s="187"/>
      <c r="G8765" s="187">
        <f>3.6-0.225-0.15-2.1</f>
        <v>1.125</v>
      </c>
      <c r="H8765" s="190">
        <f>+PRODUCT(C8765:G8765)</f>
        <v>70.000874999999994</v>
      </c>
    </row>
    <row r="8766" spans="2:8">
      <c r="B8766" s="187"/>
      <c r="C8766" s="187"/>
      <c r="D8766" s="187"/>
      <c r="E8766" s="187"/>
      <c r="F8766" s="187"/>
      <c r="G8766" s="187"/>
      <c r="H8766" s="190"/>
    </row>
    <row r="8767" spans="2:8">
      <c r="B8767" s="187" t="s">
        <v>171</v>
      </c>
      <c r="C8767" s="187">
        <v>4</v>
      </c>
      <c r="D8767" s="187">
        <v>1</v>
      </c>
      <c r="E8767" s="187">
        <v>8.0779999999999994</v>
      </c>
      <c r="F8767" s="187"/>
      <c r="G8767" s="187">
        <f>3.6-0.225-0.15-2.1</f>
        <v>1.125</v>
      </c>
      <c r="H8767" s="190">
        <f>+PRODUCT(C8767:G8767)</f>
        <v>36.350999999999999</v>
      </c>
    </row>
    <row r="8768" spans="2:8">
      <c r="B8768" s="188" t="s">
        <v>2083</v>
      </c>
      <c r="C8768" s="187"/>
      <c r="D8768" s="187"/>
      <c r="E8768" s="190"/>
      <c r="F8768" s="187"/>
      <c r="G8768" s="190"/>
      <c r="H8768" s="190"/>
    </row>
    <row r="8769" spans="2:8">
      <c r="B8769" s="187" t="s">
        <v>1486</v>
      </c>
      <c r="C8769" s="187">
        <v>4</v>
      </c>
      <c r="D8769" s="187"/>
      <c r="E8769" s="190">
        <v>1.25</v>
      </c>
      <c r="F8769" s="187"/>
      <c r="G8769" s="190">
        <f>0.2+0.2+0.2</f>
        <v>0.60000000000000009</v>
      </c>
      <c r="H8769" s="190">
        <f>+PRODUCT(C8769:G8769)</f>
        <v>3.0000000000000004</v>
      </c>
    </row>
    <row r="8770" spans="2:8">
      <c r="B8770" s="187"/>
      <c r="C8770" s="187">
        <v>1</v>
      </c>
      <c r="D8770" s="187"/>
      <c r="E8770" s="190">
        <f>1.622+1.05</f>
        <v>2.6720000000000002</v>
      </c>
      <c r="F8770" s="187"/>
      <c r="G8770" s="190">
        <f>0.2+0.2+0.2</f>
        <v>0.60000000000000009</v>
      </c>
      <c r="H8770" s="190">
        <f>+PRODUCT(C8770:G8770)</f>
        <v>1.6032000000000004</v>
      </c>
    </row>
    <row r="8771" spans="2:8">
      <c r="B8771" s="187"/>
      <c r="C8771" s="187">
        <v>3</v>
      </c>
      <c r="D8771" s="187"/>
      <c r="E8771" s="190">
        <v>1.544</v>
      </c>
      <c r="F8771" s="187"/>
      <c r="G8771" s="190">
        <f>0.2+0.2+0.2</f>
        <v>0.60000000000000009</v>
      </c>
      <c r="H8771" s="190">
        <f>+PRODUCT(C8771:G8771)</f>
        <v>2.7792000000000003</v>
      </c>
    </row>
    <row r="8772" spans="2:8">
      <c r="B8772" s="187"/>
      <c r="C8772" s="187"/>
      <c r="D8772" s="187"/>
      <c r="E8772" s="187"/>
      <c r="F8772" s="187"/>
      <c r="G8772" s="187"/>
      <c r="H8772" s="189">
        <f>SUM(H8765:H8771)</f>
        <v>113.734275</v>
      </c>
    </row>
    <row r="8773" spans="2:8">
      <c r="B8773" s="187" t="s">
        <v>864</v>
      </c>
      <c r="C8773" s="187"/>
      <c r="D8773" s="187"/>
      <c r="E8773" s="187"/>
      <c r="F8773" s="187"/>
      <c r="G8773" s="187"/>
      <c r="H8773" s="190"/>
    </row>
    <row r="8774" spans="2:8">
      <c r="B8774" s="187" t="s">
        <v>171</v>
      </c>
      <c r="C8774" s="187">
        <v>7</v>
      </c>
      <c r="D8774" s="187">
        <v>1</v>
      </c>
      <c r="E8774" s="187">
        <v>8.8889999999999993</v>
      </c>
      <c r="F8774" s="187"/>
      <c r="G8774" s="187">
        <f>3.6-0.225-0.15-2.1</f>
        <v>1.125</v>
      </c>
      <c r="H8774" s="190">
        <f>+PRODUCT(C8774:G8774)</f>
        <v>70.000874999999994</v>
      </c>
    </row>
    <row r="8775" spans="2:8">
      <c r="B8775" s="187"/>
      <c r="C8775" s="187"/>
      <c r="D8775" s="187"/>
      <c r="E8775" s="187"/>
      <c r="F8775" s="187"/>
      <c r="G8775" s="187"/>
      <c r="H8775" s="190"/>
    </row>
    <row r="8776" spans="2:8">
      <c r="B8776" s="187" t="s">
        <v>171</v>
      </c>
      <c r="C8776" s="187">
        <v>4</v>
      </c>
      <c r="D8776" s="187">
        <v>1</v>
      </c>
      <c r="E8776" s="187">
        <v>7.8920000000000003</v>
      </c>
      <c r="F8776" s="187"/>
      <c r="G8776" s="187">
        <f>3.6-0.225-0.15-2.1</f>
        <v>1.125</v>
      </c>
      <c r="H8776" s="190">
        <f>+PRODUCT(C8776:G8776)</f>
        <v>35.514000000000003</v>
      </c>
    </row>
    <row r="8777" spans="2:8">
      <c r="B8777" s="188" t="s">
        <v>2083</v>
      </c>
      <c r="C8777" s="187"/>
      <c r="D8777" s="187"/>
      <c r="E8777" s="190"/>
      <c r="F8777" s="187"/>
      <c r="G8777" s="190"/>
      <c r="H8777" s="190"/>
    </row>
    <row r="8778" spans="2:8">
      <c r="B8778" s="187" t="s">
        <v>1486</v>
      </c>
      <c r="C8778" s="187">
        <v>4</v>
      </c>
      <c r="D8778" s="187"/>
      <c r="E8778" s="190">
        <v>1.25</v>
      </c>
      <c r="F8778" s="187"/>
      <c r="G8778" s="190">
        <f>0.2+0.2+0.2</f>
        <v>0.60000000000000009</v>
      </c>
      <c r="H8778" s="190">
        <f>+PRODUCT(C8778:G8778)</f>
        <v>3.0000000000000004</v>
      </c>
    </row>
    <row r="8779" spans="2:8">
      <c r="B8779" s="187"/>
      <c r="C8779" s="187">
        <v>1</v>
      </c>
      <c r="D8779" s="187"/>
      <c r="E8779" s="190">
        <f>1.622+1.05</f>
        <v>2.6720000000000002</v>
      </c>
      <c r="F8779" s="187"/>
      <c r="G8779" s="190">
        <f>0.2+0.2+0.2</f>
        <v>0.60000000000000009</v>
      </c>
      <c r="H8779" s="190">
        <f>+PRODUCT(C8779:G8779)</f>
        <v>1.6032000000000004</v>
      </c>
    </row>
    <row r="8780" spans="2:8">
      <c r="B8780" s="187"/>
      <c r="C8780" s="187">
        <v>4</v>
      </c>
      <c r="D8780" s="187"/>
      <c r="E8780" s="190">
        <v>1.544</v>
      </c>
      <c r="F8780" s="187"/>
      <c r="G8780" s="190">
        <f>0.2+0.2+0.2</f>
        <v>0.60000000000000009</v>
      </c>
      <c r="H8780" s="190">
        <f>+PRODUCT(C8780:G8780)</f>
        <v>3.7056000000000004</v>
      </c>
    </row>
    <row r="8781" spans="2:8">
      <c r="B8781" s="187"/>
      <c r="C8781" s="187"/>
      <c r="D8781" s="187"/>
      <c r="E8781" s="187"/>
      <c r="F8781" s="187"/>
      <c r="G8781" s="187"/>
      <c r="H8781" s="189">
        <f>SUM(H8774:H8780)</f>
        <v>113.82367499999999</v>
      </c>
    </row>
    <row r="8782" spans="2:8">
      <c r="B8782" s="187" t="s">
        <v>882</v>
      </c>
      <c r="C8782" s="187"/>
      <c r="D8782" s="187"/>
      <c r="E8782" s="187"/>
      <c r="F8782" s="187"/>
      <c r="G8782" s="187"/>
      <c r="H8782" s="190"/>
    </row>
    <row r="8783" spans="2:8">
      <c r="B8783" s="187" t="s">
        <v>171</v>
      </c>
      <c r="C8783" s="187">
        <v>7</v>
      </c>
      <c r="D8783" s="187">
        <v>1</v>
      </c>
      <c r="E8783" s="187">
        <v>8.8889999999999993</v>
      </c>
      <c r="F8783" s="187"/>
      <c r="G8783" s="187">
        <f>3.6-0.15-2.1</f>
        <v>1.35</v>
      </c>
      <c r="H8783" s="190">
        <f>+PRODUCT(C8783:G8783)</f>
        <v>84.001050000000006</v>
      </c>
    </row>
    <row r="8784" spans="2:8">
      <c r="B8784" s="188" t="s">
        <v>2083</v>
      </c>
      <c r="C8784" s="187"/>
      <c r="D8784" s="187"/>
      <c r="E8784" s="190"/>
      <c r="F8784" s="187"/>
      <c r="G8784" s="190"/>
      <c r="H8784" s="190"/>
    </row>
    <row r="8785" spans="2:8">
      <c r="B8785" s="187" t="s">
        <v>1486</v>
      </c>
      <c r="C8785" s="187">
        <v>4</v>
      </c>
      <c r="D8785" s="187"/>
      <c r="E8785" s="190">
        <v>1.25</v>
      </c>
      <c r="F8785" s="187"/>
      <c r="G8785" s="190">
        <f>0.2+0.2+0.2</f>
        <v>0.60000000000000009</v>
      </c>
      <c r="H8785" s="190">
        <f>+PRODUCT(C8785:G8785)</f>
        <v>3.0000000000000004</v>
      </c>
    </row>
    <row r="8786" spans="2:8">
      <c r="B8786" s="187"/>
      <c r="C8786" s="187">
        <v>1</v>
      </c>
      <c r="D8786" s="187"/>
      <c r="E8786" s="190">
        <f>1.622+1.05</f>
        <v>2.6720000000000002</v>
      </c>
      <c r="F8786" s="187"/>
      <c r="G8786" s="190">
        <f>0.2+0.2+0.2</f>
        <v>0.60000000000000009</v>
      </c>
      <c r="H8786" s="190">
        <f>+PRODUCT(C8786:G8786)</f>
        <v>1.6032000000000004</v>
      </c>
    </row>
    <row r="8787" spans="2:8">
      <c r="B8787" s="187"/>
      <c r="C8787" s="187"/>
      <c r="D8787" s="190"/>
      <c r="E8787" s="187"/>
      <c r="F8787" s="190"/>
      <c r="G8787" s="190"/>
      <c r="H8787" s="213">
        <f>SUM(H8783:H8786)</f>
        <v>88.604250000000008</v>
      </c>
    </row>
    <row r="8788" spans="2:8">
      <c r="B8788" s="187"/>
      <c r="C8788" s="187"/>
      <c r="D8788" s="187"/>
      <c r="E8788" s="190"/>
      <c r="F8788" s="187"/>
      <c r="G8788" s="190"/>
      <c r="H8788" s="190"/>
    </row>
    <row r="8789" spans="2:8">
      <c r="B8789" s="188" t="s">
        <v>14</v>
      </c>
      <c r="C8789" s="187"/>
      <c r="D8789" s="187"/>
      <c r="E8789" s="187"/>
      <c r="F8789" s="187"/>
      <c r="G8789" s="187"/>
      <c r="H8789" s="190"/>
    </row>
    <row r="8790" spans="2:8">
      <c r="B8790" s="194" t="s">
        <v>1209</v>
      </c>
      <c r="C8790" s="187"/>
      <c r="D8790" s="187"/>
      <c r="E8790" s="187"/>
      <c r="F8790" s="187"/>
      <c r="G8790" s="187"/>
      <c r="H8790" s="190"/>
    </row>
    <row r="8791" spans="2:8">
      <c r="B8791" s="187" t="s">
        <v>1448</v>
      </c>
      <c r="C8791" s="187">
        <v>1</v>
      </c>
      <c r="D8791" s="187"/>
      <c r="E8791" s="187">
        <v>10.64</v>
      </c>
      <c r="F8791" s="187"/>
      <c r="G8791" s="187">
        <f>3.6-0.3-0.15-2.1</f>
        <v>1.0500000000000003</v>
      </c>
      <c r="H8791" s="190">
        <f>+PRODUCT(C8791:G8791)</f>
        <v>11.172000000000004</v>
      </c>
    </row>
    <row r="8792" spans="2:8">
      <c r="B8792" s="187"/>
      <c r="C8792" s="187"/>
      <c r="D8792" s="187"/>
      <c r="E8792" s="187"/>
      <c r="F8792" s="187"/>
      <c r="G8792" s="187"/>
      <c r="H8792" s="190"/>
    </row>
    <row r="8793" spans="2:8">
      <c r="B8793" s="187" t="s">
        <v>1450</v>
      </c>
      <c r="C8793" s="187">
        <v>1</v>
      </c>
      <c r="D8793" s="187"/>
      <c r="E8793" s="187">
        <v>17.591000000000001</v>
      </c>
      <c r="F8793" s="187"/>
      <c r="G8793" s="187">
        <f>3.6-0.3-0.15-2.1</f>
        <v>1.0500000000000003</v>
      </c>
      <c r="H8793" s="190">
        <f>+PRODUCT(C8793:G8793)</f>
        <v>18.470550000000006</v>
      </c>
    </row>
    <row r="8794" spans="2:8">
      <c r="B8794" s="187"/>
      <c r="C8794" s="187"/>
      <c r="D8794" s="187"/>
      <c r="E8794" s="187"/>
      <c r="F8794" s="187"/>
      <c r="G8794" s="187"/>
      <c r="H8794" s="190"/>
    </row>
    <row r="8795" spans="2:8">
      <c r="B8795" s="187" t="s">
        <v>1452</v>
      </c>
      <c r="C8795" s="187">
        <v>1</v>
      </c>
      <c r="D8795" s="187"/>
      <c r="E8795" s="187">
        <v>5.3849999999999998</v>
      </c>
      <c r="F8795" s="187"/>
      <c r="G8795" s="187">
        <f>3.6-0.3-0.15-2.1</f>
        <v>1.0500000000000003</v>
      </c>
      <c r="H8795" s="190">
        <f>+PRODUCT(C8795:G8795)</f>
        <v>5.6542500000000011</v>
      </c>
    </row>
    <row r="8796" spans="2:8">
      <c r="B8796" s="187"/>
      <c r="C8796" s="187"/>
      <c r="D8796" s="187"/>
      <c r="E8796" s="187"/>
      <c r="F8796" s="187"/>
      <c r="G8796" s="187"/>
      <c r="H8796" s="190"/>
    </row>
    <row r="8797" spans="2:8">
      <c r="B8797" s="187" t="s">
        <v>1453</v>
      </c>
      <c r="C8797" s="187">
        <v>1</v>
      </c>
      <c r="D8797" s="187"/>
      <c r="E8797" s="187">
        <v>5.4</v>
      </c>
      <c r="F8797" s="187"/>
      <c r="G8797" s="187">
        <f>3.6-0.3-0.15-2.1</f>
        <v>1.0500000000000003</v>
      </c>
      <c r="H8797" s="190">
        <f>+PRODUCT(C8797:G8797)</f>
        <v>5.6700000000000017</v>
      </c>
    </row>
    <row r="8798" spans="2:8">
      <c r="B8798" s="187"/>
      <c r="C8798" s="187"/>
      <c r="D8798" s="187"/>
      <c r="E8798" s="187"/>
      <c r="F8798" s="187"/>
      <c r="G8798" s="187"/>
      <c r="H8798" s="190"/>
    </row>
    <row r="8799" spans="2:8">
      <c r="B8799" s="187" t="s">
        <v>1454</v>
      </c>
      <c r="C8799" s="187">
        <v>1</v>
      </c>
      <c r="D8799" s="187"/>
      <c r="E8799" s="187">
        <v>5.3769999999999998</v>
      </c>
      <c r="F8799" s="187"/>
      <c r="G8799" s="187">
        <f>3.6-0.3-0.15-2.1</f>
        <v>1.0500000000000003</v>
      </c>
      <c r="H8799" s="190">
        <f>+PRODUCT(C8799:G8799)</f>
        <v>5.6458500000000011</v>
      </c>
    </row>
    <row r="8801" spans="2:8">
      <c r="B8801" s="187" t="s">
        <v>1455</v>
      </c>
      <c r="C8801" s="187">
        <v>1</v>
      </c>
      <c r="D8801" s="187"/>
      <c r="E8801" s="187">
        <v>20.5</v>
      </c>
      <c r="F8801" s="187"/>
      <c r="G8801" s="187">
        <f>3.6-0.3-0.15-2.1</f>
        <v>1.0500000000000003</v>
      </c>
      <c r="H8801" s="190">
        <f>+PRODUCT(C8801:G8801)</f>
        <v>21.525000000000006</v>
      </c>
    </row>
    <row r="8802" spans="2:8">
      <c r="B8802" s="187"/>
      <c r="C8802" s="187"/>
      <c r="D8802" s="187"/>
      <c r="E8802" s="187"/>
      <c r="F8802" s="187"/>
      <c r="G8802" s="187"/>
      <c r="H8802" s="190"/>
    </row>
    <row r="8803" spans="2:8">
      <c r="B8803" s="187" t="s">
        <v>1452</v>
      </c>
      <c r="C8803" s="187">
        <v>1</v>
      </c>
      <c r="D8803" s="187"/>
      <c r="E8803" s="187">
        <v>5.4039999999999999</v>
      </c>
      <c r="F8803" s="187"/>
      <c r="G8803" s="187">
        <f>3.6-0.3-0.15-2.1</f>
        <v>1.0500000000000003</v>
      </c>
      <c r="H8803" s="190">
        <f>+PRODUCT(C8803:G8803)</f>
        <v>5.6742000000000017</v>
      </c>
    </row>
    <row r="8804" spans="2:8">
      <c r="B8804" s="187"/>
      <c r="C8804" s="187"/>
      <c r="D8804" s="187"/>
      <c r="E8804" s="187"/>
      <c r="F8804" s="187"/>
      <c r="G8804" s="187"/>
      <c r="H8804" s="190"/>
    </row>
    <row r="8805" spans="2:8">
      <c r="B8805" s="187" t="s">
        <v>1453</v>
      </c>
      <c r="C8805" s="187">
        <v>1</v>
      </c>
      <c r="D8805" s="187"/>
      <c r="E8805" s="187">
        <v>5.3890000000000002</v>
      </c>
      <c r="F8805" s="187"/>
      <c r="G8805" s="187">
        <f>3.6-0.3-0.15-2.1</f>
        <v>1.0500000000000003</v>
      </c>
      <c r="H8805" s="190">
        <f>+PRODUCT(C8805:G8805)</f>
        <v>5.658450000000002</v>
      </c>
    </row>
    <row r="8806" spans="2:8">
      <c r="B8806" s="187"/>
      <c r="C8806" s="187"/>
      <c r="D8806" s="187"/>
      <c r="E8806" s="187"/>
      <c r="F8806" s="187"/>
      <c r="G8806" s="187"/>
      <c r="H8806" s="190"/>
    </row>
    <row r="8807" spans="2:8">
      <c r="B8807" s="187" t="s">
        <v>1434</v>
      </c>
      <c r="C8807" s="187">
        <v>1</v>
      </c>
      <c r="D8807" s="187"/>
      <c r="E8807" s="187">
        <v>5.24</v>
      </c>
      <c r="F8807" s="187"/>
      <c r="G8807" s="187">
        <f>3.6-0.3-0.15-2.1</f>
        <v>1.0500000000000003</v>
      </c>
      <c r="H8807" s="190">
        <f>+PRODUCT(C8807:G8807)</f>
        <v>5.5020000000000016</v>
      </c>
    </row>
    <row r="8808" spans="2:8">
      <c r="B8808" s="187"/>
      <c r="C8808" s="187"/>
      <c r="D8808" s="187"/>
      <c r="E8808" s="187"/>
      <c r="F8808" s="187"/>
      <c r="G8808" s="187"/>
      <c r="H8808" s="189">
        <f>SUM(H8791:H8807)</f>
        <v>84.972300000000018</v>
      </c>
    </row>
    <row r="8809" spans="2:8">
      <c r="B8809" s="194" t="s">
        <v>1016</v>
      </c>
      <c r="C8809" s="187"/>
      <c r="D8809" s="187"/>
      <c r="E8809" s="187"/>
      <c r="F8809" s="187"/>
      <c r="G8809" s="187"/>
      <c r="H8809" s="190"/>
    </row>
    <row r="8810" spans="2:8">
      <c r="B8810" s="187" t="s">
        <v>1448</v>
      </c>
      <c r="C8810" s="187">
        <v>1</v>
      </c>
      <c r="D8810" s="187"/>
      <c r="E8810" s="187">
        <v>10.372999999999999</v>
      </c>
      <c r="F8810" s="187"/>
      <c r="G8810" s="187">
        <f>3.6-0.15-2.1</f>
        <v>1.35</v>
      </c>
      <c r="H8810" s="190">
        <f>+PRODUCT(C8810:G8810)</f>
        <v>14.003550000000001</v>
      </c>
    </row>
    <row r="8811" spans="2:8">
      <c r="B8811" s="187"/>
      <c r="C8811" s="187"/>
      <c r="D8811" s="187"/>
      <c r="E8811" s="187"/>
      <c r="F8811" s="187"/>
      <c r="G8811" s="187"/>
      <c r="H8811" s="190"/>
    </row>
    <row r="8812" spans="2:8">
      <c r="B8812" s="187" t="s">
        <v>1450</v>
      </c>
      <c r="C8812" s="187">
        <v>1</v>
      </c>
      <c r="D8812" s="187"/>
      <c r="E8812" s="187">
        <v>12.273</v>
      </c>
      <c r="F8812" s="187"/>
      <c r="G8812" s="187">
        <f>3.6-0.15-2.1</f>
        <v>1.35</v>
      </c>
      <c r="H8812" s="190">
        <f>+PRODUCT(C8812:G8812)</f>
        <v>16.568550000000002</v>
      </c>
    </row>
    <row r="8813" spans="2:8">
      <c r="B8813" s="187"/>
      <c r="C8813" s="187"/>
      <c r="D8813" s="187"/>
      <c r="E8813" s="187"/>
      <c r="F8813" s="187"/>
      <c r="G8813" s="187"/>
      <c r="H8813" s="190"/>
    </row>
    <row r="8814" spans="2:8">
      <c r="B8814" s="187" t="s">
        <v>1452</v>
      </c>
      <c r="C8814" s="187">
        <v>1</v>
      </c>
      <c r="D8814" s="187"/>
      <c r="E8814" s="187">
        <v>5.3849999999999998</v>
      </c>
      <c r="F8814" s="187"/>
      <c r="G8814" s="187">
        <f>3.6-0.15-2.1</f>
        <v>1.35</v>
      </c>
      <c r="H8814" s="190">
        <f>+PRODUCT(C8814:G8814)</f>
        <v>7.2697500000000002</v>
      </c>
    </row>
    <row r="8815" spans="2:8">
      <c r="B8815" s="187"/>
      <c r="C8815" s="187"/>
      <c r="D8815" s="187"/>
      <c r="E8815" s="187"/>
      <c r="F8815" s="187"/>
      <c r="G8815" s="187"/>
      <c r="H8815" s="190"/>
    </row>
    <row r="8816" spans="2:8">
      <c r="B8816" s="187" t="s">
        <v>1453</v>
      </c>
      <c r="C8816" s="187">
        <v>1</v>
      </c>
      <c r="D8816" s="187"/>
      <c r="E8816" s="187">
        <v>5.4</v>
      </c>
      <c r="F8816" s="187"/>
      <c r="G8816" s="187">
        <f>3.6-0.15-2.1</f>
        <v>1.35</v>
      </c>
      <c r="H8816" s="190">
        <f>+PRODUCT(C8816:G8816)</f>
        <v>7.2900000000000009</v>
      </c>
    </row>
    <row r="8818" spans="2:8">
      <c r="B8818" s="187" t="s">
        <v>1454</v>
      </c>
      <c r="C8818" s="187">
        <v>1</v>
      </c>
      <c r="D8818" s="187"/>
      <c r="E8818" s="187">
        <v>5.3769999999999998</v>
      </c>
      <c r="F8818" s="187"/>
      <c r="G8818" s="187">
        <f>3.6-0.15-2.1</f>
        <v>1.35</v>
      </c>
      <c r="H8818" s="190">
        <f>+PRODUCT(C8818:G8818)</f>
        <v>7.2589500000000005</v>
      </c>
    </row>
    <row r="8819" spans="2:8">
      <c r="B8819" s="187"/>
      <c r="C8819" s="187"/>
      <c r="D8819" s="187"/>
      <c r="E8819" s="187"/>
      <c r="F8819" s="187"/>
      <c r="G8819" s="187"/>
      <c r="H8819" s="190"/>
    </row>
    <row r="8820" spans="2:8">
      <c r="B8820" s="187" t="s">
        <v>1455</v>
      </c>
      <c r="C8820" s="187">
        <v>1</v>
      </c>
      <c r="D8820" s="187"/>
      <c r="E8820" s="187">
        <v>14.324999999999999</v>
      </c>
      <c r="F8820" s="187"/>
      <c r="G8820" s="187">
        <f>3.6-0.15-2.1</f>
        <v>1.35</v>
      </c>
      <c r="H8820" s="190">
        <f>+PRODUCT(C8820:G8820)</f>
        <v>19.338750000000001</v>
      </c>
    </row>
    <row r="8821" spans="2:8">
      <c r="B8821" s="187"/>
      <c r="C8821" s="187"/>
      <c r="D8821" s="187"/>
      <c r="E8821" s="187"/>
      <c r="F8821" s="187"/>
      <c r="G8821" s="187"/>
      <c r="H8821" s="190"/>
    </row>
    <row r="8822" spans="2:8">
      <c r="B8822" s="187" t="s">
        <v>1452</v>
      </c>
      <c r="C8822" s="187">
        <v>1</v>
      </c>
      <c r="D8822" s="187"/>
      <c r="E8822" s="187">
        <v>5.7469999999999999</v>
      </c>
      <c r="F8822" s="187"/>
      <c r="G8822" s="187">
        <f>3.6-0.15-2.1</f>
        <v>1.35</v>
      </c>
      <c r="H8822" s="190">
        <f>+PRODUCT(C8822:G8822)</f>
        <v>7.7584500000000007</v>
      </c>
    </row>
    <row r="8823" spans="2:8">
      <c r="B8823" s="187"/>
      <c r="C8823" s="187"/>
      <c r="D8823" s="187"/>
      <c r="E8823" s="187"/>
      <c r="F8823" s="187"/>
      <c r="G8823" s="187"/>
      <c r="H8823" s="190"/>
    </row>
    <row r="8824" spans="2:8">
      <c r="B8824" s="187" t="s">
        <v>1453</v>
      </c>
      <c r="C8824" s="187">
        <v>1</v>
      </c>
      <c r="D8824" s="187"/>
      <c r="E8824" s="187">
        <v>5.4470000000000001</v>
      </c>
      <c r="F8824" s="187"/>
      <c r="G8824" s="187">
        <f>3.6-0.15-2.1</f>
        <v>1.35</v>
      </c>
      <c r="H8824" s="190">
        <f>+PRODUCT(C8824:G8824)</f>
        <v>7.3534500000000005</v>
      </c>
    </row>
    <row r="8825" spans="2:8">
      <c r="B8825" s="187"/>
      <c r="C8825" s="187"/>
      <c r="D8825" s="187"/>
      <c r="E8825" s="187"/>
      <c r="F8825" s="187"/>
      <c r="G8825" s="187"/>
      <c r="H8825" s="189">
        <f>SUM(H8810:H8824)</f>
        <v>86.841449999999995</v>
      </c>
    </row>
    <row r="8826" spans="2:8">
      <c r="B8826" s="187"/>
      <c r="C8826" s="187"/>
      <c r="D8826" s="187"/>
      <c r="E8826" s="190"/>
      <c r="F8826" s="187"/>
      <c r="G8826" s="190"/>
      <c r="H8826" s="190"/>
    </row>
    <row r="8827" spans="2:8">
      <c r="B8827" s="187"/>
      <c r="C8827" s="187"/>
      <c r="D8827" s="187"/>
      <c r="E8827" s="190"/>
      <c r="F8827" s="187"/>
      <c r="G8827" s="190"/>
      <c r="H8827" s="190"/>
    </row>
    <row r="8828" spans="2:8">
      <c r="B8828" s="188" t="s">
        <v>1701</v>
      </c>
      <c r="C8828" s="187"/>
      <c r="D8828" s="187"/>
      <c r="E8828" s="190"/>
      <c r="F8828" s="187"/>
      <c r="G8828" s="190"/>
      <c r="H8828" s="190"/>
    </row>
    <row r="8829" spans="2:8">
      <c r="B8829" s="188" t="s">
        <v>10</v>
      </c>
      <c r="C8829" s="187"/>
      <c r="D8829" s="187"/>
      <c r="E8829" s="190"/>
      <c r="F8829" s="187"/>
      <c r="G8829" s="190"/>
      <c r="H8829" s="190"/>
    </row>
    <row r="8830" spans="2:8">
      <c r="B8830" s="187" t="s">
        <v>917</v>
      </c>
      <c r="C8830" s="187">
        <v>1</v>
      </c>
      <c r="D8830" s="187"/>
      <c r="E8830" s="190">
        <f>1.8*4</f>
        <v>7.2</v>
      </c>
      <c r="F8830" s="187"/>
      <c r="G8830" s="190">
        <f>3.15+3.6+3.6+1.5</f>
        <v>11.85</v>
      </c>
      <c r="H8830" s="190">
        <f t="shared" ref="H8830:H8843" si="492">+PRODUCT(C8830:G8830)</f>
        <v>85.32</v>
      </c>
    </row>
    <row r="8831" spans="2:8">
      <c r="B8831" s="187" t="s">
        <v>934</v>
      </c>
      <c r="C8831" s="187">
        <f>-3*0.5</f>
        <v>-1.5</v>
      </c>
      <c r="D8831" s="187"/>
      <c r="E8831" s="190">
        <v>0.8</v>
      </c>
      <c r="F8831" s="187"/>
      <c r="G8831" s="190">
        <v>2.1</v>
      </c>
      <c r="H8831" s="190">
        <f t="shared" si="492"/>
        <v>-2.5200000000000005</v>
      </c>
    </row>
    <row r="8832" spans="2:8">
      <c r="B8832" s="187" t="s">
        <v>1702</v>
      </c>
      <c r="C8832" s="187">
        <v>1</v>
      </c>
      <c r="D8832" s="187"/>
      <c r="E8832" s="190">
        <v>6.7069999999999999</v>
      </c>
      <c r="F8832" s="187"/>
      <c r="G8832" s="190">
        <f>3.15+3.6+3.6</f>
        <v>10.35</v>
      </c>
      <c r="H8832" s="190">
        <f t="shared" si="492"/>
        <v>69.417450000000002</v>
      </c>
    </row>
    <row r="8833" spans="2:8">
      <c r="B8833" s="187" t="s">
        <v>1027</v>
      </c>
      <c r="C8833" s="187">
        <f>-0.5*3</f>
        <v>-1.5</v>
      </c>
      <c r="D8833" s="187"/>
      <c r="E8833" s="190">
        <v>0.6</v>
      </c>
      <c r="F8833" s="187"/>
      <c r="G8833" s="190">
        <f>2.1-0.595</f>
        <v>1.5050000000000001</v>
      </c>
      <c r="H8833" s="190">
        <f t="shared" si="492"/>
        <v>-1.3545</v>
      </c>
    </row>
    <row r="8834" spans="2:8">
      <c r="B8834" s="187" t="s">
        <v>1703</v>
      </c>
      <c r="C8834" s="187">
        <v>1</v>
      </c>
      <c r="D8834" s="187"/>
      <c r="E8834" s="190">
        <v>4.3979999999999997</v>
      </c>
      <c r="F8834" s="187"/>
      <c r="G8834" s="190">
        <f>3.6*3+1.24</f>
        <v>12.040000000000001</v>
      </c>
      <c r="H8834" s="190">
        <f t="shared" si="492"/>
        <v>52.951920000000001</v>
      </c>
    </row>
    <row r="8835" spans="2:8">
      <c r="B8835" s="187" t="s">
        <v>1037</v>
      </c>
      <c r="C8835" s="187">
        <f>-0.5*3</f>
        <v>-1.5</v>
      </c>
      <c r="D8835" s="187"/>
      <c r="E8835" s="190">
        <v>0.9</v>
      </c>
      <c r="F8835" s="187"/>
      <c r="G8835" s="190">
        <f>2.1-0.595</f>
        <v>1.5050000000000001</v>
      </c>
      <c r="H8835" s="190">
        <f t="shared" si="492"/>
        <v>-2.0317500000000002</v>
      </c>
    </row>
    <row r="8836" spans="2:8">
      <c r="B8836" s="187" t="s">
        <v>1704</v>
      </c>
      <c r="C8836" s="187">
        <v>1</v>
      </c>
      <c r="D8836" s="187"/>
      <c r="E8836" s="190">
        <v>3.577</v>
      </c>
      <c r="F8836" s="187"/>
      <c r="G8836" s="190">
        <f>3.6*3+1.24</f>
        <v>12.040000000000001</v>
      </c>
      <c r="H8836" s="190">
        <f t="shared" si="492"/>
        <v>43.067080000000004</v>
      </c>
    </row>
    <row r="8837" spans="2:8">
      <c r="B8837" s="187" t="s">
        <v>1037</v>
      </c>
      <c r="C8837" s="187">
        <f>-0.5*3</f>
        <v>-1.5</v>
      </c>
      <c r="D8837" s="187"/>
      <c r="E8837" s="190">
        <v>0.9</v>
      </c>
      <c r="F8837" s="187"/>
      <c r="G8837" s="190">
        <f>2.1-0.595</f>
        <v>1.5050000000000001</v>
      </c>
      <c r="H8837" s="190">
        <f t="shared" si="492"/>
        <v>-2.0317500000000002</v>
      </c>
    </row>
    <row r="8838" spans="2:8">
      <c r="B8838" s="187" t="s">
        <v>1705</v>
      </c>
      <c r="C8838" s="187">
        <v>1</v>
      </c>
      <c r="D8838" s="187"/>
      <c r="E8838" s="190">
        <v>4.5999999999999996</v>
      </c>
      <c r="F8838" s="187"/>
      <c r="G8838" s="190">
        <f>3.6*3+1.24</f>
        <v>12.040000000000001</v>
      </c>
      <c r="H8838" s="190">
        <f t="shared" si="492"/>
        <v>55.384</v>
      </c>
    </row>
    <row r="8839" spans="2:8">
      <c r="B8839" s="187" t="s">
        <v>1027</v>
      </c>
      <c r="C8839" s="187">
        <f>-0.5*2*3</f>
        <v>-3</v>
      </c>
      <c r="D8839" s="187"/>
      <c r="E8839" s="190">
        <v>0.6</v>
      </c>
      <c r="F8839" s="187"/>
      <c r="G8839" s="190">
        <f>2.1-0.595</f>
        <v>1.5050000000000001</v>
      </c>
      <c r="H8839" s="190">
        <f t="shared" si="492"/>
        <v>-2.7090000000000001</v>
      </c>
    </row>
    <row r="8840" spans="2:8">
      <c r="B8840" s="187" t="s">
        <v>1706</v>
      </c>
      <c r="C8840" s="187">
        <v>1</v>
      </c>
      <c r="D8840" s="187"/>
      <c r="E8840" s="190">
        <v>2.395</v>
      </c>
      <c r="F8840" s="187"/>
      <c r="G8840" s="190">
        <f>3.6*3+1.24</f>
        <v>12.040000000000001</v>
      </c>
      <c r="H8840" s="190">
        <f t="shared" si="492"/>
        <v>28.835800000000003</v>
      </c>
    </row>
    <row r="8841" spans="2:8">
      <c r="B8841" s="187" t="s">
        <v>978</v>
      </c>
      <c r="C8841" s="187">
        <f>-0.5*3</f>
        <v>-1.5</v>
      </c>
      <c r="D8841" s="187"/>
      <c r="E8841" s="190">
        <v>0.6</v>
      </c>
      <c r="F8841" s="187"/>
      <c r="G8841" s="190">
        <f>2.1-0.595</f>
        <v>1.5050000000000001</v>
      </c>
      <c r="H8841" s="190">
        <f t="shared" si="492"/>
        <v>-1.3545</v>
      </c>
    </row>
    <row r="8842" spans="2:8">
      <c r="B8842" s="187" t="s">
        <v>1707</v>
      </c>
      <c r="C8842" s="187">
        <v>1</v>
      </c>
      <c r="D8842" s="187"/>
      <c r="E8842" s="190">
        <v>2.4</v>
      </c>
      <c r="F8842" s="187"/>
      <c r="G8842" s="190">
        <f>3.6*3+1.24</f>
        <v>12.040000000000001</v>
      </c>
      <c r="H8842" s="190">
        <f t="shared" si="492"/>
        <v>28.896000000000001</v>
      </c>
    </row>
    <row r="8843" spans="2:8">
      <c r="B8843" s="187" t="s">
        <v>978</v>
      </c>
      <c r="C8843" s="187">
        <f>-0.5*3</f>
        <v>-1.5</v>
      </c>
      <c r="D8843" s="187"/>
      <c r="E8843" s="190">
        <v>0.6</v>
      </c>
      <c r="F8843" s="187"/>
      <c r="G8843" s="190">
        <f>2.1-0.595</f>
        <v>1.5050000000000001</v>
      </c>
      <c r="H8843" s="190">
        <f t="shared" si="492"/>
        <v>-1.3545</v>
      </c>
    </row>
    <row r="8844" spans="2:8">
      <c r="B8844" s="187"/>
      <c r="C8844" s="187"/>
      <c r="D8844" s="187"/>
      <c r="E8844" s="190"/>
      <c r="F8844" s="187"/>
      <c r="G8844" s="190"/>
      <c r="H8844" s="189">
        <f>SUM(H8830:H8843)</f>
        <v>350.51625000000007</v>
      </c>
    </row>
    <row r="8845" spans="2:8">
      <c r="B8845" s="187"/>
      <c r="C8845" s="187"/>
      <c r="D8845" s="187"/>
      <c r="E8845" s="190"/>
      <c r="F8845" s="187"/>
      <c r="G8845" s="190"/>
      <c r="H8845" s="190"/>
    </row>
    <row r="8846" spans="2:8">
      <c r="B8846" s="187"/>
      <c r="C8846" s="187"/>
      <c r="D8846" s="187"/>
      <c r="E8846" s="190"/>
      <c r="F8846" s="187"/>
      <c r="G8846" s="190"/>
      <c r="H8846" s="190"/>
    </row>
    <row r="8847" spans="2:8">
      <c r="B8847" s="188" t="s">
        <v>12</v>
      </c>
      <c r="C8847" s="187"/>
      <c r="D8847" s="187"/>
      <c r="E8847" s="190"/>
      <c r="F8847" s="187"/>
      <c r="G8847" s="190"/>
      <c r="H8847" s="190"/>
    </row>
    <row r="8848" spans="2:8">
      <c r="B8848" s="187" t="s">
        <v>1500</v>
      </c>
      <c r="C8848" s="187"/>
      <c r="D8848" s="187"/>
      <c r="E8848" s="187"/>
      <c r="F8848" s="187"/>
      <c r="G8848" s="190"/>
      <c r="H8848" s="187"/>
    </row>
    <row r="8849" spans="2:8">
      <c r="B8849" s="187" t="s">
        <v>2084</v>
      </c>
      <c r="C8849" s="187">
        <v>1</v>
      </c>
      <c r="D8849" s="187"/>
      <c r="E8849" s="187">
        <v>9.5359999999999996</v>
      </c>
      <c r="F8849" s="187"/>
      <c r="G8849" s="190">
        <f>3.6*4+1.025</f>
        <v>15.425000000000001</v>
      </c>
      <c r="H8849" s="190">
        <f t="shared" ref="H8849:H8854" si="493">+PRODUCT(C8849:G8849)</f>
        <v>147.09280000000001</v>
      </c>
    </row>
    <row r="8850" spans="2:8">
      <c r="B8850" s="187" t="s">
        <v>2085</v>
      </c>
      <c r="C8850" s="187">
        <v>1</v>
      </c>
      <c r="D8850" s="187"/>
      <c r="E8850" s="187">
        <v>9.5269999999999992</v>
      </c>
      <c r="F8850" s="187"/>
      <c r="G8850" s="190">
        <f>3.6*4+1.025</f>
        <v>15.425000000000001</v>
      </c>
      <c r="H8850" s="190">
        <f t="shared" si="493"/>
        <v>146.95397499999999</v>
      </c>
    </row>
    <row r="8851" spans="2:8">
      <c r="B8851" s="187" t="s">
        <v>2086</v>
      </c>
      <c r="C8851" s="187">
        <v>1</v>
      </c>
      <c r="D8851" s="187"/>
      <c r="E8851" s="187">
        <v>8.9390000000000001</v>
      </c>
      <c r="F8851" s="187"/>
      <c r="G8851" s="190">
        <f>3.6*4+1.025</f>
        <v>15.425000000000001</v>
      </c>
      <c r="H8851" s="190">
        <f t="shared" si="493"/>
        <v>137.884075</v>
      </c>
    </row>
    <row r="8852" spans="2:8">
      <c r="B8852" s="187" t="s">
        <v>2087</v>
      </c>
      <c r="C8852" s="187">
        <v>1</v>
      </c>
      <c r="D8852" s="187"/>
      <c r="E8852" s="187">
        <v>8.9990000000000006</v>
      </c>
      <c r="F8852" s="187"/>
      <c r="G8852" s="190">
        <f>3.6*4+1.025</f>
        <v>15.425000000000001</v>
      </c>
      <c r="H8852" s="190">
        <f t="shared" si="493"/>
        <v>138.80957500000002</v>
      </c>
    </row>
    <row r="8853" spans="2:8">
      <c r="B8853" s="187" t="s">
        <v>2088</v>
      </c>
      <c r="C8853" s="187">
        <v>1</v>
      </c>
      <c r="D8853" s="187"/>
      <c r="E8853" s="187">
        <v>8.9870000000000001</v>
      </c>
      <c r="F8853" s="187"/>
      <c r="G8853" s="190">
        <f>3.6*3+1.025</f>
        <v>11.825000000000001</v>
      </c>
      <c r="H8853" s="190">
        <f t="shared" si="493"/>
        <v>106.27127500000002</v>
      </c>
    </row>
    <row r="8854" spans="2:8">
      <c r="B8854" s="187" t="s">
        <v>2089</v>
      </c>
      <c r="C8854" s="187">
        <v>1</v>
      </c>
      <c r="D8854" s="187"/>
      <c r="E8854" s="187">
        <v>9.0220000000000002</v>
      </c>
      <c r="F8854" s="187"/>
      <c r="G8854" s="190">
        <f>3.6*3+1.025</f>
        <v>11.825000000000001</v>
      </c>
      <c r="H8854" s="190">
        <f t="shared" si="493"/>
        <v>106.68515000000001</v>
      </c>
    </row>
    <row r="8855" spans="2:8">
      <c r="B8855" s="187"/>
      <c r="C8855" s="187"/>
      <c r="D8855" s="187"/>
      <c r="E8855" s="187"/>
      <c r="F8855" s="187"/>
      <c r="G8855" s="190"/>
      <c r="H8855" s="187"/>
    </row>
    <row r="8856" spans="2:8">
      <c r="B8856" s="187" t="s">
        <v>2091</v>
      </c>
      <c r="C8856" s="187">
        <v>1</v>
      </c>
      <c r="D8856" s="187"/>
      <c r="E8856" s="187">
        <v>2.3479999999999999</v>
      </c>
      <c r="F8856" s="187"/>
      <c r="G8856" s="190">
        <f>3.6*4+1.025</f>
        <v>15.425000000000001</v>
      </c>
      <c r="H8856" s="190">
        <f>+PRODUCT(C8856:G8856)</f>
        <v>36.2179</v>
      </c>
    </row>
    <row r="8857" spans="2:8">
      <c r="B8857" s="187" t="s">
        <v>1782</v>
      </c>
      <c r="C8857" s="187">
        <v>1</v>
      </c>
      <c r="D8857" s="187"/>
      <c r="E8857" s="187">
        <v>2.3490000000000002</v>
      </c>
      <c r="F8857" s="187"/>
      <c r="G8857" s="190">
        <f>3.6*4+1.025</f>
        <v>15.425000000000001</v>
      </c>
      <c r="H8857" s="190">
        <f>+PRODUCT(C8857:G8857)</f>
        <v>36.233325000000008</v>
      </c>
    </row>
    <row r="8858" spans="2:8">
      <c r="B8858" s="187"/>
      <c r="C8858" s="187"/>
      <c r="D8858" s="187"/>
      <c r="E8858" s="187"/>
      <c r="F8858" s="187"/>
      <c r="G8858" s="190"/>
      <c r="H8858" s="187"/>
    </row>
    <row r="8859" spans="2:8">
      <c r="B8859" s="187" t="s">
        <v>2090</v>
      </c>
      <c r="C8859" s="187">
        <v>1</v>
      </c>
      <c r="D8859" s="187"/>
      <c r="E8859" s="187">
        <v>7.8029999999999999</v>
      </c>
      <c r="F8859" s="187"/>
      <c r="G8859" s="190">
        <f>3.6*4+1.025</f>
        <v>15.425000000000001</v>
      </c>
      <c r="H8859" s="190">
        <f>+PRODUCT(C8859:G8859)</f>
        <v>120.36127500000001</v>
      </c>
    </row>
    <row r="8860" spans="2:8">
      <c r="B8860" s="187" t="s">
        <v>1178</v>
      </c>
      <c r="C8860" s="187">
        <v>1</v>
      </c>
      <c r="D8860" s="187"/>
      <c r="E8860" s="187">
        <v>6.44</v>
      </c>
      <c r="F8860" s="187"/>
      <c r="G8860" s="190">
        <f>3.6*4+1.025</f>
        <v>15.425000000000001</v>
      </c>
      <c r="H8860" s="190">
        <f>+PRODUCT(C8860:G8860)</f>
        <v>99.337000000000018</v>
      </c>
    </row>
    <row r="8861" spans="2:8">
      <c r="B8861" s="187" t="s">
        <v>1196</v>
      </c>
      <c r="C8861" s="187">
        <f>-11*0.5</f>
        <v>-5.5</v>
      </c>
      <c r="D8861" s="187"/>
      <c r="E8861" s="187">
        <v>0.6</v>
      </c>
      <c r="F8861" s="187"/>
      <c r="G8861" s="190">
        <v>2.1</v>
      </c>
      <c r="H8861" s="190">
        <f>+PRODUCT(C8861:G8861)</f>
        <v>-6.93</v>
      </c>
    </row>
    <row r="8862" spans="2:8">
      <c r="B8862" s="187" t="s">
        <v>1329</v>
      </c>
      <c r="C8862" s="187">
        <f>-12*0.5</f>
        <v>-6</v>
      </c>
      <c r="D8862" s="187"/>
      <c r="E8862" s="190">
        <v>0.6</v>
      </c>
      <c r="F8862" s="187"/>
      <c r="G8862" s="190">
        <f>2.1-0.81</f>
        <v>1.29</v>
      </c>
      <c r="H8862" s="190">
        <f t="shared" ref="H8862:H8868" si="494">+PRODUCT(C8862:G8862)</f>
        <v>-4.6439999999999992</v>
      </c>
    </row>
    <row r="8863" spans="2:8">
      <c r="B8863" s="187" t="s">
        <v>1323</v>
      </c>
      <c r="C8863" s="187">
        <f>-31*0.5</f>
        <v>-15.5</v>
      </c>
      <c r="D8863" s="187"/>
      <c r="E8863" s="190">
        <v>0.61</v>
      </c>
      <c r="F8863" s="187"/>
      <c r="G8863" s="190">
        <f>2.1-1.025</f>
        <v>1.0750000000000002</v>
      </c>
      <c r="H8863" s="190">
        <f t="shared" si="494"/>
        <v>-10.164125000000002</v>
      </c>
    </row>
    <row r="8865" spans="2:8">
      <c r="B8865" s="187" t="s">
        <v>1318</v>
      </c>
      <c r="C8865" s="187">
        <f>-8*0.5</f>
        <v>-4</v>
      </c>
      <c r="D8865" s="187"/>
      <c r="E8865" s="190">
        <v>0.52</v>
      </c>
      <c r="F8865" s="187"/>
      <c r="G8865" s="190">
        <f>2.1-0.6</f>
        <v>1.5</v>
      </c>
      <c r="H8865" s="190">
        <f t="shared" si="494"/>
        <v>-3.12</v>
      </c>
    </row>
    <row r="8866" spans="2:8">
      <c r="B8866" s="187"/>
      <c r="C8866" s="187"/>
      <c r="D8866" s="187"/>
      <c r="E8866" s="190"/>
      <c r="F8866" s="187"/>
      <c r="G8866" s="190"/>
      <c r="H8866" s="190"/>
    </row>
    <row r="8867" spans="2:8">
      <c r="B8867" s="187" t="s">
        <v>1317</v>
      </c>
      <c r="C8867" s="187">
        <f>-4*0.5</f>
        <v>-2</v>
      </c>
      <c r="D8867" s="187"/>
      <c r="E8867" s="190">
        <v>0.9</v>
      </c>
      <c r="F8867" s="187"/>
      <c r="G8867" s="190">
        <f>2.1-0.595</f>
        <v>1.5050000000000001</v>
      </c>
      <c r="H8867" s="190">
        <f t="shared" si="494"/>
        <v>-2.7090000000000001</v>
      </c>
    </row>
    <row r="8868" spans="2:8">
      <c r="B8868" s="187" t="s">
        <v>2092</v>
      </c>
      <c r="C8868" s="187">
        <f>-4*0.5</f>
        <v>-2</v>
      </c>
      <c r="D8868" s="187"/>
      <c r="E8868" s="190">
        <v>0.8</v>
      </c>
      <c r="F8868" s="187"/>
      <c r="G8868" s="190">
        <v>2.1</v>
      </c>
      <c r="H8868" s="190">
        <f t="shared" si="494"/>
        <v>-3.3600000000000003</v>
      </c>
    </row>
    <row r="8869" spans="2:8">
      <c r="B8869" s="187"/>
      <c r="C8869" s="187"/>
      <c r="D8869" s="187"/>
      <c r="E8869" s="190"/>
      <c r="F8869" s="187"/>
      <c r="G8869" s="190"/>
      <c r="H8869" s="190"/>
    </row>
    <row r="8870" spans="2:8">
      <c r="B8870" s="187" t="s">
        <v>1340</v>
      </c>
      <c r="C8870" s="187">
        <f>-2*0.5</f>
        <v>-1</v>
      </c>
      <c r="D8870" s="187"/>
      <c r="E8870" s="190">
        <v>2.9</v>
      </c>
      <c r="F8870" s="187"/>
      <c r="G8870" s="190">
        <f>1.025-0.165</f>
        <v>0.85999999999999988</v>
      </c>
      <c r="H8870" s="190">
        <f>+PRODUCT(C8870:G8870)</f>
        <v>-2.4939999999999998</v>
      </c>
    </row>
    <row r="8871" spans="2:8">
      <c r="B8871" s="187"/>
      <c r="C8871" s="187"/>
      <c r="D8871" s="187"/>
      <c r="E8871" s="190"/>
      <c r="F8871" s="187"/>
      <c r="G8871" s="190"/>
      <c r="H8871" s="190">
        <f>SUM(H8849:H8870)</f>
        <v>1042.4252250000004</v>
      </c>
    </row>
    <row r="8872" spans="2:8">
      <c r="B8872" s="187"/>
      <c r="C8872" s="187"/>
      <c r="D8872" s="187"/>
      <c r="E8872" s="190"/>
      <c r="F8872" s="187"/>
      <c r="G8872" s="190"/>
      <c r="H8872" s="190"/>
    </row>
    <row r="8873" spans="2:8">
      <c r="B8873" s="188" t="s">
        <v>14</v>
      </c>
      <c r="C8873" s="187"/>
      <c r="D8873" s="187"/>
      <c r="E8873" s="190"/>
      <c r="F8873" s="187"/>
      <c r="G8873" s="190"/>
      <c r="H8873" s="190"/>
    </row>
    <row r="8874" spans="2:8">
      <c r="B8874" s="187" t="s">
        <v>1706</v>
      </c>
      <c r="C8874" s="187">
        <v>1</v>
      </c>
      <c r="D8874" s="187"/>
      <c r="E8874" s="190">
        <v>2.3450000000000002</v>
      </c>
      <c r="F8874" s="187"/>
      <c r="G8874" s="190">
        <f>7.2+1.025</f>
        <v>8.2249999999999996</v>
      </c>
      <c r="H8874" s="190">
        <f>+PRODUCT(C8874:G8874)</f>
        <v>19.287625000000002</v>
      </c>
    </row>
    <row r="8875" spans="2:8">
      <c r="B8875" s="187" t="s">
        <v>2091</v>
      </c>
      <c r="C8875" s="187">
        <v>1</v>
      </c>
      <c r="D8875" s="187"/>
      <c r="E8875" s="190">
        <v>2.3660000000000001</v>
      </c>
      <c r="F8875" s="187"/>
      <c r="G8875" s="190">
        <f>7.2+1.025</f>
        <v>8.2249999999999996</v>
      </c>
      <c r="H8875" s="190">
        <f>+PRODUCT(C8875:G8875)</f>
        <v>19.460349999999998</v>
      </c>
    </row>
    <row r="8876" spans="2:8">
      <c r="B8876" s="187" t="s">
        <v>979</v>
      </c>
      <c r="C8876" s="187">
        <v>1</v>
      </c>
      <c r="D8876" s="187"/>
      <c r="E8876" s="190">
        <v>3.6</v>
      </c>
      <c r="F8876" s="187"/>
      <c r="G8876" s="190">
        <f>7.2+1.025</f>
        <v>8.2249999999999996</v>
      </c>
      <c r="H8876" s="190">
        <f>+PRODUCT(C8876:G8876)</f>
        <v>29.61</v>
      </c>
    </row>
    <row r="8877" spans="2:8">
      <c r="B8877" s="187"/>
      <c r="C8877" s="187"/>
      <c r="D8877" s="187"/>
      <c r="E8877" s="190"/>
      <c r="F8877" s="187"/>
      <c r="G8877" s="190"/>
      <c r="H8877" s="190"/>
    </row>
    <row r="8878" spans="2:8">
      <c r="B8878" s="187" t="s">
        <v>2093</v>
      </c>
      <c r="C8878" s="187">
        <v>1</v>
      </c>
      <c r="D8878" s="187"/>
      <c r="E8878" s="190">
        <v>5.7140000000000004</v>
      </c>
      <c r="F8878" s="187"/>
      <c r="G8878" s="190">
        <f>7.2+1.025</f>
        <v>8.2249999999999996</v>
      </c>
      <c r="H8878" s="190">
        <f>+PRODUCT(C8878:G8878)</f>
        <v>46.99765</v>
      </c>
    </row>
    <row r="8879" spans="2:8">
      <c r="B8879" s="187" t="s">
        <v>1211</v>
      </c>
      <c r="C8879" s="187">
        <f>-2*2*0.5</f>
        <v>-2</v>
      </c>
      <c r="D8879" s="187"/>
      <c r="E8879" s="190">
        <v>0.52</v>
      </c>
      <c r="F8879" s="187"/>
      <c r="G8879" s="190">
        <f>2.1-0.595</f>
        <v>1.5050000000000001</v>
      </c>
      <c r="H8879" s="190">
        <f>+PRODUCT(C8879:G8879)</f>
        <v>-1.5652000000000001</v>
      </c>
    </row>
    <row r="8880" spans="2:8">
      <c r="B8880" s="187"/>
      <c r="C8880" s="187">
        <f>-2*0.5</f>
        <v>-1</v>
      </c>
      <c r="D8880" s="187"/>
      <c r="E8880" s="190">
        <v>0.9</v>
      </c>
      <c r="F8880" s="187"/>
      <c r="G8880" s="190">
        <f>2.1-0.595</f>
        <v>1.5050000000000001</v>
      </c>
      <c r="H8880" s="190">
        <f>+PRODUCT(C8880:G8880)</f>
        <v>-1.3545</v>
      </c>
    </row>
    <row r="8881" spans="2:8">
      <c r="B8881" s="187"/>
      <c r="C8881" s="187"/>
      <c r="D8881" s="187"/>
      <c r="E8881" s="190"/>
      <c r="F8881" s="187"/>
      <c r="G8881" s="190"/>
      <c r="H8881" s="190">
        <f>SUM(H8874:H8880)</f>
        <v>112.435925</v>
      </c>
    </row>
    <row r="8882" spans="2:8">
      <c r="B8882" s="187"/>
      <c r="C8882" s="187"/>
      <c r="D8882" s="187"/>
      <c r="E8882" s="190"/>
      <c r="F8882" s="187"/>
      <c r="G8882" s="190"/>
      <c r="H8882" s="190"/>
    </row>
    <row r="8883" spans="2:8" s="175" customFormat="1">
      <c r="B8883" s="818" t="s">
        <v>3092</v>
      </c>
      <c r="C8883" s="198"/>
      <c r="D8883" s="198"/>
      <c r="E8883" s="819"/>
      <c r="F8883" s="198"/>
      <c r="G8883" s="819"/>
      <c r="H8883" s="819"/>
    </row>
    <row r="8884" spans="2:8" s="175" customFormat="1">
      <c r="B8884" s="818" t="s">
        <v>10</v>
      </c>
      <c r="C8884" s="198"/>
      <c r="D8884" s="198"/>
      <c r="E8884" s="819"/>
      <c r="F8884" s="198"/>
      <c r="G8884" s="819"/>
      <c r="H8884" s="819"/>
    </row>
    <row r="8885" spans="2:8" s="175" customFormat="1">
      <c r="B8885" s="818" t="s">
        <v>1598</v>
      </c>
      <c r="C8885" s="198"/>
      <c r="D8885" s="198"/>
      <c r="E8885" s="819"/>
      <c r="F8885" s="198"/>
      <c r="G8885" s="819"/>
      <c r="H8885" s="819"/>
    </row>
    <row r="8886" spans="2:8" s="175" customFormat="1">
      <c r="B8886" s="198" t="s">
        <v>1607</v>
      </c>
      <c r="C8886" s="198">
        <v>2</v>
      </c>
      <c r="D8886" s="198"/>
      <c r="E8886" s="198">
        <v>4.21</v>
      </c>
      <c r="F8886" s="198"/>
      <c r="G8886" s="819"/>
      <c r="H8886" s="819">
        <f>+PRODUCT(C8886:G8886)</f>
        <v>8.42</v>
      </c>
    </row>
    <row r="8887" spans="2:8" s="175" customFormat="1">
      <c r="B8887" s="198" t="s">
        <v>1016</v>
      </c>
      <c r="C8887" s="198"/>
      <c r="D8887" s="198"/>
      <c r="E8887" s="819"/>
      <c r="F8887" s="198"/>
      <c r="G8887" s="819"/>
      <c r="H8887" s="819"/>
    </row>
    <row r="8888" spans="2:8" s="175" customFormat="1">
      <c r="B8888" s="198" t="s">
        <v>1257</v>
      </c>
      <c r="C8888" s="198">
        <v>2</v>
      </c>
      <c r="D8888" s="198"/>
      <c r="E8888" s="198">
        <v>4.21</v>
      </c>
      <c r="F8888" s="198"/>
      <c r="G8888" s="819"/>
      <c r="H8888" s="819">
        <f>+PRODUCT(C8888:G8888)</f>
        <v>8.42</v>
      </c>
    </row>
    <row r="8889" spans="2:8" s="175" customFormat="1">
      <c r="B8889" s="818" t="s">
        <v>864</v>
      </c>
      <c r="C8889" s="198"/>
      <c r="D8889" s="198"/>
      <c r="E8889" s="819"/>
      <c r="F8889" s="198"/>
      <c r="G8889" s="819"/>
      <c r="H8889" s="819"/>
    </row>
    <row r="8890" spans="2:8" s="175" customFormat="1">
      <c r="B8890" s="198" t="s">
        <v>1306</v>
      </c>
      <c r="C8890" s="198">
        <v>2</v>
      </c>
      <c r="D8890" s="198"/>
      <c r="E8890" s="198">
        <v>4.21</v>
      </c>
      <c r="F8890" s="198"/>
      <c r="G8890" s="819"/>
      <c r="H8890" s="819">
        <f>+PRODUCT(C8890:G8890)</f>
        <v>8.42</v>
      </c>
    </row>
    <row r="8891" spans="2:8" s="175" customFormat="1">
      <c r="B8891" s="198" t="s">
        <v>1078</v>
      </c>
      <c r="C8891" s="198">
        <v>4</v>
      </c>
      <c r="D8891" s="198"/>
      <c r="E8891" s="198">
        <v>5.7</v>
      </c>
      <c r="F8891" s="198"/>
      <c r="G8891" s="819"/>
      <c r="H8891" s="819">
        <f>+PRODUCT(C8891:G8891)</f>
        <v>22.8</v>
      </c>
    </row>
    <row r="8892" spans="2:8" s="175" customFormat="1">
      <c r="B8892" s="198" t="s">
        <v>1261</v>
      </c>
      <c r="C8892" s="198">
        <v>2</v>
      </c>
      <c r="D8892" s="198"/>
      <c r="E8892" s="198">
        <v>5.7</v>
      </c>
      <c r="F8892" s="198"/>
      <c r="G8892" s="819"/>
      <c r="H8892" s="819">
        <f>+PRODUCT(C8892:G8892)</f>
        <v>11.4</v>
      </c>
    </row>
    <row r="8893" spans="2:8" s="175" customFormat="1">
      <c r="B8893" s="198" t="s">
        <v>1016</v>
      </c>
      <c r="C8893" s="198"/>
      <c r="D8893" s="198"/>
      <c r="E8893" s="819"/>
      <c r="F8893" s="198"/>
      <c r="G8893" s="819"/>
      <c r="H8893" s="819"/>
    </row>
    <row r="8894" spans="2:8" s="175" customFormat="1">
      <c r="B8894" s="198" t="s">
        <v>1261</v>
      </c>
      <c r="C8894" s="198">
        <v>3</v>
      </c>
      <c r="D8894" s="198"/>
      <c r="E8894" s="198">
        <v>5.7</v>
      </c>
      <c r="F8894" s="198"/>
      <c r="G8894" s="819"/>
      <c r="H8894" s="819">
        <f>+PRODUCT(C8894:G8894)</f>
        <v>17.100000000000001</v>
      </c>
    </row>
    <row r="8895" spans="2:8" s="175" customFormat="1">
      <c r="B8895" s="818" t="s">
        <v>864</v>
      </c>
      <c r="C8895" s="198"/>
      <c r="D8895" s="198"/>
      <c r="E8895" s="819"/>
      <c r="F8895" s="198"/>
      <c r="G8895" s="819"/>
      <c r="H8895" s="819"/>
    </row>
    <row r="8896" spans="2:8" s="175" customFormat="1">
      <c r="B8896" s="198" t="s">
        <v>1261</v>
      </c>
      <c r="C8896" s="198">
        <v>2</v>
      </c>
      <c r="D8896" s="198"/>
      <c r="E8896" s="198">
        <v>5.7</v>
      </c>
      <c r="F8896" s="198"/>
      <c r="G8896" s="819"/>
      <c r="H8896" s="819">
        <f>+PRODUCT(C8896:G8896)</f>
        <v>11.4</v>
      </c>
    </row>
    <row r="8897" spans="2:8" s="175" customFormat="1">
      <c r="B8897" s="198" t="s">
        <v>1256</v>
      </c>
      <c r="C8897" s="198">
        <v>1</v>
      </c>
      <c r="D8897" s="198"/>
      <c r="E8897" s="198">
        <v>5.1000000000000005</v>
      </c>
      <c r="F8897" s="198"/>
      <c r="G8897" s="819"/>
      <c r="H8897" s="819">
        <f>+PRODUCT(C8897:G8897)</f>
        <v>5.1000000000000005</v>
      </c>
    </row>
    <row r="8898" spans="2:8" s="175" customFormat="1">
      <c r="B8898" s="198" t="s">
        <v>1016</v>
      </c>
      <c r="C8898" s="198"/>
      <c r="D8898" s="198"/>
      <c r="E8898" s="819"/>
      <c r="F8898" s="198"/>
      <c r="G8898" s="819"/>
      <c r="H8898" s="819"/>
    </row>
    <row r="8899" spans="2:8" s="175" customFormat="1">
      <c r="B8899" s="198" t="s">
        <v>1266</v>
      </c>
      <c r="C8899" s="198">
        <v>6</v>
      </c>
      <c r="D8899" s="198"/>
      <c r="E8899" s="198">
        <v>5.7</v>
      </c>
      <c r="F8899" s="198"/>
      <c r="G8899" s="819"/>
      <c r="H8899" s="819">
        <f>+PRODUCT(C8899:G8899)</f>
        <v>34.200000000000003</v>
      </c>
    </row>
    <row r="8900" spans="2:8" s="175" customFormat="1">
      <c r="B8900" s="198" t="s">
        <v>1016</v>
      </c>
      <c r="C8900" s="198"/>
      <c r="D8900" s="198"/>
      <c r="E8900" s="819"/>
      <c r="F8900" s="198"/>
      <c r="G8900" s="819"/>
      <c r="H8900" s="819"/>
    </row>
    <row r="8901" spans="2:8" s="175" customFormat="1">
      <c r="B8901" s="198" t="s">
        <v>1266</v>
      </c>
      <c r="C8901" s="198">
        <v>6</v>
      </c>
      <c r="D8901" s="198"/>
      <c r="E8901" s="198">
        <v>5.7</v>
      </c>
      <c r="F8901" s="198"/>
      <c r="G8901" s="819"/>
      <c r="H8901" s="819">
        <f>+PRODUCT(C8901:G8901)</f>
        <v>34.200000000000003</v>
      </c>
    </row>
    <row r="8902" spans="2:8" s="175" customFormat="1">
      <c r="B8902" s="818" t="s">
        <v>864</v>
      </c>
      <c r="C8902" s="198"/>
      <c r="D8902" s="198"/>
      <c r="E8902" s="819"/>
      <c r="F8902" s="198"/>
      <c r="G8902" s="819"/>
      <c r="H8902" s="819"/>
    </row>
    <row r="8903" spans="2:8" s="175" customFormat="1">
      <c r="B8903" s="198" t="s">
        <v>1266</v>
      </c>
      <c r="C8903" s="198">
        <v>4</v>
      </c>
      <c r="D8903" s="198"/>
      <c r="E8903" s="198">
        <v>5.7</v>
      </c>
      <c r="F8903" s="198"/>
      <c r="G8903" s="819"/>
      <c r="H8903" s="819">
        <f>+PRODUCT(C8903:G8903)</f>
        <v>22.8</v>
      </c>
    </row>
    <row r="8904" spans="2:8" s="175" customFormat="1">
      <c r="B8904" s="818" t="s">
        <v>1603</v>
      </c>
      <c r="C8904" s="198"/>
      <c r="D8904" s="198"/>
      <c r="E8904" s="819"/>
      <c r="F8904" s="198"/>
      <c r="G8904" s="819"/>
      <c r="H8904" s="819"/>
    </row>
    <row r="8905" spans="2:8" s="175" customFormat="1">
      <c r="B8905" s="198" t="s">
        <v>1260</v>
      </c>
      <c r="C8905" s="198">
        <v>4</v>
      </c>
      <c r="D8905" s="198"/>
      <c r="E8905" s="198">
        <v>8.6999999999999993</v>
      </c>
      <c r="F8905" s="198"/>
      <c r="G8905" s="819"/>
      <c r="H8905" s="819">
        <f>+PRODUCT(C8905:G8905)</f>
        <v>34.799999999999997</v>
      </c>
    </row>
    <row r="8906" spans="2:8" s="175" customFormat="1">
      <c r="B8906" s="198" t="s">
        <v>1268</v>
      </c>
      <c r="C8906" s="198">
        <v>2</v>
      </c>
      <c r="D8906" s="198"/>
      <c r="E8906" s="198">
        <v>8.1999999999999993</v>
      </c>
      <c r="F8906" s="198"/>
      <c r="G8906" s="819"/>
      <c r="H8906" s="819">
        <f>+PRODUCT(C8906:G8906)</f>
        <v>16.399999999999999</v>
      </c>
    </row>
    <row r="8907" spans="2:8" s="175" customFormat="1">
      <c r="B8907" s="198" t="s">
        <v>1269</v>
      </c>
      <c r="C8907" s="198">
        <v>4</v>
      </c>
      <c r="D8907" s="198"/>
      <c r="E8907" s="198">
        <v>8</v>
      </c>
      <c r="F8907" s="198"/>
      <c r="G8907" s="819"/>
      <c r="H8907" s="819">
        <f>+PRODUCT(C8907:G8907)</f>
        <v>32</v>
      </c>
    </row>
    <row r="8908" spans="2:8" s="175" customFormat="1">
      <c r="B8908" s="198" t="s">
        <v>1016</v>
      </c>
      <c r="C8908" s="198"/>
      <c r="D8908" s="198"/>
      <c r="E8908" s="819"/>
      <c r="F8908" s="198"/>
      <c r="G8908" s="819"/>
      <c r="H8908" s="819"/>
    </row>
    <row r="8909" spans="2:8" s="175" customFormat="1">
      <c r="B8909" s="198" t="s">
        <v>1268</v>
      </c>
      <c r="C8909" s="198">
        <v>2</v>
      </c>
      <c r="D8909" s="198"/>
      <c r="E8909" s="198">
        <v>8.1999999999999993</v>
      </c>
      <c r="F8909" s="198"/>
      <c r="G8909" s="819"/>
      <c r="H8909" s="819">
        <f>+PRODUCT(C8909:G8909)</f>
        <v>16.399999999999999</v>
      </c>
    </row>
    <row r="8910" spans="2:8" s="175" customFormat="1">
      <c r="B8910" s="198" t="s">
        <v>1269</v>
      </c>
      <c r="C8910" s="198">
        <v>4</v>
      </c>
      <c r="D8910" s="198"/>
      <c r="E8910" s="198">
        <v>8</v>
      </c>
      <c r="F8910" s="198"/>
      <c r="G8910" s="819"/>
      <c r="H8910" s="819">
        <f>+PRODUCT(C8910:G8910)</f>
        <v>32</v>
      </c>
    </row>
    <row r="8911" spans="2:8" s="175" customFormat="1">
      <c r="B8911" s="198" t="s">
        <v>1290</v>
      </c>
      <c r="C8911" s="198">
        <v>1</v>
      </c>
      <c r="D8911" s="198"/>
      <c r="E8911" s="198">
        <v>7.6940000000000008</v>
      </c>
      <c r="F8911" s="198"/>
      <c r="G8911" s="819"/>
      <c r="H8911" s="819">
        <f>+PRODUCT(C8911:G8911)</f>
        <v>7.6940000000000008</v>
      </c>
    </row>
    <row r="8912" spans="2:8" s="175" customFormat="1">
      <c r="B8912" s="818" t="s">
        <v>1604</v>
      </c>
      <c r="C8912" s="198"/>
      <c r="D8912" s="198"/>
      <c r="E8912" s="819"/>
      <c r="F8912" s="198"/>
      <c r="G8912" s="819"/>
      <c r="H8912" s="819"/>
    </row>
    <row r="8913" spans="2:8" s="175" customFormat="1">
      <c r="B8913" s="198" t="s">
        <v>1255</v>
      </c>
      <c r="C8913" s="198">
        <v>3</v>
      </c>
      <c r="D8913" s="198"/>
      <c r="E8913" s="198">
        <v>5.1000000000000005</v>
      </c>
      <c r="F8913" s="198"/>
      <c r="G8913" s="819"/>
      <c r="H8913" s="819">
        <f t="shared" ref="H8913:H8921" si="495">+PRODUCT(C8913:G8913)</f>
        <v>15.3</v>
      </c>
    </row>
    <row r="8914" spans="2:8" s="175" customFormat="1">
      <c r="B8914" s="198" t="s">
        <v>1263</v>
      </c>
      <c r="C8914" s="198">
        <v>1</v>
      </c>
      <c r="D8914" s="198"/>
      <c r="E8914" s="198">
        <v>6.8000000000000007</v>
      </c>
      <c r="F8914" s="198"/>
      <c r="G8914" s="819"/>
      <c r="H8914" s="819">
        <f t="shared" si="495"/>
        <v>6.8000000000000007</v>
      </c>
    </row>
    <row r="8915" spans="2:8" s="175" customFormat="1">
      <c r="B8915" s="198" t="s">
        <v>1265</v>
      </c>
      <c r="C8915" s="198">
        <v>1</v>
      </c>
      <c r="D8915" s="198"/>
      <c r="E8915" s="198">
        <v>7.1000000000000005</v>
      </c>
      <c r="F8915" s="198"/>
      <c r="G8915" s="819"/>
      <c r="H8915" s="819">
        <f t="shared" si="495"/>
        <v>7.1000000000000005</v>
      </c>
    </row>
    <row r="8916" spans="2:8" s="175" customFormat="1">
      <c r="B8916" s="198" t="s">
        <v>949</v>
      </c>
      <c r="C8916" s="198">
        <v>8</v>
      </c>
      <c r="D8916" s="198"/>
      <c r="E8916" s="198">
        <v>4.95</v>
      </c>
      <c r="F8916" s="198"/>
      <c r="G8916" s="819"/>
      <c r="H8916" s="819">
        <f t="shared" si="495"/>
        <v>39.6</v>
      </c>
    </row>
    <row r="8917" spans="2:8" s="175" customFormat="1">
      <c r="B8917" s="198" t="s">
        <v>949</v>
      </c>
      <c r="C8917" s="198">
        <v>3</v>
      </c>
      <c r="D8917" s="198"/>
      <c r="E8917" s="198">
        <v>4.95</v>
      </c>
      <c r="F8917" s="198"/>
      <c r="G8917" s="819"/>
      <c r="H8917" s="819">
        <f t="shared" si="495"/>
        <v>14.850000000000001</v>
      </c>
    </row>
    <row r="8918" spans="2:8" s="175" customFormat="1">
      <c r="B8918" s="198" t="s">
        <v>949</v>
      </c>
      <c r="C8918" s="198">
        <v>6</v>
      </c>
      <c r="D8918" s="198"/>
      <c r="E8918" s="198">
        <v>4.95</v>
      </c>
      <c r="F8918" s="198"/>
      <c r="G8918" s="819"/>
      <c r="H8918" s="819">
        <f t="shared" si="495"/>
        <v>29.700000000000003</v>
      </c>
    </row>
    <row r="8919" spans="2:8" s="175" customFormat="1">
      <c r="B8919" s="198" t="s">
        <v>1262</v>
      </c>
      <c r="C8919" s="198">
        <v>1</v>
      </c>
      <c r="D8919" s="198"/>
      <c r="E8919" s="198">
        <v>6.65</v>
      </c>
      <c r="F8919" s="198"/>
      <c r="G8919" s="819"/>
      <c r="H8919" s="819">
        <f t="shared" si="495"/>
        <v>6.65</v>
      </c>
    </row>
    <row r="8920" spans="2:8" s="175" customFormat="1">
      <c r="B8920" s="198" t="s">
        <v>912</v>
      </c>
      <c r="C8920" s="198">
        <v>3</v>
      </c>
      <c r="D8920" s="198"/>
      <c r="E8920" s="198">
        <v>4.21</v>
      </c>
      <c r="F8920" s="198"/>
      <c r="G8920" s="819"/>
      <c r="H8920" s="819">
        <f t="shared" si="495"/>
        <v>12.629999999999999</v>
      </c>
    </row>
    <row r="8921" spans="2:8" s="175" customFormat="1">
      <c r="B8921" s="198" t="s">
        <v>1264</v>
      </c>
      <c r="C8921" s="198">
        <v>1</v>
      </c>
      <c r="D8921" s="198"/>
      <c r="E8921" s="198">
        <v>6.9</v>
      </c>
      <c r="F8921" s="198"/>
      <c r="G8921" s="819"/>
      <c r="H8921" s="819">
        <f t="shared" si="495"/>
        <v>6.9</v>
      </c>
    </row>
    <row r="8922" spans="2:8" s="175" customFormat="1">
      <c r="B8922" s="198" t="s">
        <v>1016</v>
      </c>
      <c r="C8922" s="198"/>
      <c r="D8922" s="198"/>
      <c r="E8922" s="819"/>
      <c r="F8922" s="198"/>
      <c r="G8922" s="819"/>
      <c r="H8922" s="819"/>
    </row>
    <row r="8923" spans="2:8" s="175" customFormat="1">
      <c r="B8923" s="198" t="s">
        <v>1263</v>
      </c>
      <c r="C8923" s="198">
        <v>1</v>
      </c>
      <c r="D8923" s="198"/>
      <c r="E8923" s="198">
        <v>6.8000000000000007</v>
      </c>
      <c r="F8923" s="198"/>
      <c r="G8923" s="819"/>
      <c r="H8923" s="819">
        <f t="shared" ref="H8923:H8929" si="496">+PRODUCT(C8923:G8923)</f>
        <v>6.8000000000000007</v>
      </c>
    </row>
    <row r="8924" spans="2:8" s="175" customFormat="1">
      <c r="B8924" s="198" t="s">
        <v>1265</v>
      </c>
      <c r="C8924" s="198">
        <v>1</v>
      </c>
      <c r="D8924" s="198"/>
      <c r="E8924" s="198">
        <v>7.1000000000000005</v>
      </c>
      <c r="F8924" s="198"/>
      <c r="G8924" s="819"/>
      <c r="H8924" s="819">
        <f t="shared" si="496"/>
        <v>7.1000000000000005</v>
      </c>
    </row>
    <row r="8925" spans="2:8" s="175" customFormat="1">
      <c r="B8925" s="198" t="s">
        <v>949</v>
      </c>
      <c r="C8925" s="198">
        <v>8</v>
      </c>
      <c r="D8925" s="198"/>
      <c r="E8925" s="198">
        <v>4.95</v>
      </c>
      <c r="F8925" s="198"/>
      <c r="G8925" s="819"/>
      <c r="H8925" s="819">
        <f t="shared" si="496"/>
        <v>39.6</v>
      </c>
    </row>
    <row r="8926" spans="2:8" s="175" customFormat="1">
      <c r="B8926" s="198" t="s">
        <v>949</v>
      </c>
      <c r="C8926" s="198">
        <v>6</v>
      </c>
      <c r="D8926" s="198"/>
      <c r="E8926" s="198">
        <v>4.95</v>
      </c>
      <c r="F8926" s="198"/>
      <c r="G8926" s="819"/>
      <c r="H8926" s="819">
        <f t="shared" si="496"/>
        <v>29.700000000000003</v>
      </c>
    </row>
    <row r="8927" spans="2:8" s="175" customFormat="1">
      <c r="B8927" s="198" t="s">
        <v>1262</v>
      </c>
      <c r="C8927" s="198">
        <v>1</v>
      </c>
      <c r="D8927" s="198"/>
      <c r="E8927" s="198">
        <v>6.65</v>
      </c>
      <c r="F8927" s="198"/>
      <c r="G8927" s="819"/>
      <c r="H8927" s="819">
        <f t="shared" si="496"/>
        <v>6.65</v>
      </c>
    </row>
    <row r="8928" spans="2:8" s="175" customFormat="1">
      <c r="B8928" s="198" t="s">
        <v>912</v>
      </c>
      <c r="C8928" s="198">
        <v>3</v>
      </c>
      <c r="D8928" s="198"/>
      <c r="E8928" s="198">
        <v>4.21</v>
      </c>
      <c r="F8928" s="198"/>
      <c r="G8928" s="819"/>
      <c r="H8928" s="819">
        <f t="shared" si="496"/>
        <v>12.629999999999999</v>
      </c>
    </row>
    <row r="8929" spans="2:8" s="175" customFormat="1">
      <c r="B8929" s="198" t="s">
        <v>1264</v>
      </c>
      <c r="C8929" s="198">
        <v>1</v>
      </c>
      <c r="D8929" s="198"/>
      <c r="E8929" s="198">
        <v>6.9</v>
      </c>
      <c r="F8929" s="198"/>
      <c r="G8929" s="819"/>
      <c r="H8929" s="819">
        <f t="shared" si="496"/>
        <v>6.9</v>
      </c>
    </row>
    <row r="8930" spans="2:8" s="175" customFormat="1">
      <c r="B8930" s="198" t="s">
        <v>864</v>
      </c>
      <c r="C8930" s="198"/>
      <c r="D8930" s="198"/>
      <c r="E8930" s="198"/>
      <c r="F8930" s="198"/>
      <c r="G8930" s="819"/>
      <c r="H8930" s="198"/>
    </row>
    <row r="8931" spans="2:8" s="175" customFormat="1">
      <c r="B8931" s="198" t="s">
        <v>1263</v>
      </c>
      <c r="C8931" s="198">
        <v>1</v>
      </c>
      <c r="D8931" s="198"/>
      <c r="E8931" s="198">
        <v>6.8000000000000007</v>
      </c>
      <c r="F8931" s="198"/>
      <c r="G8931" s="819"/>
      <c r="H8931" s="819">
        <f t="shared" ref="H8931:H8936" si="497">+PRODUCT(C8931:G8931)</f>
        <v>6.8000000000000007</v>
      </c>
    </row>
    <row r="8932" spans="2:8" s="175" customFormat="1">
      <c r="B8932" s="198" t="s">
        <v>1308</v>
      </c>
      <c r="C8932" s="198">
        <v>1</v>
      </c>
      <c r="D8932" s="198"/>
      <c r="E8932" s="198">
        <v>7.75</v>
      </c>
      <c r="F8932" s="198"/>
      <c r="G8932" s="819"/>
      <c r="H8932" s="819">
        <f t="shared" si="497"/>
        <v>7.75</v>
      </c>
    </row>
    <row r="8933" spans="2:8" s="175" customFormat="1">
      <c r="B8933" s="198" t="s">
        <v>949</v>
      </c>
      <c r="C8933" s="198">
        <v>8</v>
      </c>
      <c r="D8933" s="198"/>
      <c r="E8933" s="198">
        <v>4.95</v>
      </c>
      <c r="F8933" s="198"/>
      <c r="G8933" s="819"/>
      <c r="H8933" s="819">
        <f t="shared" si="497"/>
        <v>39.6</v>
      </c>
    </row>
    <row r="8934" spans="2:8" s="175" customFormat="1">
      <c r="B8934" s="198" t="s">
        <v>1262</v>
      </c>
      <c r="C8934" s="198">
        <v>1</v>
      </c>
      <c r="D8934" s="198"/>
      <c r="E8934" s="198">
        <v>6.65</v>
      </c>
      <c r="F8934" s="198"/>
      <c r="G8934" s="819"/>
      <c r="H8934" s="819">
        <f t="shared" si="497"/>
        <v>6.65</v>
      </c>
    </row>
    <row r="8935" spans="2:8" s="175" customFormat="1">
      <c r="B8935" s="198" t="s">
        <v>912</v>
      </c>
      <c r="C8935" s="198">
        <v>2</v>
      </c>
      <c r="D8935" s="198"/>
      <c r="E8935" s="198">
        <v>4.21</v>
      </c>
      <c r="F8935" s="198"/>
      <c r="G8935" s="819"/>
      <c r="H8935" s="819">
        <f t="shared" si="497"/>
        <v>8.42</v>
      </c>
    </row>
    <row r="8936" spans="2:8" s="175" customFormat="1">
      <c r="B8936" s="198" t="s">
        <v>1307</v>
      </c>
      <c r="C8936" s="198">
        <v>1</v>
      </c>
      <c r="D8936" s="198"/>
      <c r="E8936" s="198">
        <v>7.8</v>
      </c>
      <c r="F8936" s="198"/>
      <c r="G8936" s="819"/>
      <c r="H8936" s="819">
        <f t="shared" si="497"/>
        <v>7.8</v>
      </c>
    </row>
    <row r="8937" spans="2:8" s="175" customFormat="1">
      <c r="B8937" s="818" t="s">
        <v>1605</v>
      </c>
      <c r="C8937" s="198"/>
      <c r="D8937" s="198"/>
      <c r="E8937" s="819"/>
      <c r="F8937" s="198"/>
      <c r="G8937" s="819"/>
      <c r="H8937" s="819"/>
    </row>
    <row r="8938" spans="2:8" s="175" customFormat="1">
      <c r="B8938" s="198" t="s">
        <v>1258</v>
      </c>
      <c r="C8938" s="198">
        <v>2</v>
      </c>
      <c r="D8938" s="198"/>
      <c r="E8938" s="198">
        <v>4.8100000000000005</v>
      </c>
      <c r="F8938" s="198"/>
      <c r="G8938" s="819"/>
      <c r="H8938" s="819">
        <f>+PRODUCT(C8938:G8938)</f>
        <v>9.620000000000001</v>
      </c>
    </row>
    <row r="8939" spans="2:8" s="175" customFormat="1">
      <c r="B8939" s="198" t="s">
        <v>1267</v>
      </c>
      <c r="C8939" s="198">
        <v>1</v>
      </c>
      <c r="D8939" s="198"/>
      <c r="E8939" s="198">
        <v>5.7</v>
      </c>
      <c r="F8939" s="198"/>
      <c r="G8939" s="819"/>
      <c r="H8939" s="819">
        <f>+PRODUCT(C8939:G8939)</f>
        <v>5.7</v>
      </c>
    </row>
    <row r="8940" spans="2:8" s="175" customFormat="1">
      <c r="B8940" s="198" t="s">
        <v>1016</v>
      </c>
      <c r="C8940" s="198"/>
      <c r="D8940" s="198"/>
      <c r="E8940" s="819"/>
      <c r="F8940" s="198"/>
      <c r="G8940" s="819"/>
      <c r="H8940" s="819"/>
    </row>
    <row r="8941" spans="2:8" s="175" customFormat="1">
      <c r="B8941" s="198" t="s">
        <v>1258</v>
      </c>
      <c r="C8941" s="198">
        <v>3</v>
      </c>
      <c r="D8941" s="198"/>
      <c r="E8941" s="198">
        <v>4.8100000000000005</v>
      </c>
      <c r="F8941" s="198"/>
      <c r="G8941" s="819"/>
      <c r="H8941" s="819">
        <f>+PRODUCT(C8941:G8941)</f>
        <v>14.430000000000001</v>
      </c>
    </row>
    <row r="8942" spans="2:8" s="175" customFormat="1">
      <c r="B8942" s="198" t="s">
        <v>864</v>
      </c>
      <c r="C8942" s="198"/>
      <c r="D8942" s="198"/>
      <c r="E8942" s="198"/>
      <c r="F8942" s="198"/>
      <c r="G8942" s="819"/>
      <c r="H8942" s="819"/>
    </row>
    <row r="8943" spans="2:8" s="175" customFormat="1">
      <c r="B8943" s="198" t="s">
        <v>1258</v>
      </c>
      <c r="C8943" s="198">
        <v>2</v>
      </c>
      <c r="D8943" s="198"/>
      <c r="E8943" s="198">
        <v>4.8</v>
      </c>
      <c r="F8943" s="198"/>
      <c r="G8943" s="819"/>
      <c r="H8943" s="819">
        <f>+PRODUCT(C8943:G8943)</f>
        <v>9.6</v>
      </c>
    </row>
    <row r="8944" spans="2:8" s="175" customFormat="1">
      <c r="B8944" s="818" t="s">
        <v>1606</v>
      </c>
      <c r="C8944" s="198"/>
      <c r="D8944" s="198"/>
      <c r="E8944" s="198"/>
      <c r="F8944" s="198"/>
      <c r="G8944" s="819"/>
      <c r="H8944" s="819"/>
    </row>
    <row r="8945" spans="2:8" s="175" customFormat="1">
      <c r="B8945" s="198" t="s">
        <v>1259</v>
      </c>
      <c r="C8945" s="198">
        <v>3</v>
      </c>
      <c r="D8945" s="198"/>
      <c r="E8945" s="198">
        <v>5.7</v>
      </c>
      <c r="F8945" s="198"/>
      <c r="G8945" s="819"/>
      <c r="H8945" s="819">
        <f>+PRODUCT(C8945:G8945)</f>
        <v>17.100000000000001</v>
      </c>
    </row>
    <row r="8946" spans="2:8" s="175" customFormat="1">
      <c r="B8946" s="198" t="s">
        <v>1016</v>
      </c>
      <c r="C8946" s="198"/>
      <c r="D8946" s="198"/>
      <c r="E8946" s="819"/>
      <c r="F8946" s="198"/>
      <c r="G8946" s="819"/>
      <c r="H8946" s="819"/>
    </row>
    <row r="8947" spans="2:8" s="175" customFormat="1">
      <c r="B8947" s="198" t="s">
        <v>1259</v>
      </c>
      <c r="C8947" s="198">
        <v>3</v>
      </c>
      <c r="D8947" s="198"/>
      <c r="E8947" s="198">
        <v>5.7</v>
      </c>
      <c r="F8947" s="198"/>
      <c r="G8947" s="819"/>
      <c r="H8947" s="819">
        <f>+PRODUCT(C8947:G8947)</f>
        <v>17.100000000000001</v>
      </c>
    </row>
    <row r="8948" spans="2:8" s="175" customFormat="1">
      <c r="B8948" s="198" t="s">
        <v>864</v>
      </c>
      <c r="C8948" s="198"/>
      <c r="D8948" s="198"/>
      <c r="E8948" s="198"/>
      <c r="F8948" s="198"/>
      <c r="G8948" s="819"/>
      <c r="H8948" s="198"/>
    </row>
    <row r="8949" spans="2:8" s="175" customFormat="1" ht="16.5" customHeight="1">
      <c r="B8949" s="198" t="s">
        <v>1259</v>
      </c>
      <c r="C8949" s="198">
        <v>4</v>
      </c>
      <c r="D8949" s="198"/>
      <c r="E8949" s="198">
        <v>5.7</v>
      </c>
      <c r="F8949" s="198"/>
      <c r="G8949" s="819"/>
      <c r="H8949" s="819">
        <f>+PRODUCT(C8949:G8949)</f>
        <v>22.8</v>
      </c>
    </row>
    <row r="8950" spans="2:8" s="175" customFormat="1">
      <c r="B8950" s="818" t="s">
        <v>1016</v>
      </c>
      <c r="C8950" s="198"/>
      <c r="D8950" s="198"/>
      <c r="E8950" s="198"/>
      <c r="F8950" s="198"/>
      <c r="G8950" s="819"/>
      <c r="H8950" s="819"/>
    </row>
    <row r="8951" spans="2:8" s="175" customFormat="1">
      <c r="B8951" s="198" t="s">
        <v>1289</v>
      </c>
      <c r="C8951" s="198">
        <v>1</v>
      </c>
      <c r="D8951" s="198"/>
      <c r="E8951" s="198">
        <v>8.234</v>
      </c>
      <c r="F8951" s="198"/>
      <c r="G8951" s="819"/>
      <c r="H8951" s="819">
        <f>+PRODUCT(C8951:G8951)</f>
        <v>8.234</v>
      </c>
    </row>
    <row r="8952" spans="2:8" s="175" customFormat="1">
      <c r="B8952" s="198" t="s">
        <v>1304</v>
      </c>
      <c r="C8952" s="198"/>
      <c r="D8952" s="198"/>
      <c r="E8952" s="198"/>
      <c r="F8952" s="198"/>
      <c r="G8952" s="819"/>
      <c r="H8952" s="819">
        <f>+PRODUCT(C8952:G8952)</f>
        <v>0</v>
      </c>
    </row>
    <row r="8953" spans="2:8" s="175" customFormat="1">
      <c r="B8953" s="198" t="s">
        <v>1305</v>
      </c>
      <c r="C8953" s="198">
        <v>1</v>
      </c>
      <c r="D8953" s="198"/>
      <c r="E8953" s="198">
        <v>9.7059999999999995</v>
      </c>
      <c r="F8953" s="198"/>
      <c r="G8953" s="819"/>
      <c r="H8953" s="819">
        <f>+PRODUCT(C8953:G8953)</f>
        <v>9.7059999999999995</v>
      </c>
    </row>
    <row r="8954" spans="2:8" s="175" customFormat="1">
      <c r="B8954" s="198"/>
      <c r="C8954" s="198"/>
      <c r="D8954" s="198"/>
      <c r="E8954" s="198"/>
      <c r="F8954" s="198"/>
      <c r="G8954" s="819"/>
      <c r="H8954" s="819"/>
    </row>
    <row r="8955" spans="2:8" s="175" customFormat="1">
      <c r="B8955" s="818" t="s">
        <v>1608</v>
      </c>
      <c r="C8955" s="198"/>
      <c r="D8955" s="198"/>
      <c r="E8955" s="198"/>
      <c r="F8955" s="198"/>
      <c r="G8955" s="819"/>
      <c r="H8955" s="819"/>
    </row>
    <row r="8956" spans="2:8" s="175" customFormat="1">
      <c r="B8956" s="198" t="s">
        <v>986</v>
      </c>
      <c r="C8956" s="198">
        <v>5</v>
      </c>
      <c r="D8956" s="198"/>
      <c r="E8956" s="198">
        <v>6.87</v>
      </c>
      <c r="F8956" s="198"/>
      <c r="G8956" s="819"/>
      <c r="H8956" s="819">
        <f>+PRODUCT(C8956:G8956)</f>
        <v>34.35</v>
      </c>
    </row>
    <row r="8957" spans="2:8" s="175" customFormat="1">
      <c r="B8957" s="198" t="s">
        <v>1286</v>
      </c>
      <c r="C8957" s="198">
        <v>1</v>
      </c>
      <c r="D8957" s="198"/>
      <c r="E8957" s="198">
        <v>8.7100000000000009</v>
      </c>
      <c r="F8957" s="198"/>
      <c r="G8957" s="819"/>
      <c r="H8957" s="819">
        <f>+PRODUCT(C8957:G8957)</f>
        <v>8.7100000000000009</v>
      </c>
    </row>
    <row r="8958" spans="2:8" s="175" customFormat="1">
      <c r="B8958" s="198"/>
      <c r="C8958" s="198"/>
      <c r="D8958" s="198"/>
      <c r="E8958" s="198"/>
      <c r="F8958" s="198"/>
      <c r="G8958" s="819"/>
      <c r="H8958" s="819"/>
    </row>
    <row r="8959" spans="2:8" s="175" customFormat="1">
      <c r="B8959" s="198" t="s">
        <v>1609</v>
      </c>
      <c r="C8959" s="198"/>
      <c r="D8959" s="198"/>
      <c r="E8959" s="198"/>
      <c r="F8959" s="198"/>
      <c r="G8959" s="819"/>
      <c r="H8959" s="819"/>
    </row>
    <row r="8960" spans="2:8" s="175" customFormat="1" ht="15.75" customHeight="1">
      <c r="B8960" s="818" t="s">
        <v>1209</v>
      </c>
      <c r="C8960" s="198"/>
      <c r="D8960" s="198"/>
      <c r="E8960" s="198"/>
      <c r="F8960" s="198"/>
      <c r="G8960" s="819"/>
      <c r="H8960" s="819">
        <f t="shared" ref="H8960:H8968" si="498">+PRODUCT(C8960:G8960)</f>
        <v>0</v>
      </c>
    </row>
    <row r="8961" spans="2:8" s="175" customFormat="1">
      <c r="B8961" s="198" t="s">
        <v>1270</v>
      </c>
      <c r="C8961" s="198">
        <v>3</v>
      </c>
      <c r="D8961" s="198"/>
      <c r="E8961" s="198">
        <v>4.5199999999999996</v>
      </c>
      <c r="F8961" s="198"/>
      <c r="G8961" s="819"/>
      <c r="H8961" s="819">
        <f t="shared" si="498"/>
        <v>13.559999999999999</v>
      </c>
    </row>
    <row r="8962" spans="2:8" s="175" customFormat="1">
      <c r="B8962" s="198" t="s">
        <v>924</v>
      </c>
      <c r="C8962" s="198">
        <v>2</v>
      </c>
      <c r="D8962" s="198"/>
      <c r="E8962" s="198">
        <v>7.38</v>
      </c>
      <c r="F8962" s="198"/>
      <c r="G8962" s="819"/>
      <c r="H8962" s="819">
        <f t="shared" si="498"/>
        <v>14.76</v>
      </c>
    </row>
    <row r="8963" spans="2:8" s="175" customFormat="1">
      <c r="B8963" s="198" t="s">
        <v>1274</v>
      </c>
      <c r="C8963" s="198">
        <v>1</v>
      </c>
      <c r="D8963" s="198"/>
      <c r="E8963" s="198">
        <v>7.66</v>
      </c>
      <c r="F8963" s="198"/>
      <c r="G8963" s="819"/>
      <c r="H8963" s="819">
        <f t="shared" si="498"/>
        <v>7.66</v>
      </c>
    </row>
    <row r="8964" spans="2:8" s="175" customFormat="1">
      <c r="B8964" s="198" t="s">
        <v>1280</v>
      </c>
      <c r="C8964" s="198">
        <v>1</v>
      </c>
      <c r="D8964" s="198"/>
      <c r="E8964" s="198">
        <v>7.9580000000000002</v>
      </c>
      <c r="F8964" s="198"/>
      <c r="G8964" s="819"/>
      <c r="H8964" s="819">
        <f t="shared" si="498"/>
        <v>7.9580000000000002</v>
      </c>
    </row>
    <row r="8965" spans="2:8" s="175" customFormat="1">
      <c r="B8965" s="198" t="s">
        <v>1282</v>
      </c>
      <c r="C8965" s="198">
        <v>1</v>
      </c>
      <c r="D8965" s="198"/>
      <c r="E8965" s="198">
        <v>6.95</v>
      </c>
      <c r="F8965" s="198"/>
      <c r="G8965" s="819"/>
      <c r="H8965" s="819">
        <f t="shared" si="498"/>
        <v>6.95</v>
      </c>
    </row>
    <row r="8966" spans="2:8" s="175" customFormat="1">
      <c r="B8966" s="198" t="s">
        <v>1283</v>
      </c>
      <c r="C8966" s="198">
        <v>2</v>
      </c>
      <c r="D8966" s="198"/>
      <c r="E8966" s="198">
        <v>5.8000000000000007</v>
      </c>
      <c r="F8966" s="198"/>
      <c r="G8966" s="819"/>
      <c r="H8966" s="819">
        <f t="shared" si="498"/>
        <v>11.600000000000001</v>
      </c>
    </row>
    <row r="8967" spans="2:8" s="175" customFormat="1">
      <c r="B8967" s="198" t="s">
        <v>1284</v>
      </c>
      <c r="C8967" s="198">
        <v>1</v>
      </c>
      <c r="D8967" s="198"/>
      <c r="E8967" s="198">
        <v>8.8520000000000003</v>
      </c>
      <c r="F8967" s="198"/>
      <c r="G8967" s="819"/>
      <c r="H8967" s="819">
        <f t="shared" si="498"/>
        <v>8.8520000000000003</v>
      </c>
    </row>
    <row r="8968" spans="2:8" s="175" customFormat="1">
      <c r="B8968" s="198" t="s">
        <v>1285</v>
      </c>
      <c r="C8968" s="198">
        <v>1</v>
      </c>
      <c r="D8968" s="198"/>
      <c r="E8968" s="198">
        <v>8.702</v>
      </c>
      <c r="F8968" s="198"/>
      <c r="G8968" s="819"/>
      <c r="H8968" s="819">
        <f t="shared" si="498"/>
        <v>8.702</v>
      </c>
    </row>
    <row r="8969" spans="2:8" s="175" customFormat="1">
      <c r="B8969" s="818" t="s">
        <v>1016</v>
      </c>
      <c r="C8969" s="198"/>
      <c r="D8969" s="198"/>
      <c r="E8969" s="198"/>
      <c r="F8969" s="198"/>
      <c r="G8969" s="819"/>
      <c r="H8969" s="819"/>
    </row>
    <row r="8970" spans="2:8" s="175" customFormat="1">
      <c r="B8970" s="198" t="s">
        <v>1282</v>
      </c>
      <c r="C8970" s="198">
        <v>1</v>
      </c>
      <c r="D8970" s="198"/>
      <c r="E8970" s="198">
        <v>6.95</v>
      </c>
      <c r="F8970" s="198"/>
      <c r="G8970" s="819"/>
      <c r="H8970" s="819">
        <f t="shared" ref="H8970:H8975" si="499">+PRODUCT(C8970:G8970)</f>
        <v>6.95</v>
      </c>
    </row>
    <row r="8971" spans="2:8" s="175" customFormat="1">
      <c r="B8971" s="198" t="s">
        <v>1283</v>
      </c>
      <c r="C8971" s="198">
        <v>2</v>
      </c>
      <c r="D8971" s="198"/>
      <c r="E8971" s="198">
        <v>5.8000000000000007</v>
      </c>
      <c r="F8971" s="198"/>
      <c r="G8971" s="819"/>
      <c r="H8971" s="819">
        <f t="shared" si="499"/>
        <v>11.600000000000001</v>
      </c>
    </row>
    <row r="8972" spans="2:8" s="175" customFormat="1">
      <c r="B8972" s="198" t="s">
        <v>986</v>
      </c>
      <c r="C8972" s="198">
        <v>2</v>
      </c>
      <c r="D8972" s="198"/>
      <c r="E8972" s="198">
        <v>6.87</v>
      </c>
      <c r="F8972" s="198"/>
      <c r="G8972" s="819"/>
      <c r="H8972" s="819">
        <f t="shared" si="499"/>
        <v>13.74</v>
      </c>
    </row>
    <row r="8973" spans="2:8" s="175" customFormat="1">
      <c r="B8973" s="198" t="s">
        <v>1284</v>
      </c>
      <c r="C8973" s="198">
        <v>1</v>
      </c>
      <c r="D8973" s="198"/>
      <c r="E8973" s="198">
        <v>12.481999999999999</v>
      </c>
      <c r="F8973" s="198"/>
      <c r="G8973" s="819"/>
      <c r="H8973" s="819">
        <f t="shared" si="499"/>
        <v>12.481999999999999</v>
      </c>
    </row>
    <row r="8974" spans="2:8" s="175" customFormat="1">
      <c r="B8974" s="198" t="s">
        <v>1291</v>
      </c>
      <c r="C8974" s="198">
        <v>1</v>
      </c>
      <c r="D8974" s="198"/>
      <c r="E8974" s="198">
        <v>5.42</v>
      </c>
      <c r="F8974" s="198"/>
      <c r="G8974" s="819"/>
      <c r="H8974" s="819">
        <f t="shared" si="499"/>
        <v>5.42</v>
      </c>
    </row>
    <row r="8975" spans="2:8" s="175" customFormat="1">
      <c r="B8975" s="198" t="s">
        <v>1294</v>
      </c>
      <c r="C8975" s="198">
        <v>2</v>
      </c>
      <c r="D8975" s="198"/>
      <c r="E8975" s="198">
        <v>8.0259999999999998</v>
      </c>
      <c r="F8975" s="198"/>
      <c r="G8975" s="819"/>
      <c r="H8975" s="819">
        <f t="shared" si="499"/>
        <v>16.052</v>
      </c>
    </row>
    <row r="8976" spans="2:8" s="175" customFormat="1">
      <c r="B8976" s="198" t="s">
        <v>864</v>
      </c>
      <c r="C8976" s="198"/>
      <c r="D8976" s="198"/>
      <c r="E8976" s="198"/>
      <c r="F8976" s="198"/>
      <c r="G8976" s="819"/>
      <c r="H8976" s="819"/>
    </row>
    <row r="8977" spans="2:8" s="175" customFormat="1">
      <c r="B8977" s="198" t="s">
        <v>1282</v>
      </c>
      <c r="C8977" s="198">
        <v>1</v>
      </c>
      <c r="D8977" s="198"/>
      <c r="E8977" s="198">
        <v>6.95</v>
      </c>
      <c r="F8977" s="198"/>
      <c r="G8977" s="819"/>
      <c r="H8977" s="819">
        <f>+PRODUCT(C8977:G8977)</f>
        <v>6.95</v>
      </c>
    </row>
    <row r="8978" spans="2:8" s="175" customFormat="1">
      <c r="B8978" s="198" t="s">
        <v>1283</v>
      </c>
      <c r="C8978" s="198">
        <v>2</v>
      </c>
      <c r="D8978" s="198"/>
      <c r="E8978" s="198">
        <v>5.8000000000000007</v>
      </c>
      <c r="F8978" s="198"/>
      <c r="G8978" s="819"/>
      <c r="H8978" s="819">
        <f>+PRODUCT(C8978:G8978)</f>
        <v>11.600000000000001</v>
      </c>
    </row>
    <row r="8979" spans="2:8" s="175" customFormat="1">
      <c r="B8979" s="198" t="s">
        <v>986</v>
      </c>
      <c r="C8979" s="198">
        <v>2</v>
      </c>
      <c r="D8979" s="198"/>
      <c r="E8979" s="198">
        <v>6.87</v>
      </c>
      <c r="F8979" s="198"/>
      <c r="G8979" s="819"/>
      <c r="H8979" s="819">
        <f>+PRODUCT(C8979:G8979)</f>
        <v>13.74</v>
      </c>
    </row>
    <row r="8980" spans="2:8" s="175" customFormat="1">
      <c r="B8980" s="198" t="s">
        <v>2971</v>
      </c>
      <c r="C8980" s="198">
        <v>3</v>
      </c>
      <c r="D8980" s="198"/>
      <c r="E8980" s="198">
        <v>3.7</v>
      </c>
      <c r="F8980" s="198"/>
      <c r="G8980" s="819"/>
      <c r="H8980" s="819">
        <f>+PRODUCT(C8980:G8980)</f>
        <v>11.100000000000001</v>
      </c>
    </row>
    <row r="8981" spans="2:8" s="175" customFormat="1">
      <c r="B8981" s="198" t="s">
        <v>1209</v>
      </c>
      <c r="C8981" s="198"/>
      <c r="D8981" s="198"/>
      <c r="E8981" s="198"/>
      <c r="F8981" s="198"/>
      <c r="G8981" s="819"/>
      <c r="H8981" s="819"/>
    </row>
    <row r="8982" spans="2:8" s="175" customFormat="1">
      <c r="B8982" s="198" t="s">
        <v>1271</v>
      </c>
      <c r="C8982" s="198">
        <v>1</v>
      </c>
      <c r="D8982" s="198"/>
      <c r="E8982" s="198">
        <v>12.948</v>
      </c>
      <c r="F8982" s="198"/>
      <c r="G8982" s="819"/>
      <c r="H8982" s="819">
        <f>+PRODUCT(C8982:G8982)</f>
        <v>12.948</v>
      </c>
    </row>
    <row r="8983" spans="2:8" s="175" customFormat="1">
      <c r="B8983" s="198" t="s">
        <v>1272</v>
      </c>
      <c r="C8983" s="198">
        <v>1</v>
      </c>
      <c r="D8983" s="198"/>
      <c r="E8983" s="198">
        <v>8.379999999999999</v>
      </c>
      <c r="F8983" s="198"/>
      <c r="G8983" s="819"/>
      <c r="H8983" s="819">
        <f>+PRODUCT(C8983:G8983)</f>
        <v>8.379999999999999</v>
      </c>
    </row>
    <row r="8984" spans="2:8" s="175" customFormat="1">
      <c r="B8984" s="198" t="s">
        <v>1273</v>
      </c>
      <c r="C8984" s="198">
        <v>2</v>
      </c>
      <c r="D8984" s="198"/>
      <c r="E8984" s="198">
        <v>6.08</v>
      </c>
      <c r="F8984" s="198"/>
      <c r="G8984" s="819"/>
      <c r="H8984" s="819">
        <f>+PRODUCT(C8984:G8984)</f>
        <v>12.16</v>
      </c>
    </row>
    <row r="8985" spans="2:8" s="175" customFormat="1">
      <c r="B8985" s="198" t="s">
        <v>1287</v>
      </c>
      <c r="C8985" s="198">
        <v>1</v>
      </c>
      <c r="D8985" s="198"/>
      <c r="E8985" s="198">
        <v>10.110000000000001</v>
      </c>
      <c r="F8985" s="198"/>
      <c r="G8985" s="819"/>
      <c r="H8985" s="819">
        <f>+PRODUCT(C8985:G8985)</f>
        <v>10.110000000000001</v>
      </c>
    </row>
    <row r="8986" spans="2:8" s="175" customFormat="1">
      <c r="B8986" s="818" t="s">
        <v>1016</v>
      </c>
      <c r="C8986" s="198"/>
      <c r="D8986" s="198"/>
      <c r="E8986" s="198"/>
      <c r="F8986" s="198"/>
      <c r="G8986" s="819"/>
      <c r="H8986" s="819"/>
    </row>
    <row r="8987" spans="2:8" s="175" customFormat="1">
      <c r="B8987" s="198" t="s">
        <v>1293</v>
      </c>
      <c r="C8987" s="198">
        <v>1</v>
      </c>
      <c r="D8987" s="198"/>
      <c r="E8987" s="198">
        <v>12.087999999999999</v>
      </c>
      <c r="F8987" s="198"/>
      <c r="G8987" s="819"/>
      <c r="H8987" s="819">
        <f>+PRODUCT(C8987:G8987)</f>
        <v>12.087999999999999</v>
      </c>
    </row>
    <row r="8988" spans="2:8" s="175" customFormat="1">
      <c r="B8988" s="818" t="s">
        <v>1611</v>
      </c>
      <c r="C8988" s="198"/>
      <c r="D8988" s="198"/>
      <c r="E8988" s="198"/>
      <c r="F8988" s="198"/>
      <c r="G8988" s="819"/>
      <c r="H8988" s="819"/>
    </row>
    <row r="8989" spans="2:8" s="175" customFormat="1">
      <c r="B8989" s="198" t="s">
        <v>1209</v>
      </c>
      <c r="C8989" s="198"/>
      <c r="D8989" s="198"/>
      <c r="E8989" s="198"/>
      <c r="F8989" s="198"/>
      <c r="G8989" s="819"/>
      <c r="H8989" s="819"/>
    </row>
    <row r="8990" spans="2:8" s="175" customFormat="1">
      <c r="B8990" s="198" t="s">
        <v>1275</v>
      </c>
      <c r="C8990" s="198">
        <v>3</v>
      </c>
      <c r="D8990" s="198"/>
      <c r="E8990" s="198">
        <v>1.7599999999999998</v>
      </c>
      <c r="F8990" s="198"/>
      <c r="G8990" s="819"/>
      <c r="H8990" s="819">
        <f>+PRODUCT(C8990:G8990)</f>
        <v>5.2799999999999994</v>
      </c>
    </row>
    <row r="8991" spans="2:8" s="175" customFormat="1">
      <c r="B8991" s="198" t="s">
        <v>1276</v>
      </c>
      <c r="C8991" s="198">
        <v>2</v>
      </c>
      <c r="D8991" s="198"/>
      <c r="E8991" s="198">
        <v>2.6199999999999997</v>
      </c>
      <c r="F8991" s="198"/>
      <c r="G8991" s="819"/>
      <c r="H8991" s="819">
        <f>+PRODUCT(C8991:G8991)</f>
        <v>5.2399999999999993</v>
      </c>
    </row>
    <row r="8992" spans="2:8" s="175" customFormat="1">
      <c r="B8992" s="198" t="s">
        <v>1277</v>
      </c>
      <c r="C8992" s="198">
        <v>1</v>
      </c>
      <c r="D8992" s="198"/>
      <c r="E8992" s="198">
        <v>2.8600000000000003</v>
      </c>
      <c r="F8992" s="198"/>
      <c r="G8992" s="819"/>
      <c r="H8992" s="819">
        <f>+PRODUCT(C8992:G8992)</f>
        <v>2.8600000000000003</v>
      </c>
    </row>
    <row r="8993" spans="2:8" s="175" customFormat="1">
      <c r="B8993" s="198" t="s">
        <v>1288</v>
      </c>
      <c r="C8993" s="198">
        <v>1</v>
      </c>
      <c r="D8993" s="198"/>
      <c r="E8993" s="198">
        <v>6.17</v>
      </c>
      <c r="F8993" s="198"/>
      <c r="G8993" s="819"/>
      <c r="H8993" s="819">
        <f>+PRODUCT(C8993:G8993)</f>
        <v>6.17</v>
      </c>
    </row>
    <row r="8994" spans="2:8" s="175" customFormat="1">
      <c r="B8994" s="818" t="s">
        <v>1016</v>
      </c>
      <c r="C8994" s="198"/>
      <c r="D8994" s="198"/>
      <c r="E8994" s="198"/>
      <c r="F8994" s="198"/>
      <c r="G8994" s="819"/>
      <c r="H8994" s="819"/>
    </row>
    <row r="8995" spans="2:8" s="175" customFormat="1">
      <c r="B8995" s="198" t="s">
        <v>1296</v>
      </c>
      <c r="C8995" s="198">
        <v>1</v>
      </c>
      <c r="D8995" s="198"/>
      <c r="E8995" s="198">
        <v>4.3400000000000007</v>
      </c>
      <c r="F8995" s="198"/>
      <c r="G8995" s="819"/>
      <c r="H8995" s="819">
        <f>+PRODUCT(C8995:G8995)</f>
        <v>4.3400000000000007</v>
      </c>
    </row>
    <row r="8996" spans="2:8" s="175" customFormat="1">
      <c r="B8996" s="198" t="s">
        <v>1296</v>
      </c>
      <c r="C8996" s="198">
        <v>1</v>
      </c>
      <c r="D8996" s="198"/>
      <c r="E8996" s="198">
        <v>4.34</v>
      </c>
      <c r="F8996" s="198"/>
      <c r="G8996" s="819"/>
      <c r="H8996" s="819">
        <f>+PRODUCT(C8996:G8996)</f>
        <v>4.34</v>
      </c>
    </row>
    <row r="8997" spans="2:8" s="175" customFormat="1">
      <c r="B8997" s="198" t="s">
        <v>1296</v>
      </c>
      <c r="C8997" s="198">
        <v>2</v>
      </c>
      <c r="D8997" s="198"/>
      <c r="E8997" s="198">
        <v>4.34</v>
      </c>
      <c r="F8997" s="198"/>
      <c r="G8997" s="819"/>
      <c r="H8997" s="819">
        <f>+PRODUCT(C8997:G8997)</f>
        <v>8.68</v>
      </c>
    </row>
    <row r="8998" spans="2:8" s="175" customFormat="1">
      <c r="B8998" s="818" t="s">
        <v>1612</v>
      </c>
      <c r="C8998" s="198"/>
      <c r="D8998" s="198"/>
      <c r="E8998" s="198"/>
      <c r="F8998" s="198"/>
      <c r="G8998" s="819"/>
      <c r="H8998" s="819"/>
    </row>
    <row r="8999" spans="2:8" s="175" customFormat="1">
      <c r="B8999" s="198" t="s">
        <v>1209</v>
      </c>
      <c r="C8999" s="198"/>
      <c r="D8999" s="198"/>
      <c r="E8999" s="198"/>
      <c r="F8999" s="198"/>
      <c r="G8999" s="819"/>
      <c r="H8999" s="819"/>
    </row>
    <row r="9000" spans="2:8" s="175" customFormat="1">
      <c r="B9000" s="198" t="s">
        <v>1278</v>
      </c>
      <c r="C9000" s="198">
        <v>2</v>
      </c>
      <c r="D9000" s="198"/>
      <c r="E9000" s="198">
        <v>4.18</v>
      </c>
      <c r="F9000" s="198"/>
      <c r="G9000" s="819"/>
      <c r="H9000" s="819">
        <f>+PRODUCT(C9000:G9000)</f>
        <v>8.36</v>
      </c>
    </row>
    <row r="9001" spans="2:8" s="175" customFormat="1">
      <c r="B9001" s="198" t="s">
        <v>1279</v>
      </c>
      <c r="C9001" s="198">
        <v>4</v>
      </c>
      <c r="D9001" s="198"/>
      <c r="E9001" s="198">
        <v>3.3299999999999996</v>
      </c>
      <c r="F9001" s="198"/>
      <c r="G9001" s="819"/>
      <c r="H9001" s="819">
        <f>+PRODUCT(C9001:G9001)</f>
        <v>13.319999999999999</v>
      </c>
    </row>
    <row r="9002" spans="2:8" s="175" customFormat="1">
      <c r="B9002" s="818" t="s">
        <v>1016</v>
      </c>
      <c r="C9002" s="198"/>
      <c r="D9002" s="198"/>
      <c r="E9002" s="198"/>
      <c r="F9002" s="198"/>
      <c r="G9002" s="819"/>
      <c r="H9002" s="819"/>
    </row>
    <row r="9003" spans="2:8" s="175" customFormat="1">
      <c r="B9003" s="198" t="s">
        <v>1278</v>
      </c>
      <c r="C9003" s="198">
        <v>1</v>
      </c>
      <c r="D9003" s="198"/>
      <c r="E9003" s="198">
        <v>4.18</v>
      </c>
      <c r="F9003" s="198"/>
      <c r="G9003" s="819"/>
      <c r="H9003" s="819">
        <f>+PRODUCT(C9003:G9003)</f>
        <v>4.18</v>
      </c>
    </row>
    <row r="9004" spans="2:8" s="175" customFormat="1">
      <c r="B9004" s="198" t="s">
        <v>1295</v>
      </c>
      <c r="C9004" s="198">
        <v>1</v>
      </c>
      <c r="D9004" s="198"/>
      <c r="E9004" s="198">
        <v>4.2160000000000002</v>
      </c>
      <c r="F9004" s="198"/>
      <c r="G9004" s="819"/>
      <c r="H9004" s="819">
        <f>+PRODUCT(C9004:G9004)</f>
        <v>4.2160000000000002</v>
      </c>
    </row>
    <row r="9005" spans="2:8" s="175" customFormat="1">
      <c r="B9005" s="818" t="s">
        <v>1613</v>
      </c>
      <c r="C9005" s="198"/>
      <c r="D9005" s="198"/>
      <c r="E9005" s="198"/>
      <c r="F9005" s="198"/>
      <c r="G9005" s="819"/>
      <c r="H9005" s="819"/>
    </row>
    <row r="9006" spans="2:8" s="175" customFormat="1">
      <c r="B9006" s="198" t="s">
        <v>1209</v>
      </c>
      <c r="C9006" s="198"/>
      <c r="D9006" s="198"/>
      <c r="E9006" s="198"/>
      <c r="F9006" s="198"/>
      <c r="G9006" s="819"/>
      <c r="H9006" s="819"/>
    </row>
    <row r="9007" spans="2:8" s="175" customFormat="1">
      <c r="B9007" s="198" t="s">
        <v>947</v>
      </c>
      <c r="C9007" s="198">
        <v>3</v>
      </c>
      <c r="D9007" s="198"/>
      <c r="E9007" s="198">
        <v>3.29</v>
      </c>
      <c r="F9007" s="198"/>
      <c r="G9007" s="819"/>
      <c r="H9007" s="819">
        <f>+PRODUCT(C9007:G9007)</f>
        <v>9.870000000000001</v>
      </c>
    </row>
    <row r="9009" spans="2:8" s="175" customFormat="1">
      <c r="B9009" s="818" t="s">
        <v>1614</v>
      </c>
      <c r="C9009" s="198"/>
      <c r="D9009" s="198"/>
      <c r="E9009" s="198"/>
      <c r="F9009" s="198"/>
      <c r="G9009" s="819"/>
      <c r="H9009" s="819"/>
    </row>
    <row r="9010" spans="2:8" s="175" customFormat="1">
      <c r="B9010" s="198" t="s">
        <v>1281</v>
      </c>
      <c r="C9010" s="198">
        <v>4</v>
      </c>
      <c r="D9010" s="198"/>
      <c r="E9010" s="198">
        <v>8.77</v>
      </c>
      <c r="F9010" s="198"/>
      <c r="G9010" s="819"/>
      <c r="H9010" s="819">
        <f>+PRODUCT(C9010:G9010)</f>
        <v>35.08</v>
      </c>
    </row>
    <row r="9011" spans="2:8" s="175" customFormat="1">
      <c r="B9011" s="818" t="s">
        <v>1016</v>
      </c>
      <c r="C9011" s="198"/>
      <c r="D9011" s="198"/>
      <c r="E9011" s="198"/>
      <c r="F9011" s="198"/>
      <c r="G9011" s="819"/>
      <c r="H9011" s="819"/>
    </row>
    <row r="9012" spans="2:8" s="175" customFormat="1">
      <c r="B9012" s="198" t="s">
        <v>1281</v>
      </c>
      <c r="C9012" s="198">
        <v>4</v>
      </c>
      <c r="D9012" s="198"/>
      <c r="E9012" s="198">
        <v>8.77</v>
      </c>
      <c r="F9012" s="198"/>
      <c r="G9012" s="819"/>
      <c r="H9012" s="819">
        <f>+PRODUCT(C9012:G9012)</f>
        <v>35.08</v>
      </c>
    </row>
    <row r="9013" spans="2:8" s="175" customFormat="1">
      <c r="B9013" s="198" t="s">
        <v>1292</v>
      </c>
      <c r="C9013" s="198">
        <v>1</v>
      </c>
      <c r="D9013" s="198"/>
      <c r="E9013" s="198">
        <v>7.1059999999999999</v>
      </c>
      <c r="F9013" s="198"/>
      <c r="G9013" s="819"/>
      <c r="H9013" s="819">
        <f>+PRODUCT(C9013:G9013)</f>
        <v>7.1059999999999999</v>
      </c>
    </row>
    <row r="9014" spans="2:8" s="175" customFormat="1">
      <c r="B9014" s="818" t="s">
        <v>864</v>
      </c>
      <c r="C9014" s="198"/>
      <c r="D9014" s="198"/>
      <c r="E9014" s="198"/>
      <c r="F9014" s="198"/>
      <c r="G9014" s="819"/>
      <c r="H9014" s="819"/>
    </row>
    <row r="9015" spans="2:8" s="175" customFormat="1">
      <c r="B9015" s="198" t="s">
        <v>1281</v>
      </c>
      <c r="C9015" s="198">
        <v>4</v>
      </c>
      <c r="D9015" s="198"/>
      <c r="E9015" s="198">
        <v>8.77</v>
      </c>
      <c r="F9015" s="198"/>
      <c r="G9015" s="819"/>
      <c r="H9015" s="819">
        <f>+PRODUCT(C9015:G9015)</f>
        <v>35.08</v>
      </c>
    </row>
    <row r="9016" spans="2:8" s="175" customFormat="1">
      <c r="B9016" s="818" t="s">
        <v>1615</v>
      </c>
      <c r="C9016" s="198"/>
      <c r="D9016" s="198"/>
      <c r="E9016" s="198"/>
      <c r="F9016" s="198"/>
      <c r="G9016" s="819"/>
      <c r="H9016" s="819"/>
    </row>
    <row r="9017" spans="2:8" s="175" customFormat="1">
      <c r="B9017" s="818" t="s">
        <v>1016</v>
      </c>
      <c r="C9017" s="198"/>
      <c r="D9017" s="198"/>
      <c r="E9017" s="198"/>
      <c r="F9017" s="198"/>
      <c r="G9017" s="819"/>
      <c r="H9017" s="819"/>
    </row>
    <row r="9018" spans="2:8" s="175" customFormat="1">
      <c r="B9018" s="198" t="s">
        <v>1298</v>
      </c>
      <c r="C9018" s="198">
        <v>1</v>
      </c>
      <c r="D9018" s="198"/>
      <c r="E9018" s="198">
        <v>5.84</v>
      </c>
      <c r="F9018" s="198"/>
      <c r="G9018" s="819"/>
      <c r="H9018" s="819">
        <f t="shared" ref="H9018:H9025" si="500">+PRODUCT(C9018:G9018)</f>
        <v>5.84</v>
      </c>
    </row>
    <row r="9019" spans="2:8" s="175" customFormat="1">
      <c r="B9019" s="198" t="s">
        <v>1297</v>
      </c>
      <c r="C9019" s="198">
        <v>4</v>
      </c>
      <c r="D9019" s="198"/>
      <c r="E9019" s="198">
        <v>7.5</v>
      </c>
      <c r="F9019" s="198"/>
      <c r="G9019" s="819"/>
      <c r="H9019" s="819">
        <f t="shared" si="500"/>
        <v>30</v>
      </c>
    </row>
    <row r="9020" spans="2:8" s="175" customFormat="1">
      <c r="B9020" s="198" t="s">
        <v>1297</v>
      </c>
      <c r="C9020" s="198">
        <v>4</v>
      </c>
      <c r="D9020" s="198"/>
      <c r="E9020" s="198">
        <v>7.5</v>
      </c>
      <c r="F9020" s="198"/>
      <c r="G9020" s="819"/>
      <c r="H9020" s="819">
        <f t="shared" si="500"/>
        <v>30</v>
      </c>
    </row>
    <row r="9021" spans="2:8" s="175" customFormat="1">
      <c r="B9021" s="198" t="s">
        <v>1300</v>
      </c>
      <c r="C9021" s="198">
        <v>4</v>
      </c>
      <c r="D9021" s="198"/>
      <c r="E9021" s="198">
        <v>9.17</v>
      </c>
      <c r="F9021" s="198"/>
      <c r="G9021" s="819"/>
      <c r="H9021" s="819">
        <f t="shared" si="500"/>
        <v>36.68</v>
      </c>
    </row>
    <row r="9022" spans="2:8" s="175" customFormat="1">
      <c r="B9022" s="198" t="s">
        <v>1299</v>
      </c>
      <c r="C9022" s="198">
        <v>4</v>
      </c>
      <c r="D9022" s="198"/>
      <c r="E9022" s="198">
        <v>8.9700000000000006</v>
      </c>
      <c r="F9022" s="198"/>
      <c r="G9022" s="819"/>
      <c r="H9022" s="819">
        <f t="shared" si="500"/>
        <v>35.880000000000003</v>
      </c>
    </row>
    <row r="9023" spans="2:8" s="175" customFormat="1">
      <c r="B9023" s="198" t="s">
        <v>1301</v>
      </c>
      <c r="C9023" s="198">
        <v>2</v>
      </c>
      <c r="D9023" s="198"/>
      <c r="E9023" s="198">
        <v>9.1560000000000006</v>
      </c>
      <c r="F9023" s="198"/>
      <c r="G9023" s="819"/>
      <c r="H9023" s="819">
        <f t="shared" si="500"/>
        <v>18.312000000000001</v>
      </c>
    </row>
    <row r="9024" spans="2:8" s="175" customFormat="1">
      <c r="B9024" s="198" t="s">
        <v>1061</v>
      </c>
      <c r="C9024" s="198">
        <v>2</v>
      </c>
      <c r="D9024" s="198"/>
      <c r="E9024" s="198">
        <v>9.07</v>
      </c>
      <c r="F9024" s="198"/>
      <c r="G9024" s="819"/>
      <c r="H9024" s="819">
        <f t="shared" si="500"/>
        <v>18.14</v>
      </c>
    </row>
    <row r="9025" spans="2:8" s="175" customFormat="1">
      <c r="B9025" s="198" t="s">
        <v>1303</v>
      </c>
      <c r="C9025" s="198">
        <v>1</v>
      </c>
      <c r="D9025" s="198"/>
      <c r="E9025" s="198">
        <v>6.8100000000000005</v>
      </c>
      <c r="F9025" s="198"/>
      <c r="G9025" s="819"/>
      <c r="H9025" s="819">
        <f t="shared" si="500"/>
        <v>6.8100000000000005</v>
      </c>
    </row>
    <row r="9026" spans="2:8" s="175" customFormat="1">
      <c r="B9026" s="198"/>
      <c r="C9026" s="198"/>
      <c r="D9026" s="198"/>
      <c r="E9026" s="198"/>
      <c r="F9026" s="198"/>
      <c r="G9026" s="819"/>
      <c r="H9026" s="819"/>
    </row>
    <row r="9027" spans="2:8" s="175" customFormat="1">
      <c r="B9027" s="198" t="s">
        <v>1310</v>
      </c>
      <c r="C9027" s="198">
        <v>2</v>
      </c>
      <c r="D9027" s="198"/>
      <c r="E9027" s="198">
        <v>10.076000000000001</v>
      </c>
      <c r="F9027" s="198"/>
      <c r="G9027" s="819"/>
      <c r="H9027" s="819">
        <f t="shared" ref="H9027:H9034" si="501">+PRODUCT(C9027:G9027)</f>
        <v>20.152000000000001</v>
      </c>
    </row>
    <row r="9028" spans="2:8" s="175" customFormat="1">
      <c r="B9028" s="198" t="s">
        <v>1312</v>
      </c>
      <c r="C9028" s="198">
        <v>3</v>
      </c>
      <c r="D9028" s="198"/>
      <c r="E9028" s="198">
        <v>6.8500000000000005</v>
      </c>
      <c r="F9028" s="198"/>
      <c r="G9028" s="819"/>
      <c r="H9028" s="819">
        <f t="shared" si="501"/>
        <v>20.55</v>
      </c>
    </row>
    <row r="9029" spans="2:8" s="175" customFormat="1">
      <c r="B9029" s="198" t="s">
        <v>1313</v>
      </c>
      <c r="C9029" s="198">
        <v>8</v>
      </c>
      <c r="D9029" s="198"/>
      <c r="E9029" s="198">
        <v>8.77</v>
      </c>
      <c r="F9029" s="198"/>
      <c r="G9029" s="819"/>
      <c r="H9029" s="819">
        <f t="shared" si="501"/>
        <v>70.16</v>
      </c>
    </row>
    <row r="9030" spans="2:8" s="175" customFormat="1">
      <c r="B9030" s="198" t="s">
        <v>1097</v>
      </c>
      <c r="C9030" s="198">
        <v>2</v>
      </c>
      <c r="D9030" s="198"/>
      <c r="E9030" s="198">
        <v>3.79</v>
      </c>
      <c r="F9030" s="198"/>
      <c r="G9030" s="819"/>
      <c r="H9030" s="819">
        <f t="shared" si="501"/>
        <v>7.58</v>
      </c>
    </row>
    <row r="9031" spans="2:8" s="175" customFormat="1">
      <c r="B9031" s="198" t="s">
        <v>1098</v>
      </c>
      <c r="C9031" s="198">
        <v>4</v>
      </c>
      <c r="D9031" s="198"/>
      <c r="E9031" s="198">
        <v>9.0399999999999991</v>
      </c>
      <c r="F9031" s="198"/>
      <c r="G9031" s="819"/>
      <c r="H9031" s="819">
        <f t="shared" si="501"/>
        <v>36.159999999999997</v>
      </c>
    </row>
    <row r="9032" spans="2:8" s="175" customFormat="1">
      <c r="B9032" s="198" t="s">
        <v>1099</v>
      </c>
      <c r="C9032" s="198">
        <v>2</v>
      </c>
      <c r="D9032" s="198"/>
      <c r="E9032" s="198">
        <v>3.6900000000000004</v>
      </c>
      <c r="F9032" s="198"/>
      <c r="G9032" s="819"/>
      <c r="H9032" s="819">
        <f t="shared" si="501"/>
        <v>7.3800000000000008</v>
      </c>
    </row>
    <row r="9033" spans="2:8" s="175" customFormat="1">
      <c r="B9033" s="198" t="s">
        <v>1100</v>
      </c>
      <c r="C9033" s="198">
        <v>2</v>
      </c>
      <c r="D9033" s="198"/>
      <c r="E9033" s="198">
        <v>3.89</v>
      </c>
      <c r="F9033" s="198"/>
      <c r="G9033" s="819"/>
      <c r="H9033" s="819">
        <f t="shared" si="501"/>
        <v>7.78</v>
      </c>
    </row>
    <row r="9034" spans="2:8" s="175" customFormat="1">
      <c r="B9034" s="198" t="s">
        <v>1101</v>
      </c>
      <c r="C9034" s="198">
        <v>2</v>
      </c>
      <c r="D9034" s="198"/>
      <c r="E9034" s="198">
        <v>3.72</v>
      </c>
      <c r="F9034" s="198"/>
      <c r="G9034" s="819"/>
      <c r="H9034" s="819">
        <f t="shared" si="501"/>
        <v>7.44</v>
      </c>
    </row>
    <row r="9035" spans="2:8" s="175" customFormat="1">
      <c r="B9035" s="198"/>
      <c r="C9035" s="198"/>
      <c r="D9035" s="198"/>
      <c r="E9035" s="198"/>
      <c r="F9035" s="198"/>
      <c r="G9035" s="819"/>
      <c r="H9035" s="819">
        <f>SUM(H9018:H9034)</f>
        <v>358.86399999999998</v>
      </c>
    </row>
    <row r="9036" spans="2:8" s="175" customFormat="1">
      <c r="B9036" s="198" t="s">
        <v>1616</v>
      </c>
      <c r="C9036" s="198"/>
      <c r="D9036" s="198"/>
      <c r="E9036" s="198"/>
      <c r="F9036" s="198"/>
      <c r="G9036" s="819"/>
      <c r="H9036" s="819"/>
    </row>
    <row r="9037" spans="2:8" s="175" customFormat="1">
      <c r="B9037" s="198" t="s">
        <v>1302</v>
      </c>
      <c r="C9037" s="198">
        <v>1</v>
      </c>
      <c r="D9037" s="198"/>
      <c r="E9037" s="198">
        <v>6.44</v>
      </c>
      <c r="F9037" s="198"/>
      <c r="G9037" s="819"/>
      <c r="H9037" s="819">
        <f>+PRODUCT(C9037:G9037)</f>
        <v>6.44</v>
      </c>
    </row>
    <row r="9038" spans="2:8" s="175" customFormat="1">
      <c r="B9038" s="198"/>
      <c r="C9038" s="198"/>
      <c r="D9038" s="198"/>
      <c r="E9038" s="198"/>
      <c r="F9038" s="198"/>
      <c r="G9038" s="819"/>
      <c r="H9038" s="819"/>
    </row>
    <row r="9039" spans="2:8" s="175" customFormat="1">
      <c r="B9039" s="198" t="s">
        <v>1617</v>
      </c>
      <c r="C9039" s="198"/>
      <c r="D9039" s="198"/>
      <c r="E9039" s="198"/>
      <c r="F9039" s="198"/>
      <c r="G9039" s="819"/>
      <c r="H9039" s="819"/>
    </row>
    <row r="9040" spans="2:8" s="175" customFormat="1">
      <c r="B9040" s="198" t="s">
        <v>1309</v>
      </c>
      <c r="C9040" s="198">
        <v>1</v>
      </c>
      <c r="D9040" s="198"/>
      <c r="E9040" s="198">
        <v>7.73</v>
      </c>
      <c r="F9040" s="198"/>
      <c r="G9040" s="819"/>
      <c r="H9040" s="819">
        <f t="shared" ref="H9040:H9045" si="502">+PRODUCT(C9040:G9040)</f>
        <v>7.73</v>
      </c>
    </row>
    <row r="9041" spans="2:8" s="175" customFormat="1">
      <c r="B9041" s="198" t="s">
        <v>1311</v>
      </c>
      <c r="C9041" s="198">
        <v>6</v>
      </c>
      <c r="D9041" s="198"/>
      <c r="E9041" s="198">
        <v>6.4700000000000006</v>
      </c>
      <c r="F9041" s="198"/>
      <c r="G9041" s="819"/>
      <c r="H9041" s="819">
        <f t="shared" si="502"/>
        <v>38.820000000000007</v>
      </c>
    </row>
    <row r="9042" spans="2:8" s="175" customFormat="1">
      <c r="B9042" s="198" t="s">
        <v>1674</v>
      </c>
      <c r="C9042" s="198">
        <v>1</v>
      </c>
      <c r="D9042" s="198"/>
      <c r="E9042" s="198">
        <v>15.042000000000002</v>
      </c>
      <c r="F9042" s="198"/>
      <c r="G9042" s="819"/>
      <c r="H9042" s="819">
        <f t="shared" si="502"/>
        <v>15.042000000000002</v>
      </c>
    </row>
    <row r="9043" spans="2:8" s="175" customFormat="1">
      <c r="B9043" s="198" t="s">
        <v>1675</v>
      </c>
      <c r="C9043" s="198">
        <v>1</v>
      </c>
      <c r="D9043" s="198"/>
      <c r="E9043" s="198">
        <v>3.351</v>
      </c>
      <c r="F9043" s="198"/>
      <c r="G9043" s="819"/>
      <c r="H9043" s="819">
        <f t="shared" si="502"/>
        <v>3.351</v>
      </c>
    </row>
    <row r="9044" spans="2:8" s="175" customFormat="1">
      <c r="B9044" s="198" t="s">
        <v>1676</v>
      </c>
      <c r="C9044" s="198">
        <v>1</v>
      </c>
      <c r="D9044" s="198"/>
      <c r="E9044" s="198">
        <v>4.556</v>
      </c>
      <c r="F9044" s="198"/>
      <c r="G9044" s="819"/>
      <c r="H9044" s="819">
        <f t="shared" si="502"/>
        <v>4.556</v>
      </c>
    </row>
    <row r="9045" spans="2:8" s="175" customFormat="1">
      <c r="B9045" s="198" t="s">
        <v>1677</v>
      </c>
      <c r="C9045" s="198">
        <v>1</v>
      </c>
      <c r="D9045" s="198"/>
      <c r="E9045" s="198">
        <v>8.8930000000000007</v>
      </c>
      <c r="F9045" s="198"/>
      <c r="G9045" s="819"/>
      <c r="H9045" s="819">
        <f t="shared" si="502"/>
        <v>8.8930000000000007</v>
      </c>
    </row>
    <row r="9046" spans="2:8" s="175" customFormat="1">
      <c r="B9046" s="198"/>
      <c r="C9046" s="198"/>
      <c r="D9046" s="198"/>
      <c r="E9046" s="819"/>
      <c r="F9046" s="198"/>
      <c r="G9046" s="819"/>
      <c r="H9046" s="819"/>
    </row>
    <row r="9047" spans="2:8" s="175" customFormat="1">
      <c r="B9047" s="198" t="s">
        <v>1673</v>
      </c>
      <c r="C9047" s="198">
        <v>1</v>
      </c>
      <c r="D9047" s="198"/>
      <c r="E9047" s="819">
        <v>12.484000000000002</v>
      </c>
      <c r="F9047" s="198"/>
      <c r="G9047" s="819"/>
      <c r="H9047" s="819">
        <f>+PRODUCT(C9047:G9047)</f>
        <v>12.484000000000002</v>
      </c>
    </row>
    <row r="9048" spans="2:8" s="175" customFormat="1">
      <c r="B9048" s="198" t="s">
        <v>1098</v>
      </c>
      <c r="C9048" s="198">
        <v>4</v>
      </c>
      <c r="D9048" s="198"/>
      <c r="E9048" s="819">
        <v>9.0399999999999991</v>
      </c>
      <c r="F9048" s="198"/>
      <c r="G9048" s="819"/>
      <c r="H9048" s="819">
        <f>+PRODUCT(C9048:G9048)</f>
        <v>36.159999999999997</v>
      </c>
    </row>
    <row r="9049" spans="2:8" s="175" customFormat="1">
      <c r="B9049" s="198"/>
      <c r="C9049" s="198"/>
      <c r="D9049" s="198"/>
      <c r="E9049" s="819"/>
      <c r="F9049" s="198"/>
      <c r="G9049" s="819"/>
      <c r="H9049" s="821">
        <f>SUM(H8886:H9048)</f>
        <v>2092.6019999999994</v>
      </c>
    </row>
    <row r="9050" spans="2:8" s="175" customFormat="1">
      <c r="B9050" s="198"/>
      <c r="C9050" s="198"/>
      <c r="D9050" s="198"/>
      <c r="E9050" s="819"/>
      <c r="F9050" s="198"/>
      <c r="G9050" s="819"/>
      <c r="H9050" s="819"/>
    </row>
    <row r="9051" spans="2:8" s="175" customFormat="1">
      <c r="B9051" s="198" t="s">
        <v>1254</v>
      </c>
      <c r="C9051" s="198"/>
      <c r="D9051" s="198"/>
      <c r="E9051" s="198"/>
      <c r="F9051" s="198"/>
      <c r="G9051" s="819"/>
      <c r="H9051" s="198"/>
    </row>
    <row r="9052" spans="2:8" s="175" customFormat="1">
      <c r="B9052" s="818" t="s">
        <v>1618</v>
      </c>
      <c r="C9052" s="198"/>
      <c r="D9052" s="198"/>
      <c r="E9052" s="198"/>
      <c r="F9052" s="198"/>
      <c r="G9052" s="819"/>
      <c r="H9052" s="198"/>
    </row>
    <row r="9053" spans="2:8" s="175" customFormat="1">
      <c r="B9053" s="818" t="s">
        <v>1209</v>
      </c>
      <c r="C9053" s="198"/>
      <c r="D9053" s="198"/>
      <c r="E9053" s="198"/>
      <c r="F9053" s="198"/>
      <c r="G9053" s="819"/>
      <c r="H9053" s="198"/>
    </row>
    <row r="9054" spans="2:8" s="175" customFormat="1">
      <c r="B9054" s="198" t="s">
        <v>1316</v>
      </c>
      <c r="C9054" s="198">
        <v>2</v>
      </c>
      <c r="D9054" s="198"/>
      <c r="E9054" s="198">
        <v>5.7</v>
      </c>
      <c r="F9054" s="198"/>
      <c r="G9054" s="819"/>
      <c r="H9054" s="819">
        <f t="shared" ref="H9054:H9117" si="503">+PRODUCT(C9054:G9054)</f>
        <v>11.4</v>
      </c>
    </row>
    <row r="9055" spans="2:8" s="175" customFormat="1">
      <c r="B9055" s="818" t="s">
        <v>1016</v>
      </c>
      <c r="C9055" s="198"/>
      <c r="D9055" s="198"/>
      <c r="E9055" s="198"/>
      <c r="F9055" s="198"/>
      <c r="G9055" s="819"/>
      <c r="H9055" s="819"/>
    </row>
    <row r="9056" spans="2:8" s="175" customFormat="1">
      <c r="B9056" s="198" t="s">
        <v>1316</v>
      </c>
      <c r="C9056" s="198">
        <v>2</v>
      </c>
      <c r="D9056" s="198"/>
      <c r="E9056" s="198">
        <v>5.7</v>
      </c>
      <c r="F9056" s="198"/>
      <c r="G9056" s="819"/>
      <c r="H9056" s="819">
        <f t="shared" si="503"/>
        <v>11.4</v>
      </c>
    </row>
    <row r="9057" spans="2:8" s="175" customFormat="1">
      <c r="B9057" s="818" t="s">
        <v>864</v>
      </c>
      <c r="C9057" s="198"/>
      <c r="D9057" s="198"/>
      <c r="E9057" s="198"/>
      <c r="F9057" s="198"/>
      <c r="G9057" s="819"/>
      <c r="H9057" s="819"/>
    </row>
    <row r="9058" spans="2:8" s="175" customFormat="1">
      <c r="B9058" s="198" t="s">
        <v>1316</v>
      </c>
      <c r="C9058" s="198">
        <v>2</v>
      </c>
      <c r="D9058" s="198"/>
      <c r="E9058" s="198">
        <v>5.7</v>
      </c>
      <c r="F9058" s="198"/>
      <c r="G9058" s="819"/>
      <c r="H9058" s="819">
        <f t="shared" si="503"/>
        <v>11.4</v>
      </c>
    </row>
    <row r="9059" spans="2:8" s="175" customFormat="1">
      <c r="B9059" s="818" t="s">
        <v>882</v>
      </c>
      <c r="C9059" s="198"/>
      <c r="D9059" s="198"/>
      <c r="E9059" s="198"/>
      <c r="F9059" s="198"/>
      <c r="G9059" s="819"/>
      <c r="H9059" s="819"/>
    </row>
    <row r="9060" spans="2:8" s="175" customFormat="1">
      <c r="B9060" s="198" t="s">
        <v>1316</v>
      </c>
      <c r="C9060" s="198">
        <v>2</v>
      </c>
      <c r="D9060" s="198"/>
      <c r="E9060" s="198">
        <v>5.7</v>
      </c>
      <c r="F9060" s="198"/>
      <c r="G9060" s="819"/>
      <c r="H9060" s="819">
        <f t="shared" si="503"/>
        <v>11.4</v>
      </c>
    </row>
    <row r="9061" spans="2:8" s="175" customFormat="1">
      <c r="B9061" s="198" t="s">
        <v>184</v>
      </c>
      <c r="C9061" s="198"/>
      <c r="D9061" s="198"/>
      <c r="E9061" s="198"/>
      <c r="F9061" s="198"/>
      <c r="G9061" s="819"/>
      <c r="H9061" s="819"/>
    </row>
    <row r="9062" spans="2:8" s="175" customFormat="1">
      <c r="B9062" s="198" t="s">
        <v>1316</v>
      </c>
      <c r="C9062" s="198">
        <v>1</v>
      </c>
      <c r="D9062" s="198"/>
      <c r="E9062" s="198">
        <v>5.7</v>
      </c>
      <c r="F9062" s="198"/>
      <c r="G9062" s="819"/>
      <c r="H9062" s="819">
        <f t="shared" si="503"/>
        <v>5.7</v>
      </c>
    </row>
    <row r="9063" spans="2:8" s="175" customFormat="1">
      <c r="B9063" s="198"/>
      <c r="C9063" s="198"/>
      <c r="D9063" s="198"/>
      <c r="E9063" s="198"/>
      <c r="F9063" s="198"/>
      <c r="G9063" s="819"/>
      <c r="H9063" s="819">
        <f>SUM(H9054:H9062)</f>
        <v>51.300000000000004</v>
      </c>
    </row>
    <row r="9064" spans="2:8" s="175" customFormat="1">
      <c r="B9064" s="198" t="s">
        <v>1619</v>
      </c>
      <c r="C9064" s="198"/>
      <c r="D9064" s="198"/>
      <c r="E9064" s="198"/>
      <c r="F9064" s="198"/>
      <c r="G9064" s="819"/>
      <c r="H9064" s="819"/>
    </row>
    <row r="9065" spans="2:8" s="175" customFormat="1">
      <c r="B9065" s="198" t="s">
        <v>1319</v>
      </c>
      <c r="C9065" s="198">
        <v>1</v>
      </c>
      <c r="D9065" s="198"/>
      <c r="E9065" s="198">
        <v>6.6</v>
      </c>
      <c r="F9065" s="198"/>
      <c r="G9065" s="819"/>
      <c r="H9065" s="819">
        <f t="shared" si="503"/>
        <v>6.6</v>
      </c>
    </row>
    <row r="9066" spans="2:8" s="175" customFormat="1">
      <c r="B9066" s="818" t="s">
        <v>1016</v>
      </c>
      <c r="C9066" s="198"/>
      <c r="D9066" s="198"/>
      <c r="E9066" s="198"/>
      <c r="F9066" s="198"/>
      <c r="G9066" s="819"/>
      <c r="H9066" s="819"/>
    </row>
    <row r="9067" spans="2:8" s="175" customFormat="1">
      <c r="B9067" s="198" t="s">
        <v>1319</v>
      </c>
      <c r="C9067" s="198">
        <v>1</v>
      </c>
      <c r="D9067" s="198"/>
      <c r="E9067" s="198">
        <v>6.6</v>
      </c>
      <c r="F9067" s="198"/>
      <c r="G9067" s="819"/>
      <c r="H9067" s="819">
        <f t="shared" si="503"/>
        <v>6.6</v>
      </c>
    </row>
    <row r="9068" spans="2:8" s="175" customFormat="1">
      <c r="B9068" s="818" t="s">
        <v>864</v>
      </c>
      <c r="C9068" s="198"/>
      <c r="D9068" s="198"/>
      <c r="E9068" s="198"/>
      <c r="F9068" s="198"/>
      <c r="G9068" s="819"/>
      <c r="H9068" s="819"/>
    </row>
    <row r="9069" spans="2:8" s="175" customFormat="1">
      <c r="B9069" s="818"/>
      <c r="C9069" s="198"/>
      <c r="D9069" s="198"/>
      <c r="E9069" s="198"/>
      <c r="F9069" s="198"/>
      <c r="G9069" s="819"/>
      <c r="H9069" s="819"/>
    </row>
    <row r="9070" spans="2:8" s="175" customFormat="1">
      <c r="B9070" s="198" t="s">
        <v>1619</v>
      </c>
      <c r="C9070" s="198"/>
      <c r="D9070" s="198"/>
      <c r="E9070" s="198"/>
      <c r="F9070" s="198"/>
      <c r="G9070" s="819"/>
      <c r="H9070" s="819"/>
    </row>
    <row r="9071" spans="2:8" s="175" customFormat="1">
      <c r="B9071" s="198" t="s">
        <v>1314</v>
      </c>
      <c r="C9071" s="198">
        <v>13</v>
      </c>
      <c r="D9071" s="198"/>
      <c r="E9071" s="198">
        <v>5.1000000000000005</v>
      </c>
      <c r="F9071" s="198"/>
      <c r="G9071" s="819"/>
      <c r="H9071" s="819">
        <f t="shared" si="503"/>
        <v>66.300000000000011</v>
      </c>
    </row>
    <row r="9072" spans="2:8" s="175" customFormat="1">
      <c r="B9072" s="198" t="s">
        <v>1315</v>
      </c>
      <c r="C9072" s="198">
        <v>12</v>
      </c>
      <c r="D9072" s="198"/>
      <c r="E9072" s="198">
        <v>4.95</v>
      </c>
      <c r="F9072" s="198"/>
      <c r="G9072" s="819"/>
      <c r="H9072" s="819">
        <f t="shared" si="503"/>
        <v>59.400000000000006</v>
      </c>
    </row>
    <row r="9073" spans="2:8" s="175" customFormat="1">
      <c r="B9073" s="198" t="s">
        <v>1318</v>
      </c>
      <c r="C9073" s="198">
        <v>2</v>
      </c>
      <c r="D9073" s="198"/>
      <c r="E9073" s="198">
        <v>4.04</v>
      </c>
      <c r="F9073" s="198"/>
      <c r="G9073" s="819"/>
      <c r="H9073" s="819">
        <f t="shared" si="503"/>
        <v>8.08</v>
      </c>
    </row>
    <row r="9074" spans="2:8" s="175" customFormat="1">
      <c r="B9074" s="198" t="s">
        <v>1320</v>
      </c>
      <c r="C9074" s="198">
        <v>4</v>
      </c>
      <c r="D9074" s="198"/>
      <c r="E9074" s="198">
        <v>4.8</v>
      </c>
      <c r="F9074" s="198"/>
      <c r="G9074" s="819"/>
      <c r="H9074" s="819">
        <f t="shared" si="503"/>
        <v>19.2</v>
      </c>
    </row>
    <row r="9075" spans="2:8" s="175" customFormat="1">
      <c r="B9075" s="818" t="s">
        <v>1016</v>
      </c>
      <c r="C9075" s="198"/>
      <c r="D9075" s="198"/>
      <c r="E9075" s="198"/>
      <c r="F9075" s="198"/>
      <c r="G9075" s="819"/>
      <c r="H9075" s="819"/>
    </row>
    <row r="9076" spans="2:8" s="175" customFormat="1">
      <c r="B9076" s="198" t="s">
        <v>1314</v>
      </c>
      <c r="C9076" s="198">
        <v>11</v>
      </c>
      <c r="D9076" s="198"/>
      <c r="E9076" s="198">
        <v>5.1000000000000005</v>
      </c>
      <c r="F9076" s="198"/>
      <c r="G9076" s="819"/>
      <c r="H9076" s="819">
        <f t="shared" si="503"/>
        <v>56.100000000000009</v>
      </c>
    </row>
    <row r="9077" spans="2:8" s="175" customFormat="1">
      <c r="B9077" s="198" t="s">
        <v>1315</v>
      </c>
      <c r="C9077" s="198">
        <v>11</v>
      </c>
      <c r="D9077" s="198"/>
      <c r="E9077" s="198">
        <v>4.95</v>
      </c>
      <c r="F9077" s="198"/>
      <c r="G9077" s="819"/>
      <c r="H9077" s="819">
        <f t="shared" si="503"/>
        <v>54.45</v>
      </c>
    </row>
    <row r="9078" spans="2:8" s="175" customFormat="1">
      <c r="B9078" s="198" t="s">
        <v>1318</v>
      </c>
      <c r="C9078" s="198">
        <v>2</v>
      </c>
      <c r="D9078" s="198"/>
      <c r="E9078" s="198">
        <v>4.04</v>
      </c>
      <c r="F9078" s="198"/>
      <c r="G9078" s="819"/>
      <c r="H9078" s="819">
        <f t="shared" si="503"/>
        <v>8.08</v>
      </c>
    </row>
    <row r="9079" spans="2:8" s="175" customFormat="1">
      <c r="B9079" s="198" t="s">
        <v>1320</v>
      </c>
      <c r="C9079" s="198">
        <v>3</v>
      </c>
      <c r="D9079" s="198"/>
      <c r="E9079" s="198">
        <v>4.8</v>
      </c>
      <c r="F9079" s="198"/>
      <c r="G9079" s="819"/>
      <c r="H9079" s="819">
        <f t="shared" si="503"/>
        <v>14.399999999999999</v>
      </c>
    </row>
    <row r="9080" spans="2:8" s="175" customFormat="1">
      <c r="B9080" s="818" t="s">
        <v>864</v>
      </c>
      <c r="C9080" s="198"/>
      <c r="D9080" s="198"/>
      <c r="E9080" s="198"/>
      <c r="F9080" s="198"/>
      <c r="G9080" s="819"/>
      <c r="H9080" s="819"/>
    </row>
    <row r="9081" spans="2:8" s="175" customFormat="1">
      <c r="B9081" s="198" t="s">
        <v>1314</v>
      </c>
      <c r="C9081" s="198">
        <v>11</v>
      </c>
      <c r="D9081" s="198"/>
      <c r="E9081" s="198">
        <v>5.1000000000000005</v>
      </c>
      <c r="F9081" s="198"/>
      <c r="G9081" s="819"/>
      <c r="H9081" s="819">
        <f t="shared" si="503"/>
        <v>56.100000000000009</v>
      </c>
    </row>
    <row r="9082" spans="2:8" s="175" customFormat="1">
      <c r="B9082" s="198" t="s">
        <v>1315</v>
      </c>
      <c r="C9082" s="198">
        <v>11</v>
      </c>
      <c r="D9082" s="198"/>
      <c r="E9082" s="198">
        <v>4.95</v>
      </c>
      <c r="F9082" s="198"/>
      <c r="G9082" s="819"/>
      <c r="H9082" s="819">
        <f t="shared" si="503"/>
        <v>54.45</v>
      </c>
    </row>
    <row r="9083" spans="2:8" s="175" customFormat="1">
      <c r="B9083" s="198" t="s">
        <v>1318</v>
      </c>
      <c r="C9083" s="198">
        <v>2</v>
      </c>
      <c r="D9083" s="198"/>
      <c r="E9083" s="198">
        <v>4.04</v>
      </c>
      <c r="F9083" s="198"/>
      <c r="G9083" s="819"/>
      <c r="H9083" s="819">
        <f t="shared" si="503"/>
        <v>8.08</v>
      </c>
    </row>
    <row r="9084" spans="2:8" s="175" customFormat="1">
      <c r="B9084" s="198" t="s">
        <v>1320</v>
      </c>
      <c r="C9084" s="198">
        <v>3</v>
      </c>
      <c r="D9084" s="198"/>
      <c r="E9084" s="198">
        <v>4.8</v>
      </c>
      <c r="F9084" s="198"/>
      <c r="G9084" s="819"/>
      <c r="H9084" s="819">
        <f t="shared" si="503"/>
        <v>14.399999999999999</v>
      </c>
    </row>
    <row r="9085" spans="2:8" s="175" customFormat="1">
      <c r="B9085" s="818" t="s">
        <v>882</v>
      </c>
      <c r="C9085" s="198"/>
      <c r="D9085" s="198"/>
      <c r="E9085" s="198"/>
      <c r="F9085" s="198"/>
      <c r="G9085" s="819"/>
      <c r="H9085" s="819"/>
    </row>
    <row r="9086" spans="2:8" s="175" customFormat="1">
      <c r="B9086" s="198" t="s">
        <v>1314</v>
      </c>
      <c r="C9086" s="198">
        <v>7</v>
      </c>
      <c r="D9086" s="198"/>
      <c r="E9086" s="198">
        <v>5.1000000000000005</v>
      </c>
      <c r="F9086" s="198"/>
      <c r="G9086" s="819"/>
      <c r="H9086" s="819">
        <f t="shared" si="503"/>
        <v>35.700000000000003</v>
      </c>
    </row>
    <row r="9087" spans="2:8" s="175" customFormat="1">
      <c r="B9087" s="198" t="s">
        <v>1315</v>
      </c>
      <c r="C9087" s="198">
        <v>7</v>
      </c>
      <c r="D9087" s="198"/>
      <c r="E9087" s="198">
        <v>4.95</v>
      </c>
      <c r="F9087" s="198"/>
      <c r="G9087" s="819"/>
      <c r="H9087" s="819">
        <f t="shared" si="503"/>
        <v>34.65</v>
      </c>
    </row>
    <row r="9088" spans="2:8" s="175" customFormat="1">
      <c r="B9088" s="198" t="s">
        <v>1318</v>
      </c>
      <c r="C9088" s="198">
        <v>2</v>
      </c>
      <c r="D9088" s="198"/>
      <c r="E9088" s="198">
        <v>4.04</v>
      </c>
      <c r="F9088" s="198"/>
      <c r="G9088" s="819"/>
      <c r="H9088" s="819">
        <f t="shared" si="503"/>
        <v>8.08</v>
      </c>
    </row>
    <row r="9089" spans="2:8" s="175" customFormat="1">
      <c r="B9089" s="198" t="s">
        <v>1619</v>
      </c>
      <c r="C9089" s="198"/>
      <c r="D9089" s="198"/>
      <c r="E9089" s="198"/>
      <c r="F9089" s="198"/>
      <c r="G9089" s="819"/>
      <c r="H9089" s="819"/>
    </row>
    <row r="9090" spans="2:8" s="175" customFormat="1">
      <c r="B9090" s="198" t="s">
        <v>1317</v>
      </c>
      <c r="C9090" s="198">
        <v>1</v>
      </c>
      <c r="D9090" s="198"/>
      <c r="E9090" s="198">
        <v>4.8099999999999996</v>
      </c>
      <c r="F9090" s="198"/>
      <c r="G9090" s="819"/>
      <c r="H9090" s="819">
        <f t="shared" si="503"/>
        <v>4.8099999999999996</v>
      </c>
    </row>
    <row r="9091" spans="2:8" s="175" customFormat="1">
      <c r="B9091" s="818" t="s">
        <v>1016</v>
      </c>
      <c r="C9091" s="198"/>
      <c r="D9091" s="198"/>
      <c r="E9091" s="198"/>
      <c r="F9091" s="198"/>
      <c r="G9091" s="819"/>
      <c r="H9091" s="819">
        <f t="shared" si="503"/>
        <v>0</v>
      </c>
    </row>
    <row r="9092" spans="2:8" s="175" customFormat="1">
      <c r="B9092" s="198" t="s">
        <v>1317</v>
      </c>
      <c r="C9092" s="198">
        <v>1</v>
      </c>
      <c r="D9092" s="198"/>
      <c r="E9092" s="198">
        <v>4.8099999999999996</v>
      </c>
      <c r="F9092" s="198"/>
      <c r="G9092" s="819"/>
      <c r="H9092" s="819">
        <f t="shared" si="503"/>
        <v>4.8099999999999996</v>
      </c>
    </row>
    <row r="9093" spans="2:8" s="175" customFormat="1">
      <c r="B9093" s="818" t="s">
        <v>864</v>
      </c>
      <c r="C9093" s="198"/>
      <c r="D9093" s="198"/>
      <c r="E9093" s="198"/>
      <c r="F9093" s="198"/>
      <c r="G9093" s="819"/>
      <c r="H9093" s="819">
        <f t="shared" si="503"/>
        <v>0</v>
      </c>
    </row>
    <row r="9094" spans="2:8" s="175" customFormat="1">
      <c r="B9094" s="198" t="s">
        <v>1317</v>
      </c>
      <c r="C9094" s="198">
        <v>1</v>
      </c>
      <c r="D9094" s="198"/>
      <c r="E9094" s="198">
        <v>4.8099999999999996</v>
      </c>
      <c r="F9094" s="198"/>
      <c r="G9094" s="819"/>
      <c r="H9094" s="819">
        <f t="shared" si="503"/>
        <v>4.8099999999999996</v>
      </c>
    </row>
    <row r="9095" spans="2:8" s="175" customFormat="1">
      <c r="B9095" s="818" t="s">
        <v>882</v>
      </c>
      <c r="C9095" s="198"/>
      <c r="D9095" s="198"/>
      <c r="E9095" s="198"/>
      <c r="F9095" s="198"/>
      <c r="G9095" s="819"/>
      <c r="H9095" s="819">
        <f t="shared" si="503"/>
        <v>0</v>
      </c>
    </row>
    <row r="9096" spans="2:8" s="175" customFormat="1">
      <c r="B9096" s="198" t="s">
        <v>1317</v>
      </c>
      <c r="C9096" s="198">
        <v>1</v>
      </c>
      <c r="D9096" s="198"/>
      <c r="E9096" s="198">
        <v>4.8099999999999996</v>
      </c>
      <c r="F9096" s="198"/>
      <c r="G9096" s="819"/>
      <c r="H9096" s="819">
        <f t="shared" si="503"/>
        <v>4.8099999999999996</v>
      </c>
    </row>
    <row r="9097" spans="2:8" s="175" customFormat="1">
      <c r="B9097" s="198"/>
      <c r="C9097" s="198"/>
      <c r="D9097" s="198"/>
      <c r="E9097" s="198"/>
      <c r="F9097" s="198"/>
      <c r="G9097" s="819"/>
      <c r="H9097" s="819"/>
    </row>
    <row r="9098" spans="2:8" s="175" customFormat="1">
      <c r="B9098" s="198"/>
      <c r="C9098" s="198"/>
      <c r="D9098" s="198"/>
      <c r="E9098" s="198"/>
      <c r="F9098" s="198"/>
      <c r="G9098" s="819"/>
      <c r="H9098" s="819"/>
    </row>
    <row r="9099" spans="2:8" s="175" customFormat="1">
      <c r="B9099" s="818" t="s">
        <v>1209</v>
      </c>
      <c r="C9099" s="198"/>
      <c r="D9099" s="198"/>
      <c r="E9099" s="198"/>
      <c r="F9099" s="198"/>
      <c r="G9099" s="819"/>
      <c r="H9099" s="819"/>
    </row>
    <row r="9100" spans="2:8" s="175" customFormat="1">
      <c r="B9100" s="198" t="s">
        <v>1329</v>
      </c>
      <c r="C9100" s="198">
        <v>7</v>
      </c>
      <c r="D9100" s="198"/>
      <c r="E9100" s="198">
        <v>3.7800000000000002</v>
      </c>
      <c r="F9100" s="198"/>
      <c r="G9100" s="819"/>
      <c r="H9100" s="819">
        <f t="shared" si="503"/>
        <v>26.46</v>
      </c>
    </row>
    <row r="9101" spans="2:8" s="175" customFormat="1">
      <c r="B9101" s="818" t="s">
        <v>1016</v>
      </c>
      <c r="C9101" s="198"/>
      <c r="D9101" s="198"/>
      <c r="E9101" s="198">
        <v>0</v>
      </c>
      <c r="F9101" s="198"/>
      <c r="G9101" s="819"/>
      <c r="H9101" s="819">
        <f t="shared" si="503"/>
        <v>0</v>
      </c>
    </row>
    <row r="9102" spans="2:8" s="175" customFormat="1">
      <c r="B9102" s="198" t="s">
        <v>1329</v>
      </c>
      <c r="C9102" s="198">
        <v>7</v>
      </c>
      <c r="D9102" s="198"/>
      <c r="E9102" s="198">
        <v>3.7800000000000002</v>
      </c>
      <c r="F9102" s="198"/>
      <c r="G9102" s="819"/>
      <c r="H9102" s="819">
        <f t="shared" si="503"/>
        <v>26.46</v>
      </c>
    </row>
    <row r="9103" spans="2:8" s="175" customFormat="1">
      <c r="B9103" s="198" t="s">
        <v>1329</v>
      </c>
      <c r="C9103" s="198">
        <v>7</v>
      </c>
      <c r="D9103" s="198"/>
      <c r="E9103" s="198">
        <v>3.7800000000000002</v>
      </c>
      <c r="F9103" s="198"/>
      <c r="G9103" s="819"/>
      <c r="H9103" s="819">
        <f t="shared" si="503"/>
        <v>26.46</v>
      </c>
    </row>
    <row r="9104" spans="2:8" s="175" customFormat="1">
      <c r="B9104" s="198" t="s">
        <v>1329</v>
      </c>
      <c r="C9104" s="198">
        <v>3</v>
      </c>
      <c r="D9104" s="198"/>
      <c r="E9104" s="198">
        <v>3.7800000000000002</v>
      </c>
      <c r="F9104" s="198"/>
      <c r="G9104" s="819"/>
      <c r="H9104" s="819">
        <f t="shared" si="503"/>
        <v>11.34</v>
      </c>
    </row>
    <row r="9105" spans="2:8" s="175" customFormat="1">
      <c r="B9105" s="198" t="s">
        <v>1138</v>
      </c>
      <c r="C9105" s="198">
        <v>12</v>
      </c>
      <c r="D9105" s="198"/>
      <c r="E9105" s="198">
        <v>4.3100000000000005</v>
      </c>
      <c r="F9105" s="198"/>
      <c r="G9105" s="819"/>
      <c r="H9105" s="819">
        <f t="shared" si="503"/>
        <v>51.720000000000006</v>
      </c>
    </row>
    <row r="9106" spans="2:8" s="175" customFormat="1">
      <c r="B9106" s="818" t="s">
        <v>1016</v>
      </c>
      <c r="C9106" s="198"/>
      <c r="D9106" s="198"/>
      <c r="E9106" s="198">
        <v>0</v>
      </c>
      <c r="F9106" s="198"/>
      <c r="G9106" s="819"/>
      <c r="H9106" s="819">
        <f t="shared" si="503"/>
        <v>0</v>
      </c>
    </row>
    <row r="9107" spans="2:8" s="175" customFormat="1">
      <c r="B9107" s="198" t="s">
        <v>1138</v>
      </c>
      <c r="C9107" s="198">
        <v>12</v>
      </c>
      <c r="D9107" s="198"/>
      <c r="E9107" s="198">
        <v>4.3100000000000005</v>
      </c>
      <c r="F9107" s="198"/>
      <c r="G9107" s="819"/>
      <c r="H9107" s="819">
        <f t="shared" si="503"/>
        <v>51.720000000000006</v>
      </c>
    </row>
    <row r="9108" spans="2:8" s="175" customFormat="1">
      <c r="B9108" s="198" t="s">
        <v>864</v>
      </c>
      <c r="C9108" s="198"/>
      <c r="D9108" s="198"/>
      <c r="E9108" s="198">
        <v>0</v>
      </c>
      <c r="F9108" s="198"/>
      <c r="G9108" s="819"/>
      <c r="H9108" s="819">
        <f t="shared" si="503"/>
        <v>0</v>
      </c>
    </row>
    <row r="9109" spans="2:8" s="175" customFormat="1">
      <c r="B9109" s="198" t="s">
        <v>1138</v>
      </c>
      <c r="C9109" s="198">
        <v>12</v>
      </c>
      <c r="D9109" s="198"/>
      <c r="E9109" s="198">
        <v>4.3100000000000005</v>
      </c>
      <c r="F9109" s="198"/>
      <c r="G9109" s="819"/>
      <c r="H9109" s="819">
        <f t="shared" si="503"/>
        <v>51.720000000000006</v>
      </c>
    </row>
    <row r="9110" spans="2:8" s="175" customFormat="1">
      <c r="B9110" s="198" t="s">
        <v>1138</v>
      </c>
      <c r="C9110" s="198">
        <v>12</v>
      </c>
      <c r="D9110" s="198"/>
      <c r="E9110" s="198">
        <v>4.3100000000000005</v>
      </c>
      <c r="F9110" s="198"/>
      <c r="G9110" s="819"/>
      <c r="H9110" s="819">
        <f t="shared" si="503"/>
        <v>51.720000000000006</v>
      </c>
    </row>
    <row r="9111" spans="2:8" s="175" customFormat="1">
      <c r="B9111" s="198" t="s">
        <v>1209</v>
      </c>
      <c r="C9111" s="198"/>
      <c r="D9111" s="198"/>
      <c r="E9111" s="198">
        <v>0</v>
      </c>
      <c r="F9111" s="198"/>
      <c r="G9111" s="819"/>
      <c r="H9111" s="820"/>
    </row>
    <row r="9112" spans="2:8" s="175" customFormat="1">
      <c r="B9112" s="198" t="s">
        <v>1136</v>
      </c>
      <c r="C9112" s="198">
        <v>15</v>
      </c>
      <c r="D9112" s="198"/>
      <c r="E9112" s="198">
        <v>2.5999999999999996</v>
      </c>
      <c r="F9112" s="198"/>
      <c r="G9112" s="819"/>
      <c r="H9112" s="819">
        <f t="shared" si="503"/>
        <v>38.999999999999993</v>
      </c>
    </row>
    <row r="9113" spans="2:8" s="175" customFormat="1">
      <c r="B9113" s="198" t="s">
        <v>1140</v>
      </c>
      <c r="C9113" s="198">
        <v>6</v>
      </c>
      <c r="D9113" s="198"/>
      <c r="E9113" s="198">
        <v>3.0279999999999996</v>
      </c>
      <c r="F9113" s="198"/>
      <c r="G9113" s="819"/>
      <c r="H9113" s="819">
        <f t="shared" si="503"/>
        <v>18.167999999999999</v>
      </c>
    </row>
    <row r="9114" spans="2:8" s="175" customFormat="1">
      <c r="B9114" s="198" t="s">
        <v>1141</v>
      </c>
      <c r="C9114" s="198">
        <v>1</v>
      </c>
      <c r="D9114" s="198"/>
      <c r="E9114" s="198">
        <v>2.9260000000000002</v>
      </c>
      <c r="F9114" s="198"/>
      <c r="G9114" s="819"/>
      <c r="H9114" s="819">
        <f t="shared" si="503"/>
        <v>2.9260000000000002</v>
      </c>
    </row>
    <row r="9115" spans="2:8" s="175" customFormat="1">
      <c r="B9115" s="198" t="s">
        <v>1332</v>
      </c>
      <c r="C9115" s="198">
        <v>2</v>
      </c>
      <c r="D9115" s="198"/>
      <c r="E9115" s="198">
        <v>3.2</v>
      </c>
      <c r="F9115" s="198"/>
      <c r="G9115" s="819"/>
      <c r="H9115" s="819">
        <f t="shared" si="503"/>
        <v>6.4</v>
      </c>
    </row>
    <row r="9116" spans="2:8" s="175" customFormat="1">
      <c r="B9116" s="198" t="s">
        <v>1331</v>
      </c>
      <c r="C9116" s="198">
        <v>1</v>
      </c>
      <c r="D9116" s="198"/>
      <c r="E9116" s="198">
        <v>6.1</v>
      </c>
      <c r="F9116" s="198"/>
      <c r="G9116" s="819"/>
      <c r="H9116" s="819">
        <f t="shared" si="503"/>
        <v>6.1</v>
      </c>
    </row>
    <row r="9117" spans="2:8" s="175" customFormat="1">
      <c r="B9117" s="818" t="s">
        <v>1016</v>
      </c>
      <c r="C9117" s="198"/>
      <c r="D9117" s="198"/>
      <c r="E9117" s="198">
        <v>0</v>
      </c>
      <c r="F9117" s="198"/>
      <c r="G9117" s="819"/>
      <c r="H9117" s="819">
        <f t="shared" si="503"/>
        <v>0</v>
      </c>
    </row>
    <row r="9118" spans="2:8" s="175" customFormat="1">
      <c r="B9118" s="198" t="s">
        <v>1136</v>
      </c>
      <c r="C9118" s="198">
        <v>15</v>
      </c>
      <c r="D9118" s="198"/>
      <c r="E9118" s="198">
        <v>2.5999999999999996</v>
      </c>
      <c r="F9118" s="198"/>
      <c r="G9118" s="819"/>
      <c r="H9118" s="819">
        <f t="shared" ref="H9118:H9181" si="504">+PRODUCT(C9118:G9118)</f>
        <v>38.999999999999993</v>
      </c>
    </row>
    <row r="9119" spans="2:8" s="175" customFormat="1">
      <c r="B9119" s="198" t="s">
        <v>1140</v>
      </c>
      <c r="C9119" s="198">
        <v>6</v>
      </c>
      <c r="D9119" s="198"/>
      <c r="E9119" s="198">
        <v>3.0279999999999996</v>
      </c>
      <c r="F9119" s="198"/>
      <c r="G9119" s="819"/>
      <c r="H9119" s="819">
        <f t="shared" si="504"/>
        <v>18.167999999999999</v>
      </c>
    </row>
    <row r="9120" spans="2:8" s="175" customFormat="1">
      <c r="B9120" s="198" t="s">
        <v>1141</v>
      </c>
      <c r="C9120" s="198">
        <v>1</v>
      </c>
      <c r="D9120" s="198"/>
      <c r="E9120" s="198">
        <v>2.9260000000000002</v>
      </c>
      <c r="F9120" s="198"/>
      <c r="G9120" s="819"/>
      <c r="H9120" s="819">
        <f t="shared" si="504"/>
        <v>2.9260000000000002</v>
      </c>
    </row>
    <row r="9121" spans="2:8" s="175" customFormat="1">
      <c r="B9121" s="198" t="s">
        <v>1332</v>
      </c>
      <c r="C9121" s="198">
        <v>2</v>
      </c>
      <c r="D9121" s="198"/>
      <c r="E9121" s="198">
        <v>3.2</v>
      </c>
      <c r="F9121" s="198"/>
      <c r="G9121" s="819"/>
      <c r="H9121" s="819">
        <f t="shared" si="504"/>
        <v>6.4</v>
      </c>
    </row>
    <row r="9122" spans="2:8" s="175" customFormat="1">
      <c r="B9122" s="198" t="s">
        <v>864</v>
      </c>
      <c r="C9122" s="198"/>
      <c r="D9122" s="198"/>
      <c r="E9122" s="198">
        <v>0</v>
      </c>
      <c r="F9122" s="198"/>
      <c r="G9122" s="819"/>
      <c r="H9122" s="819">
        <f t="shared" si="504"/>
        <v>0</v>
      </c>
    </row>
    <row r="9123" spans="2:8" s="175" customFormat="1">
      <c r="B9123" s="198" t="s">
        <v>1136</v>
      </c>
      <c r="C9123" s="198">
        <v>15</v>
      </c>
      <c r="D9123" s="198"/>
      <c r="E9123" s="198">
        <v>2.5999999999999996</v>
      </c>
      <c r="F9123" s="198"/>
      <c r="G9123" s="819"/>
      <c r="H9123" s="819">
        <f t="shared" si="504"/>
        <v>38.999999999999993</v>
      </c>
    </row>
    <row r="9124" spans="2:8" s="175" customFormat="1">
      <c r="B9124" s="198" t="s">
        <v>1140</v>
      </c>
      <c r="C9124" s="198">
        <v>6</v>
      </c>
      <c r="D9124" s="198"/>
      <c r="E9124" s="198">
        <v>3.0279999999999996</v>
      </c>
      <c r="F9124" s="198"/>
      <c r="G9124" s="819"/>
      <c r="H9124" s="819">
        <f t="shared" si="504"/>
        <v>18.167999999999999</v>
      </c>
    </row>
    <row r="9125" spans="2:8" s="175" customFormat="1">
      <c r="B9125" s="198" t="s">
        <v>1141</v>
      </c>
      <c r="C9125" s="198">
        <v>1</v>
      </c>
      <c r="D9125" s="198"/>
      <c r="E9125" s="198">
        <v>2.9260000000000002</v>
      </c>
      <c r="F9125" s="198"/>
      <c r="G9125" s="819"/>
      <c r="H9125" s="819">
        <f t="shared" si="504"/>
        <v>2.9260000000000002</v>
      </c>
    </row>
    <row r="9126" spans="2:8" s="175" customFormat="1">
      <c r="B9126" s="198" t="s">
        <v>1332</v>
      </c>
      <c r="C9126" s="198">
        <v>2</v>
      </c>
      <c r="D9126" s="198"/>
      <c r="E9126" s="198">
        <v>3.2</v>
      </c>
      <c r="F9126" s="198"/>
      <c r="G9126" s="819"/>
      <c r="H9126" s="819">
        <f t="shared" si="504"/>
        <v>6.4</v>
      </c>
    </row>
    <row r="9127" spans="2:8" s="175" customFormat="1">
      <c r="B9127" s="198" t="s">
        <v>1339</v>
      </c>
      <c r="C9127" s="198">
        <v>4</v>
      </c>
      <c r="D9127" s="198"/>
      <c r="E9127" s="198">
        <v>10.370000000000001</v>
      </c>
      <c r="F9127" s="198"/>
      <c r="G9127" s="819"/>
      <c r="H9127" s="819">
        <f t="shared" si="504"/>
        <v>41.480000000000004</v>
      </c>
    </row>
    <row r="9128" spans="2:8" s="175" customFormat="1">
      <c r="B9128" s="198" t="s">
        <v>1136</v>
      </c>
      <c r="C9128" s="198">
        <v>15</v>
      </c>
      <c r="D9128" s="198"/>
      <c r="E9128" s="198">
        <v>2.5999999999999996</v>
      </c>
      <c r="F9128" s="198"/>
      <c r="G9128" s="819"/>
      <c r="H9128" s="819">
        <f t="shared" si="504"/>
        <v>38.999999999999993</v>
      </c>
    </row>
    <row r="9129" spans="2:8" s="175" customFormat="1">
      <c r="B9129" s="198" t="s">
        <v>1140</v>
      </c>
      <c r="C9129" s="198">
        <v>6</v>
      </c>
      <c r="D9129" s="198"/>
      <c r="E9129" s="198">
        <v>3.0279999999999996</v>
      </c>
      <c r="F9129" s="198"/>
      <c r="G9129" s="819"/>
      <c r="H9129" s="819">
        <f t="shared" si="504"/>
        <v>18.167999999999999</v>
      </c>
    </row>
    <row r="9130" spans="2:8" s="175" customFormat="1">
      <c r="B9130" s="198" t="s">
        <v>1141</v>
      </c>
      <c r="C9130" s="198">
        <v>1</v>
      </c>
      <c r="D9130" s="198"/>
      <c r="E9130" s="198">
        <v>2.9260000000000002</v>
      </c>
      <c r="F9130" s="198"/>
      <c r="G9130" s="819"/>
      <c r="H9130" s="819">
        <f t="shared" si="504"/>
        <v>2.9260000000000002</v>
      </c>
    </row>
    <row r="9131" spans="2:8" s="175" customFormat="1">
      <c r="B9131" s="198" t="s">
        <v>1332</v>
      </c>
      <c r="C9131" s="198">
        <v>2</v>
      </c>
      <c r="D9131" s="198"/>
      <c r="E9131" s="198">
        <v>3.2</v>
      </c>
      <c r="F9131" s="198"/>
      <c r="G9131" s="819"/>
      <c r="H9131" s="819">
        <f t="shared" si="504"/>
        <v>6.4</v>
      </c>
    </row>
    <row r="9132" spans="2:8" s="175" customFormat="1">
      <c r="B9132" s="198" t="s">
        <v>1209</v>
      </c>
      <c r="C9132" s="198"/>
      <c r="D9132" s="198"/>
      <c r="E9132" s="198">
        <v>0</v>
      </c>
      <c r="F9132" s="198"/>
      <c r="G9132" s="819"/>
      <c r="H9132" s="819">
        <f t="shared" si="504"/>
        <v>0</v>
      </c>
    </row>
    <row r="9133" spans="2:8" s="175" customFormat="1">
      <c r="B9133" s="198" t="s">
        <v>1137</v>
      </c>
      <c r="C9133" s="198">
        <v>7</v>
      </c>
      <c r="D9133" s="198"/>
      <c r="E9133" s="198">
        <v>5.07</v>
      </c>
      <c r="F9133" s="198"/>
      <c r="G9133" s="819"/>
      <c r="H9133" s="819">
        <f t="shared" si="504"/>
        <v>35.49</v>
      </c>
    </row>
    <row r="9134" spans="2:8" s="175" customFormat="1">
      <c r="B9134" s="198" t="s">
        <v>1326</v>
      </c>
      <c r="C9134" s="198">
        <v>2</v>
      </c>
      <c r="D9134" s="198"/>
      <c r="E9134" s="198">
        <v>4.2300000000000004</v>
      </c>
      <c r="F9134" s="198"/>
      <c r="G9134" s="819"/>
      <c r="H9134" s="819">
        <f t="shared" si="504"/>
        <v>8.4600000000000009</v>
      </c>
    </row>
    <row r="9135" spans="2:8" s="175" customFormat="1">
      <c r="B9135" s="818" t="s">
        <v>1016</v>
      </c>
      <c r="C9135" s="198"/>
      <c r="D9135" s="198"/>
      <c r="E9135" s="198">
        <v>0</v>
      </c>
      <c r="F9135" s="198"/>
      <c r="G9135" s="819"/>
      <c r="H9135" s="819">
        <f t="shared" si="504"/>
        <v>0</v>
      </c>
    </row>
    <row r="9136" spans="2:8" s="175" customFormat="1">
      <c r="B9136" s="198" t="s">
        <v>1137</v>
      </c>
      <c r="C9136" s="198">
        <v>7</v>
      </c>
      <c r="D9136" s="198"/>
      <c r="E9136" s="198">
        <v>5.07</v>
      </c>
      <c r="F9136" s="198"/>
      <c r="G9136" s="819"/>
      <c r="H9136" s="819">
        <f t="shared" si="504"/>
        <v>35.49</v>
      </c>
    </row>
    <row r="9137" spans="2:8" s="175" customFormat="1">
      <c r="B9137" s="198" t="s">
        <v>1137</v>
      </c>
      <c r="C9137" s="198">
        <v>7</v>
      </c>
      <c r="D9137" s="198"/>
      <c r="E9137" s="198">
        <v>5.07</v>
      </c>
      <c r="F9137" s="198"/>
      <c r="G9137" s="819"/>
      <c r="H9137" s="819">
        <f t="shared" si="504"/>
        <v>35.49</v>
      </c>
    </row>
    <row r="9138" spans="2:8" s="175" customFormat="1">
      <c r="B9138" s="198" t="s">
        <v>1137</v>
      </c>
      <c r="C9138" s="198">
        <v>7</v>
      </c>
      <c r="D9138" s="198"/>
      <c r="E9138" s="198">
        <v>5.07</v>
      </c>
      <c r="F9138" s="198"/>
      <c r="G9138" s="819"/>
      <c r="H9138" s="819">
        <f t="shared" si="504"/>
        <v>35.49</v>
      </c>
    </row>
    <row r="9139" spans="2:8" s="175" customFormat="1">
      <c r="B9139" s="198" t="s">
        <v>1209</v>
      </c>
      <c r="C9139" s="198"/>
      <c r="D9139" s="198"/>
      <c r="E9139" s="198">
        <v>0</v>
      </c>
      <c r="F9139" s="198"/>
      <c r="G9139" s="819"/>
      <c r="H9139" s="819">
        <f t="shared" si="504"/>
        <v>0</v>
      </c>
    </row>
    <row r="9140" spans="2:8" s="175" customFormat="1">
      <c r="B9140" s="198" t="s">
        <v>1321</v>
      </c>
      <c r="C9140" s="198">
        <v>1</v>
      </c>
      <c r="D9140" s="198"/>
      <c r="E9140" s="198">
        <v>6.36</v>
      </c>
      <c r="F9140" s="198"/>
      <c r="G9140" s="819"/>
      <c r="H9140" s="819">
        <f t="shared" si="504"/>
        <v>6.36</v>
      </c>
    </row>
    <row r="9141" spans="2:8" s="175" customFormat="1">
      <c r="B9141" s="198" t="s">
        <v>1322</v>
      </c>
      <c r="C9141" s="198">
        <v>1</v>
      </c>
      <c r="D9141" s="198"/>
      <c r="E9141" s="198">
        <v>4.8</v>
      </c>
      <c r="F9141" s="198"/>
      <c r="G9141" s="819"/>
      <c r="H9141" s="819">
        <f t="shared" si="504"/>
        <v>4.8</v>
      </c>
    </row>
    <row r="9142" spans="2:8" s="175" customFormat="1">
      <c r="B9142" s="198" t="s">
        <v>1325</v>
      </c>
      <c r="C9142" s="198">
        <v>2</v>
      </c>
      <c r="D9142" s="198"/>
      <c r="E9142" s="198">
        <v>4.8</v>
      </c>
      <c r="F9142" s="198"/>
      <c r="G9142" s="819"/>
      <c r="H9142" s="819">
        <f t="shared" si="504"/>
        <v>9.6</v>
      </c>
    </row>
    <row r="9143" spans="2:8" s="175" customFormat="1">
      <c r="B9143" s="198" t="s">
        <v>1328</v>
      </c>
      <c r="C9143" s="198">
        <v>4</v>
      </c>
      <c r="D9143" s="198"/>
      <c r="E9143" s="198">
        <v>9.02</v>
      </c>
      <c r="F9143" s="198"/>
      <c r="G9143" s="819"/>
      <c r="H9143" s="819">
        <f t="shared" si="504"/>
        <v>36.08</v>
      </c>
    </row>
    <row r="9144" spans="2:8" s="175" customFormat="1">
      <c r="B9144" s="198" t="s">
        <v>1334</v>
      </c>
      <c r="C9144" s="198">
        <v>4</v>
      </c>
      <c r="D9144" s="198"/>
      <c r="E9144" s="198">
        <v>8.2199999999999989</v>
      </c>
      <c r="F9144" s="198"/>
      <c r="G9144" s="819"/>
      <c r="H9144" s="819">
        <f t="shared" si="504"/>
        <v>32.879999999999995</v>
      </c>
    </row>
    <row r="9145" spans="2:8" s="175" customFormat="1">
      <c r="B9145" s="818" t="s">
        <v>1016</v>
      </c>
      <c r="C9145" s="198"/>
      <c r="D9145" s="198"/>
      <c r="E9145" s="198">
        <v>0</v>
      </c>
      <c r="F9145" s="198"/>
      <c r="G9145" s="819"/>
      <c r="H9145" s="819">
        <f t="shared" si="504"/>
        <v>0</v>
      </c>
    </row>
    <row r="9146" spans="2:8" s="175" customFormat="1">
      <c r="B9146" s="198" t="s">
        <v>1322</v>
      </c>
      <c r="C9146" s="198">
        <v>1</v>
      </c>
      <c r="D9146" s="198"/>
      <c r="E9146" s="198">
        <v>4.8</v>
      </c>
      <c r="F9146" s="198"/>
      <c r="G9146" s="819"/>
      <c r="H9146" s="819">
        <f t="shared" si="504"/>
        <v>4.8</v>
      </c>
    </row>
    <row r="9147" spans="2:8" s="175" customFormat="1">
      <c r="B9147" s="198" t="s">
        <v>1325</v>
      </c>
      <c r="C9147" s="198">
        <v>2</v>
      </c>
      <c r="D9147" s="198"/>
      <c r="E9147" s="198">
        <v>4.8</v>
      </c>
      <c r="F9147" s="198"/>
      <c r="G9147" s="819"/>
      <c r="H9147" s="819">
        <f t="shared" si="504"/>
        <v>9.6</v>
      </c>
    </row>
    <row r="9148" spans="2:8" s="175" customFormat="1">
      <c r="B9148" s="198" t="s">
        <v>864</v>
      </c>
      <c r="C9148" s="198"/>
      <c r="D9148" s="198"/>
      <c r="E9148" s="198">
        <v>0</v>
      </c>
      <c r="F9148" s="198"/>
      <c r="G9148" s="819"/>
      <c r="H9148" s="819">
        <f t="shared" si="504"/>
        <v>0</v>
      </c>
    </row>
    <row r="9149" spans="2:8" s="175" customFormat="1">
      <c r="B9149" s="198" t="s">
        <v>1322</v>
      </c>
      <c r="C9149" s="198">
        <v>1</v>
      </c>
      <c r="D9149" s="198"/>
      <c r="E9149" s="198">
        <v>4.8</v>
      </c>
      <c r="F9149" s="198"/>
      <c r="G9149" s="819"/>
      <c r="H9149" s="819">
        <f t="shared" si="504"/>
        <v>4.8</v>
      </c>
    </row>
    <row r="9150" spans="2:8" s="175" customFormat="1">
      <c r="B9150" s="198"/>
      <c r="C9150" s="198"/>
      <c r="D9150" s="198"/>
      <c r="E9150" s="198">
        <v>0</v>
      </c>
      <c r="F9150" s="198"/>
      <c r="G9150" s="819"/>
      <c r="H9150" s="819">
        <f t="shared" si="504"/>
        <v>0</v>
      </c>
    </row>
    <row r="9151" spans="2:8" s="175" customFormat="1">
      <c r="B9151" s="818" t="s">
        <v>864</v>
      </c>
      <c r="C9151" s="198"/>
      <c r="D9151" s="198"/>
      <c r="E9151" s="198">
        <v>0</v>
      </c>
      <c r="F9151" s="198"/>
      <c r="G9151" s="819"/>
      <c r="H9151" s="819">
        <f t="shared" si="504"/>
        <v>0</v>
      </c>
    </row>
    <row r="9152" spans="2:8" s="175" customFormat="1">
      <c r="B9152" s="198" t="s">
        <v>1322</v>
      </c>
      <c r="C9152" s="198">
        <v>1</v>
      </c>
      <c r="D9152" s="198"/>
      <c r="E9152" s="198">
        <v>4.8</v>
      </c>
      <c r="F9152" s="198"/>
      <c r="G9152" s="819"/>
      <c r="H9152" s="819">
        <f t="shared" si="504"/>
        <v>4.8</v>
      </c>
    </row>
    <row r="9153" spans="2:8" s="175" customFormat="1">
      <c r="B9153" s="198" t="s">
        <v>1325</v>
      </c>
      <c r="C9153" s="198">
        <v>2</v>
      </c>
      <c r="D9153" s="198"/>
      <c r="E9153" s="198">
        <v>4.8</v>
      </c>
      <c r="F9153" s="198"/>
      <c r="G9153" s="819"/>
      <c r="H9153" s="819">
        <f t="shared" si="504"/>
        <v>9.6</v>
      </c>
    </row>
    <row r="9154" spans="2:8" s="175" customFormat="1">
      <c r="B9154" s="198" t="s">
        <v>1325</v>
      </c>
      <c r="C9154" s="198">
        <v>2</v>
      </c>
      <c r="D9154" s="198"/>
      <c r="E9154" s="198">
        <v>4.8</v>
      </c>
      <c r="F9154" s="198"/>
      <c r="G9154" s="819"/>
      <c r="H9154" s="819">
        <f t="shared" si="504"/>
        <v>9.6</v>
      </c>
    </row>
    <row r="9155" spans="2:8" s="175" customFormat="1">
      <c r="B9155" s="198"/>
      <c r="C9155" s="198"/>
      <c r="D9155" s="198"/>
      <c r="E9155" s="198">
        <v>0</v>
      </c>
      <c r="F9155" s="198"/>
      <c r="G9155" s="819"/>
      <c r="H9155" s="819">
        <f t="shared" si="504"/>
        <v>0</v>
      </c>
    </row>
    <row r="9156" spans="2:8" s="175" customFormat="1">
      <c r="B9156" s="198" t="s">
        <v>1209</v>
      </c>
      <c r="C9156" s="198"/>
      <c r="D9156" s="198"/>
      <c r="E9156" s="198">
        <v>0</v>
      </c>
      <c r="F9156" s="198"/>
      <c r="G9156" s="819"/>
      <c r="H9156" s="819">
        <f t="shared" si="504"/>
        <v>0</v>
      </c>
    </row>
    <row r="9157" spans="2:8" s="175" customFormat="1">
      <c r="B9157" s="198" t="s">
        <v>1324</v>
      </c>
      <c r="C9157" s="198">
        <v>8</v>
      </c>
      <c r="D9157" s="198"/>
      <c r="E9157" s="198">
        <v>5.07</v>
      </c>
      <c r="F9157" s="198"/>
      <c r="G9157" s="819"/>
      <c r="H9157" s="819">
        <f t="shared" si="504"/>
        <v>40.56</v>
      </c>
    </row>
    <row r="9158" spans="2:8" s="175" customFormat="1">
      <c r="B9158" s="198" t="s">
        <v>1139</v>
      </c>
      <c r="C9158" s="198">
        <v>2</v>
      </c>
      <c r="D9158" s="198"/>
      <c r="E9158" s="198">
        <v>4.2300000000000004</v>
      </c>
      <c r="F9158" s="198"/>
      <c r="G9158" s="819"/>
      <c r="H9158" s="819">
        <f t="shared" si="504"/>
        <v>8.4600000000000009</v>
      </c>
    </row>
    <row r="9159" spans="2:8" s="175" customFormat="1">
      <c r="B9159" s="818" t="s">
        <v>1016</v>
      </c>
      <c r="C9159" s="198"/>
      <c r="D9159" s="198"/>
      <c r="E9159" s="198">
        <v>0</v>
      </c>
      <c r="F9159" s="198"/>
      <c r="G9159" s="819"/>
      <c r="H9159" s="819">
        <f t="shared" si="504"/>
        <v>0</v>
      </c>
    </row>
    <row r="9160" spans="2:8" s="175" customFormat="1">
      <c r="B9160" s="198" t="s">
        <v>1324</v>
      </c>
      <c r="C9160" s="198">
        <v>8</v>
      </c>
      <c r="D9160" s="198"/>
      <c r="E9160" s="198">
        <v>5.07</v>
      </c>
      <c r="F9160" s="198"/>
      <c r="G9160" s="819"/>
      <c r="H9160" s="819">
        <f t="shared" si="504"/>
        <v>40.56</v>
      </c>
    </row>
    <row r="9161" spans="2:8" s="175" customFormat="1">
      <c r="B9161" s="198" t="s">
        <v>1139</v>
      </c>
      <c r="C9161" s="198">
        <v>2</v>
      </c>
      <c r="D9161" s="198"/>
      <c r="E9161" s="198">
        <v>4.2300000000000004</v>
      </c>
      <c r="F9161" s="198"/>
      <c r="G9161" s="819"/>
      <c r="H9161" s="819">
        <f t="shared" si="504"/>
        <v>8.4600000000000009</v>
      </c>
    </row>
    <row r="9162" spans="2:8" s="175" customFormat="1" ht="18" customHeight="1">
      <c r="B9162" s="198"/>
      <c r="C9162" s="198"/>
      <c r="D9162" s="198"/>
      <c r="E9162" s="198">
        <v>0</v>
      </c>
      <c r="F9162" s="198"/>
      <c r="G9162" s="819"/>
      <c r="H9162" s="819">
        <f t="shared" si="504"/>
        <v>0</v>
      </c>
    </row>
    <row r="9163" spans="2:8" s="175" customFormat="1">
      <c r="B9163" s="198" t="s">
        <v>1324</v>
      </c>
      <c r="C9163" s="198">
        <v>8</v>
      </c>
      <c r="D9163" s="198"/>
      <c r="E9163" s="198">
        <v>5.07</v>
      </c>
      <c r="F9163" s="198"/>
      <c r="G9163" s="819"/>
      <c r="H9163" s="819">
        <f t="shared" si="504"/>
        <v>40.56</v>
      </c>
    </row>
    <row r="9164" spans="2:8" s="175" customFormat="1">
      <c r="B9164" s="198" t="s">
        <v>1139</v>
      </c>
      <c r="C9164" s="198">
        <v>2</v>
      </c>
      <c r="D9164" s="198"/>
      <c r="E9164" s="198">
        <v>4.2300000000000004</v>
      </c>
      <c r="F9164" s="198"/>
      <c r="G9164" s="819"/>
      <c r="H9164" s="819">
        <f t="shared" si="504"/>
        <v>8.4600000000000009</v>
      </c>
    </row>
    <row r="9165" spans="2:8" s="175" customFormat="1">
      <c r="B9165" s="198" t="s">
        <v>1324</v>
      </c>
      <c r="C9165" s="198">
        <v>8</v>
      </c>
      <c r="D9165" s="198"/>
      <c r="E9165" s="198">
        <v>5.07</v>
      </c>
      <c r="F9165" s="198"/>
      <c r="G9165" s="819"/>
      <c r="H9165" s="819">
        <f t="shared" si="504"/>
        <v>40.56</v>
      </c>
    </row>
    <row r="9166" spans="2:8" s="175" customFormat="1">
      <c r="B9166" s="198" t="s">
        <v>1139</v>
      </c>
      <c r="C9166" s="198">
        <v>2</v>
      </c>
      <c r="D9166" s="198"/>
      <c r="E9166" s="198">
        <v>4.2300000000000004</v>
      </c>
      <c r="F9166" s="198"/>
      <c r="G9166" s="819"/>
      <c r="H9166" s="819">
        <f t="shared" si="504"/>
        <v>8.4600000000000009</v>
      </c>
    </row>
    <row r="9167" spans="2:8" s="175" customFormat="1">
      <c r="B9167" s="198" t="s">
        <v>1209</v>
      </c>
      <c r="C9167" s="198"/>
      <c r="D9167" s="198"/>
      <c r="E9167" s="198">
        <v>0</v>
      </c>
      <c r="F9167" s="198"/>
      <c r="G9167" s="819"/>
      <c r="H9167" s="819">
        <f t="shared" si="504"/>
        <v>0</v>
      </c>
    </row>
    <row r="9168" spans="2:8" s="175" customFormat="1">
      <c r="B9168" s="198" t="s">
        <v>1327</v>
      </c>
      <c r="C9168" s="198">
        <v>8</v>
      </c>
      <c r="D9168" s="198"/>
      <c r="E9168" s="198">
        <v>3.8360000000000003</v>
      </c>
      <c r="F9168" s="198"/>
      <c r="G9168" s="819"/>
      <c r="H9168" s="819">
        <f t="shared" si="504"/>
        <v>30.688000000000002</v>
      </c>
    </row>
    <row r="9169" spans="2:8" s="175" customFormat="1">
      <c r="B9169" s="198" t="s">
        <v>1330</v>
      </c>
      <c r="C9169" s="198">
        <v>1</v>
      </c>
      <c r="D9169" s="198"/>
      <c r="E9169" s="198">
        <v>4.29</v>
      </c>
      <c r="F9169" s="198"/>
      <c r="G9169" s="819"/>
      <c r="H9169" s="819">
        <f t="shared" si="504"/>
        <v>4.29</v>
      </c>
    </row>
    <row r="9170" spans="2:8" s="175" customFormat="1">
      <c r="B9170" s="818" t="s">
        <v>1016</v>
      </c>
      <c r="C9170" s="198"/>
      <c r="D9170" s="198"/>
      <c r="E9170" s="198">
        <v>0</v>
      </c>
      <c r="F9170" s="198"/>
      <c r="G9170" s="819"/>
      <c r="H9170" s="819">
        <f t="shared" si="504"/>
        <v>0</v>
      </c>
    </row>
    <row r="9171" spans="2:8" s="175" customFormat="1">
      <c r="B9171" s="198" t="s">
        <v>1333</v>
      </c>
      <c r="C9171" s="198">
        <v>2</v>
      </c>
      <c r="D9171" s="198"/>
      <c r="E9171" s="198">
        <v>3.6360000000000001</v>
      </c>
      <c r="F9171" s="198"/>
      <c r="G9171" s="819"/>
      <c r="H9171" s="819">
        <f t="shared" si="504"/>
        <v>7.2720000000000002</v>
      </c>
    </row>
    <row r="9172" spans="2:8" s="175" customFormat="1">
      <c r="B9172" s="198" t="s">
        <v>1335</v>
      </c>
      <c r="C9172" s="198">
        <v>6</v>
      </c>
      <c r="D9172" s="198"/>
      <c r="E9172" s="198">
        <v>3.7359999999999998</v>
      </c>
      <c r="F9172" s="198"/>
      <c r="G9172" s="819"/>
      <c r="H9172" s="819">
        <f t="shared" si="504"/>
        <v>22.415999999999997</v>
      </c>
    </row>
    <row r="9173" spans="2:8" s="175" customFormat="1">
      <c r="B9173" s="198" t="s">
        <v>1340</v>
      </c>
      <c r="C9173" s="198">
        <v>2</v>
      </c>
      <c r="D9173" s="198"/>
      <c r="E9173" s="198">
        <v>7.52</v>
      </c>
      <c r="F9173" s="198"/>
      <c r="G9173" s="819"/>
      <c r="H9173" s="819">
        <f t="shared" si="504"/>
        <v>15.04</v>
      </c>
    </row>
    <row r="9174" spans="2:8" s="175" customFormat="1">
      <c r="B9174" s="198" t="s">
        <v>184</v>
      </c>
      <c r="C9174" s="198"/>
      <c r="D9174" s="198"/>
      <c r="E9174" s="198">
        <v>0</v>
      </c>
      <c r="F9174" s="198"/>
      <c r="G9174" s="819"/>
      <c r="H9174" s="819">
        <f t="shared" si="504"/>
        <v>0</v>
      </c>
    </row>
    <row r="9175" spans="2:8" s="175" customFormat="1">
      <c r="B9175" s="198" t="s">
        <v>1341</v>
      </c>
      <c r="C9175" s="198">
        <v>1</v>
      </c>
      <c r="D9175" s="198"/>
      <c r="E9175" s="198">
        <v>4.38</v>
      </c>
      <c r="F9175" s="198"/>
      <c r="G9175" s="819"/>
      <c r="H9175" s="819">
        <f t="shared" si="504"/>
        <v>4.38</v>
      </c>
    </row>
    <row r="9176" spans="2:8" s="175" customFormat="1">
      <c r="B9176" s="198"/>
      <c r="C9176" s="198"/>
      <c r="D9176" s="198"/>
      <c r="E9176" s="198">
        <v>0</v>
      </c>
      <c r="F9176" s="198"/>
      <c r="G9176" s="819"/>
      <c r="H9176" s="819">
        <f t="shared" si="504"/>
        <v>0</v>
      </c>
    </row>
    <row r="9177" spans="2:8" s="175" customFormat="1">
      <c r="B9177" s="198" t="s">
        <v>1209</v>
      </c>
      <c r="C9177" s="198"/>
      <c r="D9177" s="198"/>
      <c r="E9177" s="198">
        <v>0</v>
      </c>
      <c r="F9177" s="198"/>
      <c r="G9177" s="819"/>
      <c r="H9177" s="819">
        <f t="shared" si="504"/>
        <v>0</v>
      </c>
    </row>
    <row r="9178" spans="2:8" s="175" customFormat="1">
      <c r="B9178" s="198" t="s">
        <v>1323</v>
      </c>
      <c r="C9178" s="198">
        <v>11</v>
      </c>
      <c r="D9178" s="198"/>
      <c r="E9178" s="198">
        <v>3.3499999999999996</v>
      </c>
      <c r="F9178" s="198"/>
      <c r="G9178" s="819"/>
      <c r="H9178" s="819">
        <f t="shared" si="504"/>
        <v>36.849999999999994</v>
      </c>
    </row>
    <row r="9179" spans="2:8" s="175" customFormat="1">
      <c r="B9179" s="198" t="s">
        <v>1323</v>
      </c>
      <c r="C9179" s="198">
        <v>11</v>
      </c>
      <c r="D9179" s="198"/>
      <c r="E9179" s="198">
        <v>3.3499999999999996</v>
      </c>
      <c r="F9179" s="198"/>
      <c r="G9179" s="819"/>
      <c r="H9179" s="819">
        <f t="shared" si="504"/>
        <v>36.849999999999994</v>
      </c>
    </row>
    <row r="9180" spans="2:8" s="175" customFormat="1">
      <c r="B9180" s="198" t="s">
        <v>1323</v>
      </c>
      <c r="C9180" s="198">
        <v>11</v>
      </c>
      <c r="D9180" s="198"/>
      <c r="E9180" s="198">
        <v>3.3499999999999996</v>
      </c>
      <c r="F9180" s="198"/>
      <c r="G9180" s="819"/>
      <c r="H9180" s="819">
        <f t="shared" si="504"/>
        <v>36.849999999999994</v>
      </c>
    </row>
    <row r="9181" spans="2:8" s="175" customFormat="1">
      <c r="B9181" s="198" t="s">
        <v>1323</v>
      </c>
      <c r="C9181" s="198">
        <v>7</v>
      </c>
      <c r="D9181" s="198"/>
      <c r="E9181" s="198">
        <v>3.3499999999999996</v>
      </c>
      <c r="F9181" s="198"/>
      <c r="G9181" s="819"/>
      <c r="H9181" s="819">
        <f t="shared" si="504"/>
        <v>23.449999999999996</v>
      </c>
    </row>
    <row r="9182" spans="2:8" s="175" customFormat="1">
      <c r="B9182" s="198"/>
      <c r="C9182" s="198"/>
      <c r="D9182" s="198"/>
      <c r="E9182" s="198">
        <v>0</v>
      </c>
      <c r="F9182" s="198"/>
      <c r="G9182" s="819"/>
      <c r="H9182" s="819">
        <f t="shared" ref="H9182:H9186" si="505">+PRODUCT(C9182:G9182)</f>
        <v>0</v>
      </c>
    </row>
    <row r="9183" spans="2:8" s="175" customFormat="1">
      <c r="B9183" s="818" t="s">
        <v>1016</v>
      </c>
      <c r="C9183" s="198"/>
      <c r="D9183" s="198"/>
      <c r="E9183" s="198">
        <v>0</v>
      </c>
      <c r="F9183" s="198"/>
      <c r="G9183" s="819"/>
      <c r="H9183" s="819">
        <f t="shared" si="505"/>
        <v>0</v>
      </c>
    </row>
    <row r="9184" spans="2:8" s="175" customFormat="1">
      <c r="B9184" s="198" t="s">
        <v>1336</v>
      </c>
      <c r="C9184" s="198">
        <v>1</v>
      </c>
      <c r="D9184" s="198"/>
      <c r="E9184" s="198">
        <v>7.3019999999999996</v>
      </c>
      <c r="F9184" s="198"/>
      <c r="G9184" s="819"/>
      <c r="H9184" s="819">
        <f t="shared" si="505"/>
        <v>7.3019999999999996</v>
      </c>
    </row>
    <row r="9185" spans="2:8" s="175" customFormat="1">
      <c r="B9185" s="198" t="s">
        <v>1337</v>
      </c>
      <c r="C9185" s="198">
        <v>3</v>
      </c>
      <c r="D9185" s="198"/>
      <c r="E9185" s="198">
        <v>10.827999999999999</v>
      </c>
      <c r="F9185" s="198"/>
      <c r="G9185" s="819"/>
      <c r="H9185" s="819">
        <f t="shared" si="505"/>
        <v>32.483999999999995</v>
      </c>
    </row>
    <row r="9186" spans="2:8" s="175" customFormat="1">
      <c r="B9186" s="198" t="s">
        <v>1338</v>
      </c>
      <c r="C9186" s="198">
        <v>1</v>
      </c>
      <c r="D9186" s="198"/>
      <c r="E9186" s="198">
        <v>8.2639999999999993</v>
      </c>
      <c r="F9186" s="198"/>
      <c r="G9186" s="819"/>
      <c r="H9186" s="819">
        <f t="shared" si="505"/>
        <v>8.2639999999999993</v>
      </c>
    </row>
    <row r="9187" spans="2:8" s="175" customFormat="1">
      <c r="B9187" s="198"/>
      <c r="C9187" s="198"/>
      <c r="D9187" s="198"/>
      <c r="E9187" s="198"/>
      <c r="F9187" s="198"/>
      <c r="G9187" s="819"/>
      <c r="H9187" s="822">
        <f>SUM(H9054:H9186)</f>
        <v>1989.2219999999986</v>
      </c>
    </row>
    <row r="9188" spans="2:8" s="175" customFormat="1">
      <c r="B9188" s="198"/>
      <c r="C9188" s="198"/>
      <c r="D9188" s="198"/>
      <c r="E9188" s="198"/>
      <c r="F9188" s="198"/>
      <c r="G9188" s="819"/>
      <c r="H9188" s="198"/>
    </row>
    <row r="9189" spans="2:8" s="175" customFormat="1">
      <c r="B9189" s="198"/>
      <c r="C9189" s="198"/>
      <c r="D9189" s="198"/>
      <c r="E9189" s="198"/>
      <c r="F9189" s="198"/>
      <c r="G9189" s="819"/>
      <c r="H9189" s="198"/>
    </row>
    <row r="9190" spans="2:8" s="175" customFormat="1">
      <c r="B9190" s="198"/>
      <c r="C9190" s="198"/>
      <c r="D9190" s="198"/>
      <c r="E9190" s="819"/>
      <c r="F9190" s="198"/>
      <c r="G9190" s="819"/>
      <c r="H9190" s="819"/>
    </row>
    <row r="9191" spans="2:8" s="175" customFormat="1">
      <c r="B9191" s="818" t="s">
        <v>14</v>
      </c>
      <c r="C9191" s="198"/>
      <c r="D9191" s="198"/>
      <c r="E9191" s="819"/>
      <c r="F9191" s="198"/>
      <c r="G9191" s="819"/>
      <c r="H9191" s="819"/>
    </row>
    <row r="9192" spans="2:8" s="175" customFormat="1">
      <c r="B9192" s="198" t="s">
        <v>1208</v>
      </c>
      <c r="C9192" s="198"/>
      <c r="D9192" s="198"/>
      <c r="E9192" s="198"/>
      <c r="F9192" s="198"/>
      <c r="G9192" s="819"/>
      <c r="H9192" s="819"/>
    </row>
    <row r="9193" spans="2:8" s="175" customFormat="1">
      <c r="B9193" s="818" t="s">
        <v>1209</v>
      </c>
      <c r="C9193" s="198"/>
      <c r="D9193" s="198"/>
      <c r="E9193" s="198"/>
      <c r="F9193" s="198"/>
      <c r="G9193" s="819"/>
      <c r="H9193" s="819"/>
    </row>
    <row r="9194" spans="2:8" s="175" customFormat="1">
      <c r="B9194" s="198" t="s">
        <v>1211</v>
      </c>
      <c r="C9194" s="198">
        <v>2</v>
      </c>
      <c r="D9194" s="198"/>
      <c r="E9194" s="198">
        <v>4.0500000000000007</v>
      </c>
      <c r="F9194" s="198"/>
      <c r="G9194" s="819"/>
      <c r="H9194" s="819">
        <f>+PRODUCT(C9194:G9194)</f>
        <v>8.1000000000000014</v>
      </c>
    </row>
    <row r="9195" spans="2:8" s="175" customFormat="1">
      <c r="B9195" s="198" t="s">
        <v>1211</v>
      </c>
      <c r="C9195" s="198">
        <v>2</v>
      </c>
      <c r="D9195" s="198"/>
      <c r="E9195" s="198">
        <v>4.0500000000000007</v>
      </c>
      <c r="F9195" s="198"/>
      <c r="G9195" s="819"/>
      <c r="H9195" s="819">
        <f>+PRODUCT(C9195:G9195)</f>
        <v>8.1000000000000014</v>
      </c>
    </row>
    <row r="9196" spans="2:8" s="175" customFormat="1">
      <c r="B9196" s="198"/>
      <c r="C9196" s="198"/>
      <c r="D9196" s="198"/>
      <c r="E9196" s="198"/>
      <c r="F9196" s="198"/>
      <c r="G9196" s="819"/>
      <c r="H9196" s="819"/>
    </row>
    <row r="9197" spans="2:8" s="175" customFormat="1">
      <c r="B9197" s="198" t="s">
        <v>1244</v>
      </c>
      <c r="C9197" s="198">
        <v>1</v>
      </c>
      <c r="D9197" s="198"/>
      <c r="E9197" s="198">
        <v>5.7</v>
      </c>
      <c r="F9197" s="198"/>
      <c r="G9197" s="819"/>
      <c r="H9197" s="819">
        <f>+PRODUCT(C9197:G9197)</f>
        <v>5.7</v>
      </c>
    </row>
    <row r="9198" spans="2:8" s="175" customFormat="1">
      <c r="B9198" s="198"/>
      <c r="C9198" s="198"/>
      <c r="D9198" s="198"/>
      <c r="E9198" s="198">
        <v>0</v>
      </c>
      <c r="F9198" s="198"/>
      <c r="G9198" s="819"/>
      <c r="H9198" s="819"/>
    </row>
    <row r="9199" spans="2:8" s="175" customFormat="1">
      <c r="B9199" s="198" t="s">
        <v>1242</v>
      </c>
      <c r="C9199" s="198">
        <v>4</v>
      </c>
      <c r="D9199" s="198"/>
      <c r="E9199" s="198"/>
      <c r="F9199" s="198"/>
      <c r="G9199" s="819"/>
      <c r="H9199" s="819">
        <f>+PRODUCT(C9199:G9199)</f>
        <v>4</v>
      </c>
    </row>
    <row r="9201" spans="2:8" s="175" customFormat="1">
      <c r="B9201" s="198" t="s">
        <v>1214</v>
      </c>
      <c r="C9201" s="198">
        <v>1</v>
      </c>
      <c r="D9201" s="198"/>
      <c r="E9201" s="198">
        <v>5.2</v>
      </c>
      <c r="F9201" s="198"/>
      <c r="G9201" s="819"/>
      <c r="H9201" s="819">
        <f>+PRODUCT(C9201:G9201)</f>
        <v>5.2</v>
      </c>
    </row>
    <row r="9202" spans="2:8" s="175" customFormat="1">
      <c r="B9202" s="198" t="s">
        <v>1214</v>
      </c>
      <c r="C9202" s="198">
        <v>1</v>
      </c>
      <c r="D9202" s="198"/>
      <c r="E9202" s="198">
        <v>5.2</v>
      </c>
      <c r="F9202" s="198"/>
      <c r="G9202" s="819"/>
      <c r="H9202" s="819">
        <f>+PRODUCT(C9202:G9202)</f>
        <v>5.2</v>
      </c>
    </row>
    <row r="9203" spans="2:8" s="175" customFormat="1">
      <c r="B9203" s="198"/>
      <c r="C9203" s="198"/>
      <c r="D9203" s="198"/>
      <c r="E9203" s="198"/>
      <c r="F9203" s="198"/>
      <c r="G9203" s="819"/>
      <c r="H9203" s="819"/>
    </row>
    <row r="9204" spans="2:8" s="175" customFormat="1">
      <c r="B9204" s="198" t="s">
        <v>1243</v>
      </c>
      <c r="C9204" s="198">
        <v>1</v>
      </c>
      <c r="D9204" s="198"/>
      <c r="E9204" s="198">
        <v>4.95</v>
      </c>
      <c r="F9204" s="198"/>
      <c r="G9204" s="819"/>
      <c r="H9204" s="819">
        <f>+PRODUCT(C9204:G9204)</f>
        <v>4.95</v>
      </c>
    </row>
    <row r="9205" spans="2:8" s="175" customFormat="1">
      <c r="B9205" s="198"/>
      <c r="C9205" s="198"/>
      <c r="D9205" s="198"/>
      <c r="E9205" s="198"/>
      <c r="F9205" s="198"/>
      <c r="G9205" s="819"/>
      <c r="H9205" s="819"/>
    </row>
    <row r="9206" spans="2:8" s="175" customFormat="1">
      <c r="B9206" s="198" t="s">
        <v>1215</v>
      </c>
      <c r="C9206" s="198">
        <v>1</v>
      </c>
      <c r="D9206" s="198"/>
      <c r="E9206" s="198">
        <v>6.6</v>
      </c>
      <c r="F9206" s="198"/>
      <c r="G9206" s="819"/>
      <c r="H9206" s="819">
        <f>+PRODUCT(C9206:G9206)</f>
        <v>6.6</v>
      </c>
    </row>
    <row r="9207" spans="2:8" s="175" customFormat="1">
      <c r="B9207" s="198"/>
      <c r="C9207" s="198"/>
      <c r="D9207" s="198"/>
      <c r="E9207" s="198"/>
      <c r="F9207" s="198"/>
      <c r="G9207" s="819"/>
      <c r="H9207" s="819"/>
    </row>
    <row r="9208" spans="2:8" s="175" customFormat="1">
      <c r="B9208" s="198"/>
      <c r="C9208" s="198"/>
      <c r="D9208" s="198"/>
      <c r="E9208" s="198"/>
      <c r="F9208" s="198"/>
      <c r="G9208" s="819"/>
      <c r="H9208" s="819"/>
    </row>
    <row r="9209" spans="2:8" s="175" customFormat="1">
      <c r="B9209" s="198" t="s">
        <v>1210</v>
      </c>
      <c r="C9209" s="198">
        <v>7</v>
      </c>
      <c r="D9209" s="198"/>
      <c r="E9209" s="198">
        <v>5.1000000000000005</v>
      </c>
      <c r="F9209" s="198"/>
      <c r="G9209" s="819"/>
      <c r="H9209" s="819">
        <f t="shared" ref="H9209:H9223" si="506">+PRODUCT(C9209:G9209)</f>
        <v>35.700000000000003</v>
      </c>
    </row>
    <row r="9210" spans="2:8" s="175" customFormat="1">
      <c r="B9210" s="198" t="s">
        <v>1112</v>
      </c>
      <c r="C9210" s="198">
        <v>2</v>
      </c>
      <c r="D9210" s="198"/>
      <c r="E9210" s="198">
        <v>5.7</v>
      </c>
      <c r="F9210" s="198"/>
      <c r="G9210" s="819"/>
      <c r="H9210" s="819">
        <f t="shared" si="506"/>
        <v>11.4</v>
      </c>
    </row>
    <row r="9211" spans="2:8" s="175" customFormat="1">
      <c r="B9211" s="198" t="s">
        <v>1213</v>
      </c>
      <c r="C9211" s="198">
        <v>5</v>
      </c>
      <c r="D9211" s="198"/>
      <c r="E9211" s="198">
        <v>4.95</v>
      </c>
      <c r="F9211" s="198"/>
      <c r="G9211" s="819"/>
      <c r="H9211" s="819">
        <f t="shared" si="506"/>
        <v>24.75</v>
      </c>
    </row>
    <row r="9212" spans="2:8" s="175" customFormat="1">
      <c r="B9212" s="198" t="s">
        <v>1220</v>
      </c>
      <c r="C9212" s="198">
        <v>1</v>
      </c>
      <c r="D9212" s="198"/>
      <c r="E9212" s="198">
        <v>5.4</v>
      </c>
      <c r="F9212" s="198"/>
      <c r="G9212" s="819"/>
      <c r="H9212" s="819">
        <f>+PRODUCT(C9212:G9212)</f>
        <v>5.4</v>
      </c>
    </row>
    <row r="9213" spans="2:8" s="175" customFormat="1">
      <c r="B9213" s="198" t="s">
        <v>1116</v>
      </c>
      <c r="C9213" s="198">
        <v>1</v>
      </c>
      <c r="D9213" s="198"/>
      <c r="E9213" s="198">
        <v>4.95</v>
      </c>
      <c r="F9213" s="198"/>
      <c r="G9213" s="819"/>
      <c r="H9213" s="819">
        <f>+PRODUCT(C9213:G9213)</f>
        <v>4.95</v>
      </c>
    </row>
    <row r="9214" spans="2:8" s="175" customFormat="1">
      <c r="B9214" s="198"/>
      <c r="C9214" s="198"/>
      <c r="D9214" s="198"/>
      <c r="E9214" s="198"/>
      <c r="F9214" s="198"/>
      <c r="G9214" s="819"/>
      <c r="H9214" s="819"/>
    </row>
    <row r="9215" spans="2:8" s="175" customFormat="1">
      <c r="B9215" s="198" t="s">
        <v>1210</v>
      </c>
      <c r="C9215" s="198">
        <v>4</v>
      </c>
      <c r="D9215" s="198"/>
      <c r="E9215" s="198">
        <v>5.1000000000000005</v>
      </c>
      <c r="F9215" s="198"/>
      <c r="G9215" s="819"/>
      <c r="H9215" s="819">
        <f>+PRODUCT(C9215:G9215)</f>
        <v>20.400000000000002</v>
      </c>
    </row>
    <row r="9216" spans="2:8" s="175" customFormat="1">
      <c r="B9216" s="198" t="s">
        <v>1213</v>
      </c>
      <c r="C9216" s="198">
        <v>5</v>
      </c>
      <c r="D9216" s="198"/>
      <c r="E9216" s="198">
        <v>4.95</v>
      </c>
      <c r="F9216" s="198"/>
      <c r="G9216" s="819"/>
      <c r="H9216" s="819">
        <f>+PRODUCT(C9216:G9216)</f>
        <v>24.75</v>
      </c>
    </row>
    <row r="9220" spans="2:8" s="175" customFormat="1">
      <c r="B9220" s="198" t="s">
        <v>1216</v>
      </c>
      <c r="C9220" s="198">
        <v>2</v>
      </c>
      <c r="E9220" s="198">
        <v>8.7480000000000011</v>
      </c>
      <c r="F9220" s="198"/>
      <c r="G9220" s="819"/>
      <c r="H9220" s="819">
        <f t="shared" si="506"/>
        <v>17.496000000000002</v>
      </c>
    </row>
    <row r="9221" spans="2:8" s="175" customFormat="1">
      <c r="B9221" s="198" t="s">
        <v>1217</v>
      </c>
      <c r="C9221" s="198">
        <v>2</v>
      </c>
      <c r="E9221" s="198">
        <v>9.7110000000000003</v>
      </c>
      <c r="F9221" s="198"/>
      <c r="G9221" s="819"/>
      <c r="H9221" s="819">
        <f t="shared" si="506"/>
        <v>19.422000000000001</v>
      </c>
    </row>
    <row r="9222" spans="2:8" s="175" customFormat="1">
      <c r="B9222" s="198" t="s">
        <v>1218</v>
      </c>
      <c r="C9222" s="198">
        <v>2</v>
      </c>
      <c r="E9222" s="198">
        <v>9.4179999999999993</v>
      </c>
      <c r="F9222" s="198"/>
      <c r="G9222" s="819"/>
      <c r="H9222" s="819">
        <f t="shared" si="506"/>
        <v>18.835999999999999</v>
      </c>
    </row>
    <row r="9223" spans="2:8" s="175" customFormat="1">
      <c r="B9223" s="198" t="s">
        <v>1219</v>
      </c>
      <c r="C9223" s="198">
        <v>1</v>
      </c>
      <c r="E9223" s="198">
        <v>9.8470000000000013</v>
      </c>
      <c r="F9223" s="198"/>
      <c r="G9223" s="819"/>
      <c r="H9223" s="819">
        <f t="shared" si="506"/>
        <v>9.8470000000000013</v>
      </c>
    </row>
    <row r="9224" spans="2:8" s="175" customFormat="1">
      <c r="B9224" s="198"/>
      <c r="C9224" s="198"/>
      <c r="D9224" s="198"/>
      <c r="E9224" s="198"/>
      <c r="F9224" s="198"/>
      <c r="G9224" s="819"/>
      <c r="H9224" s="819"/>
    </row>
    <row r="9225" spans="2:8" s="175" customFormat="1">
      <c r="B9225" s="198" t="s">
        <v>1212</v>
      </c>
      <c r="C9225" s="198">
        <v>1</v>
      </c>
      <c r="D9225" s="198"/>
      <c r="E9225" s="198">
        <v>4.8100000000000005</v>
      </c>
      <c r="F9225" s="198"/>
      <c r="G9225" s="819"/>
      <c r="H9225" s="819">
        <f>+PRODUCT(C9225:G9225)</f>
        <v>4.8100000000000005</v>
      </c>
    </row>
    <row r="9226" spans="2:8" s="175" customFormat="1">
      <c r="B9226" s="198" t="s">
        <v>1212</v>
      </c>
      <c r="C9226" s="198">
        <v>1</v>
      </c>
      <c r="D9226" s="198"/>
      <c r="E9226" s="198">
        <v>4.8100000000000005</v>
      </c>
      <c r="F9226" s="198"/>
      <c r="G9226" s="819"/>
      <c r="H9226" s="819">
        <f>+PRODUCT(C9226:G9226)</f>
        <v>4.8100000000000005</v>
      </c>
    </row>
    <row r="9227" spans="2:8" s="175" customFormat="1">
      <c r="B9227" s="198"/>
      <c r="C9227" s="198"/>
      <c r="D9227" s="198"/>
      <c r="E9227" s="198"/>
      <c r="F9227" s="198"/>
      <c r="G9227" s="819"/>
      <c r="H9227" s="819"/>
    </row>
    <row r="9228" spans="2:8" s="175" customFormat="1">
      <c r="B9228" s="198" t="s">
        <v>1240</v>
      </c>
      <c r="C9228" s="198">
        <v>3</v>
      </c>
      <c r="D9228" s="198"/>
      <c r="E9228" s="198">
        <v>3.1999999999999993</v>
      </c>
      <c r="F9228" s="198"/>
      <c r="G9228" s="819"/>
      <c r="H9228" s="819">
        <f>+PRODUCT(C9228:G9228)</f>
        <v>9.5999999999999979</v>
      </c>
    </row>
    <row r="9229" spans="2:8" s="175" customFormat="1">
      <c r="B9229" s="198" t="s">
        <v>1241</v>
      </c>
      <c r="C9229" s="198">
        <v>1</v>
      </c>
      <c r="D9229" s="198"/>
      <c r="E9229" s="198">
        <v>3.4</v>
      </c>
      <c r="F9229" s="198"/>
      <c r="G9229" s="819"/>
      <c r="H9229" s="819">
        <f>+PRODUCT(C9229:G9229)</f>
        <v>3.4</v>
      </c>
    </row>
    <row r="9230" spans="2:8" s="175" customFormat="1">
      <c r="B9230" s="198"/>
      <c r="C9230" s="198"/>
      <c r="D9230" s="198"/>
      <c r="E9230" s="198"/>
      <c r="F9230" s="198"/>
      <c r="G9230" s="819"/>
      <c r="H9230" s="819"/>
    </row>
    <row r="9231" spans="2:8" s="175" customFormat="1">
      <c r="B9231" s="198" t="s">
        <v>1240</v>
      </c>
      <c r="C9231" s="198">
        <v>3</v>
      </c>
      <c r="D9231" s="198"/>
      <c r="E9231" s="198">
        <v>3.1999999999999993</v>
      </c>
      <c r="F9231" s="198"/>
      <c r="G9231" s="819"/>
      <c r="H9231" s="819">
        <f>+PRODUCT(C9231:G9231)</f>
        <v>9.5999999999999979</v>
      </c>
    </row>
    <row r="9232" spans="2:8" s="175" customFormat="1">
      <c r="B9232" s="198" t="s">
        <v>1241</v>
      </c>
      <c r="C9232" s="198">
        <v>1</v>
      </c>
      <c r="D9232" s="198"/>
      <c r="E9232" s="198">
        <v>3.4</v>
      </c>
      <c r="F9232" s="198"/>
      <c r="G9232" s="819"/>
      <c r="H9232" s="819">
        <f>+PRODUCT(C9232:G9232)</f>
        <v>3.4</v>
      </c>
    </row>
    <row r="9234" spans="2:8" s="175" customFormat="1">
      <c r="B9234" s="818" t="s">
        <v>1209</v>
      </c>
      <c r="C9234" s="198"/>
      <c r="D9234" s="198"/>
      <c r="E9234" s="198"/>
      <c r="F9234" s="198"/>
      <c r="G9234" s="819"/>
      <c r="H9234" s="819"/>
    </row>
    <row r="9235" spans="2:8" s="175" customFormat="1">
      <c r="B9235" s="198" t="s">
        <v>1221</v>
      </c>
      <c r="C9235" s="198"/>
      <c r="D9235" s="198"/>
      <c r="E9235" s="198"/>
      <c r="F9235" s="198"/>
      <c r="G9235" s="819"/>
      <c r="H9235" s="819"/>
    </row>
    <row r="9236" spans="2:8" s="175" customFormat="1">
      <c r="B9236" s="198" t="s">
        <v>1222</v>
      </c>
      <c r="C9236" s="198">
        <v>1</v>
      </c>
      <c r="D9236" s="198"/>
      <c r="E9236" s="198">
        <v>3.95</v>
      </c>
      <c r="F9236" s="198"/>
      <c r="G9236" s="819"/>
      <c r="H9236" s="819">
        <f t="shared" ref="H9236:H9243" si="507">+PRODUCT(C9236:G9236)</f>
        <v>3.95</v>
      </c>
    </row>
    <row r="9237" spans="2:8" s="175" customFormat="1">
      <c r="B9237" s="198" t="s">
        <v>1223</v>
      </c>
      <c r="C9237" s="198">
        <v>2</v>
      </c>
      <c r="D9237" s="198"/>
      <c r="E9237" s="198">
        <v>5.0199999999999996</v>
      </c>
      <c r="F9237" s="198"/>
      <c r="G9237" s="819"/>
      <c r="H9237" s="819">
        <f t="shared" si="507"/>
        <v>10.039999999999999</v>
      </c>
    </row>
    <row r="9238" spans="2:8" s="175" customFormat="1">
      <c r="B9238" s="198" t="s">
        <v>1224</v>
      </c>
      <c r="C9238" s="198">
        <v>3</v>
      </c>
      <c r="D9238" s="198"/>
      <c r="E9238" s="198">
        <v>6.27</v>
      </c>
      <c r="F9238" s="198"/>
      <c r="G9238" s="819"/>
      <c r="H9238" s="819">
        <f t="shared" si="507"/>
        <v>18.809999999999999</v>
      </c>
    </row>
    <row r="9239" spans="2:8" s="175" customFormat="1">
      <c r="B9239" s="198" t="s">
        <v>1225</v>
      </c>
      <c r="C9239" s="198">
        <v>2</v>
      </c>
      <c r="D9239" s="198"/>
      <c r="E9239" s="198">
        <v>9.4699999999999989</v>
      </c>
      <c r="F9239" s="198"/>
      <c r="G9239" s="819"/>
      <c r="H9239" s="819">
        <f t="shared" si="507"/>
        <v>18.939999999999998</v>
      </c>
    </row>
    <row r="9240" spans="2:8" s="175" customFormat="1">
      <c r="B9240" s="198" t="s">
        <v>1226</v>
      </c>
      <c r="C9240" s="198">
        <v>1</v>
      </c>
      <c r="D9240" s="198"/>
      <c r="E9240" s="198">
        <v>6.27</v>
      </c>
      <c r="F9240" s="198"/>
      <c r="G9240" s="819"/>
      <c r="H9240" s="819">
        <f t="shared" si="507"/>
        <v>6.27</v>
      </c>
    </row>
    <row r="9241" spans="2:8" s="175" customFormat="1">
      <c r="B9241" s="198" t="s">
        <v>1227</v>
      </c>
      <c r="C9241" s="198">
        <v>1</v>
      </c>
      <c r="D9241" s="198"/>
      <c r="E9241" s="198">
        <v>5.7100000000000009</v>
      </c>
      <c r="F9241" s="198"/>
      <c r="G9241" s="819"/>
      <c r="H9241" s="819">
        <f t="shared" si="507"/>
        <v>5.7100000000000009</v>
      </c>
    </row>
    <row r="9242" spans="2:8" s="175" customFormat="1">
      <c r="B9242" s="198" t="s">
        <v>1228</v>
      </c>
      <c r="C9242" s="198">
        <v>3</v>
      </c>
      <c r="D9242" s="198"/>
      <c r="E9242" s="198">
        <v>6.25</v>
      </c>
      <c r="F9242" s="198"/>
      <c r="G9242" s="819"/>
      <c r="H9242" s="819">
        <f t="shared" si="507"/>
        <v>18.75</v>
      </c>
    </row>
    <row r="9243" spans="2:8" s="175" customFormat="1">
      <c r="B9243" s="198" t="s">
        <v>1239</v>
      </c>
      <c r="C9243" s="198">
        <v>2</v>
      </c>
      <c r="D9243" s="198"/>
      <c r="E9243" s="198">
        <v>4.113999999999999</v>
      </c>
      <c r="F9243" s="198"/>
      <c r="G9243" s="819"/>
      <c r="H9243" s="819">
        <f t="shared" si="507"/>
        <v>8.227999999999998</v>
      </c>
    </row>
    <row r="9244" spans="2:8" s="175" customFormat="1">
      <c r="B9244" s="198"/>
      <c r="C9244" s="198"/>
      <c r="D9244" s="198"/>
      <c r="E9244" s="198"/>
      <c r="F9244" s="198"/>
      <c r="G9244" s="819"/>
      <c r="H9244" s="819"/>
    </row>
    <row r="9245" spans="2:8" s="175" customFormat="1">
      <c r="B9245" s="198" t="s">
        <v>1251</v>
      </c>
      <c r="C9245" s="198">
        <v>2</v>
      </c>
      <c r="D9245" s="198"/>
      <c r="E9245" s="198">
        <v>4.4139999999999997</v>
      </c>
      <c r="F9245" s="198"/>
      <c r="G9245" s="819"/>
      <c r="H9245" s="819">
        <f t="shared" ref="H9245:H9251" si="508">+PRODUCT(C9245:G9245)</f>
        <v>8.8279999999999994</v>
      </c>
    </row>
    <row r="9246" spans="2:8" s="175" customFormat="1">
      <c r="B9246" s="198" t="s">
        <v>1252</v>
      </c>
      <c r="C9246" s="198">
        <v>2</v>
      </c>
      <c r="D9246" s="198"/>
      <c r="E9246" s="198">
        <v>3.7</v>
      </c>
      <c r="F9246" s="198"/>
      <c r="G9246" s="819"/>
      <c r="H9246" s="819">
        <f t="shared" si="508"/>
        <v>7.4</v>
      </c>
    </row>
    <row r="9247" spans="2:8" s="175" customFormat="1">
      <c r="B9247" s="198" t="s">
        <v>2971</v>
      </c>
      <c r="C9247" s="198">
        <v>3</v>
      </c>
      <c r="D9247" s="198"/>
      <c r="E9247" s="198">
        <v>3.7</v>
      </c>
      <c r="F9247" s="198"/>
      <c r="G9247" s="819"/>
      <c r="H9247" s="819">
        <f t="shared" si="508"/>
        <v>11.100000000000001</v>
      </c>
    </row>
    <row r="9248" spans="2:8" s="175" customFormat="1">
      <c r="B9248" s="198" t="s">
        <v>1231</v>
      </c>
      <c r="C9248" s="198">
        <v>5</v>
      </c>
      <c r="D9248" s="198"/>
      <c r="E9248" s="198">
        <v>10.454000000000001</v>
      </c>
      <c r="F9248" s="198"/>
      <c r="G9248" s="819"/>
      <c r="H9248" s="819">
        <f t="shared" si="508"/>
        <v>52.27</v>
      </c>
    </row>
    <row r="9249" spans="2:8" s="175" customFormat="1">
      <c r="B9249" s="198" t="s">
        <v>1250</v>
      </c>
      <c r="C9249" s="198">
        <v>1</v>
      </c>
      <c r="D9249" s="198"/>
      <c r="E9249" s="198">
        <v>7.6700000000000008</v>
      </c>
      <c r="F9249" s="198"/>
      <c r="G9249" s="819"/>
      <c r="H9249" s="819">
        <f t="shared" si="508"/>
        <v>7.6700000000000008</v>
      </c>
    </row>
    <row r="9250" spans="2:8" s="175" customFormat="1">
      <c r="B9250" s="198" t="s">
        <v>1229</v>
      </c>
      <c r="C9250" s="198">
        <v>11</v>
      </c>
      <c r="D9250" s="198"/>
      <c r="E9250" s="198">
        <v>11.763999999999999</v>
      </c>
      <c r="F9250" s="198"/>
      <c r="G9250" s="819"/>
      <c r="H9250" s="819">
        <f t="shared" si="508"/>
        <v>129.404</v>
      </c>
    </row>
    <row r="9251" spans="2:8" s="175" customFormat="1">
      <c r="B9251" s="198" t="s">
        <v>1246</v>
      </c>
      <c r="C9251" s="198">
        <v>4</v>
      </c>
      <c r="D9251" s="198"/>
      <c r="E9251" s="198">
        <v>9.8559999999999999</v>
      </c>
      <c r="F9251" s="198"/>
      <c r="G9251" s="819"/>
      <c r="H9251" s="819">
        <f t="shared" si="508"/>
        <v>39.423999999999999</v>
      </c>
    </row>
    <row r="9252" spans="2:8" s="175" customFormat="1">
      <c r="B9252" s="198"/>
      <c r="C9252" s="198"/>
      <c r="D9252" s="198"/>
      <c r="E9252" s="198"/>
      <c r="F9252" s="198"/>
      <c r="G9252" s="819"/>
      <c r="H9252" s="819"/>
    </row>
    <row r="9253" spans="2:8" s="175" customFormat="1">
      <c r="B9253" s="198" t="s">
        <v>1235</v>
      </c>
      <c r="C9253" s="198">
        <v>2</v>
      </c>
      <c r="D9253" s="198"/>
      <c r="E9253" s="198">
        <v>3.8000000000000003</v>
      </c>
      <c r="F9253" s="198"/>
      <c r="G9253" s="819"/>
      <c r="H9253" s="819">
        <f t="shared" ref="H9253:H9263" si="509">+PRODUCT(C9253:G9253)</f>
        <v>7.6000000000000005</v>
      </c>
    </row>
    <row r="9254" spans="2:8" s="175" customFormat="1">
      <c r="B9254" s="198" t="s">
        <v>1234</v>
      </c>
      <c r="C9254" s="198">
        <v>1</v>
      </c>
      <c r="D9254" s="198"/>
      <c r="E9254" s="198">
        <v>4.4000000000000004</v>
      </c>
      <c r="F9254" s="198"/>
      <c r="G9254" s="819"/>
      <c r="H9254" s="819">
        <f t="shared" si="509"/>
        <v>4.4000000000000004</v>
      </c>
    </row>
    <row r="9255" spans="2:8" s="175" customFormat="1">
      <c r="B9255" s="198" t="s">
        <v>1236</v>
      </c>
      <c r="C9255" s="198">
        <v>15</v>
      </c>
      <c r="D9255" s="198"/>
      <c r="E9255" s="198">
        <v>8.9939999999999998</v>
      </c>
      <c r="F9255" s="198"/>
      <c r="G9255" s="819"/>
      <c r="H9255" s="819">
        <f t="shared" si="509"/>
        <v>134.91</v>
      </c>
    </row>
    <row r="9256" spans="2:8" s="175" customFormat="1">
      <c r="B9256" s="198" t="s">
        <v>1230</v>
      </c>
      <c r="C9256" s="198">
        <v>2</v>
      </c>
      <c r="D9256" s="198"/>
      <c r="E9256" s="198">
        <v>5.75</v>
      </c>
      <c r="F9256" s="198"/>
      <c r="G9256" s="819"/>
      <c r="H9256" s="819">
        <f t="shared" si="509"/>
        <v>11.5</v>
      </c>
    </row>
    <row r="9257" spans="2:8" s="175" customFormat="1">
      <c r="B9257" s="198" t="s">
        <v>1237</v>
      </c>
      <c r="C9257" s="198">
        <v>2</v>
      </c>
      <c r="D9257" s="198"/>
      <c r="E9257" s="198">
        <v>2.9800000000000004</v>
      </c>
      <c r="F9257" s="198"/>
      <c r="G9257" s="819"/>
      <c r="H9257" s="819">
        <f t="shared" si="509"/>
        <v>5.9600000000000009</v>
      </c>
    </row>
    <row r="9258" spans="2:8" s="175" customFormat="1">
      <c r="B9258" s="198" t="s">
        <v>1232</v>
      </c>
      <c r="C9258" s="198">
        <v>1</v>
      </c>
      <c r="D9258" s="198"/>
      <c r="E9258" s="198">
        <v>6.4499999999999993</v>
      </c>
      <c r="F9258" s="198"/>
      <c r="G9258" s="819"/>
      <c r="H9258" s="819">
        <f>+PRODUCT(C9258:G9258)</f>
        <v>6.4499999999999993</v>
      </c>
    </row>
    <row r="9259" spans="2:8" s="175" customFormat="1">
      <c r="B9259" s="198" t="s">
        <v>1233</v>
      </c>
      <c r="C9259" s="198">
        <v>1</v>
      </c>
      <c r="D9259" s="198"/>
      <c r="E9259" s="198">
        <v>4.5499999999999989</v>
      </c>
      <c r="F9259" s="198"/>
      <c r="G9259" s="819"/>
      <c r="H9259" s="819">
        <f>+PRODUCT(C9259:G9259)</f>
        <v>4.5499999999999989</v>
      </c>
    </row>
    <row r="9260" spans="2:8" s="175" customFormat="1">
      <c r="B9260" s="198" t="s">
        <v>1238</v>
      </c>
      <c r="C9260" s="198">
        <v>1</v>
      </c>
      <c r="D9260" s="198"/>
      <c r="E9260" s="198">
        <v>6.1000000000000005</v>
      </c>
      <c r="F9260" s="198"/>
      <c r="G9260" s="819"/>
      <c r="H9260" s="819">
        <f>+PRODUCT(C9260:G9260)</f>
        <v>6.1000000000000005</v>
      </c>
    </row>
    <row r="9261" spans="2:8" s="175" customFormat="1">
      <c r="B9261" s="198" t="s">
        <v>1247</v>
      </c>
      <c r="C9261" s="198">
        <v>4</v>
      </c>
      <c r="D9261" s="198"/>
      <c r="E9261" s="198">
        <v>11.763999999999999</v>
      </c>
      <c r="F9261" s="198"/>
      <c r="G9261" s="819"/>
      <c r="H9261" s="819">
        <f>+PRODUCT(C9261:G9261)</f>
        <v>47.055999999999997</v>
      </c>
    </row>
    <row r="9262" spans="2:8" s="175" customFormat="1">
      <c r="B9262" s="198" t="s">
        <v>1245</v>
      </c>
      <c r="C9262" s="198">
        <v>2</v>
      </c>
      <c r="D9262" s="198"/>
      <c r="E9262" s="198">
        <v>8.75</v>
      </c>
      <c r="F9262" s="198"/>
      <c r="G9262" s="819"/>
      <c r="H9262" s="819">
        <f t="shared" si="509"/>
        <v>17.5</v>
      </c>
    </row>
    <row r="9263" spans="2:8" s="175" customFormat="1">
      <c r="B9263" s="198" t="s">
        <v>1249</v>
      </c>
      <c r="C9263" s="198">
        <v>2</v>
      </c>
      <c r="D9263" s="198"/>
      <c r="E9263" s="198">
        <v>13.173999999999999</v>
      </c>
      <c r="F9263" s="198"/>
      <c r="G9263" s="819"/>
      <c r="H9263" s="819">
        <f t="shared" si="509"/>
        <v>26.347999999999999</v>
      </c>
    </row>
    <row r="9264" spans="2:8" s="175" customFormat="1">
      <c r="B9264" s="198" t="s">
        <v>1248</v>
      </c>
      <c r="C9264" s="198">
        <v>2</v>
      </c>
      <c r="D9264" s="198"/>
      <c r="E9264" s="198">
        <v>12.444000000000001</v>
      </c>
      <c r="F9264" s="198"/>
      <c r="G9264" s="819"/>
      <c r="H9264" s="819">
        <f>+PRODUCT(C9264:G9264)</f>
        <v>24.888000000000002</v>
      </c>
    </row>
    <row r="9265" spans="2:8" s="175" customFormat="1">
      <c r="B9265" s="198"/>
      <c r="C9265" s="198"/>
      <c r="D9265" s="198"/>
      <c r="E9265" s="198"/>
      <c r="F9265" s="198"/>
      <c r="G9265" s="819"/>
      <c r="H9265" s="821">
        <f>SUM(H9194:H9264)</f>
        <v>920.47699999999998</v>
      </c>
    </row>
    <row r="9266" spans="2:8">
      <c r="B9266" s="188" t="s">
        <v>2974</v>
      </c>
      <c r="C9266" s="187"/>
      <c r="D9266" s="187"/>
      <c r="E9266" s="190"/>
      <c r="F9266" s="187"/>
      <c r="G9266" s="190"/>
      <c r="H9266" s="190"/>
    </row>
    <row r="9267" spans="2:8">
      <c r="B9267" s="188" t="s">
        <v>1848</v>
      </c>
      <c r="C9267" s="187"/>
      <c r="D9267" s="187"/>
      <c r="E9267" s="190"/>
      <c r="F9267" s="187"/>
      <c r="G9267" s="190"/>
      <c r="H9267" s="190"/>
    </row>
    <row r="9286" spans="2:9">
      <c r="B9286" s="188" t="s">
        <v>1620</v>
      </c>
      <c r="C9286" s="187"/>
      <c r="D9286" s="187"/>
      <c r="E9286" s="190"/>
      <c r="F9286" s="187"/>
      <c r="G9286" s="190"/>
      <c r="H9286" s="190"/>
    </row>
    <row r="9287" spans="2:9">
      <c r="B9287" s="187" t="s">
        <v>1443</v>
      </c>
      <c r="C9287" s="187"/>
      <c r="D9287" s="187"/>
      <c r="E9287" s="190"/>
      <c r="F9287" s="187"/>
      <c r="G9287" s="190"/>
      <c r="H9287" s="190"/>
    </row>
    <row r="9288" spans="2:9">
      <c r="B9288" s="188" t="s">
        <v>10</v>
      </c>
      <c r="C9288" s="187"/>
      <c r="D9288" s="187"/>
      <c r="E9288" s="190"/>
      <c r="F9288" s="187"/>
      <c r="G9288" s="190"/>
      <c r="H9288" s="190"/>
    </row>
    <row r="9289" spans="2:9">
      <c r="B9289" s="187" t="s">
        <v>1209</v>
      </c>
      <c r="C9289" s="187"/>
      <c r="D9289" s="187"/>
      <c r="E9289" s="190"/>
      <c r="F9289" s="187"/>
      <c r="G9289" s="190"/>
      <c r="H9289" s="190"/>
    </row>
    <row r="9290" spans="2:9">
      <c r="B9290" s="187" t="s">
        <v>1623</v>
      </c>
      <c r="C9290" s="187">
        <v>1</v>
      </c>
      <c r="D9290" s="187"/>
      <c r="E9290" s="190">
        <f>18.94+17.482*0.15</f>
        <v>21.5623</v>
      </c>
      <c r="F9290" s="187"/>
      <c r="G9290" s="190"/>
      <c r="H9290" s="190">
        <f>+PRODUCT(C9290:G9290)</f>
        <v>21.5623</v>
      </c>
      <c r="I9290">
        <v>0.15</v>
      </c>
    </row>
    <row r="9291" spans="2:9">
      <c r="B9291" s="187"/>
      <c r="C9291" s="187">
        <v>1</v>
      </c>
      <c r="D9291" s="187"/>
      <c r="E9291" s="190">
        <f>2.189+5.919*0.15</f>
        <v>3.0768499999999999</v>
      </c>
      <c r="F9291" s="187"/>
      <c r="G9291" s="190"/>
      <c r="H9291" s="190">
        <f>+PRODUCT(C9291:G9291)</f>
        <v>3.0768499999999999</v>
      </c>
      <c r="I9291">
        <v>0.15</v>
      </c>
    </row>
    <row r="9292" spans="2:9">
      <c r="B9292" s="187"/>
      <c r="C9292" s="187"/>
      <c r="D9292" s="187"/>
      <c r="E9292" s="190"/>
      <c r="F9292" s="187"/>
      <c r="G9292" s="190"/>
      <c r="H9292" s="190"/>
    </row>
    <row r="9293" spans="2:9">
      <c r="B9293" s="187" t="s">
        <v>1624</v>
      </c>
      <c r="C9293" s="187">
        <v>1</v>
      </c>
      <c r="D9293" s="187"/>
      <c r="E9293" s="190">
        <f>22.025+18.8*0.3</f>
        <v>27.664999999999999</v>
      </c>
      <c r="F9293" s="187"/>
      <c r="G9293" s="190"/>
      <c r="H9293" s="190">
        <f>+PRODUCT(C9293:G9293)</f>
        <v>27.664999999999999</v>
      </c>
    </row>
    <row r="9294" spans="2:9">
      <c r="B9294" s="187" t="s">
        <v>1624</v>
      </c>
      <c r="C9294" s="187">
        <v>1</v>
      </c>
      <c r="D9294" s="187"/>
      <c r="E9294" s="190">
        <f>16.53+16.28*0.3</f>
        <v>21.414000000000001</v>
      </c>
      <c r="F9294" s="187"/>
      <c r="G9294" s="190"/>
      <c r="H9294" s="190">
        <f>+PRODUCT(C9294:G9294)</f>
        <v>21.414000000000001</v>
      </c>
    </row>
    <row r="9295" spans="2:9">
      <c r="B9295" s="187" t="s">
        <v>1624</v>
      </c>
      <c r="C9295" s="187">
        <v>1</v>
      </c>
      <c r="D9295" s="187"/>
      <c r="E9295" s="190">
        <f>17.469+18.078*0.3</f>
        <v>22.892400000000002</v>
      </c>
      <c r="F9295" s="187"/>
      <c r="G9295" s="190"/>
      <c r="H9295" s="190">
        <f>+PRODUCT(C9295:G9295)</f>
        <v>22.892400000000002</v>
      </c>
    </row>
    <row r="9297" spans="2:8">
      <c r="B9297" s="187" t="s">
        <v>1016</v>
      </c>
      <c r="C9297" s="187"/>
      <c r="D9297" s="187"/>
      <c r="E9297" s="190"/>
      <c r="F9297" s="187"/>
      <c r="G9297" s="190"/>
      <c r="H9297" s="190"/>
    </row>
    <row r="9298" spans="2:8">
      <c r="B9298" s="187" t="s">
        <v>1624</v>
      </c>
      <c r="C9298" s="187">
        <v>1</v>
      </c>
      <c r="D9298" s="187"/>
      <c r="E9298" s="190">
        <f>22.025+18.8*0.3</f>
        <v>27.664999999999999</v>
      </c>
      <c r="F9298" s="187"/>
      <c r="G9298" s="190"/>
      <c r="H9298" s="190">
        <f>+PRODUCT(C9298:G9298)</f>
        <v>27.664999999999999</v>
      </c>
    </row>
    <row r="9299" spans="2:8">
      <c r="B9299" s="187" t="s">
        <v>1624</v>
      </c>
      <c r="C9299" s="187">
        <v>1</v>
      </c>
      <c r="D9299" s="187"/>
      <c r="E9299" s="190">
        <f>16.53+16.28*0.3</f>
        <v>21.414000000000001</v>
      </c>
      <c r="F9299" s="187"/>
      <c r="G9299" s="190"/>
      <c r="H9299" s="190">
        <f>+PRODUCT(C9299:G9299)</f>
        <v>21.414000000000001</v>
      </c>
    </row>
    <row r="9300" spans="2:8">
      <c r="B9300" s="187" t="s">
        <v>1624</v>
      </c>
      <c r="C9300" s="187">
        <v>1</v>
      </c>
      <c r="D9300" s="187"/>
      <c r="E9300" s="190">
        <f>17.469+18.078*0.3</f>
        <v>22.892400000000002</v>
      </c>
      <c r="F9300" s="187"/>
      <c r="G9300" s="190"/>
      <c r="H9300" s="190">
        <f>+PRODUCT(C9300:G9300)</f>
        <v>22.892400000000002</v>
      </c>
    </row>
    <row r="9301" spans="2:8">
      <c r="B9301" s="187"/>
      <c r="C9301" s="187"/>
      <c r="D9301" s="187"/>
      <c r="E9301" s="190"/>
      <c r="F9301" s="187"/>
      <c r="G9301" s="190"/>
      <c r="H9301" s="190"/>
    </row>
    <row r="9302" spans="2:8">
      <c r="B9302" s="187" t="s">
        <v>917</v>
      </c>
      <c r="C9302" s="187">
        <v>1</v>
      </c>
      <c r="D9302" s="187"/>
      <c r="E9302" s="190">
        <f>1.8*4</f>
        <v>7.2</v>
      </c>
      <c r="F9302" s="187"/>
      <c r="G9302" s="190">
        <v>1.5</v>
      </c>
      <c r="H9302" s="190">
        <f>+PRODUCT(C9302:G9302)</f>
        <v>10.8</v>
      </c>
    </row>
    <row r="9303" spans="2:8">
      <c r="B9303" s="187"/>
      <c r="C9303" s="187"/>
      <c r="D9303" s="187"/>
      <c r="E9303" s="190"/>
      <c r="F9303" s="187"/>
      <c r="G9303" s="190"/>
      <c r="H9303" s="189">
        <f>SUM(H9290:H9302)</f>
        <v>179.38195000000002</v>
      </c>
    </row>
    <row r="9304" spans="2:8">
      <c r="B9304" s="188" t="s">
        <v>1621</v>
      </c>
      <c r="C9304" s="187"/>
      <c r="D9304" s="187"/>
      <c r="E9304" s="190"/>
      <c r="F9304" s="187"/>
      <c r="G9304" s="190"/>
      <c r="H9304" s="190"/>
    </row>
    <row r="9305" spans="2:8">
      <c r="B9305" s="187" t="s">
        <v>1625</v>
      </c>
      <c r="C9305" s="187"/>
      <c r="D9305" s="187"/>
      <c r="E9305" s="187"/>
      <c r="F9305" s="187"/>
      <c r="G9305" s="187"/>
      <c r="H9305" s="187"/>
    </row>
    <row r="9306" spans="2:8">
      <c r="B9306" s="187" t="s">
        <v>171</v>
      </c>
      <c r="C9306" s="187">
        <v>7</v>
      </c>
      <c r="D9306" s="187"/>
      <c r="E9306" s="187"/>
      <c r="F9306" s="190">
        <f>3.88+8.784*0.225</f>
        <v>5.8563999999999998</v>
      </c>
      <c r="G9306" s="187"/>
      <c r="H9306" s="190">
        <f t="shared" ref="H9306:H9315" si="510">+PRODUCT(C9306:G9306)</f>
        <v>40.994799999999998</v>
      </c>
    </row>
    <row r="9307" spans="2:8">
      <c r="B9307" s="187" t="s">
        <v>171</v>
      </c>
      <c r="C9307" s="187">
        <v>4</v>
      </c>
      <c r="D9307" s="187"/>
      <c r="E9307" s="187"/>
      <c r="F9307" s="190">
        <f>3.73+7.985*0.225</f>
        <v>5.5266250000000001</v>
      </c>
      <c r="G9307" s="187"/>
      <c r="H9307" s="190">
        <f t="shared" si="510"/>
        <v>22.1065</v>
      </c>
    </row>
    <row r="9308" spans="2:8">
      <c r="B9308" s="187"/>
      <c r="C9308" s="187"/>
      <c r="D9308" s="187"/>
      <c r="E9308" s="187"/>
      <c r="F9308" s="187"/>
      <c r="G9308" s="187"/>
      <c r="H9308" s="190"/>
    </row>
    <row r="9309" spans="2:8">
      <c r="B9309" s="187" t="s">
        <v>1016</v>
      </c>
      <c r="C9309" s="187"/>
      <c r="D9309" s="187"/>
      <c r="E9309" s="187"/>
      <c r="F9309" s="187"/>
      <c r="G9309" s="187"/>
      <c r="H9309" s="190"/>
    </row>
    <row r="9310" spans="2:8">
      <c r="B9310" s="187" t="s">
        <v>171</v>
      </c>
      <c r="C9310" s="187">
        <v>7</v>
      </c>
      <c r="D9310" s="187"/>
      <c r="E9310" s="187"/>
      <c r="F9310" s="190">
        <f>3.88+8.784*0.225</f>
        <v>5.8563999999999998</v>
      </c>
      <c r="G9310" s="187"/>
      <c r="H9310" s="190">
        <f t="shared" si="510"/>
        <v>40.994799999999998</v>
      </c>
    </row>
    <row r="9311" spans="2:8">
      <c r="B9311" s="187" t="s">
        <v>171</v>
      </c>
      <c r="C9311" s="187">
        <v>4</v>
      </c>
      <c r="D9311" s="187"/>
      <c r="E9311" s="187"/>
      <c r="F9311" s="190">
        <f>4.05+8.4*0.225</f>
        <v>5.9399999999999995</v>
      </c>
      <c r="G9311" s="187"/>
      <c r="H9311" s="190">
        <f t="shared" si="510"/>
        <v>23.759999999999998</v>
      </c>
    </row>
    <row r="9313" spans="2:8">
      <c r="B9313" s="187" t="s">
        <v>864</v>
      </c>
      <c r="C9313" s="187">
        <v>7</v>
      </c>
      <c r="D9313" s="187"/>
      <c r="E9313" s="187"/>
      <c r="F9313" s="190">
        <f>3.88+8.784*0.225</f>
        <v>5.8563999999999998</v>
      </c>
      <c r="G9313" s="187"/>
      <c r="H9313" s="190">
        <f t="shared" si="510"/>
        <v>40.994799999999998</v>
      </c>
    </row>
    <row r="9314" spans="2:8">
      <c r="B9314" s="187"/>
      <c r="C9314" s="187">
        <v>4</v>
      </c>
      <c r="D9314" s="187"/>
      <c r="E9314" s="187"/>
      <c r="F9314" s="190">
        <f>4.05+8.4*0.225</f>
        <v>5.9399999999999995</v>
      </c>
      <c r="G9314" s="187"/>
      <c r="H9314" s="190">
        <f t="shared" si="510"/>
        <v>23.759999999999998</v>
      </c>
    </row>
    <row r="9315" spans="2:8">
      <c r="B9315" s="187" t="s">
        <v>917</v>
      </c>
      <c r="C9315" s="187">
        <v>1</v>
      </c>
      <c r="D9315" s="187"/>
      <c r="E9315" s="190">
        <f>1.8*4</f>
        <v>7.2</v>
      </c>
      <c r="F9315" s="187"/>
      <c r="G9315" s="190">
        <v>1.5</v>
      </c>
      <c r="H9315" s="190">
        <f t="shared" si="510"/>
        <v>10.8</v>
      </c>
    </row>
    <row r="9316" spans="2:8">
      <c r="B9316" s="187"/>
      <c r="C9316" s="187"/>
      <c r="D9316" s="187"/>
      <c r="E9316" s="187"/>
      <c r="F9316" s="187"/>
      <c r="G9316" s="187"/>
      <c r="H9316" s="213">
        <f>SUM(H9306:H9315)</f>
        <v>203.4109</v>
      </c>
    </row>
    <row r="9317" spans="2:8">
      <c r="B9317" s="187"/>
      <c r="C9317" s="187"/>
      <c r="D9317" s="187"/>
      <c r="E9317" s="187"/>
      <c r="F9317" s="187"/>
      <c r="G9317" s="187"/>
      <c r="H9317" s="187"/>
    </row>
    <row r="9318" spans="2:8">
      <c r="B9318" s="188" t="s">
        <v>14</v>
      </c>
      <c r="C9318" s="187"/>
      <c r="D9318" s="187"/>
      <c r="E9318" s="190"/>
      <c r="F9318" s="187"/>
      <c r="G9318" s="190"/>
      <c r="H9318" s="190"/>
    </row>
    <row r="9319" spans="2:8">
      <c r="B9319" s="187" t="s">
        <v>1626</v>
      </c>
      <c r="C9319" s="187">
        <v>1</v>
      </c>
      <c r="D9319" s="187"/>
      <c r="E9319" s="190">
        <f>16.6+16.42*0.3</f>
        <v>21.526000000000003</v>
      </c>
      <c r="F9319" s="187"/>
      <c r="G9319" s="190"/>
      <c r="H9319" s="190">
        <f>+PRODUCT(C9319:G9319)</f>
        <v>21.526000000000003</v>
      </c>
    </row>
    <row r="9320" spans="2:8">
      <c r="B9320" s="187"/>
      <c r="C9320" s="187">
        <v>1</v>
      </c>
      <c r="D9320" s="187"/>
      <c r="E9320" s="190">
        <f>14.72+15.6*0.3</f>
        <v>19.399999999999999</v>
      </c>
      <c r="F9320" s="187"/>
      <c r="G9320" s="190"/>
      <c r="H9320" s="190">
        <f>+PRODUCT(C9320:G9320)</f>
        <v>19.399999999999999</v>
      </c>
    </row>
    <row r="9321" spans="2:8">
      <c r="B9321" s="187"/>
      <c r="C9321" s="187">
        <v>1</v>
      </c>
      <c r="D9321" s="187"/>
      <c r="E9321" s="190">
        <f>3.77+8*0.3</f>
        <v>6.17</v>
      </c>
      <c r="F9321" s="187"/>
      <c r="G9321" s="190"/>
      <c r="H9321" s="190">
        <f>+PRODUCT(C9321:G9321)</f>
        <v>6.17</v>
      </c>
    </row>
    <row r="9322" spans="2:8">
      <c r="B9322" s="187"/>
      <c r="C9322" s="187">
        <v>1</v>
      </c>
      <c r="D9322" s="187"/>
      <c r="E9322" s="190">
        <f>3.15+7.2*0.3</f>
        <v>5.3100000000000005</v>
      </c>
      <c r="F9322" s="187"/>
      <c r="G9322" s="190"/>
      <c r="H9322" s="190">
        <f>+PRODUCT(C9322:G9322)</f>
        <v>5.3100000000000005</v>
      </c>
    </row>
    <row r="9323" spans="2:8">
      <c r="B9323" s="187"/>
      <c r="C9323" s="187">
        <v>1</v>
      </c>
      <c r="D9323" s="187"/>
      <c r="E9323" s="190">
        <f>12.51+16.8*0.3</f>
        <v>17.55</v>
      </c>
      <c r="F9323" s="187"/>
      <c r="G9323" s="190"/>
      <c r="H9323" s="190">
        <f>+PRODUCT(C9323:G9323)</f>
        <v>17.55</v>
      </c>
    </row>
    <row r="9324" spans="2:8">
      <c r="B9324" s="187"/>
      <c r="C9324" s="187"/>
      <c r="D9324" s="187"/>
      <c r="E9324" s="190"/>
      <c r="F9324" s="187"/>
      <c r="G9324" s="190"/>
      <c r="H9324" s="189">
        <f>SUM(H9319:H9323)</f>
        <v>69.956000000000003</v>
      </c>
    </row>
    <row r="9325" spans="2:8">
      <c r="B9325" s="187"/>
      <c r="C9325" s="187"/>
      <c r="D9325" s="187"/>
      <c r="E9325" s="190"/>
      <c r="F9325" s="187"/>
      <c r="G9325" s="190"/>
      <c r="H9325" s="190"/>
    </row>
    <row r="9326" spans="2:8">
      <c r="B9326" s="187"/>
      <c r="C9326" s="187"/>
      <c r="D9326" s="187"/>
      <c r="E9326" s="190"/>
      <c r="F9326" s="187"/>
      <c r="G9326" s="190"/>
      <c r="H9326" s="190"/>
    </row>
    <row r="9327" spans="2:8">
      <c r="B9327" s="188" t="s">
        <v>1627</v>
      </c>
      <c r="C9327" s="187"/>
      <c r="D9327" s="187"/>
      <c r="E9327" s="190"/>
      <c r="F9327" s="187"/>
      <c r="G9327" s="190"/>
      <c r="H9327" s="190"/>
    </row>
    <row r="9328" spans="2:8">
      <c r="B9328" s="188" t="s">
        <v>481</v>
      </c>
      <c r="C9328" s="187"/>
      <c r="D9328" s="187"/>
      <c r="E9328" s="190"/>
      <c r="F9328" s="187"/>
      <c r="G9328" s="190"/>
      <c r="H9328" s="190"/>
    </row>
    <row r="9329" spans="2:8">
      <c r="B9329" s="188" t="s">
        <v>1631</v>
      </c>
      <c r="C9329" s="187">
        <v>1</v>
      </c>
      <c r="D9329" s="187"/>
      <c r="E9329" s="190">
        <f>234.13+64.032*0.3</f>
        <v>253.33959999999999</v>
      </c>
      <c r="F9329" s="187"/>
      <c r="G9329" s="190"/>
      <c r="H9329" s="190">
        <f>+PRODUCT(C9329:G9329)</f>
        <v>253.33959999999999</v>
      </c>
    </row>
    <row r="9330" spans="2:8">
      <c r="B9330" s="188" t="s">
        <v>1132</v>
      </c>
      <c r="C9330" s="187">
        <v>1</v>
      </c>
      <c r="D9330" s="187"/>
      <c r="E9330" s="190">
        <f>135.887+46.761*0.3</f>
        <v>149.9153</v>
      </c>
      <c r="F9330" s="187"/>
      <c r="G9330" s="190"/>
      <c r="H9330" s="190">
        <f>+PRODUCT(C9330:G9330)</f>
        <v>149.9153</v>
      </c>
    </row>
    <row r="9331" spans="2:8">
      <c r="B9331" s="188"/>
      <c r="C9331" s="187"/>
      <c r="D9331" s="187"/>
      <c r="E9331" s="190"/>
      <c r="F9331" s="187"/>
      <c r="G9331" s="190"/>
      <c r="H9331" s="190"/>
    </row>
    <row r="9332" spans="2:8">
      <c r="B9332" s="187" t="s">
        <v>1628</v>
      </c>
      <c r="C9332" s="187">
        <v>1</v>
      </c>
      <c r="D9332" s="187"/>
      <c r="E9332" s="190">
        <f>286.68*1.1</f>
        <v>315.34800000000001</v>
      </c>
      <c r="F9332" s="187"/>
      <c r="G9332" s="190"/>
      <c r="H9332" s="190">
        <f t="shared" ref="H9332:H9340" si="511">+PRODUCT(C9332:G9332)</f>
        <v>315.34800000000001</v>
      </c>
    </row>
    <row r="9333" spans="2:8">
      <c r="B9333" s="187" t="s">
        <v>1569</v>
      </c>
      <c r="C9333" s="187">
        <v>1</v>
      </c>
      <c r="D9333" s="187"/>
      <c r="E9333" s="190">
        <v>19.271999999999998</v>
      </c>
      <c r="F9333" s="187">
        <f>0.45*2+0.297</f>
        <v>1.1970000000000001</v>
      </c>
      <c r="G9333" s="190"/>
      <c r="H9333" s="190">
        <f t="shared" si="511"/>
        <v>23.068583999999998</v>
      </c>
    </row>
    <row r="9334" spans="2:8">
      <c r="B9334" s="187"/>
      <c r="C9334" s="187">
        <v>1</v>
      </c>
      <c r="D9334" s="187"/>
      <c r="E9334" s="190">
        <v>14.340999999999999</v>
      </c>
      <c r="F9334" s="187">
        <f>0.45*2+0.297</f>
        <v>1.1970000000000001</v>
      </c>
      <c r="G9334" s="190"/>
      <c r="H9334" s="190">
        <f t="shared" si="511"/>
        <v>17.166177000000001</v>
      </c>
    </row>
    <row r="9335" spans="2:8">
      <c r="B9335" s="187"/>
      <c r="C9335" s="187"/>
      <c r="D9335" s="187"/>
      <c r="E9335" s="190"/>
      <c r="F9335" s="187"/>
      <c r="G9335" s="190"/>
      <c r="H9335" s="189"/>
    </row>
    <row r="9336" spans="2:8">
      <c r="B9336" s="187" t="s">
        <v>1629</v>
      </c>
      <c r="C9336" s="187">
        <v>1</v>
      </c>
      <c r="D9336" s="187"/>
      <c r="E9336" s="190">
        <f>25.877+20.482*0.3</f>
        <v>32.021599999999999</v>
      </c>
      <c r="F9336" s="187"/>
      <c r="G9336" s="190"/>
      <c r="H9336" s="190">
        <f t="shared" si="511"/>
        <v>32.021599999999999</v>
      </c>
    </row>
    <row r="9337" spans="2:8">
      <c r="B9337" s="187"/>
      <c r="C9337" s="187">
        <v>1</v>
      </c>
      <c r="D9337" s="187"/>
      <c r="E9337" s="190">
        <f>23.43+20.157*0.3</f>
        <v>29.4771</v>
      </c>
      <c r="F9337" s="187"/>
      <c r="G9337" s="190"/>
      <c r="H9337" s="190">
        <f t="shared" si="511"/>
        <v>29.4771</v>
      </c>
    </row>
    <row r="9338" spans="2:8">
      <c r="B9338" s="187" t="s">
        <v>1569</v>
      </c>
      <c r="C9338" s="187">
        <v>1</v>
      </c>
      <c r="D9338" s="187"/>
      <c r="E9338" s="190">
        <v>15.502000000000001</v>
      </c>
      <c r="F9338" s="187">
        <f>0.361+0.519+0.05</f>
        <v>0.93</v>
      </c>
      <c r="G9338" s="190"/>
      <c r="H9338" s="190">
        <f t="shared" si="511"/>
        <v>14.416860000000002</v>
      </c>
    </row>
    <row r="9339" spans="2:8">
      <c r="B9339" s="187"/>
      <c r="C9339" s="187"/>
      <c r="D9339" s="187"/>
      <c r="E9339" s="190"/>
      <c r="F9339" s="187"/>
      <c r="G9339" s="190"/>
      <c r="H9339" s="190"/>
    </row>
    <row r="9340" spans="2:8">
      <c r="B9340" s="187" t="s">
        <v>1498</v>
      </c>
      <c r="C9340" s="187">
        <v>1</v>
      </c>
      <c r="D9340" s="187"/>
      <c r="E9340" s="190">
        <f>1258.68+266.49*0.3</f>
        <v>1338.627</v>
      </c>
      <c r="F9340" s="187"/>
      <c r="G9340" s="190"/>
      <c r="H9340" s="190">
        <f t="shared" si="511"/>
        <v>1338.627</v>
      </c>
    </row>
    <row r="9341" spans="2:8">
      <c r="B9341" s="187"/>
      <c r="C9341" s="187"/>
      <c r="D9341" s="187"/>
      <c r="E9341" s="190"/>
      <c r="F9341" s="187"/>
      <c r="G9341" s="190"/>
      <c r="H9341" s="189">
        <f>SUM(H9329:H9340)</f>
        <v>2173.3802209999999</v>
      </c>
    </row>
    <row r="9346" spans="2:8">
      <c r="B9346" s="188" t="s">
        <v>13</v>
      </c>
      <c r="C9346" s="187">
        <v>1</v>
      </c>
      <c r="D9346" s="187"/>
      <c r="E9346" s="190">
        <f>55.974+31.332*0.3</f>
        <v>65.373599999999996</v>
      </c>
      <c r="F9346" s="187"/>
      <c r="G9346" s="190"/>
      <c r="H9346" s="190">
        <f t="shared" ref="H9346:H9352" si="512">+PRODUCT(C9346:G9346)</f>
        <v>65.373599999999996</v>
      </c>
    </row>
    <row r="9347" spans="2:8">
      <c r="B9347" s="187"/>
      <c r="C9347" s="187"/>
      <c r="D9347" s="187"/>
      <c r="E9347" s="190"/>
      <c r="F9347" s="187"/>
      <c r="G9347" s="190"/>
      <c r="H9347" s="190"/>
    </row>
    <row r="9348" spans="2:8">
      <c r="B9348" s="187" t="s">
        <v>882</v>
      </c>
      <c r="C9348" s="187">
        <v>1</v>
      </c>
      <c r="D9348" s="187"/>
      <c r="E9348" s="190">
        <v>16.734999999999999</v>
      </c>
      <c r="F9348" s="187"/>
      <c r="G9348" s="190"/>
      <c r="H9348" s="190">
        <f t="shared" si="512"/>
        <v>16.734999999999999</v>
      </c>
    </row>
    <row r="9349" spans="2:8">
      <c r="B9349" s="187"/>
      <c r="C9349" s="187">
        <v>1</v>
      </c>
      <c r="D9349" s="187"/>
      <c r="E9349" s="190">
        <f>180.479+62.16*0.2</f>
        <v>192.911</v>
      </c>
      <c r="F9349" s="187"/>
      <c r="G9349" s="190"/>
      <c r="H9349" s="190">
        <f t="shared" si="512"/>
        <v>192.911</v>
      </c>
    </row>
    <row r="9350" spans="2:8">
      <c r="B9350" s="187"/>
      <c r="C9350" s="187"/>
      <c r="D9350" s="187"/>
      <c r="E9350" s="190"/>
      <c r="F9350" s="187"/>
      <c r="G9350" s="190"/>
      <c r="H9350" s="190"/>
    </row>
    <row r="9351" spans="2:8">
      <c r="B9351" s="187" t="s">
        <v>184</v>
      </c>
      <c r="C9351" s="187">
        <v>1</v>
      </c>
      <c r="D9351" s="187"/>
      <c r="E9351" s="190">
        <f>317.0377+123.492*0.3+7.327</f>
        <v>361.41229999999996</v>
      </c>
      <c r="F9351" s="187"/>
      <c r="G9351" s="190"/>
      <c r="H9351" s="190">
        <f t="shared" si="512"/>
        <v>361.41229999999996</v>
      </c>
    </row>
    <row r="9352" spans="2:8">
      <c r="B9352" s="187" t="s">
        <v>1630</v>
      </c>
      <c r="C9352" s="187">
        <v>1</v>
      </c>
      <c r="D9352" s="187"/>
      <c r="E9352" s="190">
        <f>50.973+0.3*29.266</f>
        <v>59.752800000000001</v>
      </c>
      <c r="F9352" s="187"/>
      <c r="G9352" s="190"/>
      <c r="H9352" s="190">
        <f t="shared" si="512"/>
        <v>59.752800000000001</v>
      </c>
    </row>
    <row r="9353" spans="2:8">
      <c r="B9353" s="187"/>
      <c r="C9353" s="187"/>
      <c r="D9353" s="187"/>
      <c r="E9353" s="190"/>
      <c r="F9353" s="187"/>
      <c r="G9353" s="190"/>
      <c r="H9353" s="189">
        <f>SUM(H9346:H9352)</f>
        <v>696.18469999999991</v>
      </c>
    </row>
    <row r="9354" spans="2:8">
      <c r="B9354" s="187"/>
      <c r="C9354" s="187"/>
      <c r="D9354" s="187"/>
      <c r="E9354" s="190"/>
      <c r="F9354" s="187"/>
      <c r="G9354" s="190"/>
      <c r="H9354" s="190"/>
    </row>
    <row r="9355" spans="2:8">
      <c r="B9355" s="187"/>
      <c r="C9355" s="187"/>
      <c r="D9355" s="187"/>
      <c r="E9355" s="190"/>
      <c r="F9355" s="187"/>
      <c r="G9355" s="190"/>
      <c r="H9355" s="190"/>
    </row>
    <row r="9356" spans="2:8">
      <c r="B9356" s="188" t="s">
        <v>1622</v>
      </c>
      <c r="C9356" s="187"/>
      <c r="D9356" s="187"/>
      <c r="E9356" s="190"/>
      <c r="F9356" s="187"/>
      <c r="G9356" s="190"/>
      <c r="H9356" s="190"/>
    </row>
    <row r="9357" spans="2:8">
      <c r="B9357" s="187" t="s">
        <v>2094</v>
      </c>
      <c r="C9357" s="187">
        <v>1</v>
      </c>
      <c r="D9357" s="187"/>
      <c r="E9357" s="190">
        <f>100.695+49.64*0.3</f>
        <v>115.58699999999999</v>
      </c>
      <c r="F9357" s="187"/>
      <c r="G9357" s="190"/>
      <c r="H9357" s="190">
        <f>+PRODUCT(C9357:G9357)</f>
        <v>115.58699999999999</v>
      </c>
    </row>
    <row r="9358" spans="2:8">
      <c r="B9358" s="187"/>
      <c r="C9358" s="187">
        <v>1</v>
      </c>
      <c r="D9358" s="187"/>
      <c r="E9358" s="190">
        <f>679.517+172.356*0.3</f>
        <v>731.2238000000001</v>
      </c>
      <c r="F9358" s="187"/>
      <c r="G9358" s="190"/>
      <c r="H9358" s="190">
        <f>+PRODUCT(C9358:G9358)</f>
        <v>731.2238000000001</v>
      </c>
    </row>
    <row r="9359" spans="2:8">
      <c r="B9359" s="187"/>
      <c r="C9359" s="187"/>
      <c r="D9359" s="187"/>
      <c r="E9359" s="190"/>
      <c r="F9359" s="187"/>
      <c r="G9359" s="190"/>
      <c r="H9359" s="189">
        <f>SUM(H9357:H9358)</f>
        <v>846.81080000000009</v>
      </c>
    </row>
    <row r="9360" spans="2:8">
      <c r="B9360" s="187" t="s">
        <v>3586</v>
      </c>
      <c r="C9360" s="187"/>
      <c r="D9360" s="187"/>
      <c r="E9360" s="190"/>
      <c r="F9360" s="187"/>
      <c r="G9360" s="190"/>
      <c r="H9360" s="190"/>
    </row>
    <row r="9361" spans="2:8">
      <c r="B9361" s="187" t="s">
        <v>1774</v>
      </c>
      <c r="C9361" s="187">
        <v>1</v>
      </c>
      <c r="D9361" s="187"/>
      <c r="E9361" s="190">
        <v>6.16</v>
      </c>
      <c r="F9361" s="187">
        <v>4.18</v>
      </c>
      <c r="G9361" s="190"/>
      <c r="H9361" s="190">
        <f>+PRODUCT(C9361:G9361)</f>
        <v>25.748799999999999</v>
      </c>
    </row>
    <row r="9362" spans="2:8">
      <c r="B9362" s="188" t="s">
        <v>1767</v>
      </c>
      <c r="C9362" s="187"/>
      <c r="D9362" s="187"/>
      <c r="E9362" s="187"/>
      <c r="F9362" s="190"/>
      <c r="G9362" s="190"/>
      <c r="H9362" s="190"/>
    </row>
    <row r="9363" spans="2:8">
      <c r="B9363" s="187" t="s">
        <v>1742</v>
      </c>
      <c r="C9363" s="187">
        <v>2</v>
      </c>
      <c r="D9363" s="187"/>
      <c r="E9363" s="187">
        <v>2.052</v>
      </c>
      <c r="F9363" s="190">
        <v>0.45</v>
      </c>
      <c r="G9363" s="190"/>
      <c r="H9363" s="199">
        <f>+PRODUCT(C9363:G9363)</f>
        <v>1.8468</v>
      </c>
    </row>
    <row r="9364" spans="2:8">
      <c r="B9364" s="187" t="s">
        <v>1722</v>
      </c>
      <c r="C9364" s="187">
        <v>2</v>
      </c>
      <c r="D9364" s="187"/>
      <c r="E9364" s="187">
        <v>2.6</v>
      </c>
      <c r="F9364" s="190">
        <v>0.45</v>
      </c>
      <c r="G9364" s="190"/>
      <c r="H9364" s="199">
        <f>+PRODUCT(C9364:G9364)</f>
        <v>2.3400000000000003</v>
      </c>
    </row>
    <row r="9365" spans="2:8">
      <c r="B9365" s="187"/>
      <c r="C9365" s="187"/>
      <c r="D9365" s="187"/>
      <c r="E9365" s="187"/>
      <c r="F9365" s="190"/>
      <c r="G9365" s="190"/>
      <c r="H9365" s="190"/>
    </row>
    <row r="9366" spans="2:8">
      <c r="B9366" s="187" t="s">
        <v>1304</v>
      </c>
      <c r="C9366" s="187">
        <v>1</v>
      </c>
      <c r="D9366" s="187"/>
      <c r="E9366" s="187">
        <v>6.3739999999999997</v>
      </c>
      <c r="F9366" s="190">
        <v>2.86</v>
      </c>
      <c r="G9366" s="190"/>
      <c r="H9366" s="199">
        <f>+PRODUCT(C9366:G9366)</f>
        <v>18.22964</v>
      </c>
    </row>
    <row r="9367" spans="2:8">
      <c r="B9367" s="187"/>
      <c r="C9367" s="187"/>
      <c r="D9367" s="187"/>
      <c r="E9367" s="190"/>
      <c r="F9367" s="187"/>
      <c r="G9367" s="190"/>
      <c r="H9367" s="189">
        <f>SUM(H9361:H9366)</f>
        <v>48.165239999999997</v>
      </c>
    </row>
    <row r="9368" spans="2:8">
      <c r="B9368" s="187"/>
      <c r="C9368" s="187"/>
      <c r="D9368" s="187"/>
      <c r="E9368" s="190"/>
      <c r="F9368" s="187"/>
      <c r="G9368" s="190"/>
      <c r="H9368" s="190"/>
    </row>
    <row r="9369" spans="2:8">
      <c r="B9369" s="187"/>
      <c r="C9369" s="187"/>
      <c r="D9369" s="187"/>
      <c r="E9369" s="190"/>
      <c r="F9369" s="187"/>
      <c r="G9369" s="190"/>
      <c r="H9369" s="190"/>
    </row>
    <row r="9370" spans="2:8">
      <c r="B9370" s="187"/>
      <c r="C9370" s="187"/>
      <c r="D9370" s="187"/>
      <c r="E9370" s="190"/>
      <c r="F9370" s="187"/>
      <c r="G9370" s="190"/>
      <c r="H9370" s="190"/>
    </row>
    <row r="9371" spans="2:8">
      <c r="B9371" s="187" t="s">
        <v>13</v>
      </c>
      <c r="C9371" s="187">
        <v>1</v>
      </c>
      <c r="D9371" s="187"/>
      <c r="E9371" s="190">
        <v>50.92</v>
      </c>
      <c r="F9371" s="187"/>
      <c r="G9371" s="190"/>
      <c r="H9371" s="190">
        <f>+PRODUCT(C9371:G9371)</f>
        <v>50.92</v>
      </c>
    </row>
    <row r="9372" spans="2:8">
      <c r="B9372" s="187" t="s">
        <v>1532</v>
      </c>
      <c r="C9372" s="187"/>
      <c r="D9372" s="187"/>
      <c r="E9372" s="187"/>
      <c r="F9372" s="187"/>
      <c r="G9372" s="187"/>
      <c r="H9372" s="190"/>
    </row>
    <row r="9373" spans="2:8">
      <c r="B9373" s="187" t="s">
        <v>1537</v>
      </c>
      <c r="C9373" s="187"/>
      <c r="D9373" s="187"/>
      <c r="E9373" s="187"/>
      <c r="F9373" s="187"/>
      <c r="G9373" s="187"/>
      <c r="H9373" s="190"/>
    </row>
    <row r="9374" spans="2:8">
      <c r="B9374" s="187" t="s">
        <v>1533</v>
      </c>
      <c r="C9374" s="187">
        <v>1</v>
      </c>
      <c r="D9374" s="187"/>
      <c r="E9374" s="187">
        <v>0.75</v>
      </c>
      <c r="F9374" s="187">
        <v>0.45</v>
      </c>
      <c r="G9374" s="187"/>
      <c r="H9374" s="199">
        <f>+PRODUCT(C9374:G9374)</f>
        <v>0.33750000000000002</v>
      </c>
    </row>
    <row r="9375" spans="2:8">
      <c r="B9375" s="187"/>
      <c r="C9375" s="187"/>
      <c r="D9375" s="187"/>
      <c r="E9375" s="187"/>
      <c r="F9375" s="187"/>
      <c r="G9375" s="187"/>
      <c r="H9375" s="190"/>
    </row>
    <row r="9376" spans="2:8">
      <c r="B9376" s="187" t="s">
        <v>1536</v>
      </c>
      <c r="C9376" s="187">
        <v>2</v>
      </c>
      <c r="D9376" s="187"/>
      <c r="E9376" s="187">
        <v>0.94099999999999995</v>
      </c>
      <c r="F9376" s="187"/>
      <c r="G9376" s="187"/>
      <c r="H9376" s="199">
        <f>+PRODUCT(C9376:G9376)</f>
        <v>1.8819999999999999</v>
      </c>
    </row>
    <row r="9377" spans="2:8">
      <c r="B9377" s="187" t="s">
        <v>1535</v>
      </c>
      <c r="C9377" s="187">
        <v>6</v>
      </c>
      <c r="D9377" s="187"/>
      <c r="E9377" s="187">
        <v>1.67</v>
      </c>
      <c r="F9377" s="187"/>
      <c r="G9377" s="187"/>
      <c r="H9377" s="199">
        <f>+PRODUCT(C9377:G9377)</f>
        <v>10.02</v>
      </c>
    </row>
    <row r="9378" spans="2:8">
      <c r="B9378" s="187"/>
      <c r="C9378" s="187"/>
      <c r="D9378" s="187"/>
      <c r="E9378" s="190"/>
      <c r="F9378" s="187"/>
      <c r="G9378" s="190"/>
      <c r="H9378" s="189">
        <f>SUM(H9371:H9377)</f>
        <v>63.159499999999994</v>
      </c>
    </row>
    <row r="9379" spans="2:8">
      <c r="B9379" s="187"/>
      <c r="C9379" s="187"/>
      <c r="D9379" s="187"/>
      <c r="E9379" s="190"/>
      <c r="F9379" s="187"/>
      <c r="G9379" s="190"/>
      <c r="H9379" s="190"/>
    </row>
    <row r="9380" spans="2:8">
      <c r="B9380" s="188" t="s">
        <v>905</v>
      </c>
      <c r="C9380" s="187"/>
      <c r="D9380" s="187"/>
      <c r="E9380" s="187"/>
      <c r="F9380" s="190"/>
      <c r="G9380" s="190"/>
      <c r="H9380" s="190"/>
    </row>
    <row r="9381" spans="2:8">
      <c r="B9381" s="187" t="s">
        <v>1236</v>
      </c>
      <c r="C9381" s="187">
        <v>1</v>
      </c>
      <c r="D9381" s="187"/>
      <c r="E9381" s="187">
        <v>11.04</v>
      </c>
      <c r="F9381" s="190">
        <v>0.6</v>
      </c>
      <c r="G9381" s="190"/>
      <c r="H9381" s="199">
        <f>+PRODUCT(C9381:G9381)</f>
        <v>6.6239999999999997</v>
      </c>
    </row>
    <row r="9382" spans="2:8">
      <c r="B9382" s="187"/>
      <c r="C9382" s="187">
        <v>1</v>
      </c>
      <c r="D9382" s="187"/>
      <c r="E9382" s="187">
        <v>18.523299999999999</v>
      </c>
      <c r="F9382" s="190">
        <v>0.7</v>
      </c>
      <c r="G9382" s="190"/>
      <c r="H9382" s="199">
        <f>+PRODUCT(C9382:G9382)</f>
        <v>12.966309999999998</v>
      </c>
    </row>
    <row r="9383" spans="2:8">
      <c r="B9383" s="187"/>
      <c r="C9383" s="187"/>
      <c r="D9383" s="187"/>
      <c r="E9383" s="187"/>
      <c r="F9383" s="190"/>
      <c r="G9383" s="190"/>
      <c r="H9383" s="190"/>
    </row>
    <row r="9384" spans="2:8">
      <c r="B9384" s="187" t="s">
        <v>1766</v>
      </c>
      <c r="C9384" s="187">
        <v>1</v>
      </c>
      <c r="D9384" s="187"/>
      <c r="E9384" s="187">
        <v>18.523</v>
      </c>
      <c r="F9384" s="190">
        <v>0.7</v>
      </c>
      <c r="G9384" s="190"/>
      <c r="H9384" s="199">
        <f>+PRODUCT(C9384:G9384)</f>
        <v>12.966099999999999</v>
      </c>
    </row>
    <row r="9385" spans="2:8">
      <c r="B9385" s="187"/>
      <c r="C9385" s="187">
        <v>2</v>
      </c>
      <c r="D9385" s="187"/>
      <c r="E9385" s="187">
        <v>4.4939999999999998</v>
      </c>
      <c r="F9385" s="190">
        <v>1.7</v>
      </c>
      <c r="G9385" s="190"/>
      <c r="H9385" s="199">
        <f>+PRODUCT(C9385:G9385)</f>
        <v>15.279599999999999</v>
      </c>
    </row>
    <row r="9386" spans="2:8">
      <c r="B9386" s="187"/>
      <c r="C9386" s="187"/>
      <c r="D9386" s="187"/>
      <c r="E9386" s="190"/>
      <c r="F9386" s="187"/>
      <c r="G9386" s="190"/>
      <c r="H9386" s="189">
        <f>SUM(H9381:H9385)</f>
        <v>47.836010000000002</v>
      </c>
    </row>
    <row r="9387" spans="2:8">
      <c r="B9387" s="187"/>
      <c r="C9387" s="187"/>
      <c r="D9387" s="187"/>
      <c r="E9387" s="190"/>
      <c r="F9387" s="187"/>
      <c r="G9387" s="190"/>
      <c r="H9387" s="190"/>
    </row>
    <row r="9388" spans="2:8">
      <c r="B9388" s="187"/>
      <c r="C9388" s="187"/>
      <c r="D9388" s="187"/>
      <c r="E9388" s="190"/>
      <c r="F9388" s="187"/>
      <c r="G9388" s="190"/>
      <c r="H9388" s="190"/>
    </row>
    <row r="9389" spans="2:8">
      <c r="B9389" s="187"/>
      <c r="C9389" s="187"/>
      <c r="D9389" s="187"/>
      <c r="E9389" s="190"/>
      <c r="F9389" s="187"/>
      <c r="G9389" s="190"/>
      <c r="H9389" s="190"/>
    </row>
    <row r="9390" spans="2:8">
      <c r="B9390" s="187"/>
      <c r="C9390" s="187"/>
      <c r="D9390" s="187"/>
      <c r="E9390" s="190"/>
      <c r="F9390" s="187"/>
      <c r="G9390" s="190"/>
      <c r="H9390" s="190"/>
    </row>
    <row r="9391" spans="2:8">
      <c r="B9391" s="188" t="s">
        <v>2095</v>
      </c>
      <c r="C9391" s="187"/>
      <c r="D9391" s="187"/>
      <c r="E9391" s="190"/>
      <c r="F9391" s="187"/>
      <c r="G9391" s="190"/>
      <c r="H9391" s="190"/>
    </row>
    <row r="9392" spans="2:8">
      <c r="B9392" s="188" t="s">
        <v>2096</v>
      </c>
      <c r="C9392" s="187"/>
      <c r="D9392" s="187"/>
      <c r="E9392" s="190"/>
      <c r="F9392" s="187"/>
      <c r="G9392" s="190"/>
      <c r="H9392" s="190"/>
    </row>
    <row r="9393" spans="2:8">
      <c r="B9393" s="187" t="s">
        <v>2097</v>
      </c>
      <c r="C9393" s="187"/>
      <c r="D9393" s="187"/>
      <c r="E9393" s="190"/>
      <c r="F9393" s="187"/>
      <c r="G9393" s="190"/>
      <c r="H9393" s="190"/>
    </row>
    <row r="9394" spans="2:8">
      <c r="B9394" s="187" t="s">
        <v>2098</v>
      </c>
      <c r="C9394" s="187">
        <v>1</v>
      </c>
      <c r="D9394" s="187"/>
      <c r="E9394" s="190">
        <v>3.25</v>
      </c>
      <c r="F9394" s="187">
        <v>2</v>
      </c>
      <c r="G9394" s="190"/>
      <c r="H9394" s="190">
        <f>+PRODUCT(C9394:G9394)</f>
        <v>6.5</v>
      </c>
    </row>
    <row r="9395" spans="2:8">
      <c r="B9395" s="187" t="s">
        <v>2099</v>
      </c>
      <c r="C9395" s="187">
        <v>1</v>
      </c>
      <c r="D9395" s="187"/>
      <c r="E9395" s="190">
        <v>3.25</v>
      </c>
      <c r="F9395" s="187">
        <v>1</v>
      </c>
      <c r="G9395" s="190"/>
      <c r="H9395" s="190">
        <f>+PRODUCT(C9395:G9395)</f>
        <v>3.25</v>
      </c>
    </row>
    <row r="9396" spans="2:8">
      <c r="B9396" s="187" t="s">
        <v>2100</v>
      </c>
      <c r="C9396" s="187">
        <v>1</v>
      </c>
      <c r="D9396" s="187"/>
      <c r="E9396" s="190">
        <v>3.25</v>
      </c>
      <c r="F9396" s="187">
        <v>1</v>
      </c>
      <c r="G9396" s="190"/>
      <c r="H9396" s="190">
        <f>+PRODUCT(C9396:G9396)</f>
        <v>3.25</v>
      </c>
    </row>
    <row r="9397" spans="2:8">
      <c r="B9397" s="187"/>
      <c r="C9397" s="187"/>
      <c r="D9397" s="187"/>
      <c r="E9397" s="190"/>
      <c r="F9397" s="187"/>
      <c r="G9397" s="190"/>
      <c r="H9397" s="190"/>
    </row>
    <row r="9398" spans="2:8">
      <c r="B9398" s="187" t="s">
        <v>1769</v>
      </c>
      <c r="C9398" s="187"/>
      <c r="D9398" s="187"/>
      <c r="E9398" s="190"/>
      <c r="F9398" s="187"/>
      <c r="G9398" s="190"/>
      <c r="H9398" s="190"/>
    </row>
    <row r="9399" spans="2:8">
      <c r="B9399" s="187" t="s">
        <v>2098</v>
      </c>
      <c r="C9399" s="187">
        <v>2</v>
      </c>
      <c r="D9399" s="187"/>
      <c r="E9399" s="190">
        <v>3.25</v>
      </c>
      <c r="F9399" s="187"/>
      <c r="G9399" s="190">
        <v>2.2000000000000002</v>
      </c>
      <c r="H9399" s="190">
        <f t="shared" ref="H9399:H9404" si="513">+PRODUCT(C9399:G9399)</f>
        <v>14.3</v>
      </c>
    </row>
    <row r="9400" spans="2:8">
      <c r="B9400" s="187"/>
      <c r="C9400" s="187">
        <v>2</v>
      </c>
      <c r="D9400" s="187"/>
      <c r="E9400" s="190">
        <v>2</v>
      </c>
      <c r="F9400" s="187"/>
      <c r="G9400" s="190">
        <v>2.2000000000000002</v>
      </c>
      <c r="H9400" s="190">
        <f t="shared" si="513"/>
        <v>8.8000000000000007</v>
      </c>
    </row>
    <row r="9401" spans="2:8">
      <c r="B9401" s="187" t="s">
        <v>2099</v>
      </c>
      <c r="C9401" s="187">
        <v>2</v>
      </c>
      <c r="D9401" s="187"/>
      <c r="E9401" s="190">
        <v>3.25</v>
      </c>
      <c r="F9401" s="187"/>
      <c r="G9401" s="190">
        <v>2.2000000000000002</v>
      </c>
      <c r="H9401" s="190">
        <f t="shared" si="513"/>
        <v>14.3</v>
      </c>
    </row>
    <row r="9402" spans="2:8">
      <c r="B9402" s="187"/>
      <c r="C9402" s="187">
        <v>2</v>
      </c>
      <c r="D9402" s="187"/>
      <c r="E9402" s="190">
        <v>1</v>
      </c>
      <c r="F9402" s="187"/>
      <c r="G9402" s="190">
        <v>2.2000000000000002</v>
      </c>
      <c r="H9402" s="190">
        <f t="shared" si="513"/>
        <v>4.4000000000000004</v>
      </c>
    </row>
    <row r="9403" spans="2:8">
      <c r="B9403" s="187" t="s">
        <v>2100</v>
      </c>
      <c r="C9403" s="187">
        <v>2</v>
      </c>
      <c r="D9403" s="187"/>
      <c r="E9403" s="190">
        <v>3.25</v>
      </c>
      <c r="F9403" s="187"/>
      <c r="G9403" s="190">
        <v>2.2000000000000002</v>
      </c>
      <c r="H9403" s="190">
        <f t="shared" si="513"/>
        <v>14.3</v>
      </c>
    </row>
    <row r="9404" spans="2:8">
      <c r="B9404" s="187"/>
      <c r="C9404" s="187">
        <v>2</v>
      </c>
      <c r="D9404" s="187"/>
      <c r="E9404" s="190">
        <v>1</v>
      </c>
      <c r="F9404" s="187"/>
      <c r="G9404" s="190">
        <v>2.2000000000000002</v>
      </c>
      <c r="H9404" s="190">
        <f t="shared" si="513"/>
        <v>4.4000000000000004</v>
      </c>
    </row>
    <row r="9405" spans="2:8">
      <c r="B9405" s="187"/>
      <c r="C9405" s="187"/>
      <c r="D9405" s="187"/>
      <c r="E9405" s="190"/>
      <c r="F9405" s="187"/>
      <c r="G9405" s="190"/>
      <c r="H9405" s="189">
        <f>SUM(H9394:H9404)</f>
        <v>73.500000000000014</v>
      </c>
    </row>
    <row r="9406" spans="2:8">
      <c r="B9406" s="188" t="s">
        <v>13</v>
      </c>
      <c r="C9406" s="187"/>
      <c r="D9406" s="187"/>
      <c r="E9406" s="190"/>
      <c r="F9406" s="187"/>
      <c r="G9406" s="190"/>
      <c r="H9406" s="190"/>
    </row>
    <row r="9407" spans="2:8">
      <c r="B9407" s="187" t="s">
        <v>2097</v>
      </c>
      <c r="C9407" s="187"/>
      <c r="D9407" s="187"/>
      <c r="E9407" s="190"/>
      <c r="F9407" s="187"/>
      <c r="G9407" s="190"/>
      <c r="H9407" s="190"/>
    </row>
    <row r="9408" spans="2:8">
      <c r="B9408" s="187" t="s">
        <v>2098</v>
      </c>
      <c r="C9408" s="187">
        <v>1</v>
      </c>
      <c r="D9408" s="187"/>
      <c r="E9408" s="190">
        <v>3.32</v>
      </c>
      <c r="F9408" s="187">
        <v>2</v>
      </c>
      <c r="G9408" s="190"/>
      <c r="H9408" s="190">
        <f>+PRODUCT(C9408:G9408)</f>
        <v>6.64</v>
      </c>
    </row>
    <row r="9409" spans="2:8">
      <c r="B9409" s="187" t="s">
        <v>2099</v>
      </c>
      <c r="C9409" s="187">
        <v>1</v>
      </c>
      <c r="D9409" s="187"/>
      <c r="E9409" s="190">
        <v>3.25</v>
      </c>
      <c r="F9409" s="187">
        <v>1</v>
      </c>
      <c r="G9409" s="190"/>
      <c r="H9409" s="190">
        <f>+PRODUCT(C9409:G9409)</f>
        <v>3.25</v>
      </c>
    </row>
    <row r="9410" spans="2:8">
      <c r="B9410" s="187" t="s">
        <v>2100</v>
      </c>
      <c r="C9410" s="187">
        <v>1</v>
      </c>
      <c r="D9410" s="187"/>
      <c r="E9410" s="190">
        <v>3.25</v>
      </c>
      <c r="F9410" s="187">
        <v>1</v>
      </c>
      <c r="G9410" s="190"/>
      <c r="H9410" s="190">
        <f>+PRODUCT(C9410:G9410)</f>
        <v>3.25</v>
      </c>
    </row>
    <row r="9411" spans="2:8">
      <c r="B9411" s="187"/>
      <c r="C9411" s="187"/>
      <c r="D9411" s="187"/>
      <c r="E9411" s="190"/>
      <c r="F9411" s="187"/>
      <c r="G9411" s="190"/>
      <c r="H9411" s="190"/>
    </row>
    <row r="9412" spans="2:8">
      <c r="B9412" s="187" t="s">
        <v>1769</v>
      </c>
      <c r="C9412" s="187"/>
      <c r="D9412" s="187"/>
      <c r="E9412" s="190"/>
      <c r="F9412" s="187"/>
      <c r="G9412" s="190"/>
      <c r="H9412" s="190"/>
    </row>
    <row r="9413" spans="2:8">
      <c r="B9413" s="187" t="s">
        <v>2098</v>
      </c>
      <c r="C9413" s="187">
        <v>2</v>
      </c>
      <c r="D9413" s="187"/>
      <c r="E9413" s="190">
        <v>3.32</v>
      </c>
      <c r="F9413" s="187"/>
      <c r="G9413" s="190">
        <v>2.2000000000000002</v>
      </c>
      <c r="H9413" s="190">
        <f t="shared" ref="H9413:H9418" si="514">+PRODUCT(C9413:G9413)</f>
        <v>14.608000000000001</v>
      </c>
    </row>
    <row r="9414" spans="2:8">
      <c r="B9414" s="187"/>
      <c r="C9414" s="187">
        <v>2</v>
      </c>
      <c r="D9414" s="187"/>
      <c r="E9414" s="190">
        <v>2</v>
      </c>
      <c r="F9414" s="187"/>
      <c r="G9414" s="190">
        <v>2.2000000000000002</v>
      </c>
      <c r="H9414" s="190">
        <f t="shared" si="514"/>
        <v>8.8000000000000007</v>
      </c>
    </row>
    <row r="9415" spans="2:8">
      <c r="B9415" s="187" t="s">
        <v>2099</v>
      </c>
      <c r="C9415" s="187">
        <v>2</v>
      </c>
      <c r="D9415" s="187"/>
      <c r="E9415" s="190">
        <v>3.32</v>
      </c>
      <c r="F9415" s="187"/>
      <c r="G9415" s="190">
        <v>2.2000000000000002</v>
      </c>
      <c r="H9415" s="190">
        <f t="shared" si="514"/>
        <v>14.608000000000001</v>
      </c>
    </row>
    <row r="9416" spans="2:8">
      <c r="B9416" s="187"/>
      <c r="C9416" s="187">
        <v>2</v>
      </c>
      <c r="D9416" s="187"/>
      <c r="E9416" s="190">
        <v>1</v>
      </c>
      <c r="F9416" s="187"/>
      <c r="G9416" s="190">
        <v>2.2000000000000002</v>
      </c>
      <c r="H9416" s="190">
        <f t="shared" si="514"/>
        <v>4.4000000000000004</v>
      </c>
    </row>
    <row r="9417" spans="2:8">
      <c r="B9417" s="187" t="s">
        <v>2100</v>
      </c>
      <c r="C9417" s="187">
        <v>2</v>
      </c>
      <c r="D9417" s="187"/>
      <c r="E9417" s="190">
        <v>3.32</v>
      </c>
      <c r="F9417" s="187"/>
      <c r="G9417" s="190">
        <v>2.2000000000000002</v>
      </c>
      <c r="H9417" s="190">
        <f t="shared" si="514"/>
        <v>14.608000000000001</v>
      </c>
    </row>
    <row r="9418" spans="2:8">
      <c r="B9418" s="187"/>
      <c r="C9418" s="187">
        <v>2</v>
      </c>
      <c r="D9418" s="187"/>
      <c r="E9418" s="190">
        <v>1</v>
      </c>
      <c r="F9418" s="187"/>
      <c r="G9418" s="190">
        <v>2.2000000000000002</v>
      </c>
      <c r="H9418" s="190">
        <f t="shared" si="514"/>
        <v>4.4000000000000004</v>
      </c>
    </row>
    <row r="9419" spans="2:8">
      <c r="B9419" s="187"/>
      <c r="C9419" s="187"/>
      <c r="D9419" s="187"/>
      <c r="E9419" s="190"/>
      <c r="F9419" s="187"/>
      <c r="G9419" s="190"/>
      <c r="H9419" s="189">
        <f>SUM(H9408:H9418)</f>
        <v>74.564000000000007</v>
      </c>
    </row>
    <row r="9435" spans="2:8">
      <c r="B9435" s="188" t="s">
        <v>10</v>
      </c>
      <c r="C9435" s="187"/>
      <c r="D9435" s="187"/>
      <c r="E9435" s="187"/>
      <c r="F9435" s="187"/>
      <c r="G9435" s="187"/>
      <c r="H9435" s="187"/>
    </row>
    <row r="9436" spans="2:8">
      <c r="B9436" s="187" t="s">
        <v>1346</v>
      </c>
      <c r="C9436" s="187">
        <v>1</v>
      </c>
      <c r="D9436" s="187"/>
      <c r="E9436" s="187">
        <v>26.402999999999999</v>
      </c>
      <c r="F9436" s="187"/>
      <c r="G9436" s="187"/>
      <c r="H9436" s="190">
        <f t="shared" ref="H9436:H9487" si="515">+PRODUCT(C9436:G9436)</f>
        <v>26.402999999999999</v>
      </c>
    </row>
    <row r="9437" spans="2:8">
      <c r="B9437" s="187" t="s">
        <v>1347</v>
      </c>
      <c r="C9437" s="187">
        <v>1</v>
      </c>
      <c r="D9437" s="187"/>
      <c r="E9437" s="187">
        <v>19.052</v>
      </c>
      <c r="F9437" s="187"/>
      <c r="G9437" s="187"/>
      <c r="H9437" s="190">
        <f t="shared" si="515"/>
        <v>19.052</v>
      </c>
    </row>
    <row r="9438" spans="2:8">
      <c r="B9438" s="187" t="s">
        <v>1348</v>
      </c>
      <c r="C9438" s="187">
        <v>1</v>
      </c>
      <c r="D9438" s="187"/>
      <c r="E9438" s="187">
        <v>34.201999999999998</v>
      </c>
      <c r="F9438" s="187"/>
      <c r="G9438" s="187"/>
      <c r="H9438" s="190">
        <f t="shared" si="515"/>
        <v>34.201999999999998</v>
      </c>
    </row>
    <row r="9439" spans="2:8">
      <c r="B9439" s="187" t="s">
        <v>952</v>
      </c>
      <c r="C9439" s="187">
        <v>1</v>
      </c>
      <c r="D9439" s="187"/>
      <c r="E9439" s="187">
        <v>64.34</v>
      </c>
      <c r="F9439" s="187"/>
      <c r="G9439" s="187"/>
      <c r="H9439" s="190">
        <f t="shared" si="515"/>
        <v>64.34</v>
      </c>
    </row>
    <row r="9440" spans="2:8">
      <c r="B9440" s="187" t="s">
        <v>1349</v>
      </c>
      <c r="C9440" s="187">
        <v>1</v>
      </c>
      <c r="D9440" s="187"/>
      <c r="E9440" s="187">
        <v>64.319999999999993</v>
      </c>
      <c r="F9440" s="187"/>
      <c r="G9440" s="187"/>
      <c r="H9440" s="190">
        <f t="shared" si="515"/>
        <v>64.319999999999993</v>
      </c>
    </row>
    <row r="9441" spans="2:8">
      <c r="B9441" s="187" t="s">
        <v>958</v>
      </c>
      <c r="C9441" s="187">
        <v>1</v>
      </c>
      <c r="D9441" s="187"/>
      <c r="E9441" s="187">
        <v>47.62</v>
      </c>
      <c r="F9441" s="187"/>
      <c r="G9441" s="187"/>
      <c r="H9441" s="190">
        <f t="shared" si="515"/>
        <v>47.62</v>
      </c>
    </row>
    <row r="9442" spans="2:8">
      <c r="B9442" s="187" t="s">
        <v>968</v>
      </c>
      <c r="C9442" s="187">
        <v>1</v>
      </c>
      <c r="D9442" s="187"/>
      <c r="E9442" s="187">
        <v>47.59</v>
      </c>
      <c r="F9442" s="187"/>
      <c r="G9442" s="187"/>
      <c r="H9442" s="190">
        <f t="shared" si="515"/>
        <v>47.59</v>
      </c>
    </row>
    <row r="9443" spans="2:8">
      <c r="B9443" s="187" t="s">
        <v>1350</v>
      </c>
      <c r="C9443" s="187">
        <v>1</v>
      </c>
      <c r="D9443" s="187"/>
      <c r="E9443" s="187">
        <v>66.888999999999996</v>
      </c>
      <c r="F9443" s="187"/>
      <c r="G9443" s="187"/>
      <c r="H9443" s="190">
        <f t="shared" si="515"/>
        <v>66.888999999999996</v>
      </c>
    </row>
    <row r="9444" spans="2:8">
      <c r="B9444" s="187" t="s">
        <v>992</v>
      </c>
      <c r="C9444" s="187">
        <v>1</v>
      </c>
      <c r="D9444" s="187"/>
      <c r="E9444" s="187">
        <v>47.494999999999997</v>
      </c>
      <c r="F9444" s="187"/>
      <c r="G9444" s="187"/>
      <c r="H9444" s="190">
        <f t="shared" si="515"/>
        <v>47.494999999999997</v>
      </c>
    </row>
    <row r="9445" spans="2:8">
      <c r="B9445" s="187" t="s">
        <v>1351</v>
      </c>
      <c r="C9445" s="187">
        <v>1</v>
      </c>
      <c r="D9445" s="187"/>
      <c r="E9445" s="187">
        <v>46.466999999999999</v>
      </c>
      <c r="F9445" s="187"/>
      <c r="G9445" s="187"/>
      <c r="H9445" s="190">
        <f t="shared" si="515"/>
        <v>46.466999999999999</v>
      </c>
    </row>
    <row r="9446" spans="2:8">
      <c r="B9446" s="187" t="s">
        <v>1352</v>
      </c>
      <c r="C9446" s="187">
        <v>1</v>
      </c>
      <c r="D9446" s="187"/>
      <c r="E9446" s="187">
        <v>47.75</v>
      </c>
      <c r="F9446" s="187"/>
      <c r="G9446" s="187"/>
      <c r="H9446" s="190">
        <f t="shared" si="515"/>
        <v>47.75</v>
      </c>
    </row>
    <row r="9447" spans="2:8">
      <c r="B9447" s="187" t="s">
        <v>1353</v>
      </c>
      <c r="C9447" s="187">
        <v>1</v>
      </c>
      <c r="D9447" s="187"/>
      <c r="E9447" s="187">
        <v>46.38</v>
      </c>
      <c r="F9447" s="187"/>
      <c r="G9447" s="187"/>
      <c r="H9447" s="190">
        <f t="shared" si="515"/>
        <v>46.38</v>
      </c>
    </row>
    <row r="9448" spans="2:8">
      <c r="B9448" s="187" t="s">
        <v>1354</v>
      </c>
      <c r="C9448" s="187">
        <v>1</v>
      </c>
      <c r="D9448" s="187"/>
      <c r="E9448" s="187">
        <v>47.69</v>
      </c>
      <c r="F9448" s="187"/>
      <c r="G9448" s="187"/>
      <c r="H9448" s="190">
        <f t="shared" si="515"/>
        <v>47.69</v>
      </c>
    </row>
    <row r="9449" spans="2:8">
      <c r="B9449" s="187" t="s">
        <v>1355</v>
      </c>
      <c r="C9449" s="187">
        <v>1</v>
      </c>
      <c r="D9449" s="187"/>
      <c r="E9449" s="187">
        <v>47.84</v>
      </c>
      <c r="F9449" s="187"/>
      <c r="G9449" s="187"/>
      <c r="H9449" s="190">
        <f t="shared" si="515"/>
        <v>47.84</v>
      </c>
    </row>
    <row r="9450" spans="2:8">
      <c r="B9450" s="187" t="s">
        <v>1356</v>
      </c>
      <c r="C9450" s="187">
        <v>1</v>
      </c>
      <c r="D9450" s="187"/>
      <c r="E9450" s="187">
        <v>106.069</v>
      </c>
      <c r="F9450" s="187"/>
      <c r="G9450" s="187"/>
      <c r="H9450" s="190">
        <f t="shared" si="515"/>
        <v>106.069</v>
      </c>
    </row>
    <row r="9451" spans="2:8">
      <c r="B9451" s="187" t="s">
        <v>1357</v>
      </c>
      <c r="C9451" s="187">
        <v>1</v>
      </c>
      <c r="D9451" s="187"/>
      <c r="E9451" s="187">
        <v>14.47</v>
      </c>
      <c r="F9451" s="187"/>
      <c r="G9451" s="187"/>
      <c r="H9451" s="190">
        <f t="shared" si="515"/>
        <v>14.47</v>
      </c>
    </row>
    <row r="9452" spans="2:8">
      <c r="B9452" s="187" t="s">
        <v>1358</v>
      </c>
      <c r="C9452" s="187">
        <v>2</v>
      </c>
      <c r="D9452" s="187"/>
      <c r="E9452" s="187">
        <v>5.65</v>
      </c>
      <c r="F9452" s="187"/>
      <c r="G9452" s="187">
        <v>0.45</v>
      </c>
      <c r="H9452" s="190">
        <f t="shared" si="515"/>
        <v>5.0850000000000009</v>
      </c>
    </row>
    <row r="9453" spans="2:8">
      <c r="B9453" s="187"/>
      <c r="C9453" s="187">
        <v>3</v>
      </c>
      <c r="D9453" s="187"/>
      <c r="E9453" s="187">
        <v>5.65</v>
      </c>
      <c r="F9453" s="187"/>
      <c r="G9453" s="187">
        <f>0.675/3</f>
        <v>0.22500000000000001</v>
      </c>
      <c r="H9453" s="190">
        <f t="shared" si="515"/>
        <v>3.8137500000000006</v>
      </c>
    </row>
    <row r="9454" spans="2:8">
      <c r="B9454" s="187" t="s">
        <v>931</v>
      </c>
      <c r="C9454" s="187">
        <v>1</v>
      </c>
      <c r="D9454" s="187"/>
      <c r="E9454" s="187">
        <v>22.251000000000001</v>
      </c>
      <c r="F9454" s="187"/>
      <c r="G9454" s="187"/>
      <c r="H9454" s="190">
        <f t="shared" si="515"/>
        <v>22.251000000000001</v>
      </c>
    </row>
    <row r="9455" spans="2:8">
      <c r="B9455" s="187"/>
      <c r="C9455" s="187"/>
      <c r="D9455" s="187"/>
      <c r="E9455" s="187"/>
      <c r="F9455" s="187"/>
      <c r="G9455" s="187"/>
      <c r="H9455" s="189">
        <f>SUM(H9436:H9454)</f>
        <v>805.72675000000015</v>
      </c>
    </row>
    <row r="9457" spans="2:8">
      <c r="B9457" s="187" t="s">
        <v>1016</v>
      </c>
      <c r="C9457" s="187"/>
      <c r="D9457" s="187"/>
      <c r="E9457" s="187"/>
      <c r="F9457" s="187"/>
      <c r="G9457" s="187"/>
      <c r="H9457" s="190"/>
    </row>
    <row r="9458" spans="2:8">
      <c r="B9458" s="187" t="s">
        <v>1359</v>
      </c>
      <c r="C9458" s="187">
        <v>1</v>
      </c>
      <c r="D9458" s="187"/>
      <c r="E9458" s="187">
        <v>95.777000000000001</v>
      </c>
      <c r="F9458" s="187"/>
      <c r="G9458" s="187"/>
      <c r="H9458" s="190">
        <f t="shared" si="515"/>
        <v>95.777000000000001</v>
      </c>
    </row>
    <row r="9459" spans="2:8">
      <c r="B9459" s="187" t="s">
        <v>1360</v>
      </c>
      <c r="C9459" s="187">
        <v>1</v>
      </c>
      <c r="D9459" s="187"/>
      <c r="E9459" s="187">
        <v>11.853</v>
      </c>
      <c r="F9459" s="187"/>
      <c r="G9459" s="187"/>
      <c r="H9459" s="190">
        <f t="shared" si="515"/>
        <v>11.853</v>
      </c>
    </row>
    <row r="9460" spans="2:8">
      <c r="B9460" s="187" t="s">
        <v>1039</v>
      </c>
      <c r="C9460" s="187">
        <v>1</v>
      </c>
      <c r="D9460" s="187"/>
      <c r="E9460" s="187">
        <v>47.68</v>
      </c>
      <c r="F9460" s="187"/>
      <c r="G9460" s="187"/>
      <c r="H9460" s="190">
        <f t="shared" si="515"/>
        <v>47.68</v>
      </c>
    </row>
    <row r="9461" spans="2:8">
      <c r="B9461" s="187" t="s">
        <v>1039</v>
      </c>
      <c r="C9461" s="187">
        <v>1</v>
      </c>
      <c r="D9461" s="187"/>
      <c r="E9461" s="187">
        <v>48.25</v>
      </c>
      <c r="F9461" s="187"/>
      <c r="G9461" s="187"/>
      <c r="H9461" s="190">
        <f t="shared" si="515"/>
        <v>48.25</v>
      </c>
    </row>
    <row r="9462" spans="2:8">
      <c r="B9462" s="187" t="s">
        <v>1060</v>
      </c>
      <c r="C9462" s="187">
        <v>1</v>
      </c>
      <c r="D9462" s="187"/>
      <c r="E9462" s="187">
        <v>47.78</v>
      </c>
      <c r="F9462" s="187"/>
      <c r="G9462" s="187"/>
      <c r="H9462" s="190">
        <f t="shared" si="515"/>
        <v>47.78</v>
      </c>
    </row>
    <row r="9463" spans="2:8">
      <c r="B9463" s="187" t="s">
        <v>1051</v>
      </c>
      <c r="C9463" s="187">
        <v>1</v>
      </c>
      <c r="D9463" s="187"/>
      <c r="E9463" s="187">
        <v>46.68</v>
      </c>
      <c r="F9463" s="187"/>
      <c r="G9463" s="187"/>
      <c r="H9463" s="190">
        <f t="shared" si="515"/>
        <v>46.68</v>
      </c>
    </row>
    <row r="9464" spans="2:8">
      <c r="B9464" s="187" t="s">
        <v>1361</v>
      </c>
      <c r="C9464" s="187">
        <v>1</v>
      </c>
      <c r="D9464" s="187"/>
      <c r="E9464" s="187">
        <v>66.62</v>
      </c>
      <c r="F9464" s="187"/>
      <c r="G9464" s="187"/>
      <c r="H9464" s="190">
        <f t="shared" si="515"/>
        <v>66.62</v>
      </c>
    </row>
    <row r="9465" spans="2:8">
      <c r="B9465" s="187"/>
      <c r="C9465" s="187"/>
      <c r="D9465" s="187"/>
      <c r="E9465" s="187"/>
      <c r="F9465" s="187"/>
      <c r="G9465" s="187"/>
      <c r="H9465" s="190"/>
    </row>
    <row r="9466" spans="2:8">
      <c r="B9466" s="187" t="s">
        <v>1060</v>
      </c>
      <c r="C9466" s="187">
        <v>1</v>
      </c>
      <c r="D9466" s="187"/>
      <c r="E9466" s="187">
        <v>47.097000000000001</v>
      </c>
      <c r="F9466" s="187"/>
      <c r="G9466" s="187"/>
      <c r="H9466" s="190">
        <f t="shared" si="515"/>
        <v>47.097000000000001</v>
      </c>
    </row>
    <row r="9467" spans="2:8">
      <c r="B9467" s="187" t="s">
        <v>1362</v>
      </c>
      <c r="C9467" s="187">
        <v>1</v>
      </c>
      <c r="D9467" s="187"/>
      <c r="E9467" s="187">
        <v>45.61</v>
      </c>
      <c r="F9467" s="187"/>
      <c r="G9467" s="187"/>
      <c r="H9467" s="190">
        <f t="shared" si="515"/>
        <v>45.61</v>
      </c>
    </row>
    <row r="9468" spans="2:8">
      <c r="B9468" s="187" t="s">
        <v>1362</v>
      </c>
      <c r="C9468" s="187">
        <v>1</v>
      </c>
      <c r="D9468" s="187"/>
      <c r="E9468" s="187">
        <v>47.37</v>
      </c>
      <c r="F9468" s="187"/>
      <c r="G9468" s="187"/>
      <c r="H9468" s="190">
        <f t="shared" si="515"/>
        <v>47.37</v>
      </c>
    </row>
    <row r="9469" spans="2:8">
      <c r="B9469" s="187" t="s">
        <v>1363</v>
      </c>
      <c r="C9469" s="187">
        <v>1</v>
      </c>
      <c r="D9469" s="187"/>
      <c r="E9469" s="187">
        <v>45.91</v>
      </c>
      <c r="F9469" s="187"/>
      <c r="G9469" s="187"/>
      <c r="H9469" s="190">
        <f t="shared" si="515"/>
        <v>45.91</v>
      </c>
    </row>
    <row r="9470" spans="2:8">
      <c r="B9470" s="187" t="s">
        <v>1363</v>
      </c>
      <c r="C9470" s="187">
        <v>1</v>
      </c>
      <c r="D9470" s="187"/>
      <c r="E9470" s="187">
        <v>47.3</v>
      </c>
      <c r="F9470" s="187"/>
      <c r="G9470" s="187"/>
      <c r="H9470" s="190">
        <f t="shared" si="515"/>
        <v>47.3</v>
      </c>
    </row>
    <row r="9471" spans="2:8">
      <c r="B9471" s="187" t="s">
        <v>1080</v>
      </c>
      <c r="C9471" s="187">
        <v>1</v>
      </c>
      <c r="D9471" s="187"/>
      <c r="E9471" s="187">
        <v>47.62</v>
      </c>
      <c r="F9471" s="187"/>
      <c r="G9471" s="187"/>
      <c r="H9471" s="190">
        <f t="shared" si="515"/>
        <v>47.62</v>
      </c>
    </row>
    <row r="9472" spans="2:8">
      <c r="B9472" s="187" t="s">
        <v>1364</v>
      </c>
      <c r="C9472" s="187">
        <v>1</v>
      </c>
      <c r="D9472" s="187"/>
      <c r="E9472" s="187">
        <v>124.765</v>
      </c>
      <c r="F9472" s="187"/>
      <c r="G9472" s="187"/>
      <c r="H9472" s="190">
        <f t="shared" si="515"/>
        <v>124.765</v>
      </c>
    </row>
    <row r="9473" spans="2:8">
      <c r="B9473" s="187"/>
      <c r="C9473" s="187">
        <v>1</v>
      </c>
      <c r="D9473" s="187"/>
      <c r="E9473" s="187">
        <v>11.74</v>
      </c>
      <c r="F9473" s="187"/>
      <c r="G9473" s="187"/>
      <c r="H9473" s="190">
        <f t="shared" si="515"/>
        <v>11.74</v>
      </c>
    </row>
    <row r="9474" spans="2:8">
      <c r="B9474" s="187"/>
      <c r="C9474" s="187"/>
      <c r="D9474" s="187"/>
      <c r="E9474" s="187"/>
      <c r="F9474" s="187"/>
      <c r="G9474" s="187"/>
      <c r="H9474" s="189">
        <f>SUM(H9458:H9473)</f>
        <v>782.05199999999991</v>
      </c>
    </row>
    <row r="9475" spans="2:8">
      <c r="B9475" s="187"/>
      <c r="C9475" s="187"/>
      <c r="D9475" s="187"/>
      <c r="E9475" s="187"/>
      <c r="F9475" s="187"/>
      <c r="G9475" s="187"/>
      <c r="H9475" s="190"/>
    </row>
    <row r="9476" spans="2:8">
      <c r="B9476" s="187" t="s">
        <v>864</v>
      </c>
      <c r="C9476" s="187"/>
      <c r="D9476" s="187"/>
      <c r="E9476" s="187"/>
      <c r="F9476" s="187"/>
      <c r="G9476" s="187"/>
      <c r="H9476" s="190"/>
    </row>
    <row r="9477" spans="2:8">
      <c r="B9477" s="187" t="s">
        <v>1068</v>
      </c>
      <c r="C9477" s="187">
        <v>1</v>
      </c>
      <c r="D9477" s="187"/>
      <c r="E9477" s="187">
        <v>64.55</v>
      </c>
      <c r="F9477" s="187"/>
      <c r="G9477" s="187"/>
      <c r="H9477" s="190">
        <f t="shared" si="515"/>
        <v>64.55</v>
      </c>
    </row>
    <row r="9478" spans="2:8">
      <c r="B9478" s="187" t="s">
        <v>1365</v>
      </c>
      <c r="C9478" s="187">
        <v>1</v>
      </c>
      <c r="D9478" s="187"/>
      <c r="E9478" s="187">
        <v>47.53</v>
      </c>
      <c r="F9478" s="187"/>
      <c r="G9478" s="187"/>
      <c r="H9478" s="190">
        <f t="shared" si="515"/>
        <v>47.53</v>
      </c>
    </row>
    <row r="9479" spans="2:8">
      <c r="B9479" s="187" t="s">
        <v>1366</v>
      </c>
      <c r="C9479" s="187">
        <v>1</v>
      </c>
      <c r="D9479" s="187"/>
      <c r="E9479" s="187">
        <v>47.8</v>
      </c>
      <c r="F9479" s="187"/>
      <c r="G9479" s="187"/>
      <c r="H9479" s="190">
        <f t="shared" si="515"/>
        <v>47.8</v>
      </c>
    </row>
    <row r="9480" spans="2:8">
      <c r="B9480" s="187" t="s">
        <v>1366</v>
      </c>
      <c r="C9480" s="187">
        <v>1</v>
      </c>
      <c r="D9480" s="187"/>
      <c r="E9480" s="187">
        <v>47.58</v>
      </c>
      <c r="F9480" s="187"/>
      <c r="G9480" s="187"/>
      <c r="H9480" s="190">
        <f t="shared" si="515"/>
        <v>47.58</v>
      </c>
    </row>
    <row r="9481" spans="2:8">
      <c r="B9481" s="187" t="s">
        <v>1088</v>
      </c>
      <c r="C9481" s="187">
        <v>1</v>
      </c>
      <c r="D9481" s="187"/>
      <c r="E9481" s="187">
        <v>46.68</v>
      </c>
      <c r="F9481" s="187"/>
      <c r="G9481" s="187"/>
      <c r="H9481" s="190">
        <f t="shared" si="515"/>
        <v>46.68</v>
      </c>
    </row>
    <row r="9482" spans="2:8">
      <c r="B9482" s="187" t="s">
        <v>1367</v>
      </c>
      <c r="C9482" s="187">
        <v>1</v>
      </c>
      <c r="D9482" s="187"/>
      <c r="E9482" s="187">
        <v>66.739999999999995</v>
      </c>
      <c r="F9482" s="187"/>
      <c r="G9482" s="187"/>
      <c r="H9482" s="190">
        <f t="shared" si="515"/>
        <v>66.739999999999995</v>
      </c>
    </row>
    <row r="9483" spans="2:8">
      <c r="B9483" s="187" t="s">
        <v>1084</v>
      </c>
      <c r="C9483" s="187">
        <v>1</v>
      </c>
      <c r="D9483" s="187"/>
      <c r="E9483" s="187">
        <v>46.96</v>
      </c>
      <c r="F9483" s="187"/>
      <c r="G9483" s="187"/>
      <c r="H9483" s="190">
        <f t="shared" si="515"/>
        <v>46.96</v>
      </c>
    </row>
    <row r="9484" spans="2:8">
      <c r="B9484" s="187" t="s">
        <v>1368</v>
      </c>
      <c r="C9484" s="187">
        <v>1</v>
      </c>
      <c r="D9484" s="187"/>
      <c r="E9484" s="187">
        <v>46.66</v>
      </c>
      <c r="F9484" s="187"/>
      <c r="G9484" s="187"/>
      <c r="H9484" s="190">
        <f t="shared" si="515"/>
        <v>46.66</v>
      </c>
    </row>
    <row r="9485" spans="2:8">
      <c r="B9485" s="187" t="s">
        <v>1368</v>
      </c>
      <c r="C9485" s="187">
        <v>1</v>
      </c>
      <c r="D9485" s="187"/>
      <c r="E9485" s="187">
        <v>47.37</v>
      </c>
      <c r="F9485" s="187"/>
      <c r="G9485" s="187"/>
      <c r="H9485" s="190">
        <f t="shared" si="515"/>
        <v>47.37</v>
      </c>
    </row>
    <row r="9486" spans="2:8">
      <c r="B9486" s="187" t="s">
        <v>1368</v>
      </c>
      <c r="C9486" s="187">
        <v>1</v>
      </c>
      <c r="D9486" s="187"/>
      <c r="E9486" s="187">
        <v>47.33</v>
      </c>
      <c r="F9486" s="187"/>
      <c r="G9486" s="187"/>
      <c r="H9486" s="190">
        <f t="shared" si="515"/>
        <v>47.33</v>
      </c>
    </row>
    <row r="9487" spans="2:8">
      <c r="B9487" s="187" t="s">
        <v>1379</v>
      </c>
      <c r="C9487" s="187">
        <v>1</v>
      </c>
      <c r="D9487" s="187"/>
      <c r="E9487" s="187">
        <v>100.48399999999999</v>
      </c>
      <c r="F9487" s="187"/>
      <c r="G9487" s="187"/>
      <c r="H9487" s="190">
        <f t="shared" si="515"/>
        <v>100.48399999999999</v>
      </c>
    </row>
    <row r="9488" spans="2:8">
      <c r="B9488" s="187"/>
      <c r="C9488" s="187"/>
      <c r="D9488" s="187"/>
      <c r="E9488" s="190"/>
      <c r="F9488" s="187"/>
      <c r="G9488" s="190"/>
      <c r="H9488" s="189">
        <f>SUM(H9477:H9487)</f>
        <v>609.68399999999997</v>
      </c>
    </row>
    <row r="9490" spans="2:8">
      <c r="B9490" s="188" t="s">
        <v>1383</v>
      </c>
      <c r="C9490" s="187"/>
      <c r="D9490" s="187"/>
      <c r="E9490" s="187"/>
      <c r="F9490" s="187"/>
      <c r="G9490" s="187"/>
      <c r="H9490" s="187"/>
    </row>
    <row r="9491" spans="2:8">
      <c r="B9491" s="187" t="s">
        <v>12</v>
      </c>
      <c r="C9491" s="187"/>
      <c r="D9491" s="187"/>
      <c r="E9491" s="187"/>
      <c r="F9491" s="187"/>
      <c r="G9491" s="187"/>
      <c r="H9491" s="187"/>
    </row>
    <row r="9492" spans="2:8">
      <c r="B9492" s="187"/>
      <c r="C9492" s="187"/>
      <c r="D9492" s="187"/>
      <c r="E9492" s="187"/>
      <c r="F9492" s="187"/>
      <c r="G9492" s="187"/>
      <c r="H9492" s="187"/>
    </row>
    <row r="9493" spans="2:8">
      <c r="B9493" s="187" t="s">
        <v>1406</v>
      </c>
      <c r="C9493" s="187"/>
      <c r="D9493" s="187"/>
      <c r="E9493" s="187"/>
      <c r="F9493" s="187"/>
      <c r="G9493" s="187"/>
      <c r="H9493" s="187"/>
    </row>
    <row r="9494" spans="2:8">
      <c r="B9494" s="187" t="s">
        <v>1180</v>
      </c>
      <c r="C9494" s="187">
        <v>1</v>
      </c>
      <c r="D9494" s="187"/>
      <c r="E9494" s="187">
        <v>19.63</v>
      </c>
      <c r="F9494" s="187"/>
      <c r="G9494" s="187"/>
      <c r="H9494" s="190">
        <f t="shared" ref="H9494:H9505" si="516">+PRODUCT(C9494:G9494)</f>
        <v>19.63</v>
      </c>
    </row>
    <row r="9495" spans="2:8">
      <c r="B9495" s="187" t="s">
        <v>1134</v>
      </c>
      <c r="C9495" s="187">
        <v>1</v>
      </c>
      <c r="D9495" s="187"/>
      <c r="E9495" s="187">
        <v>21.09</v>
      </c>
      <c r="F9495" s="187"/>
      <c r="G9495" s="187"/>
      <c r="H9495" s="190">
        <f t="shared" si="516"/>
        <v>21.09</v>
      </c>
    </row>
    <row r="9496" spans="2:8">
      <c r="B9496" s="187" t="s">
        <v>1409</v>
      </c>
      <c r="C9496" s="187">
        <v>1</v>
      </c>
      <c r="D9496" s="187"/>
      <c r="E9496" s="187">
        <v>21.1</v>
      </c>
      <c r="F9496" s="187"/>
      <c r="G9496" s="187"/>
      <c r="H9496" s="190">
        <f t="shared" si="516"/>
        <v>21.1</v>
      </c>
    </row>
    <row r="9497" spans="2:8">
      <c r="B9497" s="187" t="s">
        <v>1410</v>
      </c>
      <c r="C9497" s="187">
        <v>1</v>
      </c>
      <c r="D9497" s="187"/>
      <c r="E9497" s="187">
        <v>21.1</v>
      </c>
      <c r="F9497" s="187"/>
      <c r="G9497" s="187"/>
      <c r="H9497" s="190">
        <f t="shared" si="516"/>
        <v>21.1</v>
      </c>
    </row>
    <row r="9498" spans="2:8">
      <c r="B9498" s="187" t="s">
        <v>1411</v>
      </c>
      <c r="C9498" s="187">
        <v>1</v>
      </c>
      <c r="D9498" s="187"/>
      <c r="E9498" s="187">
        <v>21.1</v>
      </c>
      <c r="F9498" s="187"/>
      <c r="G9498" s="187"/>
      <c r="H9498" s="190">
        <f t="shared" si="516"/>
        <v>21.1</v>
      </c>
    </row>
    <row r="9499" spans="2:8">
      <c r="B9499" s="187" t="s">
        <v>1412</v>
      </c>
      <c r="C9499" s="187">
        <v>1</v>
      </c>
      <c r="D9499" s="187"/>
      <c r="E9499" s="187">
        <v>21.1</v>
      </c>
      <c r="F9499" s="187"/>
      <c r="G9499" s="187"/>
      <c r="H9499" s="190">
        <f t="shared" si="516"/>
        <v>21.1</v>
      </c>
    </row>
    <row r="9500" spans="2:8">
      <c r="B9500" s="187" t="s">
        <v>1413</v>
      </c>
      <c r="C9500" s="187">
        <v>1</v>
      </c>
      <c r="D9500" s="187"/>
      <c r="E9500" s="187">
        <v>21.09</v>
      </c>
      <c r="F9500" s="187"/>
      <c r="G9500" s="187"/>
      <c r="H9500" s="190">
        <f t="shared" si="516"/>
        <v>21.09</v>
      </c>
    </row>
    <row r="9501" spans="2:8">
      <c r="B9501" s="187" t="s">
        <v>1414</v>
      </c>
      <c r="C9501" s="187">
        <v>1</v>
      </c>
      <c r="D9501" s="187"/>
      <c r="E9501" s="187">
        <v>21.1</v>
      </c>
      <c r="F9501" s="187"/>
      <c r="G9501" s="187"/>
      <c r="H9501" s="190">
        <f t="shared" si="516"/>
        <v>21.1</v>
      </c>
    </row>
    <row r="9502" spans="2:8">
      <c r="B9502" s="187" t="s">
        <v>1415</v>
      </c>
      <c r="C9502" s="187">
        <v>1</v>
      </c>
      <c r="D9502" s="187"/>
      <c r="E9502" s="187">
        <v>21.1</v>
      </c>
      <c r="F9502" s="187"/>
      <c r="G9502" s="187"/>
      <c r="H9502" s="190">
        <f t="shared" si="516"/>
        <v>21.1</v>
      </c>
    </row>
    <row r="9503" spans="2:8">
      <c r="B9503" s="187" t="s">
        <v>1416</v>
      </c>
      <c r="C9503" s="187">
        <v>1</v>
      </c>
      <c r="D9503" s="187"/>
      <c r="E9503" s="187">
        <v>19.920000000000002</v>
      </c>
      <c r="F9503" s="187"/>
      <c r="G9503" s="187"/>
      <c r="H9503" s="190">
        <f t="shared" si="516"/>
        <v>19.920000000000002</v>
      </c>
    </row>
    <row r="9504" spans="2:8">
      <c r="B9504" s="187" t="s">
        <v>1417</v>
      </c>
      <c r="C9504" s="187">
        <v>1</v>
      </c>
      <c r="D9504" s="187"/>
      <c r="E9504" s="187">
        <v>19.920000000000002</v>
      </c>
      <c r="F9504" s="187"/>
      <c r="G9504" s="187"/>
      <c r="H9504" s="190">
        <f t="shared" si="516"/>
        <v>19.920000000000002</v>
      </c>
    </row>
    <row r="9505" spans="2:8">
      <c r="B9505" s="187" t="s">
        <v>1418</v>
      </c>
      <c r="C9505" s="187">
        <v>1</v>
      </c>
      <c r="D9505" s="187"/>
      <c r="E9505" s="187">
        <v>19.88</v>
      </c>
      <c r="F9505" s="187"/>
      <c r="G9505" s="187"/>
      <c r="H9505" s="190">
        <f t="shared" si="516"/>
        <v>19.88</v>
      </c>
    </row>
    <row r="9506" spans="2:8">
      <c r="B9506" s="187"/>
      <c r="C9506" s="187"/>
      <c r="D9506" s="187"/>
      <c r="E9506" s="187"/>
      <c r="F9506" s="187"/>
      <c r="G9506" s="187"/>
      <c r="H9506" s="213">
        <f>SUM(H9494:H9505)</f>
        <v>248.13</v>
      </c>
    </row>
    <row r="9507" spans="2:8">
      <c r="B9507" s="187"/>
      <c r="C9507" s="187"/>
      <c r="D9507" s="187"/>
      <c r="E9507" s="187"/>
      <c r="F9507" s="187"/>
      <c r="G9507" s="187"/>
      <c r="H9507" s="187"/>
    </row>
    <row r="9508" spans="2:8">
      <c r="B9508" s="187" t="s">
        <v>1016</v>
      </c>
      <c r="C9508" s="187"/>
      <c r="D9508" s="187"/>
      <c r="E9508" s="187"/>
      <c r="F9508" s="187"/>
      <c r="G9508" s="187"/>
      <c r="H9508" s="187"/>
    </row>
    <row r="9509" spans="2:8">
      <c r="B9509" s="187" t="s">
        <v>1419</v>
      </c>
      <c r="C9509" s="187">
        <v>1</v>
      </c>
      <c r="D9509" s="187"/>
      <c r="E9509" s="187">
        <v>21.09</v>
      </c>
      <c r="F9509" s="187"/>
      <c r="G9509" s="187"/>
      <c r="H9509" s="190">
        <f t="shared" ref="H9509:H9519" si="517">+PRODUCT(C9509:G9509)</f>
        <v>21.09</v>
      </c>
    </row>
    <row r="9510" spans="2:8">
      <c r="B9510" s="187" t="s">
        <v>1420</v>
      </c>
      <c r="C9510" s="187">
        <v>1</v>
      </c>
      <c r="D9510" s="187"/>
      <c r="E9510" s="187">
        <v>21.1</v>
      </c>
      <c r="F9510" s="187"/>
      <c r="G9510" s="187"/>
      <c r="H9510" s="190">
        <f t="shared" si="517"/>
        <v>21.1</v>
      </c>
    </row>
    <row r="9511" spans="2:8">
      <c r="B9511" s="187" t="s">
        <v>1421</v>
      </c>
      <c r="C9511" s="187">
        <v>1</v>
      </c>
      <c r="D9511" s="187"/>
      <c r="E9511" s="187">
        <v>21.1</v>
      </c>
      <c r="F9511" s="187"/>
      <c r="G9511" s="187"/>
      <c r="H9511" s="190">
        <f t="shared" si="517"/>
        <v>21.1</v>
      </c>
    </row>
    <row r="9512" spans="2:8">
      <c r="B9512" s="187" t="s">
        <v>1422</v>
      </c>
      <c r="C9512" s="187">
        <v>1</v>
      </c>
      <c r="D9512" s="187"/>
      <c r="E9512" s="187">
        <v>21.1</v>
      </c>
      <c r="F9512" s="187"/>
      <c r="G9512" s="187"/>
      <c r="H9512" s="190">
        <f t="shared" si="517"/>
        <v>21.1</v>
      </c>
    </row>
    <row r="9513" spans="2:8">
      <c r="B9513" s="187" t="s">
        <v>1423</v>
      </c>
      <c r="C9513" s="187">
        <v>1</v>
      </c>
      <c r="D9513" s="187"/>
      <c r="E9513" s="187">
        <v>21.1</v>
      </c>
      <c r="F9513" s="187"/>
      <c r="G9513" s="187"/>
      <c r="H9513" s="190">
        <f t="shared" si="517"/>
        <v>21.1</v>
      </c>
    </row>
    <row r="9514" spans="2:8">
      <c r="B9514" s="187" t="s">
        <v>1424</v>
      </c>
      <c r="C9514" s="187">
        <v>1</v>
      </c>
      <c r="D9514" s="187"/>
      <c r="E9514" s="187">
        <v>21.09</v>
      </c>
      <c r="F9514" s="187"/>
      <c r="G9514" s="187"/>
      <c r="H9514" s="190">
        <f t="shared" si="517"/>
        <v>21.09</v>
      </c>
    </row>
    <row r="9515" spans="2:8">
      <c r="B9515" s="187" t="s">
        <v>1425</v>
      </c>
      <c r="C9515" s="187">
        <v>1</v>
      </c>
      <c r="D9515" s="187"/>
      <c r="E9515" s="187">
        <v>21.1</v>
      </c>
      <c r="F9515" s="187"/>
      <c r="G9515" s="187"/>
      <c r="H9515" s="190">
        <f t="shared" si="517"/>
        <v>21.1</v>
      </c>
    </row>
    <row r="9516" spans="2:8">
      <c r="B9516" s="187" t="s">
        <v>1426</v>
      </c>
      <c r="C9516" s="187">
        <v>1</v>
      </c>
      <c r="D9516" s="187"/>
      <c r="E9516" s="187">
        <v>21.1</v>
      </c>
      <c r="F9516" s="187"/>
      <c r="G9516" s="187"/>
      <c r="H9516" s="190">
        <f t="shared" si="517"/>
        <v>21.1</v>
      </c>
    </row>
    <row r="9517" spans="2:8">
      <c r="B9517" s="187" t="s">
        <v>1427</v>
      </c>
      <c r="C9517" s="187">
        <v>1</v>
      </c>
      <c r="D9517" s="187"/>
      <c r="E9517" s="187">
        <v>20.76</v>
      </c>
      <c r="F9517" s="187"/>
      <c r="G9517" s="187"/>
      <c r="H9517" s="190">
        <f t="shared" si="517"/>
        <v>20.76</v>
      </c>
    </row>
    <row r="9518" spans="2:8">
      <c r="B9518" s="187" t="s">
        <v>1428</v>
      </c>
      <c r="C9518" s="187">
        <v>1</v>
      </c>
      <c r="D9518" s="187"/>
      <c r="E9518" s="187">
        <v>20.76</v>
      </c>
      <c r="F9518" s="187"/>
      <c r="G9518" s="187"/>
      <c r="H9518" s="190">
        <f t="shared" si="517"/>
        <v>20.76</v>
      </c>
    </row>
    <row r="9519" spans="2:8">
      <c r="B9519" s="187" t="s">
        <v>1429</v>
      </c>
      <c r="C9519" s="187">
        <v>1</v>
      </c>
      <c r="D9519" s="187"/>
      <c r="E9519" s="187">
        <v>20.78</v>
      </c>
      <c r="F9519" s="187"/>
      <c r="G9519" s="187"/>
      <c r="H9519" s="190">
        <f t="shared" si="517"/>
        <v>20.78</v>
      </c>
    </row>
    <row r="9521" spans="2:8">
      <c r="B9521" s="187" t="s">
        <v>1430</v>
      </c>
      <c r="C9521" s="187">
        <v>1</v>
      </c>
      <c r="D9521" s="187"/>
      <c r="E9521" s="187">
        <v>37.299999999999997</v>
      </c>
      <c r="F9521" s="187"/>
      <c r="G9521" s="187"/>
      <c r="H9521" s="190">
        <f>+PRODUCT(C9521:G9521)</f>
        <v>37.299999999999997</v>
      </c>
    </row>
    <row r="9522" spans="2:8">
      <c r="B9522" s="187"/>
      <c r="C9522" s="187"/>
      <c r="D9522" s="187"/>
      <c r="E9522" s="187"/>
      <c r="F9522" s="187"/>
      <c r="G9522" s="187"/>
      <c r="H9522" s="213">
        <f>SUM(H9509:H9521)</f>
        <v>268.38</v>
      </c>
    </row>
    <row r="9523" spans="2:8">
      <c r="B9523" s="187"/>
      <c r="C9523" s="187"/>
      <c r="D9523" s="187"/>
      <c r="E9523" s="187"/>
      <c r="F9523" s="187"/>
      <c r="G9523" s="187"/>
      <c r="H9523" s="187"/>
    </row>
    <row r="9524" spans="2:8">
      <c r="B9524" s="187" t="s">
        <v>864</v>
      </c>
      <c r="C9524" s="187"/>
      <c r="D9524" s="187"/>
      <c r="E9524" s="187"/>
      <c r="F9524" s="187"/>
      <c r="G9524" s="187"/>
      <c r="H9524" s="187"/>
    </row>
    <row r="9525" spans="2:8">
      <c r="B9525" s="187" t="s">
        <v>1419</v>
      </c>
      <c r="C9525" s="187">
        <v>1</v>
      </c>
      <c r="D9525" s="187"/>
      <c r="E9525" s="187">
        <v>21.09</v>
      </c>
      <c r="F9525" s="187"/>
      <c r="G9525" s="187"/>
      <c r="H9525" s="190">
        <f t="shared" ref="H9525:H9535" si="518">+PRODUCT(C9525:G9525)</f>
        <v>21.09</v>
      </c>
    </row>
    <row r="9526" spans="2:8">
      <c r="B9526" s="187" t="s">
        <v>1420</v>
      </c>
      <c r="C9526" s="187">
        <v>1</v>
      </c>
      <c r="D9526" s="187"/>
      <c r="E9526" s="187">
        <v>21.1</v>
      </c>
      <c r="F9526" s="187"/>
      <c r="G9526" s="187"/>
      <c r="H9526" s="190">
        <f t="shared" si="518"/>
        <v>21.1</v>
      </c>
    </row>
    <row r="9527" spans="2:8">
      <c r="B9527" s="187" t="s">
        <v>1421</v>
      </c>
      <c r="C9527" s="187">
        <v>1</v>
      </c>
      <c r="D9527" s="187"/>
      <c r="E9527" s="187">
        <v>21.1</v>
      </c>
      <c r="F9527" s="187"/>
      <c r="G9527" s="187"/>
      <c r="H9527" s="190">
        <f t="shared" si="518"/>
        <v>21.1</v>
      </c>
    </row>
    <row r="9528" spans="2:8">
      <c r="B9528" s="187" t="s">
        <v>1422</v>
      </c>
      <c r="C9528" s="187">
        <v>1</v>
      </c>
      <c r="D9528" s="187"/>
      <c r="E9528" s="187">
        <v>21.1</v>
      </c>
      <c r="F9528" s="187"/>
      <c r="G9528" s="187"/>
      <c r="H9528" s="190">
        <f t="shared" si="518"/>
        <v>21.1</v>
      </c>
    </row>
    <row r="9529" spans="2:8">
      <c r="B9529" s="187" t="s">
        <v>1423</v>
      </c>
      <c r="C9529" s="187">
        <v>1</v>
      </c>
      <c r="D9529" s="187"/>
      <c r="E9529" s="187">
        <v>21.1</v>
      </c>
      <c r="F9529" s="187"/>
      <c r="G9529" s="187"/>
      <c r="H9529" s="190">
        <f t="shared" si="518"/>
        <v>21.1</v>
      </c>
    </row>
    <row r="9530" spans="2:8">
      <c r="B9530" s="187" t="s">
        <v>1424</v>
      </c>
      <c r="C9530" s="187">
        <v>1</v>
      </c>
      <c r="D9530" s="187"/>
      <c r="E9530" s="187">
        <v>21.1</v>
      </c>
      <c r="F9530" s="187"/>
      <c r="G9530" s="187"/>
      <c r="H9530" s="190">
        <f t="shared" si="518"/>
        <v>21.1</v>
      </c>
    </row>
    <row r="9531" spans="2:8">
      <c r="B9531" s="187" t="s">
        <v>1425</v>
      </c>
      <c r="C9531" s="187">
        <v>1</v>
      </c>
      <c r="D9531" s="187"/>
      <c r="E9531" s="187">
        <v>21.1</v>
      </c>
      <c r="F9531" s="187"/>
      <c r="G9531" s="187"/>
      <c r="H9531" s="190">
        <f t="shared" si="518"/>
        <v>21.1</v>
      </c>
    </row>
    <row r="9532" spans="2:8">
      <c r="B9532" s="187" t="s">
        <v>1426</v>
      </c>
      <c r="C9532" s="187">
        <v>1</v>
      </c>
      <c r="D9532" s="187"/>
      <c r="E9532" s="187">
        <v>22.36</v>
      </c>
      <c r="F9532" s="187"/>
      <c r="G9532" s="187"/>
      <c r="H9532" s="190">
        <f t="shared" si="518"/>
        <v>22.36</v>
      </c>
    </row>
    <row r="9533" spans="2:8">
      <c r="B9533" s="187" t="s">
        <v>1427</v>
      </c>
      <c r="C9533" s="187">
        <v>1</v>
      </c>
      <c r="D9533" s="187"/>
      <c r="E9533" s="187">
        <v>22.39</v>
      </c>
      <c r="F9533" s="187"/>
      <c r="G9533" s="187"/>
      <c r="H9533" s="190">
        <f t="shared" si="518"/>
        <v>22.39</v>
      </c>
    </row>
    <row r="9534" spans="2:8">
      <c r="B9534" s="187" t="s">
        <v>1428</v>
      </c>
      <c r="C9534" s="187">
        <v>1</v>
      </c>
      <c r="D9534" s="187"/>
      <c r="E9534" s="187">
        <v>22.39</v>
      </c>
      <c r="F9534" s="187"/>
      <c r="G9534" s="187"/>
      <c r="H9534" s="190">
        <f t="shared" si="518"/>
        <v>22.39</v>
      </c>
    </row>
    <row r="9535" spans="2:8">
      <c r="B9535" s="187" t="s">
        <v>1429</v>
      </c>
      <c r="C9535" s="187">
        <v>1</v>
      </c>
      <c r="D9535" s="187"/>
      <c r="E9535" s="187">
        <v>22.41</v>
      </c>
      <c r="F9535" s="187"/>
      <c r="G9535" s="187"/>
      <c r="H9535" s="190">
        <f t="shared" si="518"/>
        <v>22.41</v>
      </c>
    </row>
    <row r="9536" spans="2:8">
      <c r="B9536" s="187"/>
      <c r="C9536" s="187"/>
      <c r="D9536" s="187"/>
      <c r="E9536" s="187"/>
      <c r="F9536" s="187"/>
      <c r="G9536" s="187"/>
      <c r="H9536" s="213">
        <f>SUM(H9525:H9535)</f>
        <v>237.23999999999998</v>
      </c>
    </row>
    <row r="9537" spans="2:8">
      <c r="B9537" s="187" t="s">
        <v>92</v>
      </c>
      <c r="C9537" s="187"/>
      <c r="D9537" s="187"/>
      <c r="E9537" s="187"/>
      <c r="F9537" s="187"/>
      <c r="G9537" s="187"/>
      <c r="H9537" s="187"/>
    </row>
    <row r="9538" spans="2:8">
      <c r="B9538" s="187" t="s">
        <v>1419</v>
      </c>
      <c r="C9538" s="187">
        <v>1</v>
      </c>
      <c r="D9538" s="187"/>
      <c r="E9538" s="187">
        <v>21.09</v>
      </c>
      <c r="F9538" s="187"/>
      <c r="G9538" s="187"/>
      <c r="H9538" s="190">
        <f t="shared" ref="H9538:H9544" si="519">+PRODUCT(C9538:G9538)</f>
        <v>21.09</v>
      </c>
    </row>
    <row r="9539" spans="2:8">
      <c r="B9539" s="187" t="s">
        <v>1420</v>
      </c>
      <c r="C9539" s="187">
        <v>1</v>
      </c>
      <c r="D9539" s="187"/>
      <c r="E9539" s="187">
        <v>21.1</v>
      </c>
      <c r="F9539" s="187"/>
      <c r="G9539" s="187"/>
      <c r="H9539" s="190">
        <f t="shared" si="519"/>
        <v>21.1</v>
      </c>
    </row>
    <row r="9540" spans="2:8">
      <c r="B9540" s="187" t="s">
        <v>1421</v>
      </c>
      <c r="C9540" s="187">
        <v>1</v>
      </c>
      <c r="D9540" s="187"/>
      <c r="E9540" s="187">
        <v>21.1</v>
      </c>
      <c r="F9540" s="187"/>
      <c r="G9540" s="187"/>
      <c r="H9540" s="190">
        <f t="shared" si="519"/>
        <v>21.1</v>
      </c>
    </row>
    <row r="9541" spans="2:8">
      <c r="B9541" s="187" t="s">
        <v>1422</v>
      </c>
      <c r="C9541" s="187">
        <v>1</v>
      </c>
      <c r="D9541" s="187"/>
      <c r="E9541" s="187">
        <v>21.1</v>
      </c>
      <c r="F9541" s="187"/>
      <c r="G9541" s="187"/>
      <c r="H9541" s="190">
        <f t="shared" si="519"/>
        <v>21.1</v>
      </c>
    </row>
    <row r="9542" spans="2:8">
      <c r="B9542" s="187" t="s">
        <v>1423</v>
      </c>
      <c r="C9542" s="187">
        <v>1</v>
      </c>
      <c r="D9542" s="187"/>
      <c r="E9542" s="187">
        <v>21.1</v>
      </c>
      <c r="F9542" s="187"/>
      <c r="G9542" s="187"/>
      <c r="H9542" s="190">
        <f t="shared" si="519"/>
        <v>21.1</v>
      </c>
    </row>
    <row r="9543" spans="2:8">
      <c r="B9543" s="187" t="s">
        <v>1424</v>
      </c>
      <c r="C9543" s="187">
        <v>1</v>
      </c>
      <c r="D9543" s="187"/>
      <c r="E9543" s="187">
        <v>21.1</v>
      </c>
      <c r="F9543" s="187"/>
      <c r="G9543" s="187"/>
      <c r="H9543" s="190">
        <f t="shared" si="519"/>
        <v>21.1</v>
      </c>
    </row>
    <row r="9544" spans="2:8">
      <c r="B9544" s="187" t="s">
        <v>1425</v>
      </c>
      <c r="C9544" s="187">
        <v>1</v>
      </c>
      <c r="D9544" s="187"/>
      <c r="E9544" s="187">
        <v>21.1</v>
      </c>
      <c r="F9544" s="187"/>
      <c r="G9544" s="187"/>
      <c r="H9544" s="190">
        <f t="shared" si="519"/>
        <v>21.1</v>
      </c>
    </row>
    <row r="9545" spans="2:8">
      <c r="B9545" s="187"/>
      <c r="C9545" s="187"/>
      <c r="D9545" s="187"/>
      <c r="E9545" s="187"/>
      <c r="F9545" s="187"/>
      <c r="G9545" s="187"/>
      <c r="H9545" s="213">
        <f>SUM(H9538:H9544)</f>
        <v>147.69</v>
      </c>
    </row>
    <row r="9546" spans="2:8">
      <c r="B9546" s="187"/>
      <c r="C9546" s="187"/>
      <c r="D9546" s="187"/>
      <c r="E9546" s="187"/>
      <c r="F9546" s="187"/>
      <c r="G9546" s="187"/>
      <c r="H9546" s="187"/>
    </row>
    <row r="9547" spans="2:8">
      <c r="B9547" s="187"/>
      <c r="C9547" s="187"/>
      <c r="D9547" s="187"/>
      <c r="E9547" s="187"/>
      <c r="F9547" s="187"/>
      <c r="G9547" s="187"/>
      <c r="H9547" s="187"/>
    </row>
    <row r="9548" spans="2:8">
      <c r="B9548" s="187" t="s">
        <v>1382</v>
      </c>
      <c r="C9548" s="187"/>
      <c r="D9548" s="187"/>
      <c r="E9548" s="187"/>
      <c r="F9548" s="187"/>
      <c r="G9548" s="187"/>
      <c r="H9548" s="187"/>
    </row>
    <row r="9549" spans="2:8">
      <c r="B9549" s="187" t="s">
        <v>1383</v>
      </c>
      <c r="C9549" s="187"/>
      <c r="D9549" s="187"/>
      <c r="E9549" s="187"/>
      <c r="F9549" s="187"/>
      <c r="G9549" s="187"/>
      <c r="H9549" s="187"/>
    </row>
    <row r="9550" spans="2:8">
      <c r="B9550" s="187" t="s">
        <v>1384</v>
      </c>
      <c r="C9550" s="187">
        <v>1</v>
      </c>
      <c r="D9550" s="187"/>
      <c r="E9550" s="187"/>
      <c r="F9550" s="187">
        <v>32.904000000000003</v>
      </c>
      <c r="G9550" s="187"/>
      <c r="H9550" s="190">
        <f t="shared" ref="H9550:H9558" si="520">+PRODUCT(C9550:G9550)</f>
        <v>32.904000000000003</v>
      </c>
    </row>
    <row r="9551" spans="2:8">
      <c r="B9551" s="187" t="s">
        <v>1385</v>
      </c>
      <c r="C9551" s="187">
        <v>1</v>
      </c>
      <c r="D9551" s="187"/>
      <c r="E9551" s="187"/>
      <c r="F9551" s="187">
        <v>14.268000000000001</v>
      </c>
      <c r="G9551" s="187"/>
      <c r="H9551" s="190">
        <f t="shared" si="520"/>
        <v>14.268000000000001</v>
      </c>
    </row>
    <row r="9552" spans="2:8">
      <c r="B9552" s="187" t="s">
        <v>1386</v>
      </c>
      <c r="C9552" s="187">
        <v>1</v>
      </c>
      <c r="D9552" s="187"/>
      <c r="E9552" s="187"/>
      <c r="F9552" s="187">
        <v>14.16</v>
      </c>
      <c r="G9552" s="187"/>
      <c r="H9552" s="190">
        <f t="shared" si="520"/>
        <v>14.16</v>
      </c>
    </row>
    <row r="9553" spans="2:8">
      <c r="B9553" s="187" t="s">
        <v>1387</v>
      </c>
      <c r="C9553" s="187">
        <v>1</v>
      </c>
      <c r="D9553" s="187"/>
      <c r="E9553" s="187"/>
      <c r="F9553" s="187">
        <v>14.374000000000001</v>
      </c>
      <c r="G9553" s="187"/>
      <c r="H9553" s="190">
        <f t="shared" si="520"/>
        <v>14.374000000000001</v>
      </c>
    </row>
    <row r="9554" spans="2:8">
      <c r="B9554" s="187" t="s">
        <v>1388</v>
      </c>
      <c r="C9554" s="187">
        <v>1</v>
      </c>
      <c r="D9554" s="187"/>
      <c r="E9554" s="187"/>
      <c r="F9554" s="187">
        <v>14.268000000000001</v>
      </c>
      <c r="G9554" s="187"/>
      <c r="H9554" s="190">
        <f t="shared" si="520"/>
        <v>14.268000000000001</v>
      </c>
    </row>
    <row r="9555" spans="2:8">
      <c r="B9555" s="187" t="s">
        <v>1384</v>
      </c>
      <c r="C9555" s="187">
        <v>1</v>
      </c>
      <c r="D9555" s="187"/>
      <c r="E9555" s="187"/>
      <c r="F9555" s="187">
        <v>32.904000000000003</v>
      </c>
      <c r="G9555" s="187"/>
      <c r="H9555" s="190">
        <f t="shared" si="520"/>
        <v>32.904000000000003</v>
      </c>
    </row>
    <row r="9556" spans="2:8">
      <c r="B9556" s="187"/>
      <c r="C9556" s="187"/>
      <c r="D9556" s="187"/>
      <c r="E9556" s="187"/>
      <c r="F9556" s="187"/>
      <c r="G9556" s="187"/>
      <c r="H9556" s="190">
        <f t="shared" si="520"/>
        <v>0</v>
      </c>
    </row>
    <row r="9557" spans="2:8">
      <c r="B9557" s="187" t="s">
        <v>1389</v>
      </c>
      <c r="C9557" s="187">
        <v>1</v>
      </c>
      <c r="D9557" s="187"/>
      <c r="E9557" s="187"/>
      <c r="F9557" s="187">
        <v>310.916</v>
      </c>
      <c r="G9557" s="187"/>
      <c r="H9557" s="190">
        <f t="shared" si="520"/>
        <v>310.916</v>
      </c>
    </row>
    <row r="9558" spans="2:8">
      <c r="B9558" s="187" t="s">
        <v>1390</v>
      </c>
      <c r="C9558" s="218">
        <v>-1</v>
      </c>
      <c r="D9558" s="218"/>
      <c r="E9558" s="218"/>
      <c r="F9558" s="218">
        <v>20.797000000000001</v>
      </c>
      <c r="G9558" s="187"/>
      <c r="H9558" s="190">
        <f t="shared" si="520"/>
        <v>-20.797000000000001</v>
      </c>
    </row>
    <row r="9559" spans="2:8">
      <c r="B9559" s="187"/>
      <c r="C9559" s="187"/>
      <c r="D9559" s="187"/>
      <c r="E9559" s="187"/>
      <c r="F9559" s="187"/>
      <c r="G9559" s="187"/>
      <c r="H9559" s="213">
        <f>SUM(H9550:H9558)</f>
        <v>412.99699999999996</v>
      </c>
    </row>
    <row r="9560" spans="2:8">
      <c r="B9560" s="187"/>
      <c r="C9560" s="187"/>
      <c r="D9560" s="187"/>
      <c r="E9560" s="187"/>
      <c r="F9560" s="187"/>
      <c r="G9560" s="187"/>
      <c r="H9560" s="187"/>
    </row>
    <row r="9561" spans="2:8">
      <c r="B9561" s="187"/>
      <c r="C9561" s="187"/>
      <c r="D9561" s="187"/>
      <c r="E9561" s="187"/>
      <c r="F9561" s="187"/>
      <c r="G9561" s="187"/>
      <c r="H9561" s="187"/>
    </row>
    <row r="9562" spans="2:8">
      <c r="B9562" s="187"/>
      <c r="C9562" s="187"/>
      <c r="D9562" s="187"/>
      <c r="E9562" s="187"/>
      <c r="F9562" s="187"/>
      <c r="G9562" s="187"/>
      <c r="H9562" s="187"/>
    </row>
    <row r="9563" spans="2:8">
      <c r="B9563" s="187" t="s">
        <v>1016</v>
      </c>
      <c r="C9563" s="187"/>
      <c r="D9563" s="187"/>
      <c r="E9563" s="187"/>
      <c r="F9563" s="187"/>
      <c r="G9563" s="187"/>
      <c r="H9563" s="187"/>
    </row>
    <row r="9564" spans="2:8">
      <c r="B9564" s="187" t="s">
        <v>1391</v>
      </c>
      <c r="C9564" s="187">
        <v>1</v>
      </c>
      <c r="D9564" s="187"/>
      <c r="E9564" s="187"/>
      <c r="F9564" s="187">
        <v>161.74</v>
      </c>
      <c r="G9564" s="187"/>
      <c r="H9564" s="190">
        <f>+PRODUCT(C9564:G9564)</f>
        <v>161.74</v>
      </c>
    </row>
    <row r="9565" spans="2:8">
      <c r="B9565" s="187" t="s">
        <v>1392</v>
      </c>
      <c r="C9565" s="187">
        <v>1</v>
      </c>
      <c r="D9565" s="187"/>
      <c r="E9565" s="187"/>
      <c r="F9565" s="187">
        <v>154.86000000000001</v>
      </c>
      <c r="G9565" s="187"/>
      <c r="H9565" s="190">
        <f>+PRODUCT(C9565:G9565)</f>
        <v>154.86000000000001</v>
      </c>
    </row>
    <row r="9566" spans="2:8">
      <c r="B9566" s="187"/>
      <c r="C9566" s="187"/>
      <c r="D9566" s="187"/>
      <c r="E9566" s="187"/>
      <c r="F9566" s="187"/>
      <c r="G9566" s="187"/>
      <c r="H9566" s="213">
        <f>SUM(H9564:H9565)</f>
        <v>316.60000000000002</v>
      </c>
    </row>
    <row r="9569" spans="2:8">
      <c r="B9569" s="188" t="s">
        <v>1632</v>
      </c>
      <c r="C9569" s="187"/>
      <c r="D9569" s="187"/>
      <c r="E9569" s="187"/>
      <c r="F9569" s="187"/>
      <c r="G9569" s="187"/>
      <c r="H9569" s="187"/>
    </row>
    <row r="9570" spans="2:8">
      <c r="B9570" s="188" t="s">
        <v>10</v>
      </c>
      <c r="C9570" s="187"/>
      <c r="D9570" s="187"/>
      <c r="E9570" s="187"/>
      <c r="F9570" s="187"/>
      <c r="G9570" s="187"/>
      <c r="H9570" s="187"/>
    </row>
    <row r="9571" spans="2:8">
      <c r="B9571" s="187" t="s">
        <v>1369</v>
      </c>
      <c r="C9571" s="187"/>
      <c r="D9571" s="187"/>
      <c r="E9571" s="187"/>
      <c r="F9571" s="187"/>
      <c r="G9571" s="187"/>
      <c r="H9571" s="187"/>
    </row>
    <row r="9572" spans="2:8">
      <c r="B9572" s="187" t="s">
        <v>1209</v>
      </c>
      <c r="C9572" s="187"/>
      <c r="D9572" s="187"/>
      <c r="E9572" s="187"/>
      <c r="F9572" s="187"/>
      <c r="G9572" s="187"/>
      <c r="H9572" s="187"/>
    </row>
    <row r="9573" spans="2:8">
      <c r="B9573" s="187" t="s">
        <v>1370</v>
      </c>
      <c r="C9573" s="187">
        <v>1</v>
      </c>
      <c r="D9573" s="187"/>
      <c r="E9573" s="187"/>
      <c r="F9573" s="187">
        <v>101.28700000000001</v>
      </c>
      <c r="G9573" s="187"/>
      <c r="H9573" s="190">
        <f t="shared" ref="H9573:H9586" si="521">+PRODUCT(C9573:G9573)</f>
        <v>101.28700000000001</v>
      </c>
    </row>
    <row r="9574" spans="2:8">
      <c r="B9574" s="187" t="s">
        <v>1371</v>
      </c>
      <c r="C9574" s="187">
        <v>1</v>
      </c>
      <c r="D9574" s="187"/>
      <c r="E9574" s="187"/>
      <c r="F9574" s="187">
        <v>12.135</v>
      </c>
      <c r="G9574" s="187"/>
      <c r="H9574" s="190">
        <f t="shared" si="521"/>
        <v>12.135</v>
      </c>
    </row>
    <row r="9575" spans="2:8">
      <c r="B9575" s="187" t="s">
        <v>1372</v>
      </c>
      <c r="C9575" s="187">
        <v>1</v>
      </c>
      <c r="D9575" s="187"/>
      <c r="E9575" s="187"/>
      <c r="F9575" s="187">
        <v>233.78299999999999</v>
      </c>
      <c r="G9575" s="187"/>
      <c r="H9575" s="190">
        <f t="shared" si="521"/>
        <v>233.78299999999999</v>
      </c>
    </row>
    <row r="9576" spans="2:8">
      <c r="B9576" s="187" t="s">
        <v>1371</v>
      </c>
      <c r="C9576" s="187">
        <v>1</v>
      </c>
      <c r="D9576" s="187"/>
      <c r="E9576" s="187"/>
      <c r="F9576" s="187">
        <v>15.079000000000001</v>
      </c>
      <c r="G9576" s="187"/>
      <c r="H9576" s="190">
        <f t="shared" si="521"/>
        <v>15.079000000000001</v>
      </c>
    </row>
    <row r="9577" spans="2:8">
      <c r="B9577" s="187"/>
      <c r="C9577" s="187">
        <v>1</v>
      </c>
      <c r="D9577" s="187"/>
      <c r="E9577" s="187"/>
      <c r="F9577" s="187">
        <v>24.64</v>
      </c>
      <c r="G9577" s="187"/>
      <c r="H9577" s="190">
        <f t="shared" si="521"/>
        <v>24.64</v>
      </c>
    </row>
    <row r="9578" spans="2:8">
      <c r="B9578" s="187" t="s">
        <v>1373</v>
      </c>
      <c r="C9578" s="187">
        <v>1</v>
      </c>
      <c r="D9578" s="187"/>
      <c r="E9578" s="187"/>
      <c r="F9578" s="187">
        <v>7.0810000000000004</v>
      </c>
      <c r="G9578" s="187"/>
      <c r="H9578" s="190">
        <f t="shared" si="521"/>
        <v>7.0810000000000004</v>
      </c>
    </row>
    <row r="9579" spans="2:8">
      <c r="B9579" s="187" t="s">
        <v>1655</v>
      </c>
      <c r="C9579" s="187">
        <v>1</v>
      </c>
      <c r="D9579" s="187"/>
      <c r="E9579" s="187"/>
      <c r="F9579" s="187">
        <v>5.399</v>
      </c>
      <c r="G9579" s="187"/>
      <c r="H9579" s="190">
        <f t="shared" si="521"/>
        <v>5.399</v>
      </c>
    </row>
    <row r="9580" spans="2:8">
      <c r="B9580" s="187" t="s">
        <v>1654</v>
      </c>
      <c r="C9580" s="187">
        <v>1</v>
      </c>
      <c r="D9580" s="187"/>
      <c r="E9580" s="187"/>
      <c r="F9580" s="187">
        <v>5.45</v>
      </c>
      <c r="G9580" s="187"/>
      <c r="H9580" s="190">
        <f t="shared" si="521"/>
        <v>5.45</v>
      </c>
    </row>
    <row r="9581" spans="2:8">
      <c r="B9581" s="187" t="s">
        <v>1656</v>
      </c>
      <c r="C9581" s="187">
        <v>1</v>
      </c>
      <c r="D9581" s="187"/>
      <c r="E9581" s="187"/>
      <c r="F9581" s="187">
        <v>6.9560000000000004</v>
      </c>
      <c r="G9581" s="187"/>
      <c r="H9581" s="190">
        <f>+PRODUCT(C9581:G9581)</f>
        <v>6.9560000000000004</v>
      </c>
    </row>
    <row r="9582" spans="2:8">
      <c r="B9582" s="187" t="s">
        <v>968</v>
      </c>
      <c r="C9582" s="187">
        <v>1</v>
      </c>
      <c r="D9582" s="187"/>
      <c r="E9582" s="187"/>
      <c r="F9582" s="187">
        <v>5.8330000000000002</v>
      </c>
      <c r="G9582" s="187"/>
      <c r="H9582" s="190">
        <f>+PRODUCT(C9582:G9582)</f>
        <v>5.8330000000000002</v>
      </c>
    </row>
    <row r="9583" spans="2:8">
      <c r="B9583" s="187" t="s">
        <v>1375</v>
      </c>
      <c r="C9583" s="187">
        <v>1</v>
      </c>
      <c r="D9583" s="187"/>
      <c r="E9583" s="187"/>
      <c r="F9583" s="187">
        <v>7.31</v>
      </c>
      <c r="G9583" s="187"/>
      <c r="H9583" s="190">
        <f t="shared" si="521"/>
        <v>7.31</v>
      </c>
    </row>
    <row r="9584" spans="2:8">
      <c r="B9584" s="187" t="s">
        <v>1376</v>
      </c>
      <c r="C9584" s="187">
        <v>1</v>
      </c>
      <c r="D9584" s="187"/>
      <c r="E9584" s="187"/>
      <c r="F9584" s="187">
        <v>14.49</v>
      </c>
      <c r="G9584" s="187"/>
      <c r="H9584" s="190">
        <f t="shared" si="521"/>
        <v>14.49</v>
      </c>
    </row>
    <row r="9585" spans="2:8">
      <c r="B9585" s="187" t="s">
        <v>1377</v>
      </c>
      <c r="C9585" s="187">
        <v>1</v>
      </c>
      <c r="D9585" s="187"/>
      <c r="E9585" s="187"/>
      <c r="F9585" s="187">
        <v>20.207999999999998</v>
      </c>
      <c r="G9585" s="187"/>
      <c r="H9585" s="190">
        <f t="shared" si="521"/>
        <v>20.207999999999998</v>
      </c>
    </row>
    <row r="9586" spans="2:8">
      <c r="B9586" s="187" t="s">
        <v>1378</v>
      </c>
      <c r="C9586" s="187">
        <v>1</v>
      </c>
      <c r="D9586" s="187"/>
      <c r="E9586" s="187"/>
      <c r="F9586" s="187">
        <v>10.076000000000001</v>
      </c>
      <c r="G9586" s="187"/>
      <c r="H9586" s="190">
        <f t="shared" si="521"/>
        <v>10.076000000000001</v>
      </c>
    </row>
    <row r="9587" spans="2:8">
      <c r="B9587" s="187"/>
      <c r="C9587" s="187"/>
      <c r="D9587" s="187"/>
      <c r="E9587" s="187"/>
      <c r="F9587" s="187"/>
      <c r="G9587" s="187"/>
      <c r="H9587" s="187"/>
    </row>
    <row r="9588" spans="2:8">
      <c r="B9588" s="188" t="s">
        <v>1393</v>
      </c>
      <c r="C9588" s="187"/>
      <c r="D9588" s="187"/>
      <c r="E9588" s="187"/>
      <c r="F9588" s="187"/>
      <c r="G9588" s="187"/>
      <c r="H9588" s="187"/>
    </row>
    <row r="9589" spans="2:8">
      <c r="B9589" s="187" t="s">
        <v>1396</v>
      </c>
      <c r="C9589" s="187">
        <v>1</v>
      </c>
      <c r="D9589" s="187"/>
      <c r="E9589" s="187"/>
      <c r="F9589" s="187">
        <v>81.430000000000007</v>
      </c>
      <c r="G9589" s="187"/>
      <c r="H9589" s="190">
        <f t="shared" ref="H9589:H9598" si="522">+PRODUCT(C9589:G9589)</f>
        <v>81.430000000000007</v>
      </c>
    </row>
    <row r="9590" spans="2:8">
      <c r="B9590" s="187" t="s">
        <v>1398</v>
      </c>
      <c r="C9590" s="187">
        <v>1</v>
      </c>
      <c r="D9590" s="187"/>
      <c r="E9590" s="187"/>
      <c r="F9590" s="187">
        <v>9.1519999999999992</v>
      </c>
      <c r="G9590" s="187"/>
      <c r="H9590" s="190">
        <f t="shared" si="522"/>
        <v>9.1519999999999992</v>
      </c>
    </row>
    <row r="9591" spans="2:8">
      <c r="B9591" s="187" t="s">
        <v>1399</v>
      </c>
      <c r="C9591" s="187">
        <v>1</v>
      </c>
      <c r="D9591" s="187"/>
      <c r="E9591" s="187"/>
      <c r="F9591" s="187">
        <v>3.4449999999999998</v>
      </c>
      <c r="G9591" s="187"/>
      <c r="H9591" s="190">
        <f t="shared" si="522"/>
        <v>3.4449999999999998</v>
      </c>
    </row>
    <row r="9592" spans="2:8">
      <c r="B9592" s="187" t="s">
        <v>1400</v>
      </c>
      <c r="C9592" s="187">
        <v>2</v>
      </c>
      <c r="D9592" s="187"/>
      <c r="E9592" s="187"/>
      <c r="F9592" s="187">
        <v>1.7050000000000001</v>
      </c>
      <c r="G9592" s="187"/>
      <c r="H9592" s="190">
        <f t="shared" si="522"/>
        <v>3.41</v>
      </c>
    </row>
    <row r="9593" spans="2:8">
      <c r="B9593" s="187"/>
      <c r="C9593" s="187">
        <v>3</v>
      </c>
      <c r="D9593" s="187"/>
      <c r="E9593" s="187"/>
      <c r="F9593" s="187">
        <v>1.7050000000000001</v>
      </c>
      <c r="G9593" s="187"/>
      <c r="H9593" s="190">
        <f t="shared" si="522"/>
        <v>5.1150000000000002</v>
      </c>
    </row>
    <row r="9594" spans="2:8">
      <c r="B9594" s="187"/>
      <c r="C9594" s="187"/>
      <c r="D9594" s="187"/>
      <c r="E9594" s="187"/>
      <c r="F9594" s="187"/>
      <c r="G9594" s="187"/>
      <c r="H9594" s="190"/>
    </row>
    <row r="9595" spans="2:8">
      <c r="B9595" s="187" t="s">
        <v>1634</v>
      </c>
      <c r="C9595" s="187">
        <v>1</v>
      </c>
      <c r="D9595" s="187"/>
      <c r="E9595" s="187"/>
      <c r="F9595" s="187">
        <v>15.73</v>
      </c>
      <c r="G9595" s="187"/>
      <c r="H9595" s="190">
        <f t="shared" si="522"/>
        <v>15.73</v>
      </c>
    </row>
    <row r="9596" spans="2:8">
      <c r="B9596" s="187" t="s">
        <v>1635</v>
      </c>
      <c r="C9596" s="187">
        <v>1</v>
      </c>
      <c r="D9596" s="187"/>
      <c r="E9596" s="187"/>
      <c r="F9596" s="187">
        <v>8.5039999999999996</v>
      </c>
      <c r="G9596" s="187"/>
      <c r="H9596" s="190">
        <f t="shared" si="522"/>
        <v>8.5039999999999996</v>
      </c>
    </row>
    <row r="9597" spans="2:8">
      <c r="B9597" s="187" t="s">
        <v>1371</v>
      </c>
      <c r="C9597" s="187">
        <v>1</v>
      </c>
      <c r="D9597" s="187"/>
      <c r="E9597" s="187"/>
      <c r="F9597" s="187">
        <v>9.7739999999999991</v>
      </c>
      <c r="G9597" s="187"/>
      <c r="H9597" s="190">
        <f t="shared" si="522"/>
        <v>9.7739999999999991</v>
      </c>
    </row>
    <row r="9598" spans="2:8">
      <c r="B9598" s="187" t="s">
        <v>1633</v>
      </c>
      <c r="C9598" s="187">
        <v>1</v>
      </c>
      <c r="D9598" s="187"/>
      <c r="E9598" s="187"/>
      <c r="F9598" s="187">
        <v>514.77700000000004</v>
      </c>
      <c r="G9598" s="187"/>
      <c r="H9598" s="190">
        <f t="shared" si="522"/>
        <v>514.77700000000004</v>
      </c>
    </row>
    <row r="9599" spans="2:8">
      <c r="B9599" s="187"/>
      <c r="C9599" s="187"/>
      <c r="D9599" s="187"/>
      <c r="E9599" s="187"/>
      <c r="F9599" s="187"/>
      <c r="G9599" s="187"/>
      <c r="H9599" s="213">
        <f>SUM(H9573:H9598)</f>
        <v>1121.0640000000003</v>
      </c>
    </row>
    <row r="9600" spans="2:8">
      <c r="B9600" s="188" t="s">
        <v>818</v>
      </c>
      <c r="C9600" s="187"/>
      <c r="D9600" s="187"/>
      <c r="E9600" s="187"/>
      <c r="F9600" s="187"/>
      <c r="G9600" s="187"/>
      <c r="H9600" s="187"/>
    </row>
    <row r="9601" spans="2:8">
      <c r="B9601" s="187" t="s">
        <v>1372</v>
      </c>
      <c r="C9601" s="187">
        <v>1</v>
      </c>
      <c r="D9601" s="187"/>
      <c r="E9601" s="187"/>
      <c r="F9601" s="187">
        <v>313.67</v>
      </c>
      <c r="G9601" s="187"/>
      <c r="H9601" s="190">
        <f>+PRODUCT(C9601:G9601)</f>
        <v>313.67</v>
      </c>
    </row>
    <row r="9602" spans="2:8">
      <c r="B9602" s="187"/>
      <c r="C9602" s="187"/>
      <c r="D9602" s="187"/>
      <c r="E9602" s="187"/>
      <c r="F9602" s="187"/>
      <c r="G9602" s="187"/>
      <c r="H9602" s="187"/>
    </row>
    <row r="9603" spans="2:8">
      <c r="B9603" s="187" t="s">
        <v>1304</v>
      </c>
      <c r="C9603" s="187"/>
      <c r="D9603" s="187"/>
      <c r="E9603" s="187"/>
      <c r="F9603" s="187"/>
      <c r="G9603" s="187"/>
      <c r="H9603" s="187"/>
    </row>
    <row r="9604" spans="2:8">
      <c r="B9604" s="187" t="s">
        <v>1372</v>
      </c>
      <c r="C9604" s="187">
        <v>1</v>
      </c>
      <c r="D9604" s="187"/>
      <c r="E9604" s="187"/>
      <c r="F9604" s="187">
        <v>282.53899999999999</v>
      </c>
      <c r="G9604" s="187"/>
      <c r="H9604" s="190">
        <f>+PRODUCT(C9604:G9604)</f>
        <v>282.53899999999999</v>
      </c>
    </row>
    <row r="9605" spans="2:8">
      <c r="B9605" s="187"/>
      <c r="C9605" s="187"/>
      <c r="D9605" s="187"/>
      <c r="E9605" s="187"/>
      <c r="F9605" s="187"/>
      <c r="G9605" s="187"/>
      <c r="H9605" s="187"/>
    </row>
    <row r="9606" spans="2:8">
      <c r="B9606" s="187" t="s">
        <v>882</v>
      </c>
      <c r="C9606" s="187">
        <v>1</v>
      </c>
      <c r="D9606" s="187"/>
      <c r="E9606" s="190"/>
      <c r="F9606" s="187">
        <v>6.27</v>
      </c>
      <c r="G9606" s="187"/>
      <c r="H9606" s="190">
        <f>+PRODUCT(C9606:G9606)</f>
        <v>6.27</v>
      </c>
    </row>
    <row r="9607" spans="2:8">
      <c r="B9607" s="187"/>
      <c r="C9607" s="187"/>
      <c r="D9607" s="187"/>
      <c r="E9607" s="187"/>
      <c r="F9607" s="187"/>
      <c r="G9607" s="187"/>
      <c r="H9607" s="187"/>
    </row>
    <row r="9608" spans="2:8">
      <c r="B9608" s="187"/>
      <c r="C9608" s="187"/>
      <c r="D9608" s="187"/>
      <c r="E9608" s="187"/>
      <c r="F9608" s="187"/>
      <c r="G9608" s="187"/>
      <c r="H9608" s="187"/>
    </row>
    <row r="9609" spans="2:8">
      <c r="B9609" s="188" t="s">
        <v>12</v>
      </c>
      <c r="C9609" s="187"/>
      <c r="D9609" s="187"/>
      <c r="E9609" s="187"/>
      <c r="F9609" s="187"/>
      <c r="G9609" s="187"/>
      <c r="H9609" s="187"/>
    </row>
    <row r="9610" spans="2:8">
      <c r="B9610" s="188" t="s">
        <v>1406</v>
      </c>
      <c r="C9610" s="187"/>
      <c r="D9610" s="187"/>
      <c r="E9610" s="187"/>
      <c r="F9610" s="187"/>
      <c r="G9610" s="187"/>
      <c r="H9610" s="187"/>
    </row>
    <row r="9611" spans="2:8">
      <c r="B9611" s="187" t="s">
        <v>1407</v>
      </c>
      <c r="C9611" s="187">
        <v>1</v>
      </c>
      <c r="D9611" s="187"/>
      <c r="E9611" s="187">
        <v>112.75</v>
      </c>
      <c r="F9611" s="187"/>
      <c r="G9611" s="187"/>
      <c r="H9611" s="190">
        <f>+PRODUCT(C9611:G9611)</f>
        <v>112.75</v>
      </c>
    </row>
    <row r="9612" spans="2:8">
      <c r="B9612" s="187" t="s">
        <v>1408</v>
      </c>
      <c r="C9612" s="187">
        <v>1</v>
      </c>
      <c r="D9612" s="187"/>
      <c r="E9612" s="187">
        <v>32.46</v>
      </c>
      <c r="F9612" s="187"/>
      <c r="G9612" s="187"/>
      <c r="H9612" s="190">
        <f>+PRODUCT(C9612:G9612)</f>
        <v>32.46</v>
      </c>
    </row>
    <row r="9613" spans="2:8">
      <c r="B9613" s="187"/>
      <c r="C9613" s="187"/>
      <c r="D9613" s="187"/>
      <c r="E9613" s="187"/>
      <c r="F9613" s="187"/>
      <c r="G9613" s="187"/>
      <c r="H9613" s="213">
        <f>SUM(H9611:H9612)</f>
        <v>145.21</v>
      </c>
    </row>
    <row r="9614" spans="2:8">
      <c r="B9614" s="187" t="s">
        <v>1016</v>
      </c>
      <c r="C9614" s="187"/>
      <c r="D9614" s="187"/>
      <c r="E9614" s="187"/>
      <c r="F9614" s="187"/>
      <c r="G9614" s="187"/>
      <c r="H9614" s="187"/>
    </row>
    <row r="9615" spans="2:8">
      <c r="B9615" s="187" t="s">
        <v>1407</v>
      </c>
      <c r="C9615" s="187">
        <v>1</v>
      </c>
      <c r="D9615" s="187"/>
      <c r="E9615" s="187">
        <v>116.75</v>
      </c>
      <c r="F9615" s="187"/>
      <c r="G9615" s="187"/>
      <c r="H9615" s="190">
        <f>+PRODUCT(C9615:G9615)</f>
        <v>116.75</v>
      </c>
    </row>
    <row r="9617" spans="2:8">
      <c r="B9617" s="187" t="s">
        <v>864</v>
      </c>
      <c r="C9617" s="187"/>
      <c r="D9617" s="187"/>
      <c r="E9617" s="187"/>
      <c r="F9617" s="187"/>
      <c r="G9617" s="187"/>
      <c r="H9617" s="187"/>
    </row>
    <row r="9618" spans="2:8">
      <c r="B9618" s="187" t="s">
        <v>1431</v>
      </c>
      <c r="C9618" s="187">
        <v>1</v>
      </c>
      <c r="D9618" s="187"/>
      <c r="E9618" s="187">
        <v>93.15</v>
      </c>
      <c r="F9618" s="187"/>
      <c r="G9618" s="187"/>
      <c r="H9618" s="190">
        <f>+PRODUCT(C9618:G9618)</f>
        <v>93.15</v>
      </c>
    </row>
    <row r="9619" spans="2:8">
      <c r="B9619" s="187"/>
      <c r="C9619" s="187"/>
      <c r="D9619" s="187"/>
      <c r="E9619" s="187"/>
      <c r="F9619" s="187"/>
      <c r="G9619" s="187"/>
      <c r="H9619" s="187"/>
    </row>
    <row r="9620" spans="2:8">
      <c r="B9620" s="187" t="s">
        <v>92</v>
      </c>
      <c r="C9620" s="187"/>
      <c r="D9620" s="187"/>
      <c r="E9620" s="187"/>
      <c r="F9620" s="187"/>
      <c r="G9620" s="187"/>
      <c r="H9620" s="187"/>
    </row>
    <row r="9621" spans="2:8">
      <c r="B9621" s="187" t="s">
        <v>1431</v>
      </c>
      <c r="C9621" s="187">
        <v>1</v>
      </c>
      <c r="D9621" s="187"/>
      <c r="E9621" s="187">
        <v>87.93</v>
      </c>
      <c r="F9621" s="187"/>
      <c r="G9621" s="187"/>
      <c r="H9621" s="190">
        <f>+PRODUCT(C9621:G9621)</f>
        <v>87.93</v>
      </c>
    </row>
    <row r="9622" spans="2:8">
      <c r="B9622" s="187"/>
      <c r="C9622" s="187"/>
      <c r="D9622" s="187"/>
      <c r="E9622" s="187"/>
      <c r="F9622" s="187"/>
      <c r="G9622" s="187"/>
      <c r="H9622" s="187"/>
    </row>
    <row r="9623" spans="2:8">
      <c r="B9623" s="187"/>
      <c r="C9623" s="187"/>
      <c r="D9623" s="187"/>
      <c r="E9623" s="187"/>
      <c r="F9623" s="187"/>
      <c r="G9623" s="187"/>
      <c r="H9623" s="187"/>
    </row>
    <row r="9624" spans="2:8">
      <c r="B9624" s="187" t="s">
        <v>1432</v>
      </c>
      <c r="C9624" s="187"/>
      <c r="D9624" s="187"/>
      <c r="E9624" s="187"/>
      <c r="F9624" s="187"/>
      <c r="G9624" s="187"/>
      <c r="H9624" s="187"/>
    </row>
    <row r="9625" spans="2:8">
      <c r="B9625" s="187" t="s">
        <v>1408</v>
      </c>
      <c r="C9625" s="187">
        <v>1</v>
      </c>
      <c r="D9625" s="187"/>
      <c r="E9625" s="187">
        <v>8.8699999999999992</v>
      </c>
      <c r="F9625" s="187"/>
      <c r="G9625" s="187"/>
      <c r="H9625" s="190">
        <f>+PRODUCT(C9625:G9625)</f>
        <v>8.8699999999999992</v>
      </c>
    </row>
    <row r="9626" spans="2:8">
      <c r="B9626" s="187"/>
      <c r="C9626" s="187"/>
      <c r="D9626" s="187"/>
      <c r="E9626" s="190"/>
      <c r="F9626" s="187"/>
      <c r="G9626" s="190"/>
      <c r="H9626" s="190"/>
    </row>
    <row r="9627" spans="2:8">
      <c r="B9627" s="187"/>
      <c r="C9627" s="187"/>
      <c r="D9627" s="187"/>
      <c r="E9627" s="190"/>
      <c r="F9627" s="187"/>
      <c r="G9627" s="190"/>
      <c r="H9627" s="190"/>
    </row>
    <row r="9628" spans="2:8">
      <c r="B9628" s="187"/>
      <c r="C9628" s="187"/>
      <c r="D9628" s="187"/>
      <c r="E9628" s="190"/>
      <c r="F9628" s="187"/>
      <c r="G9628" s="190"/>
      <c r="H9628" s="190"/>
    </row>
    <row r="9629" spans="2:8">
      <c r="B9629" s="187"/>
      <c r="C9629" s="187"/>
      <c r="D9629" s="187"/>
      <c r="E9629" s="190"/>
      <c r="F9629" s="187"/>
      <c r="G9629" s="190"/>
      <c r="H9629" s="190"/>
    </row>
    <row r="9630" spans="2:8">
      <c r="B9630" s="187" t="s">
        <v>1394</v>
      </c>
      <c r="C9630" s="187">
        <v>1</v>
      </c>
      <c r="D9630" s="187"/>
      <c r="E9630" s="187">
        <v>58.77</v>
      </c>
      <c r="F9630" s="187"/>
      <c r="G9630" s="187"/>
      <c r="H9630" s="190">
        <f t="shared" ref="H9630:H9635" si="523">+PRODUCT(C9630:G9630)</f>
        <v>58.77</v>
      </c>
    </row>
    <row r="9631" spans="2:8">
      <c r="B9631" s="187" t="s">
        <v>1636</v>
      </c>
      <c r="C9631" s="187">
        <v>1</v>
      </c>
      <c r="D9631" s="187"/>
      <c r="E9631" s="187">
        <v>10.16</v>
      </c>
      <c r="F9631" s="187"/>
      <c r="G9631" s="190"/>
      <c r="H9631" s="190">
        <f t="shared" si="523"/>
        <v>10.16</v>
      </c>
    </row>
    <row r="9632" spans="2:8">
      <c r="B9632" s="187" t="s">
        <v>1371</v>
      </c>
      <c r="C9632" s="187">
        <v>1</v>
      </c>
      <c r="D9632" s="187"/>
      <c r="E9632" s="190">
        <v>2.7</v>
      </c>
      <c r="F9632" s="187"/>
      <c r="G9632" s="190"/>
      <c r="H9632" s="190">
        <f t="shared" si="523"/>
        <v>2.7</v>
      </c>
    </row>
    <row r="9633" spans="2:8">
      <c r="B9633" s="187" t="s">
        <v>1372</v>
      </c>
      <c r="C9633" s="187">
        <v>1</v>
      </c>
      <c r="D9633" s="187"/>
      <c r="E9633" s="190">
        <v>26.111000000000001</v>
      </c>
      <c r="F9633" s="187"/>
      <c r="G9633" s="190"/>
      <c r="H9633" s="190">
        <f t="shared" si="523"/>
        <v>26.111000000000001</v>
      </c>
    </row>
    <row r="9634" spans="2:8">
      <c r="B9634" s="187" t="s">
        <v>1371</v>
      </c>
      <c r="C9634" s="187">
        <v>1</v>
      </c>
      <c r="D9634" s="187"/>
      <c r="E9634" s="190">
        <v>3.5939999999999999</v>
      </c>
      <c r="F9634" s="187"/>
      <c r="G9634" s="190"/>
      <c r="H9634" s="190">
        <f t="shared" si="523"/>
        <v>3.5939999999999999</v>
      </c>
    </row>
    <row r="9635" spans="2:8">
      <c r="B9635" s="187" t="s">
        <v>1637</v>
      </c>
      <c r="C9635" s="187">
        <v>1</v>
      </c>
      <c r="D9635" s="187"/>
      <c r="E9635" s="190">
        <v>5.4249999999999998</v>
      </c>
      <c r="F9635" s="187"/>
      <c r="G9635" s="190"/>
      <c r="H9635" s="190">
        <f t="shared" si="523"/>
        <v>5.4249999999999998</v>
      </c>
    </row>
    <row r="9636" spans="2:8">
      <c r="B9636" s="187"/>
      <c r="C9636" s="187"/>
      <c r="D9636" s="187"/>
      <c r="E9636" s="190"/>
      <c r="F9636" s="187"/>
      <c r="G9636" s="190"/>
      <c r="H9636" s="189">
        <f>SUM(H9630:H9635)</f>
        <v>106.76</v>
      </c>
    </row>
    <row r="9637" spans="2:8">
      <c r="B9637" s="187" t="s">
        <v>1016</v>
      </c>
      <c r="C9637" s="187"/>
      <c r="D9637" s="187"/>
      <c r="E9637" s="190"/>
      <c r="F9637" s="187"/>
      <c r="G9637" s="190"/>
      <c r="H9637" s="190"/>
    </row>
    <row r="9638" spans="2:8">
      <c r="B9638" s="187" t="s">
        <v>1372</v>
      </c>
      <c r="C9638" s="187">
        <v>1</v>
      </c>
      <c r="D9638" s="187"/>
      <c r="E9638" s="190">
        <v>203.833</v>
      </c>
      <c r="F9638" s="187"/>
      <c r="G9638" s="190"/>
      <c r="H9638" s="190">
        <f>+PRODUCT(C9638:G9638)</f>
        <v>203.833</v>
      </c>
    </row>
    <row r="9639" spans="2:8">
      <c r="B9639" s="187" t="s">
        <v>1397</v>
      </c>
      <c r="C9639" s="187">
        <v>1</v>
      </c>
      <c r="D9639" s="187"/>
      <c r="E9639" s="190">
        <v>13.13</v>
      </c>
      <c r="F9639" s="187"/>
      <c r="G9639" s="190"/>
      <c r="H9639" s="190">
        <f>+PRODUCT(C9639:G9639)</f>
        <v>13.13</v>
      </c>
    </row>
    <row r="9640" spans="2:8">
      <c r="B9640" s="187"/>
      <c r="C9640" s="187"/>
      <c r="D9640" s="187"/>
      <c r="E9640" s="190"/>
      <c r="F9640" s="187"/>
      <c r="G9640" s="190"/>
      <c r="H9640" s="189">
        <f>SUM(H9638:H9639)</f>
        <v>216.96299999999999</v>
      </c>
    </row>
    <row r="9641" spans="2:8">
      <c r="B9641" s="187"/>
      <c r="C9641" s="187"/>
      <c r="D9641" s="187"/>
      <c r="E9641" s="190"/>
      <c r="F9641" s="187"/>
      <c r="G9641" s="190"/>
      <c r="H9641" s="190"/>
    </row>
    <row r="9642" spans="2:8">
      <c r="B9642" s="188" t="s">
        <v>1836</v>
      </c>
      <c r="C9642" s="187"/>
      <c r="D9642" s="187"/>
      <c r="E9642" s="190"/>
      <c r="F9642" s="187"/>
      <c r="G9642" s="190"/>
      <c r="H9642" s="190"/>
    </row>
    <row r="9643" spans="2:8">
      <c r="B9643" s="188" t="s">
        <v>10</v>
      </c>
      <c r="C9643" s="187"/>
      <c r="D9643" s="187"/>
      <c r="E9643" s="187"/>
      <c r="F9643" s="187"/>
      <c r="G9643" s="187"/>
      <c r="H9643" s="187"/>
    </row>
    <row r="9644" spans="2:8">
      <c r="B9644" s="187" t="s">
        <v>1346</v>
      </c>
      <c r="C9644" s="187">
        <v>1</v>
      </c>
      <c r="D9644" s="187"/>
      <c r="E9644" s="187">
        <f>26.574-0.9</f>
        <v>25.674000000000003</v>
      </c>
      <c r="F9644" s="187"/>
      <c r="G9644" s="187"/>
      <c r="H9644" s="190">
        <f t="shared" ref="H9644:H9659" si="524">+PRODUCT(C9644:G9644)</f>
        <v>25.674000000000003</v>
      </c>
    </row>
    <row r="9645" spans="2:8">
      <c r="B9645" s="187" t="s">
        <v>1347</v>
      </c>
      <c r="C9645" s="187">
        <v>1</v>
      </c>
      <c r="D9645" s="187"/>
      <c r="E9645" s="187">
        <f>17.88-0.9</f>
        <v>16.98</v>
      </c>
      <c r="F9645" s="187"/>
      <c r="G9645" s="187"/>
      <c r="H9645" s="190">
        <f t="shared" si="524"/>
        <v>16.98</v>
      </c>
    </row>
    <row r="9646" spans="2:8">
      <c r="B9646" s="187" t="s">
        <v>1348</v>
      </c>
      <c r="C9646" s="187">
        <v>1</v>
      </c>
      <c r="D9646" s="187"/>
      <c r="E9646" s="187">
        <f>25.941-0.9</f>
        <v>25.041</v>
      </c>
      <c r="F9646" s="187"/>
      <c r="G9646" s="187"/>
      <c r="H9646" s="190">
        <f t="shared" si="524"/>
        <v>25.041</v>
      </c>
    </row>
    <row r="9647" spans="2:8">
      <c r="B9647" s="187" t="s">
        <v>952</v>
      </c>
      <c r="C9647" s="187">
        <v>1</v>
      </c>
      <c r="D9647" s="187"/>
      <c r="E9647" s="187">
        <f>36.596-4.5-1.5</f>
        <v>30.595999999999997</v>
      </c>
      <c r="F9647" s="187"/>
      <c r="G9647" s="187"/>
      <c r="H9647" s="190">
        <f t="shared" si="524"/>
        <v>30.595999999999997</v>
      </c>
    </row>
    <row r="9648" spans="2:8">
      <c r="B9648" s="187" t="s">
        <v>1349</v>
      </c>
      <c r="C9648" s="187">
        <v>1</v>
      </c>
      <c r="D9648" s="187"/>
      <c r="E9648" s="187">
        <f>35.596-4.5-1.5</f>
        <v>29.595999999999997</v>
      </c>
      <c r="F9648" s="187"/>
      <c r="G9648" s="187"/>
      <c r="H9648" s="190">
        <f t="shared" si="524"/>
        <v>29.595999999999997</v>
      </c>
    </row>
    <row r="9649" spans="2:8">
      <c r="B9649" s="187" t="s">
        <v>958</v>
      </c>
      <c r="C9649" s="187">
        <v>1</v>
      </c>
      <c r="D9649" s="187"/>
      <c r="E9649" s="187">
        <f>30.283-1.5-2.4</f>
        <v>26.383000000000003</v>
      </c>
      <c r="F9649" s="187"/>
      <c r="G9649" s="187"/>
      <c r="H9649" s="190">
        <f t="shared" si="524"/>
        <v>26.383000000000003</v>
      </c>
    </row>
    <row r="9650" spans="2:8">
      <c r="B9650" s="187" t="s">
        <v>968</v>
      </c>
      <c r="C9650" s="187">
        <v>1</v>
      </c>
      <c r="D9650" s="187"/>
      <c r="E9650" s="187">
        <f>28.344-4.5-1.5</f>
        <v>22.344000000000001</v>
      </c>
      <c r="F9650" s="187"/>
      <c r="G9650" s="187"/>
      <c r="H9650" s="190">
        <f t="shared" si="524"/>
        <v>22.344000000000001</v>
      </c>
    </row>
    <row r="9651" spans="2:8">
      <c r="B9651" s="187" t="s">
        <v>1350</v>
      </c>
      <c r="C9651" s="187">
        <v>1</v>
      </c>
      <c r="D9651" s="187"/>
      <c r="E9651" s="187">
        <f>35.201-1.5</f>
        <v>33.701000000000001</v>
      </c>
      <c r="F9651" s="187"/>
      <c r="G9651" s="187"/>
      <c r="H9651" s="190">
        <f t="shared" si="524"/>
        <v>33.701000000000001</v>
      </c>
    </row>
    <row r="9652" spans="2:8">
      <c r="B9652" s="187" t="s">
        <v>992</v>
      </c>
      <c r="C9652" s="187">
        <v>1</v>
      </c>
      <c r="D9652" s="187"/>
      <c r="E9652" s="187">
        <f>28.478-1.5-4</f>
        <v>22.978000000000002</v>
      </c>
      <c r="F9652" s="187"/>
      <c r="G9652" s="187"/>
      <c r="H9652" s="190">
        <f t="shared" si="524"/>
        <v>22.978000000000002</v>
      </c>
    </row>
    <row r="9653" spans="2:8">
      <c r="B9653" s="187" t="s">
        <v>1351</v>
      </c>
      <c r="C9653" s="187">
        <v>1</v>
      </c>
      <c r="D9653" s="187"/>
      <c r="E9653" s="187">
        <f>29.698-1.5-3.8</f>
        <v>24.398</v>
      </c>
      <c r="F9653" s="187"/>
      <c r="G9653" s="187"/>
      <c r="H9653" s="190">
        <f t="shared" si="524"/>
        <v>24.398</v>
      </c>
    </row>
    <row r="9654" spans="2:8">
      <c r="B9654" s="187" t="s">
        <v>1352</v>
      </c>
      <c r="C9654" s="187">
        <v>1</v>
      </c>
      <c r="D9654" s="187"/>
      <c r="E9654" s="187">
        <f>28.183-1.5-3.8</f>
        <v>22.882999999999999</v>
      </c>
      <c r="F9654" s="187"/>
      <c r="G9654" s="187"/>
      <c r="H9654" s="190">
        <f t="shared" si="524"/>
        <v>22.882999999999999</v>
      </c>
    </row>
    <row r="9655" spans="2:8">
      <c r="B9655" s="187" t="s">
        <v>1353</v>
      </c>
      <c r="C9655" s="187">
        <v>1</v>
      </c>
      <c r="D9655" s="187"/>
      <c r="E9655" s="187">
        <f>29.641-3.8-1.5</f>
        <v>24.340999999999998</v>
      </c>
      <c r="F9655" s="187"/>
      <c r="G9655" s="187"/>
      <c r="H9655" s="190">
        <f t="shared" si="524"/>
        <v>24.340999999999998</v>
      </c>
    </row>
    <row r="9656" spans="2:8">
      <c r="B9656" s="187" t="s">
        <v>1354</v>
      </c>
      <c r="C9656" s="187">
        <v>1</v>
      </c>
      <c r="D9656" s="187"/>
      <c r="E9656" s="187">
        <f>28.184-3.8-1.5</f>
        <v>22.884</v>
      </c>
      <c r="F9656" s="187"/>
      <c r="G9656" s="187"/>
      <c r="H9656" s="190">
        <f t="shared" si="524"/>
        <v>22.884</v>
      </c>
    </row>
    <row r="9657" spans="2:8">
      <c r="B9657" s="187" t="s">
        <v>1355</v>
      </c>
      <c r="C9657" s="187">
        <v>1</v>
      </c>
      <c r="D9657" s="187"/>
      <c r="E9657" s="187">
        <f>29.4341-3.8-1.5</f>
        <v>24.1341</v>
      </c>
      <c r="F9657" s="187"/>
      <c r="G9657" s="187"/>
      <c r="H9657" s="190">
        <f t="shared" si="524"/>
        <v>24.1341</v>
      </c>
    </row>
    <row r="9658" spans="2:8">
      <c r="B9658" s="187" t="s">
        <v>1356</v>
      </c>
      <c r="C9658" s="187">
        <v>1</v>
      </c>
      <c r="D9658" s="187"/>
      <c r="E9658" s="187">
        <f>56.283-1.5</f>
        <v>54.783000000000001</v>
      </c>
      <c r="F9658" s="187"/>
      <c r="G9658" s="187"/>
      <c r="H9658" s="190">
        <f t="shared" si="524"/>
        <v>54.783000000000001</v>
      </c>
    </row>
    <row r="9659" spans="2:8">
      <c r="B9659" s="187" t="s">
        <v>931</v>
      </c>
      <c r="C9659" s="187">
        <v>1</v>
      </c>
      <c r="D9659" s="187"/>
      <c r="E9659" s="187">
        <f>20.369-1.5</f>
        <v>18.869</v>
      </c>
      <c r="F9659" s="187"/>
      <c r="G9659" s="187"/>
      <c r="H9659" s="190">
        <f t="shared" si="524"/>
        <v>18.869</v>
      </c>
    </row>
    <row r="9660" spans="2:8">
      <c r="B9660" s="188" t="s">
        <v>10</v>
      </c>
      <c r="C9660" s="187"/>
      <c r="D9660" s="187"/>
      <c r="E9660" s="187"/>
      <c r="F9660" s="187"/>
      <c r="G9660" s="187"/>
      <c r="H9660" s="187"/>
    </row>
    <row r="9661" spans="2:8">
      <c r="B9661" s="187" t="s">
        <v>1369</v>
      </c>
      <c r="C9661" s="187"/>
      <c r="D9661" s="187"/>
      <c r="E9661" s="187"/>
      <c r="F9661" s="187"/>
      <c r="G9661" s="187"/>
      <c r="H9661" s="187"/>
    </row>
    <row r="9662" spans="2:8">
      <c r="B9662" s="187" t="s">
        <v>1209</v>
      </c>
      <c r="C9662" s="187"/>
      <c r="D9662" s="187"/>
      <c r="E9662" s="187"/>
      <c r="F9662" s="187"/>
      <c r="G9662" s="187"/>
      <c r="H9662" s="187"/>
    </row>
    <row r="9663" spans="2:8">
      <c r="B9663" s="187" t="s">
        <v>1370</v>
      </c>
      <c r="C9663" s="187">
        <v>1</v>
      </c>
      <c r="D9663" s="187"/>
      <c r="E9663" s="187"/>
      <c r="F9663" s="187">
        <f>57.693-5.254-0.9-0.8-0.8-2.44-1.5-0.9</f>
        <v>45.099000000000011</v>
      </c>
      <c r="G9663" s="187"/>
      <c r="H9663" s="190">
        <f t="shared" ref="H9663:H9668" si="525">+PRODUCT(C9663:G9663)</f>
        <v>45.099000000000011</v>
      </c>
    </row>
    <row r="9664" spans="2:8">
      <c r="B9664" s="187" t="s">
        <v>1371</v>
      </c>
      <c r="C9664" s="187">
        <v>1</v>
      </c>
      <c r="D9664" s="187"/>
      <c r="E9664" s="187"/>
      <c r="F9664" s="187">
        <f>14.487-2.4-2.4</f>
        <v>9.6869999999999994</v>
      </c>
      <c r="G9664" s="187"/>
      <c r="H9664" s="190">
        <f t="shared" si="525"/>
        <v>9.6869999999999994</v>
      </c>
    </row>
    <row r="9665" spans="2:8">
      <c r="B9665" s="187" t="s">
        <v>1372</v>
      </c>
      <c r="C9665" s="187">
        <v>1</v>
      </c>
      <c r="D9665" s="187"/>
      <c r="E9665" s="187"/>
      <c r="F9665" s="187">
        <f>19.001-1.5-1.5+18.029-1.5-1.5-1.5-0.9-0.9-0.75-0.75+58.558-7*1.5</f>
        <v>74.288000000000011</v>
      </c>
      <c r="G9665" s="187"/>
      <c r="H9665" s="190">
        <f t="shared" si="525"/>
        <v>74.288000000000011</v>
      </c>
    </row>
    <row r="9666" spans="2:8">
      <c r="B9666" s="187" t="s">
        <v>1373</v>
      </c>
      <c r="C9666" s="187">
        <v>1</v>
      </c>
      <c r="D9666" s="187"/>
      <c r="E9666" s="187"/>
      <c r="F9666" s="187">
        <f>11.804-4.334</f>
        <v>7.4700000000000006</v>
      </c>
      <c r="G9666" s="187"/>
      <c r="H9666" s="190">
        <f t="shared" si="525"/>
        <v>7.4700000000000006</v>
      </c>
    </row>
    <row r="9667" spans="2:8">
      <c r="B9667" s="187" t="s">
        <v>1655</v>
      </c>
      <c r="C9667" s="187">
        <v>1</v>
      </c>
      <c r="D9667" s="187"/>
      <c r="E9667" s="187"/>
      <c r="F9667" s="187">
        <f>13.849-5.87</f>
        <v>7.9790000000000001</v>
      </c>
      <c r="G9667" s="187"/>
      <c r="H9667" s="190">
        <f t="shared" si="525"/>
        <v>7.9790000000000001</v>
      </c>
    </row>
    <row r="9668" spans="2:8">
      <c r="B9668" s="187" t="s">
        <v>1654</v>
      </c>
      <c r="C9668" s="187">
        <v>1</v>
      </c>
      <c r="D9668" s="187"/>
      <c r="E9668" s="187"/>
      <c r="F9668" s="187">
        <f>13.849-5.87</f>
        <v>7.9790000000000001</v>
      </c>
      <c r="G9668" s="187"/>
      <c r="H9668" s="190">
        <f t="shared" si="525"/>
        <v>7.9790000000000001</v>
      </c>
    </row>
    <row r="9669" spans="2:8">
      <c r="B9669" s="187" t="s">
        <v>1656</v>
      </c>
      <c r="C9669" s="187">
        <v>1</v>
      </c>
      <c r="D9669" s="187"/>
      <c r="E9669" s="187"/>
      <c r="F9669" s="187">
        <f>13.849-5.87</f>
        <v>7.9790000000000001</v>
      </c>
      <c r="G9669" s="187"/>
      <c r="H9669" s="190">
        <f>+PRODUCT(C9669:G9669)</f>
        <v>7.9790000000000001</v>
      </c>
    </row>
    <row r="9670" spans="2:8">
      <c r="B9670" s="187" t="s">
        <v>968</v>
      </c>
      <c r="C9670" s="187">
        <v>1</v>
      </c>
      <c r="D9670" s="187"/>
      <c r="E9670" s="187"/>
      <c r="F9670" s="187">
        <f>13.849-5.87</f>
        <v>7.9790000000000001</v>
      </c>
      <c r="G9670" s="187"/>
      <c r="H9670" s="190">
        <f>+PRODUCT(C9670:G9670)</f>
        <v>7.9790000000000001</v>
      </c>
    </row>
    <row r="9671" spans="2:8">
      <c r="B9671" s="187" t="s">
        <v>1375</v>
      </c>
      <c r="C9671" s="187">
        <v>1</v>
      </c>
      <c r="D9671" s="187"/>
      <c r="E9671" s="187"/>
      <c r="F9671" s="187">
        <f>13.849-5.87</f>
        <v>7.9790000000000001</v>
      </c>
      <c r="G9671" s="187"/>
      <c r="H9671" s="190">
        <f>+PRODUCT(C9671:G9671)</f>
        <v>7.9790000000000001</v>
      </c>
    </row>
    <row r="9672" spans="2:8">
      <c r="B9672" s="187"/>
      <c r="C9672" s="187"/>
      <c r="D9672" s="187"/>
      <c r="E9672" s="187"/>
      <c r="F9672" s="187"/>
      <c r="G9672" s="187"/>
      <c r="H9672" s="187"/>
    </row>
    <row r="9673" spans="2:8">
      <c r="B9673" s="188" t="s">
        <v>1393</v>
      </c>
      <c r="C9673" s="187"/>
      <c r="D9673" s="187"/>
      <c r="E9673" s="187"/>
      <c r="F9673" s="187"/>
      <c r="G9673" s="187"/>
      <c r="H9673" s="187"/>
    </row>
    <row r="9674" spans="2:8">
      <c r="B9674" s="187" t="s">
        <v>1396</v>
      </c>
      <c r="C9674" s="187">
        <v>1</v>
      </c>
      <c r="D9674" s="187"/>
      <c r="E9674" s="187"/>
      <c r="F9674" s="187">
        <f>53.888-2*0.9-1.5</f>
        <v>50.588000000000001</v>
      </c>
      <c r="G9674" s="187"/>
      <c r="H9674" s="190">
        <f>+PRODUCT(C9674:G9674)</f>
        <v>50.588000000000001</v>
      </c>
    </row>
    <row r="9675" spans="2:8">
      <c r="B9675" s="187" t="s">
        <v>1398</v>
      </c>
      <c r="C9675" s="187">
        <v>1</v>
      </c>
      <c r="D9675" s="187"/>
      <c r="E9675" s="187"/>
      <c r="F9675" s="187">
        <f>12.536-0.9</f>
        <v>11.635999999999999</v>
      </c>
      <c r="G9675" s="187"/>
      <c r="H9675" s="190">
        <f>+PRODUCT(C9675:G9675)</f>
        <v>11.635999999999999</v>
      </c>
    </row>
    <row r="9676" spans="2:8">
      <c r="B9676" s="187" t="s">
        <v>1399</v>
      </c>
      <c r="C9676" s="187">
        <v>1</v>
      </c>
      <c r="D9676" s="187"/>
      <c r="E9676" s="187"/>
      <c r="F9676" s="187">
        <f>7.6-1.7-0.9</f>
        <v>4.9999999999999991</v>
      </c>
      <c r="G9676" s="187"/>
      <c r="H9676" s="190">
        <f>+PRODUCT(C9676:G9676)</f>
        <v>4.9999999999999991</v>
      </c>
    </row>
    <row r="9677" spans="2:8">
      <c r="B9677" s="187" t="s">
        <v>1180</v>
      </c>
      <c r="C9677" s="187">
        <v>1</v>
      </c>
      <c r="D9677" s="187"/>
      <c r="E9677" s="187"/>
      <c r="F9677" s="187">
        <f>15.7-0.9</f>
        <v>14.799999999999999</v>
      </c>
      <c r="G9677" s="187"/>
      <c r="H9677" s="190"/>
    </row>
    <row r="9681" spans="2:8">
      <c r="B9681" s="187" t="s">
        <v>1633</v>
      </c>
      <c r="C9681" s="187">
        <v>1</v>
      </c>
      <c r="D9681" s="187"/>
      <c r="E9681" s="187"/>
      <c r="F9681" s="187">
        <v>514.77700000000004</v>
      </c>
      <c r="G9681" s="187"/>
      <c r="H9681" s="190">
        <f>+PRODUCT(C9681:G9681)</f>
        <v>514.77700000000004</v>
      </c>
    </row>
    <row r="9682" spans="2:8">
      <c r="B9682" s="187"/>
      <c r="C9682" s="187"/>
      <c r="D9682" s="187"/>
      <c r="E9682" s="187"/>
      <c r="F9682" s="187"/>
      <c r="G9682" s="187"/>
      <c r="H9682" s="189">
        <f>SUM(H9644:H9681)</f>
        <v>1184.0251000000003</v>
      </c>
    </row>
    <row r="9683" spans="2:8">
      <c r="B9683" s="187"/>
      <c r="C9683" s="187"/>
      <c r="D9683" s="187"/>
      <c r="E9683" s="187"/>
      <c r="F9683" s="187"/>
      <c r="G9683" s="187"/>
      <c r="H9683" s="190"/>
    </row>
    <row r="9684" spans="2:8">
      <c r="B9684" s="187" t="s">
        <v>1016</v>
      </c>
      <c r="C9684" s="187"/>
      <c r="D9684" s="187"/>
      <c r="E9684" s="187"/>
      <c r="F9684" s="187"/>
      <c r="G9684" s="187"/>
      <c r="H9684" s="190"/>
    </row>
    <row r="9685" spans="2:8">
      <c r="B9685" s="187" t="s">
        <v>1359</v>
      </c>
      <c r="C9685" s="187">
        <v>1</v>
      </c>
      <c r="D9685" s="187"/>
      <c r="E9685" s="187">
        <v>57.305999999999997</v>
      </c>
      <c r="F9685" s="187"/>
      <c r="G9685" s="187"/>
      <c r="H9685" s="190">
        <f t="shared" ref="H9685:H9691" si="526">+PRODUCT(C9685:G9685)</f>
        <v>57.305999999999997</v>
      </c>
    </row>
    <row r="9686" spans="2:8">
      <c r="B9686" s="187" t="s">
        <v>1360</v>
      </c>
      <c r="C9686" s="187">
        <v>1</v>
      </c>
      <c r="D9686" s="187"/>
      <c r="E9686" s="187">
        <v>17.206</v>
      </c>
      <c r="F9686" s="187"/>
      <c r="G9686" s="187"/>
      <c r="H9686" s="190">
        <f t="shared" si="526"/>
        <v>17.206</v>
      </c>
    </row>
    <row r="9687" spans="2:8">
      <c r="B9687" s="187" t="s">
        <v>1039</v>
      </c>
      <c r="C9687" s="187">
        <v>1</v>
      </c>
      <c r="D9687" s="187"/>
      <c r="E9687" s="187">
        <f>28.629-1.5</f>
        <v>27.129000000000001</v>
      </c>
      <c r="F9687" s="187"/>
      <c r="G9687" s="187"/>
      <c r="H9687" s="190">
        <f t="shared" si="526"/>
        <v>27.129000000000001</v>
      </c>
    </row>
    <row r="9688" spans="2:8">
      <c r="B9688" s="187" t="s">
        <v>1039</v>
      </c>
      <c r="C9688" s="187">
        <v>1</v>
      </c>
      <c r="D9688" s="187"/>
      <c r="E9688" s="187">
        <f>30.019-1.5</f>
        <v>28.518999999999998</v>
      </c>
      <c r="F9688" s="187"/>
      <c r="G9688" s="187"/>
      <c r="H9688" s="190">
        <f t="shared" si="526"/>
        <v>28.518999999999998</v>
      </c>
    </row>
    <row r="9689" spans="2:8">
      <c r="B9689" s="187" t="s">
        <v>1060</v>
      </c>
      <c r="C9689" s="187">
        <v>1</v>
      </c>
      <c r="D9689" s="187"/>
      <c r="E9689" s="187">
        <f>29.789-1.5</f>
        <v>28.289000000000001</v>
      </c>
      <c r="F9689" s="187"/>
      <c r="G9689" s="187"/>
      <c r="H9689" s="190">
        <f t="shared" si="526"/>
        <v>28.289000000000001</v>
      </c>
    </row>
    <row r="9690" spans="2:8">
      <c r="B9690" s="187" t="s">
        <v>1051</v>
      </c>
      <c r="C9690" s="187">
        <v>1</v>
      </c>
      <c r="D9690" s="187"/>
      <c r="E9690" s="187">
        <f>27.941-1.5</f>
        <v>26.440999999999999</v>
      </c>
      <c r="F9690" s="187"/>
      <c r="G9690" s="187"/>
      <c r="H9690" s="190">
        <f t="shared" si="526"/>
        <v>26.440999999999999</v>
      </c>
    </row>
    <row r="9691" spans="2:8">
      <c r="B9691" s="187" t="s">
        <v>1361</v>
      </c>
      <c r="C9691" s="187">
        <v>1</v>
      </c>
      <c r="D9691" s="187"/>
      <c r="E9691" s="187">
        <f>35.302-1.5</f>
        <v>33.802</v>
      </c>
      <c r="F9691" s="187"/>
      <c r="G9691" s="187"/>
      <c r="H9691" s="190">
        <f t="shared" si="526"/>
        <v>33.802</v>
      </c>
    </row>
    <row r="9692" spans="2:8">
      <c r="B9692" s="187"/>
      <c r="C9692" s="187"/>
      <c r="D9692" s="187"/>
      <c r="E9692" s="187"/>
      <c r="F9692" s="187"/>
      <c r="G9692" s="187"/>
      <c r="H9692" s="190"/>
    </row>
    <row r="9693" spans="2:8">
      <c r="B9693" s="187" t="s">
        <v>1060</v>
      </c>
      <c r="C9693" s="187">
        <v>1</v>
      </c>
      <c r="D9693" s="187"/>
      <c r="E9693" s="187">
        <f>28.424-1.5</f>
        <v>26.923999999999999</v>
      </c>
      <c r="F9693" s="187"/>
      <c r="G9693" s="187"/>
      <c r="H9693" s="190">
        <f t="shared" ref="H9693:H9700" si="527">+PRODUCT(C9693:G9693)</f>
        <v>26.923999999999999</v>
      </c>
    </row>
    <row r="9694" spans="2:8">
      <c r="B9694" s="187" t="s">
        <v>1362</v>
      </c>
      <c r="C9694" s="187">
        <v>1</v>
      </c>
      <c r="D9694" s="187"/>
      <c r="E9694" s="187">
        <f>28.519-1.5</f>
        <v>27.018999999999998</v>
      </c>
      <c r="F9694" s="187"/>
      <c r="G9694" s="187"/>
      <c r="H9694" s="190">
        <f t="shared" si="527"/>
        <v>27.018999999999998</v>
      </c>
    </row>
    <row r="9695" spans="2:8">
      <c r="B9695" s="187" t="s">
        <v>1362</v>
      </c>
      <c r="C9695" s="187">
        <v>1</v>
      </c>
      <c r="D9695" s="187"/>
      <c r="E9695" s="187">
        <f>27.7254-1.5</f>
        <v>26.2254</v>
      </c>
      <c r="F9695" s="187"/>
      <c r="G9695" s="187"/>
      <c r="H9695" s="190">
        <f t="shared" si="527"/>
        <v>26.2254</v>
      </c>
    </row>
    <row r="9696" spans="2:8">
      <c r="B9696" s="187" t="s">
        <v>1363</v>
      </c>
      <c r="C9696" s="187">
        <v>1</v>
      </c>
      <c r="D9696" s="187"/>
      <c r="E9696" s="187">
        <f>28.919-1.5</f>
        <v>27.419</v>
      </c>
      <c r="F9696" s="187"/>
      <c r="G9696" s="187"/>
      <c r="H9696" s="190">
        <f t="shared" si="527"/>
        <v>27.419</v>
      </c>
    </row>
    <row r="9697" spans="2:8">
      <c r="B9697" s="187" t="s">
        <v>1363</v>
      </c>
      <c r="C9697" s="187">
        <v>1</v>
      </c>
      <c r="D9697" s="187"/>
      <c r="E9697" s="187">
        <f>27.724-1.5</f>
        <v>26.224</v>
      </c>
      <c r="F9697" s="187"/>
      <c r="G9697" s="187"/>
      <c r="H9697" s="190">
        <f t="shared" si="527"/>
        <v>26.224</v>
      </c>
    </row>
    <row r="9698" spans="2:8">
      <c r="B9698" s="187" t="s">
        <v>1080</v>
      </c>
      <c r="C9698" s="187">
        <v>1</v>
      </c>
      <c r="D9698" s="187"/>
      <c r="E9698" s="187">
        <f>28.789-1.5</f>
        <v>27.289000000000001</v>
      </c>
      <c r="F9698" s="187"/>
      <c r="G9698" s="187"/>
      <c r="H9698" s="190">
        <f t="shared" si="527"/>
        <v>27.289000000000001</v>
      </c>
    </row>
    <row r="9699" spans="2:8">
      <c r="B9699" s="187" t="s">
        <v>1364</v>
      </c>
      <c r="C9699" s="187">
        <v>1</v>
      </c>
      <c r="D9699" s="187"/>
      <c r="E9699" s="187">
        <f>57.588-1.5</f>
        <v>56.088000000000001</v>
      </c>
      <c r="F9699" s="187"/>
      <c r="G9699" s="187"/>
      <c r="H9699" s="190">
        <f t="shared" si="527"/>
        <v>56.088000000000001</v>
      </c>
    </row>
    <row r="9700" spans="2:8">
      <c r="B9700" s="187"/>
      <c r="C9700" s="187">
        <v>1</v>
      </c>
      <c r="D9700" s="187"/>
      <c r="E9700" s="187">
        <f>17.417-1.5</f>
        <v>15.917000000000002</v>
      </c>
      <c r="F9700" s="187"/>
      <c r="G9700" s="187"/>
      <c r="H9700" s="190">
        <f t="shared" si="527"/>
        <v>15.917000000000002</v>
      </c>
    </row>
    <row r="9701" spans="2:8">
      <c r="B9701" s="188" t="s">
        <v>818</v>
      </c>
      <c r="C9701" s="187"/>
      <c r="D9701" s="187"/>
      <c r="E9701" s="187"/>
      <c r="F9701" s="187"/>
      <c r="G9701" s="187"/>
      <c r="H9701" s="187"/>
    </row>
    <row r="9702" spans="2:8">
      <c r="B9702" s="187" t="s">
        <v>1372</v>
      </c>
      <c r="C9702" s="187">
        <v>1</v>
      </c>
      <c r="D9702" s="187"/>
      <c r="E9702" s="187"/>
      <c r="F9702" s="187">
        <f>265.67-1.5-0.8-6*1.5-0.75-0.9*3+6*1.5</f>
        <v>259.92</v>
      </c>
      <c r="G9702" s="187"/>
      <c r="H9702" s="190">
        <f>+PRODUCT(C9702:G9702)</f>
        <v>259.92</v>
      </c>
    </row>
    <row r="9703" spans="2:8">
      <c r="B9703" s="187"/>
      <c r="C9703" s="187"/>
      <c r="D9703" s="187"/>
      <c r="E9703" s="187"/>
      <c r="F9703" s="187"/>
      <c r="G9703" s="187"/>
      <c r="H9703" s="189">
        <f>SUM(H9685:H9702)</f>
        <v>711.7174</v>
      </c>
    </row>
    <row r="9704" spans="2:8">
      <c r="B9704" s="187"/>
      <c r="C9704" s="187"/>
      <c r="D9704" s="187"/>
      <c r="E9704" s="187"/>
      <c r="F9704" s="187"/>
      <c r="G9704" s="187"/>
      <c r="H9704" s="190"/>
    </row>
    <row r="9705" spans="2:8">
      <c r="B9705" s="187" t="s">
        <v>864</v>
      </c>
      <c r="C9705" s="187"/>
      <c r="D9705" s="187"/>
      <c r="E9705" s="187"/>
      <c r="F9705" s="187"/>
      <c r="G9705" s="187"/>
      <c r="H9705" s="190"/>
    </row>
    <row r="9706" spans="2:8">
      <c r="B9706" s="187" t="s">
        <v>1068</v>
      </c>
      <c r="C9706" s="187">
        <v>1</v>
      </c>
      <c r="D9706" s="187"/>
      <c r="E9706" s="187">
        <f>42.417-5.507</f>
        <v>36.910000000000004</v>
      </c>
      <c r="F9706" s="187"/>
      <c r="G9706" s="187"/>
      <c r="H9706" s="190">
        <f t="shared" ref="H9706:H9716" si="528">+PRODUCT(C9706:G9706)</f>
        <v>36.910000000000004</v>
      </c>
    </row>
    <row r="9707" spans="2:8">
      <c r="B9707" s="187" t="s">
        <v>1365</v>
      </c>
      <c r="C9707" s="187">
        <v>1</v>
      </c>
      <c r="D9707" s="187"/>
      <c r="E9707" s="187">
        <f>29.681-1.5</f>
        <v>28.181000000000001</v>
      </c>
      <c r="F9707" s="187"/>
      <c r="G9707" s="187"/>
      <c r="H9707" s="190">
        <f t="shared" si="528"/>
        <v>28.181000000000001</v>
      </c>
    </row>
    <row r="9708" spans="2:8">
      <c r="B9708" s="187" t="s">
        <v>1366</v>
      </c>
      <c r="C9708" s="187">
        <v>1</v>
      </c>
      <c r="D9708" s="187"/>
      <c r="E9708" s="187">
        <f>28.728-1.5</f>
        <v>27.228000000000002</v>
      </c>
      <c r="F9708" s="187"/>
      <c r="G9708" s="187"/>
      <c r="H9708" s="190">
        <f t="shared" si="528"/>
        <v>27.228000000000002</v>
      </c>
    </row>
    <row r="9709" spans="2:8">
      <c r="B9709" s="187" t="s">
        <v>1366</v>
      </c>
      <c r="C9709" s="187">
        <v>1</v>
      </c>
      <c r="D9709" s="187"/>
      <c r="E9709" s="187">
        <f>29.595-1.5</f>
        <v>28.094999999999999</v>
      </c>
      <c r="F9709" s="187"/>
      <c r="G9709" s="187"/>
      <c r="H9709" s="190">
        <f t="shared" si="528"/>
        <v>28.094999999999999</v>
      </c>
    </row>
    <row r="9710" spans="2:8">
      <c r="B9710" s="187" t="s">
        <v>1088</v>
      </c>
      <c r="C9710" s="187">
        <v>1</v>
      </c>
      <c r="D9710" s="187"/>
      <c r="E9710" s="187">
        <f>27.941-1.5</f>
        <v>26.440999999999999</v>
      </c>
      <c r="F9710" s="187"/>
      <c r="G9710" s="187"/>
      <c r="H9710" s="190">
        <f t="shared" si="528"/>
        <v>26.440999999999999</v>
      </c>
    </row>
    <row r="9711" spans="2:8">
      <c r="B9711" s="187" t="s">
        <v>1367</v>
      </c>
      <c r="C9711" s="187">
        <v>1</v>
      </c>
      <c r="D9711" s="187"/>
      <c r="E9711" s="187">
        <f>35.331-1.5</f>
        <v>33.831000000000003</v>
      </c>
      <c r="F9711" s="187"/>
      <c r="G9711" s="187"/>
      <c r="H9711" s="190">
        <f t="shared" si="528"/>
        <v>33.831000000000003</v>
      </c>
    </row>
    <row r="9712" spans="2:8">
      <c r="B9712" s="187" t="s">
        <v>1084</v>
      </c>
      <c r="C9712" s="187">
        <v>1</v>
      </c>
      <c r="D9712" s="187"/>
      <c r="E9712" s="187">
        <f>28.408-1.5</f>
        <v>26.908000000000001</v>
      </c>
      <c r="F9712" s="187"/>
      <c r="G9712" s="187"/>
      <c r="H9712" s="190">
        <f t="shared" si="528"/>
        <v>26.908000000000001</v>
      </c>
    </row>
    <row r="9713" spans="2:8">
      <c r="B9713" s="187" t="s">
        <v>1368</v>
      </c>
      <c r="C9713" s="187">
        <v>1</v>
      </c>
      <c r="D9713" s="187"/>
      <c r="E9713" s="187">
        <f>29.119-1.5</f>
        <v>27.619</v>
      </c>
      <c r="F9713" s="187"/>
      <c r="G9713" s="187"/>
      <c r="H9713" s="190">
        <f t="shared" si="528"/>
        <v>27.619</v>
      </c>
    </row>
    <row r="9714" spans="2:8">
      <c r="B9714" s="187" t="s">
        <v>1368</v>
      </c>
      <c r="C9714" s="187">
        <v>1</v>
      </c>
      <c r="D9714" s="187"/>
      <c r="E9714" s="187">
        <f>28.624-1.5</f>
        <v>27.123999999999999</v>
      </c>
      <c r="F9714" s="187"/>
      <c r="G9714" s="187"/>
      <c r="H9714" s="190">
        <f t="shared" si="528"/>
        <v>27.123999999999999</v>
      </c>
    </row>
    <row r="9715" spans="2:8">
      <c r="B9715" s="187" t="s">
        <v>1368</v>
      </c>
      <c r="C9715" s="187">
        <v>1</v>
      </c>
      <c r="D9715" s="187"/>
      <c r="E9715" s="187">
        <f>29.253-1.5</f>
        <v>27.753</v>
      </c>
      <c r="F9715" s="187"/>
      <c r="G9715" s="187"/>
      <c r="H9715" s="190">
        <f t="shared" si="528"/>
        <v>27.753</v>
      </c>
    </row>
    <row r="9716" spans="2:8">
      <c r="B9716" s="187" t="s">
        <v>1379</v>
      </c>
      <c r="C9716" s="187">
        <v>1</v>
      </c>
      <c r="D9716" s="187"/>
      <c r="E9716" s="187">
        <f>47.338-12.502</f>
        <v>34.835999999999999</v>
      </c>
      <c r="F9716" s="187"/>
      <c r="G9716" s="187"/>
      <c r="H9716" s="190">
        <f t="shared" si="528"/>
        <v>34.835999999999999</v>
      </c>
    </row>
    <row r="9717" spans="2:8">
      <c r="B9717" s="187" t="s">
        <v>1304</v>
      </c>
      <c r="C9717" s="187"/>
      <c r="D9717" s="187"/>
      <c r="E9717" s="187"/>
      <c r="F9717" s="187"/>
      <c r="G9717" s="187"/>
      <c r="H9717" s="187"/>
    </row>
    <row r="9718" spans="2:8">
      <c r="B9718" s="187" t="s">
        <v>1372</v>
      </c>
      <c r="C9718" s="187">
        <v>1</v>
      </c>
      <c r="D9718" s="187"/>
      <c r="E9718" s="187"/>
      <c r="F9718" s="187">
        <f>266.67-1.5-0.8-6*1.5-0.75-0.9*3+6*1.5</f>
        <v>260.92</v>
      </c>
      <c r="G9718" s="187"/>
      <c r="H9718" s="190">
        <f>+PRODUCT(C9718:G9718)</f>
        <v>260.92</v>
      </c>
    </row>
    <row r="9719" spans="2:8">
      <c r="B9719" s="187"/>
      <c r="C9719" s="187"/>
      <c r="D9719" s="187"/>
      <c r="E9719" s="190"/>
      <c r="F9719" s="187"/>
      <c r="G9719" s="190"/>
      <c r="H9719" s="189">
        <f>SUM(H9706:H9718)</f>
        <v>585.846</v>
      </c>
    </row>
    <row r="9720" spans="2:8">
      <c r="B9720" s="187"/>
      <c r="C9720" s="187"/>
      <c r="D9720" s="187"/>
      <c r="E9720" s="190"/>
      <c r="F9720" s="187"/>
      <c r="G9720" s="190"/>
      <c r="H9720" s="189"/>
    </row>
    <row r="9721" spans="2:8">
      <c r="B9721" s="187" t="s">
        <v>882</v>
      </c>
      <c r="C9721" s="187">
        <v>1</v>
      </c>
      <c r="D9721" s="187"/>
      <c r="E9721" s="190"/>
      <c r="F9721" s="187">
        <v>6.27</v>
      </c>
      <c r="G9721" s="187"/>
      <c r="H9721" s="190">
        <f>+PRODUCT(C9721:G9721)</f>
        <v>6.27</v>
      </c>
    </row>
    <row r="9722" spans="2:8">
      <c r="B9722" s="187"/>
      <c r="C9722" s="187"/>
      <c r="D9722" s="187"/>
      <c r="E9722" s="190"/>
      <c r="F9722" s="187"/>
      <c r="G9722" s="190"/>
      <c r="H9722" s="190"/>
    </row>
    <row r="9723" spans="2:8">
      <c r="B9723" s="188" t="s">
        <v>1383</v>
      </c>
      <c r="C9723" s="187"/>
      <c r="D9723" s="187"/>
      <c r="E9723" s="187"/>
      <c r="F9723" s="187"/>
      <c r="G9723" s="187"/>
      <c r="H9723" s="187"/>
    </row>
    <row r="9724" spans="2:8">
      <c r="B9724" s="187" t="s">
        <v>12</v>
      </c>
      <c r="C9724" s="187"/>
      <c r="D9724" s="187"/>
      <c r="E9724" s="187"/>
      <c r="F9724" s="187"/>
      <c r="G9724" s="187"/>
      <c r="H9724" s="187"/>
    </row>
    <row r="9725" spans="2:8">
      <c r="B9725" s="187"/>
      <c r="C9725" s="187"/>
      <c r="D9725" s="187"/>
      <c r="E9725" s="187"/>
      <c r="F9725" s="187"/>
      <c r="G9725" s="187"/>
      <c r="H9725" s="187"/>
    </row>
    <row r="9726" spans="2:8">
      <c r="B9726" s="187" t="s">
        <v>1406</v>
      </c>
      <c r="C9726" s="187"/>
      <c r="D9726" s="187"/>
      <c r="E9726" s="187"/>
      <c r="F9726" s="187"/>
      <c r="G9726" s="187"/>
      <c r="H9726" s="187"/>
    </row>
    <row r="9727" spans="2:8">
      <c r="B9727" s="187" t="s">
        <v>1180</v>
      </c>
      <c r="C9727" s="187">
        <v>1</v>
      </c>
      <c r="D9727" s="187"/>
      <c r="E9727" s="187">
        <f>18.619-0.9</f>
        <v>17.719000000000001</v>
      </c>
      <c r="F9727" s="187"/>
      <c r="G9727" s="187"/>
      <c r="H9727" s="190">
        <f t="shared" ref="H9727:H9738" si="529">+PRODUCT(C9727:G9727)</f>
        <v>17.719000000000001</v>
      </c>
    </row>
    <row r="9728" spans="2:8">
      <c r="B9728" s="187" t="s">
        <v>1134</v>
      </c>
      <c r="C9728" s="187">
        <v>1</v>
      </c>
      <c r="D9728" s="187"/>
      <c r="E9728" s="187">
        <f>26.262-0.9-0.75</f>
        <v>24.612000000000002</v>
      </c>
      <c r="F9728" s="187"/>
      <c r="G9728" s="187"/>
      <c r="H9728" s="190">
        <f t="shared" si="529"/>
        <v>24.612000000000002</v>
      </c>
    </row>
    <row r="9729" spans="2:8">
      <c r="B9729" s="187" t="s">
        <v>1409</v>
      </c>
      <c r="C9729" s="187">
        <v>1</v>
      </c>
      <c r="D9729" s="187"/>
      <c r="E9729" s="187">
        <f t="shared" ref="E9729:E9734" si="530">26.262-0.9-0.75</f>
        <v>24.612000000000002</v>
      </c>
      <c r="F9729" s="187"/>
      <c r="G9729" s="187"/>
      <c r="H9729" s="190">
        <f t="shared" si="529"/>
        <v>24.612000000000002</v>
      </c>
    </row>
    <row r="9730" spans="2:8">
      <c r="B9730" s="187" t="s">
        <v>1410</v>
      </c>
      <c r="C9730" s="187">
        <v>1</v>
      </c>
      <c r="D9730" s="187"/>
      <c r="E9730" s="187">
        <f t="shared" si="530"/>
        <v>24.612000000000002</v>
      </c>
      <c r="F9730" s="187"/>
      <c r="G9730" s="187"/>
      <c r="H9730" s="190">
        <f t="shared" si="529"/>
        <v>24.612000000000002</v>
      </c>
    </row>
    <row r="9731" spans="2:8">
      <c r="B9731" s="187" t="s">
        <v>1411</v>
      </c>
      <c r="C9731" s="187">
        <v>1</v>
      </c>
      <c r="D9731" s="187"/>
      <c r="E9731" s="187">
        <f t="shared" si="530"/>
        <v>24.612000000000002</v>
      </c>
      <c r="F9731" s="187"/>
      <c r="G9731" s="187"/>
      <c r="H9731" s="190">
        <f t="shared" si="529"/>
        <v>24.612000000000002</v>
      </c>
    </row>
    <row r="9732" spans="2:8">
      <c r="B9732" s="187" t="s">
        <v>1412</v>
      </c>
      <c r="C9732" s="187">
        <v>1</v>
      </c>
      <c r="D9732" s="187"/>
      <c r="E9732" s="187">
        <f t="shared" si="530"/>
        <v>24.612000000000002</v>
      </c>
      <c r="F9732" s="187"/>
      <c r="G9732" s="187"/>
      <c r="H9732" s="190">
        <f t="shared" si="529"/>
        <v>24.612000000000002</v>
      </c>
    </row>
    <row r="9733" spans="2:8">
      <c r="B9733" s="187" t="s">
        <v>1413</v>
      </c>
      <c r="C9733" s="187">
        <v>1</v>
      </c>
      <c r="D9733" s="187"/>
      <c r="E9733" s="187">
        <f t="shared" si="530"/>
        <v>24.612000000000002</v>
      </c>
      <c r="F9733" s="187"/>
      <c r="G9733" s="187"/>
      <c r="H9733" s="190">
        <f t="shared" si="529"/>
        <v>24.612000000000002</v>
      </c>
    </row>
    <row r="9734" spans="2:8">
      <c r="B9734" s="187" t="s">
        <v>1414</v>
      </c>
      <c r="C9734" s="187">
        <v>1</v>
      </c>
      <c r="D9734" s="187"/>
      <c r="E9734" s="187">
        <f t="shared" si="530"/>
        <v>24.612000000000002</v>
      </c>
      <c r="F9734" s="187"/>
      <c r="G9734" s="187"/>
      <c r="H9734" s="190">
        <f t="shared" si="529"/>
        <v>24.612000000000002</v>
      </c>
    </row>
    <row r="9735" spans="2:8">
      <c r="B9735" s="187" t="s">
        <v>1415</v>
      </c>
      <c r="C9735" s="187">
        <v>1</v>
      </c>
      <c r="D9735" s="187"/>
      <c r="E9735" s="187">
        <f>27.262-0.9-0.75</f>
        <v>25.612000000000002</v>
      </c>
      <c r="F9735" s="187"/>
      <c r="G9735" s="187"/>
      <c r="H9735" s="190">
        <f t="shared" si="529"/>
        <v>25.612000000000002</v>
      </c>
    </row>
    <row r="9736" spans="2:8">
      <c r="B9736" s="187" t="s">
        <v>1416</v>
      </c>
      <c r="C9736" s="187">
        <v>1</v>
      </c>
      <c r="D9736" s="187"/>
      <c r="E9736" s="187">
        <f>27.262-0.9-0.75</f>
        <v>25.612000000000002</v>
      </c>
      <c r="F9736" s="187"/>
      <c r="G9736" s="187"/>
      <c r="H9736" s="190">
        <f t="shared" si="529"/>
        <v>25.612000000000002</v>
      </c>
    </row>
    <row r="9737" spans="2:8">
      <c r="B9737" s="187" t="s">
        <v>1417</v>
      </c>
      <c r="C9737" s="187">
        <v>1</v>
      </c>
      <c r="D9737" s="187"/>
      <c r="E9737" s="187">
        <f>27.262-0.9-0.75</f>
        <v>25.612000000000002</v>
      </c>
      <c r="F9737" s="187"/>
      <c r="G9737" s="187"/>
      <c r="H9737" s="190">
        <f t="shared" si="529"/>
        <v>25.612000000000002</v>
      </c>
    </row>
    <row r="9738" spans="2:8">
      <c r="B9738" s="187" t="s">
        <v>1418</v>
      </c>
      <c r="C9738" s="187">
        <v>1</v>
      </c>
      <c r="D9738" s="187"/>
      <c r="E9738" s="187">
        <f>27.262-0.9-0.75</f>
        <v>25.612000000000002</v>
      </c>
      <c r="F9738" s="187"/>
      <c r="G9738" s="187"/>
      <c r="H9738" s="190">
        <f t="shared" si="529"/>
        <v>25.612000000000002</v>
      </c>
    </row>
    <row r="9739" spans="2:8">
      <c r="B9739" s="187"/>
      <c r="C9739" s="187"/>
      <c r="D9739" s="187"/>
      <c r="E9739" s="187"/>
      <c r="F9739" s="187"/>
      <c r="G9739" s="187"/>
      <c r="H9739" s="213">
        <f>SUM(H9727:H9738)</f>
        <v>292.45100000000002</v>
      </c>
    </row>
    <row r="9740" spans="2:8">
      <c r="B9740" s="187"/>
      <c r="C9740" s="187"/>
      <c r="D9740" s="187"/>
      <c r="E9740" s="187"/>
      <c r="F9740" s="187"/>
      <c r="G9740" s="187"/>
      <c r="H9740" s="187"/>
    </row>
    <row r="9741" spans="2:8">
      <c r="B9741" s="187" t="s">
        <v>1016</v>
      </c>
      <c r="C9741" s="187"/>
      <c r="D9741" s="187"/>
      <c r="E9741" s="187"/>
      <c r="F9741" s="187"/>
      <c r="G9741" s="187"/>
      <c r="H9741" s="187"/>
    </row>
    <row r="9742" spans="2:8">
      <c r="B9742" s="187" t="s">
        <v>1419</v>
      </c>
      <c r="C9742" s="187">
        <v>1</v>
      </c>
      <c r="D9742" s="187"/>
      <c r="E9742" s="187">
        <f>26.262-0.9-0.75</f>
        <v>24.612000000000002</v>
      </c>
      <c r="F9742" s="187"/>
      <c r="G9742" s="187"/>
      <c r="H9742" s="190">
        <f t="shared" ref="H9742:H9752" si="531">+PRODUCT(C9742:G9742)</f>
        <v>24.612000000000002</v>
      </c>
    </row>
    <row r="9743" spans="2:8">
      <c r="B9743" s="187" t="s">
        <v>1420</v>
      </c>
      <c r="C9743" s="187">
        <v>1</v>
      </c>
      <c r="D9743" s="187"/>
      <c r="E9743" s="187">
        <f t="shared" ref="E9743:E9748" si="532">26.262-0.9-0.75</f>
        <v>24.612000000000002</v>
      </c>
      <c r="F9743" s="187"/>
      <c r="G9743" s="187"/>
      <c r="H9743" s="190">
        <f t="shared" si="531"/>
        <v>24.612000000000002</v>
      </c>
    </row>
    <row r="9744" spans="2:8">
      <c r="B9744" s="187" t="s">
        <v>1421</v>
      </c>
      <c r="C9744" s="187">
        <v>1</v>
      </c>
      <c r="D9744" s="187"/>
      <c r="E9744" s="187">
        <f t="shared" si="532"/>
        <v>24.612000000000002</v>
      </c>
      <c r="F9744" s="187"/>
      <c r="G9744" s="187"/>
      <c r="H9744" s="190">
        <f t="shared" si="531"/>
        <v>24.612000000000002</v>
      </c>
    </row>
    <row r="9745" spans="2:8">
      <c r="B9745" s="187" t="s">
        <v>1422</v>
      </c>
      <c r="C9745" s="187">
        <v>1</v>
      </c>
      <c r="D9745" s="187"/>
      <c r="E9745" s="187">
        <f t="shared" si="532"/>
        <v>24.612000000000002</v>
      </c>
      <c r="F9745" s="187"/>
      <c r="G9745" s="187"/>
      <c r="H9745" s="190">
        <f t="shared" si="531"/>
        <v>24.612000000000002</v>
      </c>
    </row>
    <row r="9746" spans="2:8">
      <c r="B9746" s="187" t="s">
        <v>1423</v>
      </c>
      <c r="C9746" s="187">
        <v>1</v>
      </c>
      <c r="D9746" s="187"/>
      <c r="E9746" s="187">
        <f t="shared" si="532"/>
        <v>24.612000000000002</v>
      </c>
      <c r="F9746" s="187"/>
      <c r="G9746" s="187"/>
      <c r="H9746" s="190">
        <f t="shared" si="531"/>
        <v>24.612000000000002</v>
      </c>
    </row>
    <row r="9747" spans="2:8">
      <c r="B9747" s="187" t="s">
        <v>1424</v>
      </c>
      <c r="C9747" s="187">
        <v>1</v>
      </c>
      <c r="D9747" s="187"/>
      <c r="E9747" s="187">
        <f t="shared" si="532"/>
        <v>24.612000000000002</v>
      </c>
      <c r="F9747" s="187"/>
      <c r="G9747" s="187"/>
      <c r="H9747" s="190">
        <f t="shared" si="531"/>
        <v>24.612000000000002</v>
      </c>
    </row>
    <row r="9748" spans="2:8">
      <c r="B9748" s="187" t="s">
        <v>1425</v>
      </c>
      <c r="C9748" s="187">
        <v>1</v>
      </c>
      <c r="D9748" s="187"/>
      <c r="E9748" s="187">
        <f t="shared" si="532"/>
        <v>24.612000000000002</v>
      </c>
      <c r="F9748" s="187"/>
      <c r="G9748" s="187"/>
      <c r="H9748" s="190">
        <f t="shared" si="531"/>
        <v>24.612000000000002</v>
      </c>
    </row>
    <row r="9749" spans="2:8">
      <c r="B9749" s="187" t="s">
        <v>1426</v>
      </c>
      <c r="C9749" s="187">
        <v>1</v>
      </c>
      <c r="D9749" s="187"/>
      <c r="E9749" s="187">
        <f>27.262-0.9-0.75</f>
        <v>25.612000000000002</v>
      </c>
      <c r="F9749" s="187"/>
      <c r="G9749" s="187"/>
      <c r="H9749" s="190">
        <f t="shared" si="531"/>
        <v>25.612000000000002</v>
      </c>
    </row>
    <row r="9750" spans="2:8">
      <c r="B9750" s="187" t="s">
        <v>1427</v>
      </c>
      <c r="C9750" s="187">
        <v>1</v>
      </c>
      <c r="D9750" s="187"/>
      <c r="E9750" s="187">
        <f>27.262-0.9-0.75</f>
        <v>25.612000000000002</v>
      </c>
      <c r="F9750" s="187"/>
      <c r="G9750" s="187"/>
      <c r="H9750" s="190">
        <f t="shared" si="531"/>
        <v>25.612000000000002</v>
      </c>
    </row>
    <row r="9751" spans="2:8">
      <c r="B9751" s="187" t="s">
        <v>1428</v>
      </c>
      <c r="C9751" s="187">
        <v>1</v>
      </c>
      <c r="D9751" s="187"/>
      <c r="E9751" s="187">
        <f>27.262-0.9-0.75</f>
        <v>25.612000000000002</v>
      </c>
      <c r="F9751" s="187"/>
      <c r="G9751" s="187"/>
      <c r="H9751" s="190">
        <f t="shared" si="531"/>
        <v>25.612000000000002</v>
      </c>
    </row>
    <row r="9752" spans="2:8">
      <c r="B9752" s="187" t="s">
        <v>1429</v>
      </c>
      <c r="C9752" s="187">
        <v>1</v>
      </c>
      <c r="D9752" s="187"/>
      <c r="E9752" s="187">
        <f>27.262-0.9-0.75</f>
        <v>25.612000000000002</v>
      </c>
      <c r="F9752" s="187"/>
      <c r="G9752" s="187"/>
      <c r="H9752" s="190">
        <f t="shared" si="531"/>
        <v>25.612000000000002</v>
      </c>
    </row>
    <row r="9753" spans="2:8">
      <c r="B9753" s="187"/>
      <c r="C9753" s="187"/>
      <c r="D9753" s="187"/>
      <c r="E9753" s="187"/>
      <c r="F9753" s="187"/>
      <c r="G9753" s="187"/>
      <c r="H9753" s="187"/>
    </row>
    <row r="9754" spans="2:8">
      <c r="B9754" s="187" t="s">
        <v>1430</v>
      </c>
      <c r="C9754" s="187">
        <v>1</v>
      </c>
      <c r="D9754" s="187"/>
      <c r="E9754" s="187">
        <f>24.487-2.4</f>
        <v>22.087</v>
      </c>
      <c r="F9754" s="187"/>
      <c r="G9754" s="187"/>
      <c r="H9754" s="190">
        <f>+PRODUCT(C9754:G9754)</f>
        <v>22.087</v>
      </c>
    </row>
    <row r="9755" spans="2:8">
      <c r="B9755" s="187"/>
      <c r="C9755" s="187"/>
      <c r="D9755" s="187"/>
      <c r="E9755" s="187"/>
      <c r="F9755" s="187"/>
      <c r="G9755" s="187"/>
      <c r="H9755" s="213">
        <f>SUM(H9742:H9754)</f>
        <v>296.81899999999996</v>
      </c>
    </row>
    <row r="9756" spans="2:8">
      <c r="B9756" s="187"/>
      <c r="C9756" s="187"/>
      <c r="D9756" s="187"/>
      <c r="E9756" s="187"/>
      <c r="F9756" s="187"/>
      <c r="G9756" s="187"/>
      <c r="H9756" s="187"/>
    </row>
    <row r="9757" spans="2:8">
      <c r="B9757" s="187" t="s">
        <v>864</v>
      </c>
      <c r="C9757" s="187"/>
      <c r="D9757" s="187"/>
      <c r="E9757" s="187"/>
      <c r="F9757" s="187"/>
      <c r="G9757" s="187"/>
      <c r="H9757" s="187"/>
    </row>
    <row r="9758" spans="2:8">
      <c r="B9758" s="187" t="s">
        <v>1419</v>
      </c>
      <c r="C9758" s="187">
        <v>1</v>
      </c>
      <c r="D9758" s="187"/>
      <c r="E9758" s="187">
        <f>26.262-0.9-0.75</f>
        <v>24.612000000000002</v>
      </c>
      <c r="F9758" s="187"/>
      <c r="G9758" s="187"/>
      <c r="H9758" s="190">
        <f t="shared" ref="H9758:H9768" si="533">+PRODUCT(C9758:G9758)</f>
        <v>24.612000000000002</v>
      </c>
    </row>
    <row r="9759" spans="2:8">
      <c r="B9759" s="187" t="s">
        <v>1420</v>
      </c>
      <c r="C9759" s="187">
        <v>1</v>
      </c>
      <c r="D9759" s="187"/>
      <c r="E9759" s="187">
        <f t="shared" ref="E9759:E9764" si="534">26.262-0.9-0.75</f>
        <v>24.612000000000002</v>
      </c>
      <c r="F9759" s="187"/>
      <c r="G9759" s="187"/>
      <c r="H9759" s="190">
        <f t="shared" si="533"/>
        <v>24.612000000000002</v>
      </c>
    </row>
    <row r="9760" spans="2:8">
      <c r="B9760" s="187" t="s">
        <v>1421</v>
      </c>
      <c r="C9760" s="187">
        <v>1</v>
      </c>
      <c r="D9760" s="187"/>
      <c r="E9760" s="187">
        <f t="shared" si="534"/>
        <v>24.612000000000002</v>
      </c>
      <c r="F9760" s="187"/>
      <c r="G9760" s="187"/>
      <c r="H9760" s="190">
        <f t="shared" si="533"/>
        <v>24.612000000000002</v>
      </c>
    </row>
    <row r="9761" spans="2:8">
      <c r="B9761" s="187" t="s">
        <v>1422</v>
      </c>
      <c r="C9761" s="187">
        <v>1</v>
      </c>
      <c r="D9761" s="187"/>
      <c r="E9761" s="187">
        <f t="shared" si="534"/>
        <v>24.612000000000002</v>
      </c>
      <c r="F9761" s="187"/>
      <c r="G9761" s="187"/>
      <c r="H9761" s="190">
        <f t="shared" si="533"/>
        <v>24.612000000000002</v>
      </c>
    </row>
    <row r="9762" spans="2:8">
      <c r="B9762" s="187" t="s">
        <v>1423</v>
      </c>
      <c r="C9762" s="187">
        <v>1</v>
      </c>
      <c r="D9762" s="187"/>
      <c r="E9762" s="187">
        <f t="shared" si="534"/>
        <v>24.612000000000002</v>
      </c>
      <c r="F9762" s="187"/>
      <c r="G9762" s="187"/>
      <c r="H9762" s="190">
        <f t="shared" si="533"/>
        <v>24.612000000000002</v>
      </c>
    </row>
    <row r="9763" spans="2:8">
      <c r="B9763" s="187" t="s">
        <v>1424</v>
      </c>
      <c r="C9763" s="187">
        <v>1</v>
      </c>
      <c r="D9763" s="187"/>
      <c r="E9763" s="187">
        <f t="shared" si="534"/>
        <v>24.612000000000002</v>
      </c>
      <c r="F9763" s="187"/>
      <c r="G9763" s="187"/>
      <c r="H9763" s="190">
        <f t="shared" si="533"/>
        <v>24.612000000000002</v>
      </c>
    </row>
    <row r="9764" spans="2:8">
      <c r="B9764" s="187" t="s">
        <v>1425</v>
      </c>
      <c r="C9764" s="187">
        <v>1</v>
      </c>
      <c r="D9764" s="187"/>
      <c r="E9764" s="187">
        <f t="shared" si="534"/>
        <v>24.612000000000002</v>
      </c>
      <c r="F9764" s="187"/>
      <c r="G9764" s="187"/>
      <c r="H9764" s="190">
        <f t="shared" si="533"/>
        <v>24.612000000000002</v>
      </c>
    </row>
    <row r="9765" spans="2:8">
      <c r="B9765" s="187" t="s">
        <v>1426</v>
      </c>
      <c r="C9765" s="187">
        <v>1</v>
      </c>
      <c r="D9765" s="187"/>
      <c r="E9765" s="187">
        <f>27.262-0.9-0.75</f>
        <v>25.612000000000002</v>
      </c>
      <c r="F9765" s="187"/>
      <c r="G9765" s="187"/>
      <c r="H9765" s="190">
        <f t="shared" si="533"/>
        <v>25.612000000000002</v>
      </c>
    </row>
    <row r="9766" spans="2:8">
      <c r="B9766" s="187" t="s">
        <v>1427</v>
      </c>
      <c r="C9766" s="187">
        <v>1</v>
      </c>
      <c r="D9766" s="187"/>
      <c r="E9766" s="187">
        <f>27.262-0.9-0.75</f>
        <v>25.612000000000002</v>
      </c>
      <c r="F9766" s="187"/>
      <c r="G9766" s="187"/>
      <c r="H9766" s="190">
        <f t="shared" si="533"/>
        <v>25.612000000000002</v>
      </c>
    </row>
    <row r="9767" spans="2:8">
      <c r="B9767" s="187" t="s">
        <v>1428</v>
      </c>
      <c r="C9767" s="187">
        <v>1</v>
      </c>
      <c r="D9767" s="187"/>
      <c r="E9767" s="187">
        <f>27.262-0.9-0.75</f>
        <v>25.612000000000002</v>
      </c>
      <c r="F9767" s="187"/>
      <c r="G9767" s="187"/>
      <c r="H9767" s="190">
        <f t="shared" si="533"/>
        <v>25.612000000000002</v>
      </c>
    </row>
    <row r="9768" spans="2:8">
      <c r="B9768" s="187" t="s">
        <v>1429</v>
      </c>
      <c r="C9768" s="187">
        <v>1</v>
      </c>
      <c r="D9768" s="187"/>
      <c r="E9768" s="187">
        <f>27.262-0.9-0.75</f>
        <v>25.612000000000002</v>
      </c>
      <c r="F9768" s="187"/>
      <c r="G9768" s="187"/>
      <c r="H9768" s="190">
        <f t="shared" si="533"/>
        <v>25.612000000000002</v>
      </c>
    </row>
    <row r="9769" spans="2:8">
      <c r="B9769" s="187"/>
      <c r="C9769" s="187"/>
      <c r="D9769" s="187"/>
      <c r="E9769" s="187"/>
      <c r="F9769" s="187"/>
      <c r="G9769" s="187"/>
      <c r="H9769" s="213">
        <f>SUM(H9758:H9768)</f>
        <v>274.73199999999997</v>
      </c>
    </row>
    <row r="9770" spans="2:8">
      <c r="B9770" s="187" t="s">
        <v>92</v>
      </c>
      <c r="C9770" s="187"/>
      <c r="D9770" s="187"/>
      <c r="E9770" s="187"/>
      <c r="F9770" s="187"/>
      <c r="G9770" s="187"/>
      <c r="H9770" s="187"/>
    </row>
    <row r="9771" spans="2:8">
      <c r="B9771" s="187" t="s">
        <v>1419</v>
      </c>
      <c r="C9771" s="187">
        <v>1</v>
      </c>
      <c r="D9771" s="187"/>
      <c r="E9771" s="187">
        <f>26.262-0.9-0.75</f>
        <v>24.612000000000002</v>
      </c>
      <c r="F9771" s="187"/>
      <c r="G9771" s="187"/>
      <c r="H9771" s="190">
        <f t="shared" ref="H9771:H9777" si="535">+PRODUCT(C9771:G9771)</f>
        <v>24.612000000000002</v>
      </c>
    </row>
    <row r="9772" spans="2:8">
      <c r="B9772" s="187" t="s">
        <v>1420</v>
      </c>
      <c r="C9772" s="187">
        <v>1</v>
      </c>
      <c r="D9772" s="187"/>
      <c r="E9772" s="187">
        <f t="shared" ref="E9772:E9777" si="536">26.262-0.9-0.75</f>
        <v>24.612000000000002</v>
      </c>
      <c r="F9772" s="187"/>
      <c r="G9772" s="187"/>
      <c r="H9772" s="190">
        <f t="shared" si="535"/>
        <v>24.612000000000002</v>
      </c>
    </row>
    <row r="9773" spans="2:8">
      <c r="B9773" s="187" t="s">
        <v>1421</v>
      </c>
      <c r="C9773" s="187">
        <v>1</v>
      </c>
      <c r="D9773" s="187"/>
      <c r="E9773" s="187">
        <f t="shared" si="536"/>
        <v>24.612000000000002</v>
      </c>
      <c r="F9773" s="187"/>
      <c r="G9773" s="187"/>
      <c r="H9773" s="190">
        <f t="shared" si="535"/>
        <v>24.612000000000002</v>
      </c>
    </row>
    <row r="9774" spans="2:8">
      <c r="B9774" s="187" t="s">
        <v>1422</v>
      </c>
      <c r="C9774" s="187">
        <v>1</v>
      </c>
      <c r="D9774" s="187"/>
      <c r="E9774" s="187">
        <f t="shared" si="536"/>
        <v>24.612000000000002</v>
      </c>
      <c r="F9774" s="187"/>
      <c r="G9774" s="187"/>
      <c r="H9774" s="190">
        <f t="shared" si="535"/>
        <v>24.612000000000002</v>
      </c>
    </row>
    <row r="9775" spans="2:8">
      <c r="B9775" s="187" t="s">
        <v>1423</v>
      </c>
      <c r="C9775" s="187">
        <v>1</v>
      </c>
      <c r="D9775" s="187"/>
      <c r="E9775" s="187">
        <f t="shared" si="536"/>
        <v>24.612000000000002</v>
      </c>
      <c r="F9775" s="187"/>
      <c r="G9775" s="187"/>
      <c r="H9775" s="190">
        <f t="shared" si="535"/>
        <v>24.612000000000002</v>
      </c>
    </row>
    <row r="9776" spans="2:8">
      <c r="B9776" s="187" t="s">
        <v>1424</v>
      </c>
      <c r="C9776" s="187">
        <v>1</v>
      </c>
      <c r="D9776" s="187"/>
      <c r="E9776" s="187">
        <f t="shared" si="536"/>
        <v>24.612000000000002</v>
      </c>
      <c r="F9776" s="187"/>
      <c r="G9776" s="187"/>
      <c r="H9776" s="190">
        <f t="shared" si="535"/>
        <v>24.612000000000002</v>
      </c>
    </row>
    <row r="9777" spans="2:8">
      <c r="B9777" s="187" t="s">
        <v>1425</v>
      </c>
      <c r="C9777" s="187">
        <v>1</v>
      </c>
      <c r="D9777" s="187"/>
      <c r="E9777" s="187">
        <f t="shared" si="536"/>
        <v>24.612000000000002</v>
      </c>
      <c r="F9777" s="187"/>
      <c r="G9777" s="187"/>
      <c r="H9777" s="190">
        <f t="shared" si="535"/>
        <v>24.612000000000002</v>
      </c>
    </row>
    <row r="9778" spans="2:8">
      <c r="B9778" s="187"/>
      <c r="C9778" s="187"/>
      <c r="D9778" s="187"/>
      <c r="E9778" s="187"/>
      <c r="F9778" s="187"/>
      <c r="G9778" s="187"/>
      <c r="H9778" s="213">
        <f>SUM(H9771:H9777)</f>
        <v>172.28399999999999</v>
      </c>
    </row>
    <row r="9779" spans="2:8">
      <c r="B9779" s="187"/>
      <c r="C9779" s="187"/>
      <c r="D9779" s="187"/>
      <c r="E9779" s="187"/>
      <c r="F9779" s="187"/>
      <c r="G9779" s="187"/>
      <c r="H9779" s="187"/>
    </row>
    <row r="9780" spans="2:8">
      <c r="B9780" s="187"/>
      <c r="C9780" s="187"/>
      <c r="D9780" s="187"/>
      <c r="E9780" s="187"/>
      <c r="F9780" s="187"/>
      <c r="G9780" s="187"/>
      <c r="H9780" s="187"/>
    </row>
    <row r="9781" spans="2:8">
      <c r="B9781" s="187" t="s">
        <v>1382</v>
      </c>
      <c r="C9781" s="187"/>
      <c r="D9781" s="187"/>
      <c r="E9781" s="187"/>
      <c r="F9781" s="187"/>
      <c r="G9781" s="187"/>
      <c r="H9781" s="187"/>
    </row>
    <row r="9782" spans="2:8">
      <c r="B9782" s="187" t="s">
        <v>1836</v>
      </c>
      <c r="C9782" s="187"/>
      <c r="D9782" s="187"/>
      <c r="E9782" s="187"/>
      <c r="F9782" s="187"/>
      <c r="G9782" s="187"/>
      <c r="H9782" s="187"/>
    </row>
    <row r="9783" spans="2:8">
      <c r="B9783" s="187" t="s">
        <v>2101</v>
      </c>
      <c r="C9783" s="187">
        <v>1</v>
      </c>
      <c r="D9783" s="187"/>
      <c r="E9783" s="187"/>
      <c r="F9783" s="187">
        <f>150.834-3.947-1.5</f>
        <v>145.387</v>
      </c>
      <c r="G9783" s="187"/>
      <c r="H9783" s="190">
        <f>+PRODUCT(C9783:G9783)</f>
        <v>145.387</v>
      </c>
    </row>
    <row r="9784" spans="2:8">
      <c r="B9784" s="187"/>
      <c r="C9784" s="187"/>
      <c r="D9784" s="187"/>
      <c r="E9784" s="187"/>
      <c r="F9784" s="187"/>
      <c r="G9784" s="187"/>
      <c r="H9784" s="213">
        <f>SUM(H9783:H9783)</f>
        <v>145.387</v>
      </c>
    </row>
    <row r="9785" spans="2:8">
      <c r="B9785" s="187"/>
      <c r="C9785" s="187"/>
      <c r="D9785" s="187"/>
      <c r="E9785" s="187"/>
      <c r="F9785" s="187"/>
      <c r="G9785" s="187"/>
      <c r="H9785" s="187"/>
    </row>
    <row r="9786" spans="2:8">
      <c r="B9786" s="187"/>
      <c r="C9786" s="187"/>
      <c r="D9786" s="187"/>
      <c r="E9786" s="187"/>
      <c r="F9786" s="187"/>
      <c r="G9786" s="187"/>
      <c r="H9786" s="187"/>
    </row>
    <row r="9787" spans="2:8">
      <c r="B9787" s="187"/>
      <c r="C9787" s="187"/>
      <c r="D9787" s="187"/>
      <c r="E9787" s="187"/>
      <c r="F9787" s="187"/>
      <c r="G9787" s="187"/>
      <c r="H9787" s="187"/>
    </row>
    <row r="9788" spans="2:8">
      <c r="B9788" s="187" t="s">
        <v>1016</v>
      </c>
      <c r="C9788" s="187"/>
      <c r="D9788" s="187"/>
      <c r="E9788" s="187"/>
      <c r="F9788" s="187"/>
      <c r="G9788" s="187"/>
      <c r="H9788" s="187"/>
    </row>
    <row r="9789" spans="2:8">
      <c r="B9789" s="187" t="s">
        <v>1391</v>
      </c>
      <c r="C9789" s="187">
        <v>1</v>
      </c>
      <c r="D9789" s="187"/>
      <c r="E9789" s="187"/>
      <c r="F9789" s="187">
        <v>57.493000000000002</v>
      </c>
      <c r="G9789" s="187"/>
      <c r="H9789" s="190">
        <f>+PRODUCT(C9789:G9789)</f>
        <v>57.493000000000002</v>
      </c>
    </row>
    <row r="9790" spans="2:8">
      <c r="B9790" s="187" t="s">
        <v>1392</v>
      </c>
      <c r="C9790" s="187">
        <v>1</v>
      </c>
      <c r="D9790" s="187"/>
      <c r="E9790" s="187"/>
      <c r="F9790" s="187">
        <v>50.66</v>
      </c>
      <c r="G9790" s="187"/>
      <c r="H9790" s="190">
        <f>+PRODUCT(C9790:G9790)</f>
        <v>50.66</v>
      </c>
    </row>
    <row r="9791" spans="2:8">
      <c r="B9791" s="187"/>
      <c r="C9791" s="187"/>
      <c r="D9791" s="187"/>
      <c r="E9791" s="187"/>
      <c r="F9791" s="187"/>
      <c r="G9791" s="187"/>
      <c r="H9791" s="213">
        <f>SUM(H9789:H9790)</f>
        <v>108.15299999999999</v>
      </c>
    </row>
    <row r="9794" spans="2:8">
      <c r="B9794" s="188" t="s">
        <v>2102</v>
      </c>
      <c r="C9794" s="187"/>
      <c r="D9794" s="187"/>
      <c r="E9794" s="187"/>
      <c r="F9794" s="187"/>
      <c r="G9794" s="187"/>
      <c r="H9794" s="187"/>
    </row>
    <row r="9795" spans="2:8">
      <c r="B9795" s="187"/>
      <c r="C9795" s="187"/>
      <c r="D9795" s="187"/>
      <c r="E9795" s="187"/>
      <c r="F9795" s="187"/>
      <c r="G9795" s="187"/>
      <c r="H9795" s="187"/>
    </row>
    <row r="9796" spans="2:8">
      <c r="B9796" s="187"/>
      <c r="C9796" s="187"/>
      <c r="D9796" s="187"/>
      <c r="E9796" s="187"/>
      <c r="F9796" s="187"/>
      <c r="G9796" s="187"/>
      <c r="H9796" s="187"/>
    </row>
    <row r="9797" spans="2:8">
      <c r="B9797" s="187"/>
      <c r="C9797" s="187"/>
      <c r="D9797" s="187"/>
      <c r="E9797" s="187"/>
      <c r="F9797" s="187"/>
      <c r="G9797" s="187"/>
      <c r="H9797" s="187"/>
    </row>
    <row r="9798" spans="2:8">
      <c r="B9798" s="187"/>
      <c r="C9798" s="187"/>
      <c r="D9798" s="187"/>
      <c r="E9798" s="187"/>
      <c r="F9798" s="187"/>
      <c r="G9798" s="187"/>
      <c r="H9798" s="187"/>
    </row>
    <row r="9799" spans="2:8">
      <c r="B9799" s="188" t="s">
        <v>12</v>
      </c>
      <c r="C9799" s="187"/>
      <c r="D9799" s="187"/>
      <c r="E9799" s="187"/>
      <c r="F9799" s="187"/>
      <c r="G9799" s="187"/>
      <c r="H9799" s="187"/>
    </row>
    <row r="9800" spans="2:8">
      <c r="B9800" s="188" t="s">
        <v>1406</v>
      </c>
      <c r="C9800" s="187"/>
      <c r="D9800" s="187"/>
      <c r="E9800" s="187"/>
      <c r="F9800" s="187"/>
      <c r="G9800" s="187"/>
      <c r="H9800" s="187"/>
    </row>
    <row r="9801" spans="2:8">
      <c r="B9801" s="187" t="s">
        <v>1407</v>
      </c>
      <c r="C9801" s="187">
        <v>1</v>
      </c>
      <c r="D9801" s="187"/>
      <c r="E9801" s="187">
        <v>112.75</v>
      </c>
      <c r="F9801" s="187"/>
      <c r="G9801" s="187"/>
      <c r="H9801" s="190">
        <f>+PRODUCT(C9801:G9801)</f>
        <v>112.75</v>
      </c>
    </row>
    <row r="9802" spans="2:8">
      <c r="B9802" s="187" t="s">
        <v>1408</v>
      </c>
      <c r="C9802" s="187">
        <v>1</v>
      </c>
      <c r="D9802" s="187"/>
      <c r="E9802" s="187">
        <v>32.46</v>
      </c>
      <c r="F9802" s="187"/>
      <c r="G9802" s="187"/>
      <c r="H9802" s="190">
        <f>+PRODUCT(C9802:G9802)</f>
        <v>32.46</v>
      </c>
    </row>
    <row r="9803" spans="2:8">
      <c r="B9803" s="187"/>
      <c r="C9803" s="187"/>
      <c r="D9803" s="187"/>
      <c r="E9803" s="187"/>
      <c r="F9803" s="187"/>
      <c r="G9803" s="187"/>
      <c r="H9803" s="213">
        <f>SUM(H9801:H9802)</f>
        <v>145.21</v>
      </c>
    </row>
    <row r="9804" spans="2:8">
      <c r="B9804" s="187" t="s">
        <v>1016</v>
      </c>
      <c r="C9804" s="187"/>
      <c r="D9804" s="187"/>
      <c r="E9804" s="187"/>
      <c r="F9804" s="187"/>
      <c r="G9804" s="187"/>
      <c r="H9804" s="187"/>
    </row>
    <row r="9805" spans="2:8">
      <c r="B9805" s="187" t="s">
        <v>1407</v>
      </c>
      <c r="C9805" s="187">
        <v>1</v>
      </c>
      <c r="D9805" s="187"/>
      <c r="E9805" s="187">
        <v>116.75</v>
      </c>
      <c r="F9805" s="187"/>
      <c r="G9805" s="187"/>
      <c r="H9805" s="190">
        <f>+PRODUCT(C9805:G9805)</f>
        <v>116.75</v>
      </c>
    </row>
    <row r="9806" spans="2:8">
      <c r="B9806" s="187"/>
      <c r="C9806" s="187"/>
      <c r="D9806" s="187"/>
      <c r="E9806" s="187"/>
      <c r="F9806" s="187"/>
      <c r="G9806" s="187"/>
      <c r="H9806" s="190"/>
    </row>
    <row r="9807" spans="2:8">
      <c r="B9807" s="187" t="s">
        <v>864</v>
      </c>
      <c r="C9807" s="187"/>
      <c r="D9807" s="187"/>
      <c r="E9807" s="187"/>
      <c r="F9807" s="187"/>
      <c r="G9807" s="187"/>
      <c r="H9807" s="187"/>
    </row>
    <row r="9808" spans="2:8">
      <c r="B9808" s="187" t="s">
        <v>1431</v>
      </c>
      <c r="C9808" s="187">
        <v>1</v>
      </c>
      <c r="D9808" s="187"/>
      <c r="E9808" s="187">
        <v>93.15</v>
      </c>
      <c r="F9808" s="187"/>
      <c r="G9808" s="187"/>
      <c r="H9808" s="190">
        <f>+PRODUCT(C9808:G9808)</f>
        <v>93.15</v>
      </c>
    </row>
    <row r="9810" spans="2:8">
      <c r="B9810" s="187" t="s">
        <v>92</v>
      </c>
      <c r="C9810" s="187"/>
      <c r="D9810" s="187"/>
      <c r="E9810" s="187"/>
      <c r="F9810" s="187"/>
      <c r="G9810" s="187"/>
      <c r="H9810" s="187"/>
    </row>
    <row r="9811" spans="2:8">
      <c r="B9811" s="187" t="s">
        <v>1431</v>
      </c>
      <c r="C9811" s="187">
        <v>1</v>
      </c>
      <c r="D9811" s="187"/>
      <c r="E9811" s="187">
        <v>87.93</v>
      </c>
      <c r="F9811" s="187"/>
      <c r="G9811" s="187"/>
      <c r="H9811" s="190">
        <f>+PRODUCT(C9811:G9811)</f>
        <v>87.93</v>
      </c>
    </row>
    <row r="9812" spans="2:8">
      <c r="B9812" s="187"/>
      <c r="C9812" s="187"/>
      <c r="D9812" s="187"/>
      <c r="E9812" s="187"/>
      <c r="F9812" s="187"/>
      <c r="G9812" s="187"/>
      <c r="H9812" s="187"/>
    </row>
    <row r="9813" spans="2:8">
      <c r="B9813" s="187"/>
      <c r="C9813" s="187"/>
      <c r="D9813" s="187"/>
      <c r="E9813" s="187"/>
      <c r="F9813" s="187"/>
      <c r="G9813" s="187"/>
      <c r="H9813" s="187"/>
    </row>
    <row r="9814" spans="2:8">
      <c r="B9814" s="187" t="s">
        <v>1432</v>
      </c>
      <c r="C9814" s="187"/>
      <c r="D9814" s="187"/>
      <c r="E9814" s="187"/>
      <c r="F9814" s="187"/>
      <c r="G9814" s="187"/>
      <c r="H9814" s="187"/>
    </row>
    <row r="9815" spans="2:8">
      <c r="B9815" s="187" t="s">
        <v>1408</v>
      </c>
      <c r="C9815" s="187">
        <v>1</v>
      </c>
      <c r="D9815" s="187"/>
      <c r="E9815" s="187">
        <v>8.8699999999999992</v>
      </c>
      <c r="F9815" s="187"/>
      <c r="G9815" s="187"/>
      <c r="H9815" s="190">
        <f>+PRODUCT(C9815:G9815)</f>
        <v>8.8699999999999992</v>
      </c>
    </row>
    <row r="9816" spans="2:8">
      <c r="B9816" s="187"/>
      <c r="C9816" s="187"/>
      <c r="D9816" s="187"/>
      <c r="E9816" s="190"/>
      <c r="F9816" s="187"/>
      <c r="G9816" s="190"/>
      <c r="H9816" s="190"/>
    </row>
    <row r="9817" spans="2:8">
      <c r="B9817" s="187"/>
      <c r="C9817" s="187"/>
      <c r="D9817" s="187"/>
      <c r="E9817" s="190"/>
      <c r="F9817" s="187"/>
      <c r="G9817" s="190"/>
      <c r="H9817" s="190"/>
    </row>
    <row r="9818" spans="2:8">
      <c r="B9818" s="187"/>
      <c r="C9818" s="187"/>
      <c r="D9818" s="187"/>
      <c r="E9818" s="190"/>
      <c r="F9818" s="187"/>
      <c r="G9818" s="190"/>
      <c r="H9818" s="190"/>
    </row>
    <row r="9819" spans="2:8">
      <c r="B9819" s="187"/>
      <c r="C9819" s="187"/>
      <c r="D9819" s="187"/>
      <c r="E9819" s="190"/>
      <c r="F9819" s="187"/>
      <c r="G9819" s="190"/>
      <c r="H9819" s="190"/>
    </row>
    <row r="9820" spans="2:8">
      <c r="B9820" s="187" t="s">
        <v>1394</v>
      </c>
      <c r="C9820" s="187">
        <v>1</v>
      </c>
      <c r="D9820" s="187"/>
      <c r="E9820" s="187">
        <v>58.77</v>
      </c>
      <c r="F9820" s="187"/>
      <c r="G9820" s="187"/>
      <c r="H9820" s="190">
        <f t="shared" ref="H9820:H9825" si="537">+PRODUCT(C9820:G9820)</f>
        <v>58.77</v>
      </c>
    </row>
    <row r="9821" spans="2:8">
      <c r="B9821" s="187" t="s">
        <v>1636</v>
      </c>
      <c r="C9821" s="187">
        <v>1</v>
      </c>
      <c r="D9821" s="187"/>
      <c r="E9821" s="187">
        <v>10.16</v>
      </c>
      <c r="F9821" s="187"/>
      <c r="G9821" s="190"/>
      <c r="H9821" s="190">
        <f t="shared" si="537"/>
        <v>10.16</v>
      </c>
    </row>
    <row r="9822" spans="2:8">
      <c r="B9822" s="187" t="s">
        <v>1371</v>
      </c>
      <c r="C9822" s="187">
        <v>1</v>
      </c>
      <c r="D9822" s="187"/>
      <c r="E9822" s="190">
        <v>2.7</v>
      </c>
      <c r="F9822" s="187"/>
      <c r="G9822" s="190"/>
      <c r="H9822" s="190">
        <f t="shared" si="537"/>
        <v>2.7</v>
      </c>
    </row>
    <row r="9823" spans="2:8">
      <c r="B9823" s="187" t="s">
        <v>1372</v>
      </c>
      <c r="C9823" s="187">
        <v>1</v>
      </c>
      <c r="D9823" s="187"/>
      <c r="E9823" s="190">
        <v>26.111000000000001</v>
      </c>
      <c r="F9823" s="187"/>
      <c r="G9823" s="190"/>
      <c r="H9823" s="190">
        <f t="shared" si="537"/>
        <v>26.111000000000001</v>
      </c>
    </row>
    <row r="9824" spans="2:8">
      <c r="B9824" s="187" t="s">
        <v>1371</v>
      </c>
      <c r="C9824" s="187">
        <v>1</v>
      </c>
      <c r="D9824" s="187"/>
      <c r="E9824" s="190">
        <v>3.5939999999999999</v>
      </c>
      <c r="F9824" s="187"/>
      <c r="G9824" s="190"/>
      <c r="H9824" s="190">
        <f t="shared" si="537"/>
        <v>3.5939999999999999</v>
      </c>
    </row>
    <row r="9825" spans="2:8">
      <c r="B9825" s="187" t="s">
        <v>1637</v>
      </c>
      <c r="C9825" s="187">
        <v>1</v>
      </c>
      <c r="D9825" s="187"/>
      <c r="E9825" s="190">
        <v>5.4249999999999998</v>
      </c>
      <c r="F9825" s="187"/>
      <c r="G9825" s="190"/>
      <c r="H9825" s="190">
        <f t="shared" si="537"/>
        <v>5.4249999999999998</v>
      </c>
    </row>
    <row r="9826" spans="2:8">
      <c r="B9826" s="187"/>
      <c r="C9826" s="187"/>
      <c r="D9826" s="187"/>
      <c r="E9826" s="190"/>
      <c r="F9826" s="187"/>
      <c r="G9826" s="190"/>
      <c r="H9826" s="189">
        <f>SUM(H9820:H9825)</f>
        <v>106.76</v>
      </c>
    </row>
    <row r="9827" spans="2:8">
      <c r="B9827" s="187" t="s">
        <v>1016</v>
      </c>
      <c r="C9827" s="187"/>
      <c r="D9827" s="187"/>
      <c r="E9827" s="190"/>
      <c r="F9827" s="187"/>
      <c r="G9827" s="190"/>
      <c r="H9827" s="190"/>
    </row>
    <row r="9828" spans="2:8">
      <c r="B9828" s="187" t="s">
        <v>1372</v>
      </c>
      <c r="C9828" s="187">
        <v>1</v>
      </c>
      <c r="D9828" s="187"/>
      <c r="E9828" s="190">
        <v>203.833</v>
      </c>
      <c r="F9828" s="187"/>
      <c r="G9828" s="190"/>
      <c r="H9828" s="190">
        <f>+PRODUCT(C9828:G9828)</f>
        <v>203.833</v>
      </c>
    </row>
    <row r="9829" spans="2:8">
      <c r="B9829" s="187" t="s">
        <v>1397</v>
      </c>
      <c r="C9829" s="187">
        <v>1</v>
      </c>
      <c r="D9829" s="187"/>
      <c r="E9829" s="190">
        <v>13.13</v>
      </c>
      <c r="F9829" s="187"/>
      <c r="G9829" s="190"/>
      <c r="H9829" s="190">
        <f>+PRODUCT(C9829:G9829)</f>
        <v>13.13</v>
      </c>
    </row>
    <row r="9830" spans="2:8">
      <c r="B9830" s="187"/>
      <c r="C9830" s="187"/>
      <c r="D9830" s="187"/>
      <c r="E9830" s="190"/>
      <c r="F9830" s="187"/>
      <c r="G9830" s="190"/>
      <c r="H9830" s="189">
        <f>SUM(H9828:H9829)</f>
        <v>216.96299999999999</v>
      </c>
    </row>
    <row r="9831" spans="2:8">
      <c r="B9831" s="188" t="s">
        <v>1441</v>
      </c>
      <c r="C9831" s="187"/>
      <c r="D9831" s="187"/>
      <c r="E9831" s="190"/>
      <c r="F9831" s="187"/>
      <c r="G9831" s="190"/>
      <c r="H9831" s="190"/>
    </row>
    <row r="9832" spans="2:8">
      <c r="B9832" s="188" t="s">
        <v>10</v>
      </c>
      <c r="C9832" s="187"/>
      <c r="D9832" s="187"/>
      <c r="E9832" s="190"/>
      <c r="F9832" s="187"/>
      <c r="G9832" s="190"/>
      <c r="H9832" s="190"/>
    </row>
    <row r="9833" spans="2:8">
      <c r="B9833" s="187" t="s">
        <v>1209</v>
      </c>
      <c r="C9833" s="187"/>
      <c r="D9833" s="187"/>
      <c r="E9833" s="190"/>
      <c r="F9833" s="187"/>
      <c r="G9833" s="190"/>
      <c r="H9833" s="190"/>
    </row>
    <row r="9834" spans="2:8">
      <c r="B9834" s="187" t="s">
        <v>1638</v>
      </c>
      <c r="C9834" s="187">
        <v>1</v>
      </c>
      <c r="D9834" s="187"/>
      <c r="E9834" s="190">
        <v>18.896999999999998</v>
      </c>
      <c r="F9834" s="187"/>
      <c r="G9834" s="190"/>
      <c r="H9834" s="190">
        <f t="shared" ref="H9834:H9857" si="538">+PRODUCT(C9834:G9834)</f>
        <v>18.896999999999998</v>
      </c>
    </row>
    <row r="9835" spans="2:8">
      <c r="B9835" s="187" t="s">
        <v>1458</v>
      </c>
      <c r="C9835" s="187">
        <v>4</v>
      </c>
      <c r="D9835" s="187"/>
      <c r="E9835" s="190">
        <v>1.29</v>
      </c>
      <c r="F9835" s="187"/>
      <c r="G9835" s="190"/>
      <c r="H9835" s="190">
        <f t="shared" si="538"/>
        <v>5.16</v>
      </c>
    </row>
    <row r="9836" spans="2:8">
      <c r="B9836" s="187"/>
      <c r="C9836" s="187"/>
      <c r="D9836" s="187"/>
      <c r="E9836" s="190"/>
      <c r="F9836" s="187"/>
      <c r="G9836" s="190"/>
      <c r="H9836" s="190"/>
    </row>
    <row r="9837" spans="2:8">
      <c r="B9837" s="187" t="s">
        <v>1450</v>
      </c>
      <c r="C9837" s="187">
        <v>1</v>
      </c>
      <c r="D9837" s="187"/>
      <c r="E9837" s="190">
        <v>12.38</v>
      </c>
      <c r="F9837" s="187"/>
      <c r="G9837" s="190"/>
      <c r="H9837" s="190">
        <f t="shared" si="538"/>
        <v>12.38</v>
      </c>
    </row>
    <row r="9838" spans="2:8">
      <c r="B9838" s="187" t="s">
        <v>1458</v>
      </c>
      <c r="C9838" s="187">
        <v>6</v>
      </c>
      <c r="D9838" s="187"/>
      <c r="E9838" s="190">
        <v>1.29</v>
      </c>
      <c r="F9838" s="187"/>
      <c r="G9838" s="190"/>
      <c r="H9838" s="190">
        <f t="shared" si="538"/>
        <v>7.74</v>
      </c>
    </row>
    <row r="9839" spans="2:8">
      <c r="B9839" s="187"/>
      <c r="C9839" s="187"/>
      <c r="D9839" s="187"/>
      <c r="E9839" s="190"/>
      <c r="F9839" s="187"/>
      <c r="G9839" s="190"/>
      <c r="H9839" s="190"/>
    </row>
    <row r="9840" spans="2:8">
      <c r="B9840" s="187" t="s">
        <v>1640</v>
      </c>
      <c r="C9840" s="187">
        <v>1</v>
      </c>
      <c r="D9840" s="187"/>
      <c r="E9840" s="190">
        <v>1.165</v>
      </c>
      <c r="F9840" s="187"/>
      <c r="G9840" s="190"/>
      <c r="H9840" s="190">
        <f t="shared" si="538"/>
        <v>1.165</v>
      </c>
    </row>
    <row r="9843" spans="2:8">
      <c r="B9843" s="187" t="s">
        <v>1639</v>
      </c>
      <c r="C9843" s="187">
        <v>1</v>
      </c>
      <c r="D9843" s="187"/>
      <c r="E9843" s="190">
        <v>5.1449999999999996</v>
      </c>
      <c r="F9843" s="187"/>
      <c r="G9843" s="190"/>
      <c r="H9843" s="190">
        <f t="shared" si="538"/>
        <v>5.1449999999999996</v>
      </c>
    </row>
    <row r="9844" spans="2:8">
      <c r="B9844" s="187"/>
      <c r="C9844" s="187"/>
      <c r="D9844" s="187"/>
      <c r="E9844" s="190"/>
      <c r="F9844" s="187"/>
      <c r="G9844" s="190"/>
      <c r="H9844" s="190"/>
    </row>
    <row r="9845" spans="2:8">
      <c r="B9845" s="187" t="s">
        <v>1641</v>
      </c>
      <c r="C9845" s="187">
        <v>1</v>
      </c>
      <c r="D9845" s="187"/>
      <c r="E9845" s="190">
        <v>5.3769999999999998</v>
      </c>
      <c r="F9845" s="187"/>
      <c r="G9845" s="190"/>
      <c r="H9845" s="190">
        <f t="shared" si="538"/>
        <v>5.3769999999999998</v>
      </c>
    </row>
    <row r="9846" spans="2:8">
      <c r="B9846" s="187"/>
      <c r="C9846" s="187"/>
      <c r="D9846" s="187"/>
      <c r="E9846" s="190"/>
      <c r="F9846" s="187"/>
      <c r="G9846" s="190"/>
      <c r="H9846" s="190"/>
    </row>
    <row r="9847" spans="2:8">
      <c r="B9847" s="187" t="s">
        <v>1651</v>
      </c>
      <c r="C9847" s="187">
        <v>1</v>
      </c>
      <c r="D9847" s="187"/>
      <c r="E9847" s="190">
        <v>2.8759999999999999</v>
      </c>
      <c r="F9847" s="187"/>
      <c r="G9847" s="190"/>
      <c r="H9847" s="190">
        <f t="shared" si="538"/>
        <v>2.8759999999999999</v>
      </c>
    </row>
    <row r="9848" spans="2:8">
      <c r="B9848" s="187"/>
      <c r="C9848" s="187"/>
      <c r="D9848" s="187"/>
      <c r="E9848" s="190"/>
      <c r="F9848" s="187"/>
      <c r="G9848" s="190"/>
      <c r="H9848" s="190"/>
    </row>
    <row r="9849" spans="2:8">
      <c r="B9849" s="187" t="s">
        <v>952</v>
      </c>
      <c r="C9849" s="187">
        <v>1</v>
      </c>
      <c r="D9849" s="187"/>
      <c r="E9849" s="190">
        <v>2.8759999999999999</v>
      </c>
      <c r="F9849" s="187"/>
      <c r="G9849" s="190"/>
      <c r="H9849" s="190">
        <f t="shared" si="538"/>
        <v>2.8759999999999999</v>
      </c>
    </row>
    <row r="9850" spans="2:8">
      <c r="B9850" s="187"/>
      <c r="C9850" s="187"/>
      <c r="D9850" s="187"/>
      <c r="E9850" s="190"/>
      <c r="F9850" s="187"/>
      <c r="G9850" s="190"/>
      <c r="H9850" s="190"/>
    </row>
    <row r="9851" spans="2:8">
      <c r="B9851" s="187" t="s">
        <v>1650</v>
      </c>
      <c r="C9851" s="187">
        <v>1</v>
      </c>
      <c r="D9851" s="187"/>
      <c r="E9851" s="190">
        <v>2.8</v>
      </c>
      <c r="F9851" s="187"/>
      <c r="G9851" s="190"/>
      <c r="H9851" s="190">
        <f t="shared" si="538"/>
        <v>2.8</v>
      </c>
    </row>
    <row r="9852" spans="2:8">
      <c r="B9852" s="187"/>
      <c r="C9852" s="187"/>
      <c r="D9852" s="187"/>
      <c r="E9852" s="190"/>
      <c r="F9852" s="187"/>
      <c r="G9852" s="190"/>
      <c r="H9852" s="190"/>
    </row>
    <row r="9853" spans="2:8">
      <c r="B9853" s="187" t="s">
        <v>1652</v>
      </c>
      <c r="C9853" s="187">
        <v>1</v>
      </c>
      <c r="D9853" s="187"/>
      <c r="E9853" s="190">
        <v>2.8029999999999999</v>
      </c>
      <c r="F9853" s="187"/>
      <c r="G9853" s="190"/>
      <c r="H9853" s="190">
        <f t="shared" si="538"/>
        <v>2.8029999999999999</v>
      </c>
    </row>
    <row r="9854" spans="2:8">
      <c r="B9854" s="187"/>
      <c r="C9854" s="187"/>
      <c r="D9854" s="187"/>
      <c r="E9854" s="190"/>
      <c r="F9854" s="187"/>
      <c r="G9854" s="190"/>
      <c r="H9854" s="190"/>
    </row>
    <row r="9855" spans="2:8">
      <c r="B9855" s="187" t="s">
        <v>1653</v>
      </c>
      <c r="C9855" s="187">
        <v>1</v>
      </c>
      <c r="D9855" s="187"/>
      <c r="E9855" s="190">
        <v>2.8029999999999999</v>
      </c>
      <c r="F9855" s="187"/>
      <c r="G9855" s="190"/>
      <c r="H9855" s="190">
        <f t="shared" si="538"/>
        <v>2.8029999999999999</v>
      </c>
    </row>
    <row r="9857" spans="2:8">
      <c r="B9857" s="187" t="s">
        <v>958</v>
      </c>
      <c r="C9857" s="187">
        <v>1</v>
      </c>
      <c r="D9857" s="187"/>
      <c r="E9857" s="190">
        <v>2.84</v>
      </c>
      <c r="F9857" s="187"/>
      <c r="G9857" s="190"/>
      <c r="H9857" s="190">
        <f t="shared" si="538"/>
        <v>2.84</v>
      </c>
    </row>
    <row r="9858" spans="2:8">
      <c r="B9858" s="187"/>
      <c r="C9858" s="187"/>
      <c r="D9858" s="187"/>
      <c r="E9858" s="190"/>
      <c r="F9858" s="187"/>
      <c r="G9858" s="190"/>
      <c r="H9858" s="190"/>
    </row>
    <row r="9859" spans="2:8">
      <c r="B9859" s="187"/>
      <c r="C9859" s="187"/>
      <c r="D9859" s="187"/>
      <c r="E9859" s="190"/>
      <c r="F9859" s="187"/>
      <c r="G9859" s="190"/>
      <c r="H9859" s="189">
        <f>SUM(H9834:H9857)</f>
        <v>72.861999999999995</v>
      </c>
    </row>
    <row r="9860" spans="2:8">
      <c r="B9860" s="187"/>
      <c r="C9860" s="187"/>
      <c r="D9860" s="187"/>
      <c r="E9860" s="190"/>
      <c r="F9860" s="187"/>
      <c r="G9860" s="190"/>
      <c r="H9860" s="190"/>
    </row>
    <row r="9861" spans="2:8">
      <c r="B9861" s="187" t="s">
        <v>1016</v>
      </c>
      <c r="C9861" s="187"/>
      <c r="D9861" s="187"/>
      <c r="E9861" s="190"/>
      <c r="F9861" s="187"/>
      <c r="G9861" s="190"/>
      <c r="H9861" s="190"/>
    </row>
    <row r="9862" spans="2:8">
      <c r="B9862" s="187" t="s">
        <v>1638</v>
      </c>
      <c r="C9862" s="187">
        <v>1</v>
      </c>
      <c r="D9862" s="187"/>
      <c r="E9862" s="190">
        <v>18.896999999999998</v>
      </c>
      <c r="F9862" s="187"/>
      <c r="G9862" s="190"/>
      <c r="H9862" s="190">
        <f>+PRODUCT(C9862:G9862)</f>
        <v>18.896999999999998</v>
      </c>
    </row>
    <row r="9863" spans="2:8">
      <c r="B9863" s="187" t="s">
        <v>1458</v>
      </c>
      <c r="C9863" s="187">
        <v>4</v>
      </c>
      <c r="D9863" s="187"/>
      <c r="E9863" s="190">
        <v>1.29</v>
      </c>
      <c r="F9863" s="187"/>
      <c r="G9863" s="190"/>
      <c r="H9863" s="190">
        <f>+PRODUCT(C9863:G9863)</f>
        <v>5.16</v>
      </c>
    </row>
    <row r="9864" spans="2:8">
      <c r="B9864" s="187"/>
      <c r="C9864" s="187"/>
      <c r="D9864" s="187"/>
      <c r="E9864" s="190"/>
      <c r="F9864" s="187"/>
      <c r="G9864" s="190"/>
      <c r="H9864" s="190"/>
    </row>
    <row r="9865" spans="2:8">
      <c r="B9865" s="187" t="s">
        <v>1450</v>
      </c>
      <c r="C9865" s="187">
        <v>1</v>
      </c>
      <c r="D9865" s="187"/>
      <c r="E9865" s="190">
        <v>12.38</v>
      </c>
      <c r="F9865" s="187"/>
      <c r="G9865" s="190"/>
      <c r="H9865" s="190">
        <f>+PRODUCT(C9865:G9865)</f>
        <v>12.38</v>
      </c>
    </row>
    <row r="9866" spans="2:8">
      <c r="B9866" s="187" t="s">
        <v>1458</v>
      </c>
      <c r="C9866" s="187">
        <v>6</v>
      </c>
      <c r="D9866" s="187"/>
      <c r="E9866" s="190">
        <v>1.29</v>
      </c>
      <c r="F9866" s="187"/>
      <c r="G9866" s="190"/>
      <c r="H9866" s="190">
        <f>+PRODUCT(C9866:G9866)</f>
        <v>7.74</v>
      </c>
    </row>
    <row r="9867" spans="2:8">
      <c r="B9867" s="187"/>
      <c r="C9867" s="187"/>
      <c r="D9867" s="187"/>
      <c r="E9867" s="190"/>
      <c r="F9867" s="187"/>
      <c r="G9867" s="190"/>
      <c r="H9867" s="190"/>
    </row>
    <row r="9868" spans="2:8">
      <c r="B9868" s="187" t="s">
        <v>1640</v>
      </c>
      <c r="C9868" s="187">
        <v>1</v>
      </c>
      <c r="D9868" s="187"/>
      <c r="E9868" s="190">
        <v>1.165</v>
      </c>
      <c r="F9868" s="187"/>
      <c r="G9868" s="190"/>
      <c r="H9868" s="190">
        <f>+PRODUCT(C9868:G9868)</f>
        <v>1.165</v>
      </c>
    </row>
    <row r="9869" spans="2:8">
      <c r="B9869" s="187"/>
      <c r="C9869" s="187"/>
      <c r="D9869" s="187"/>
      <c r="E9869" s="190"/>
      <c r="F9869" s="187"/>
      <c r="G9869" s="190"/>
      <c r="H9869" s="190"/>
    </row>
    <row r="9870" spans="2:8">
      <c r="B9870" s="187"/>
      <c r="C9870" s="187"/>
      <c r="D9870" s="187"/>
      <c r="E9870" s="190"/>
      <c r="F9870" s="187"/>
      <c r="G9870" s="190"/>
      <c r="H9870" s="190"/>
    </row>
    <row r="9871" spans="2:8">
      <c r="B9871" s="187" t="s">
        <v>1639</v>
      </c>
      <c r="C9871" s="187">
        <v>1</v>
      </c>
      <c r="D9871" s="187"/>
      <c r="E9871" s="190">
        <v>5.1449999999999996</v>
      </c>
      <c r="F9871" s="187"/>
      <c r="G9871" s="190"/>
      <c r="H9871" s="190">
        <f>+PRODUCT(C9871:G9871)</f>
        <v>5.1449999999999996</v>
      </c>
    </row>
    <row r="9872" spans="2:8">
      <c r="B9872" s="187"/>
      <c r="C9872" s="187"/>
      <c r="D9872" s="187"/>
      <c r="E9872" s="190"/>
      <c r="F9872" s="187"/>
      <c r="G9872" s="190"/>
      <c r="H9872" s="189">
        <f>SUM(H9862:H9871)</f>
        <v>50.486999999999995</v>
      </c>
    </row>
    <row r="9873" spans="2:8">
      <c r="B9873" s="187" t="s">
        <v>864</v>
      </c>
      <c r="C9873" s="187"/>
      <c r="D9873" s="187"/>
      <c r="E9873" s="190"/>
      <c r="F9873" s="187"/>
      <c r="G9873" s="190"/>
      <c r="H9873" s="190"/>
    </row>
    <row r="9874" spans="2:8">
      <c r="B9874" s="187" t="s">
        <v>1638</v>
      </c>
      <c r="C9874" s="187">
        <v>1</v>
      </c>
      <c r="D9874" s="187"/>
      <c r="E9874" s="190">
        <v>18.896999999999998</v>
      </c>
      <c r="F9874" s="187"/>
      <c r="G9874" s="190"/>
      <c r="H9874" s="190">
        <f>+PRODUCT(C9874:G9874)</f>
        <v>18.896999999999998</v>
      </c>
    </row>
    <row r="9875" spans="2:8">
      <c r="B9875" s="187" t="s">
        <v>1458</v>
      </c>
      <c r="C9875" s="187">
        <v>4</v>
      </c>
      <c r="D9875" s="187"/>
      <c r="E9875" s="190">
        <v>1.29</v>
      </c>
      <c r="F9875" s="187"/>
      <c r="G9875" s="190"/>
      <c r="H9875" s="190">
        <f>+PRODUCT(C9875:G9875)</f>
        <v>5.16</v>
      </c>
    </row>
    <row r="9876" spans="2:8">
      <c r="B9876" s="187"/>
      <c r="C9876" s="187"/>
      <c r="D9876" s="187"/>
      <c r="E9876" s="190"/>
      <c r="F9876" s="187"/>
      <c r="G9876" s="190"/>
      <c r="H9876" s="190"/>
    </row>
    <row r="9877" spans="2:8">
      <c r="B9877" s="187" t="s">
        <v>1450</v>
      </c>
      <c r="C9877" s="187">
        <v>1</v>
      </c>
      <c r="D9877" s="187"/>
      <c r="E9877" s="190">
        <v>12.38</v>
      </c>
      <c r="F9877" s="187"/>
      <c r="G9877" s="190"/>
      <c r="H9877" s="190">
        <f>+PRODUCT(C9877:G9877)</f>
        <v>12.38</v>
      </c>
    </row>
    <row r="9878" spans="2:8">
      <c r="B9878" s="187" t="s">
        <v>1458</v>
      </c>
      <c r="C9878" s="187">
        <v>6</v>
      </c>
      <c r="D9878" s="187"/>
      <c r="E9878" s="190">
        <v>1.29</v>
      </c>
      <c r="F9878" s="187"/>
      <c r="G9878" s="190"/>
      <c r="H9878" s="190">
        <f>+PRODUCT(C9878:G9878)</f>
        <v>7.74</v>
      </c>
    </row>
    <row r="9879" spans="2:8">
      <c r="B9879" s="187"/>
      <c r="C9879" s="187"/>
      <c r="D9879" s="187"/>
      <c r="E9879" s="190"/>
      <c r="F9879" s="187"/>
      <c r="G9879" s="190"/>
      <c r="H9879" s="190"/>
    </row>
    <row r="9880" spans="2:8">
      <c r="B9880" s="187" t="s">
        <v>1640</v>
      </c>
      <c r="C9880" s="187">
        <v>1</v>
      </c>
      <c r="D9880" s="187"/>
      <c r="E9880" s="190">
        <v>1.165</v>
      </c>
      <c r="F9880" s="187"/>
      <c r="G9880" s="190"/>
      <c r="H9880" s="190">
        <f>+PRODUCT(C9880:G9880)</f>
        <v>1.165</v>
      </c>
    </row>
    <row r="9881" spans="2:8">
      <c r="B9881" s="187"/>
      <c r="C9881" s="187"/>
      <c r="D9881" s="187"/>
      <c r="E9881" s="190"/>
      <c r="F9881" s="187"/>
      <c r="G9881" s="190"/>
      <c r="H9881" s="190"/>
    </row>
    <row r="9882" spans="2:8">
      <c r="B9882" s="187"/>
      <c r="C9882" s="187"/>
      <c r="D9882" s="187"/>
      <c r="E9882" s="190"/>
      <c r="F9882" s="187"/>
      <c r="G9882" s="190"/>
      <c r="H9882" s="190"/>
    </row>
    <row r="9883" spans="2:8">
      <c r="B9883" s="187" t="s">
        <v>1639</v>
      </c>
      <c r="C9883" s="187">
        <v>1</v>
      </c>
      <c r="D9883" s="187"/>
      <c r="E9883" s="190">
        <v>5.1449999999999996</v>
      </c>
      <c r="F9883" s="187"/>
      <c r="G9883" s="190"/>
      <c r="H9883" s="190">
        <f>+PRODUCT(C9883:G9883)</f>
        <v>5.1449999999999996</v>
      </c>
    </row>
    <row r="9884" spans="2:8">
      <c r="B9884" s="187"/>
      <c r="C9884" s="187"/>
      <c r="D9884" s="187"/>
      <c r="E9884" s="190"/>
      <c r="F9884" s="187"/>
      <c r="G9884" s="190"/>
      <c r="H9884" s="189">
        <f>SUM(H9874:H9883)</f>
        <v>50.486999999999995</v>
      </c>
    </row>
    <row r="9885" spans="2:8">
      <c r="B9885" s="188" t="s">
        <v>12</v>
      </c>
      <c r="C9885" s="187"/>
      <c r="D9885" s="187"/>
      <c r="E9885" s="190"/>
      <c r="F9885" s="187"/>
      <c r="G9885" s="190"/>
      <c r="H9885" s="190"/>
    </row>
    <row r="9886" spans="2:8">
      <c r="B9886" s="188" t="s">
        <v>1433</v>
      </c>
      <c r="C9886" s="187"/>
      <c r="D9886" s="187"/>
      <c r="E9886" s="187"/>
      <c r="F9886" s="187"/>
      <c r="G9886" s="187"/>
      <c r="H9886" s="187"/>
    </row>
    <row r="9887" spans="2:8">
      <c r="B9887" s="187" t="s">
        <v>171</v>
      </c>
      <c r="C9887" s="187">
        <v>7</v>
      </c>
      <c r="D9887" s="187"/>
      <c r="E9887" s="187"/>
      <c r="F9887" s="187">
        <v>3.88</v>
      </c>
      <c r="G9887" s="187"/>
      <c r="H9887" s="190">
        <f>+PRODUCT(C9887:G9887)</f>
        <v>27.16</v>
      </c>
    </row>
    <row r="9888" spans="2:8">
      <c r="B9888" s="187" t="s">
        <v>171</v>
      </c>
      <c r="C9888" s="187">
        <v>4</v>
      </c>
      <c r="D9888" s="187"/>
      <c r="E9888" s="187"/>
      <c r="F9888" s="187">
        <v>4.2300000000000004</v>
      </c>
      <c r="G9888" s="187"/>
      <c r="H9888" s="190">
        <f>+PRODUCT(C9888:G9888)</f>
        <v>16.920000000000002</v>
      </c>
    </row>
    <row r="9889" spans="2:8">
      <c r="B9889" s="187" t="s">
        <v>1434</v>
      </c>
      <c r="C9889" s="187">
        <v>1</v>
      </c>
      <c r="D9889" s="187"/>
      <c r="E9889" s="187"/>
      <c r="F9889" s="187">
        <v>2.2799999999999998</v>
      </c>
      <c r="G9889" s="187"/>
      <c r="H9889" s="190">
        <f>+PRODUCT(C9889:G9889)</f>
        <v>2.2799999999999998</v>
      </c>
    </row>
    <row r="9890" spans="2:8">
      <c r="B9890" s="187"/>
      <c r="C9890" s="187"/>
      <c r="D9890" s="187"/>
      <c r="E9890" s="187"/>
      <c r="F9890" s="187"/>
      <c r="G9890" s="187"/>
      <c r="H9890" s="213">
        <f>SUM(H9887:H9889)</f>
        <v>46.36</v>
      </c>
    </row>
    <row r="9891" spans="2:8">
      <c r="B9891" s="187" t="s">
        <v>1016</v>
      </c>
      <c r="C9891" s="187"/>
      <c r="D9891" s="187"/>
      <c r="E9891" s="187"/>
      <c r="F9891" s="187"/>
      <c r="G9891" s="187"/>
      <c r="H9891" s="187"/>
    </row>
    <row r="9892" spans="2:8">
      <c r="B9892" s="187" t="s">
        <v>171</v>
      </c>
      <c r="C9892" s="187">
        <v>7</v>
      </c>
      <c r="D9892" s="187"/>
      <c r="E9892" s="187"/>
      <c r="F9892" s="187">
        <v>3.88</v>
      </c>
      <c r="G9892" s="187"/>
      <c r="H9892" s="190">
        <f>+PRODUCT(C9892:G9892)</f>
        <v>27.16</v>
      </c>
    </row>
    <row r="9893" spans="2:8">
      <c r="B9893" s="187" t="s">
        <v>171</v>
      </c>
      <c r="C9893" s="187">
        <v>4</v>
      </c>
      <c r="D9893" s="187"/>
      <c r="E9893" s="187"/>
      <c r="F9893" s="187">
        <v>3.774</v>
      </c>
      <c r="G9893" s="187"/>
      <c r="H9893" s="190">
        <f>+PRODUCT(C9893:G9893)</f>
        <v>15.096</v>
      </c>
    </row>
    <row r="9894" spans="2:8">
      <c r="B9894" s="187"/>
      <c r="C9894" s="187"/>
      <c r="D9894" s="187"/>
      <c r="E9894" s="187"/>
      <c r="F9894" s="187"/>
      <c r="G9894" s="187"/>
      <c r="H9894" s="213">
        <f>SUM(H9892:H9893)</f>
        <v>42.256</v>
      </c>
    </row>
    <row r="9895" spans="2:8">
      <c r="B9895" s="187"/>
      <c r="C9895" s="187"/>
      <c r="D9895" s="187"/>
      <c r="E9895" s="187"/>
      <c r="F9895" s="187"/>
      <c r="G9895" s="187"/>
      <c r="H9895" s="216"/>
    </row>
    <row r="9896" spans="2:8">
      <c r="B9896" s="187" t="s">
        <v>864</v>
      </c>
      <c r="C9896" s="187">
        <v>7</v>
      </c>
      <c r="D9896" s="187"/>
      <c r="E9896" s="187"/>
      <c r="F9896" s="187">
        <v>3.88</v>
      </c>
      <c r="G9896" s="187"/>
      <c r="H9896" s="190">
        <f>+PRODUCT(C9896:G9896)</f>
        <v>27.16</v>
      </c>
    </row>
    <row r="9897" spans="2:8">
      <c r="B9897" s="187"/>
      <c r="C9897" s="187">
        <v>4</v>
      </c>
      <c r="D9897" s="187"/>
      <c r="E9897" s="187"/>
      <c r="F9897" s="187">
        <v>3.6339999999999999</v>
      </c>
      <c r="G9897" s="187"/>
      <c r="H9897" s="190">
        <f>+PRODUCT(C9897:G9897)</f>
        <v>14.536</v>
      </c>
    </row>
    <row r="9898" spans="2:8">
      <c r="B9898" s="187"/>
      <c r="C9898" s="187"/>
      <c r="D9898" s="187"/>
      <c r="E9898" s="187"/>
      <c r="F9898" s="187"/>
      <c r="G9898" s="187"/>
      <c r="H9898" s="213">
        <f>SUM(H9896:H9897)</f>
        <v>41.695999999999998</v>
      </c>
    </row>
    <row r="9899" spans="2:8">
      <c r="B9899" s="187"/>
      <c r="C9899" s="187"/>
      <c r="D9899" s="187"/>
      <c r="E9899" s="187"/>
      <c r="F9899" s="187"/>
      <c r="G9899" s="187"/>
      <c r="H9899" s="187"/>
    </row>
    <row r="9900" spans="2:8">
      <c r="B9900" s="187" t="s">
        <v>882</v>
      </c>
      <c r="C9900" s="187"/>
      <c r="D9900" s="187"/>
      <c r="E9900" s="187"/>
      <c r="F9900" s="187"/>
      <c r="G9900" s="187"/>
      <c r="H9900" s="187"/>
    </row>
    <row r="9901" spans="2:8">
      <c r="B9901" s="187" t="s">
        <v>171</v>
      </c>
      <c r="C9901" s="187">
        <v>7</v>
      </c>
      <c r="D9901" s="187"/>
      <c r="E9901" s="187"/>
      <c r="F9901" s="187">
        <v>3.88</v>
      </c>
      <c r="G9901" s="187"/>
      <c r="H9901" s="190">
        <f>+PRODUCT(C9901:G9901)</f>
        <v>27.16</v>
      </c>
    </row>
    <row r="9902" spans="2:8">
      <c r="B9902" s="187"/>
      <c r="C9902" s="187"/>
      <c r="D9902" s="187"/>
      <c r="E9902" s="190"/>
      <c r="F9902" s="187"/>
      <c r="G9902" s="190"/>
      <c r="H9902" s="190"/>
    </row>
    <row r="9903" spans="2:8">
      <c r="B9903" s="188" t="s">
        <v>1642</v>
      </c>
      <c r="C9903" s="187"/>
      <c r="D9903" s="187"/>
      <c r="E9903" s="187"/>
      <c r="F9903" s="187"/>
      <c r="G9903" s="187"/>
      <c r="H9903" s="187"/>
    </row>
    <row r="9904" spans="2:8">
      <c r="B9904" s="187" t="s">
        <v>1209</v>
      </c>
      <c r="C9904" s="187"/>
      <c r="D9904" s="187"/>
      <c r="E9904" s="187"/>
      <c r="F9904" s="187"/>
      <c r="G9904" s="187"/>
      <c r="H9904" s="187"/>
    </row>
    <row r="9905" spans="2:8">
      <c r="B9905" s="187" t="s">
        <v>1448</v>
      </c>
      <c r="C9905" s="187">
        <v>1</v>
      </c>
      <c r="D9905" s="187"/>
      <c r="E9905" s="187"/>
      <c r="F9905" s="187">
        <v>6.6379999999999999</v>
      </c>
      <c r="G9905" s="187"/>
      <c r="H9905" s="190">
        <f>+PRODUCT(C9905:G9905)</f>
        <v>6.6379999999999999</v>
      </c>
    </row>
    <row r="9906" spans="2:8">
      <c r="B9906" s="187" t="s">
        <v>1450</v>
      </c>
      <c r="C9906" s="187">
        <v>1</v>
      </c>
      <c r="D9906" s="187"/>
      <c r="E9906" s="187"/>
      <c r="F9906" s="187">
        <v>10.57</v>
      </c>
      <c r="G9906" s="187"/>
      <c r="H9906" s="190">
        <f>+PRODUCT(C9906:G9906)</f>
        <v>10.57</v>
      </c>
    </row>
    <row r="9907" spans="2:8">
      <c r="B9907" s="187" t="s">
        <v>1452</v>
      </c>
      <c r="C9907" s="187">
        <v>1</v>
      </c>
      <c r="D9907" s="187"/>
      <c r="E9907" s="187"/>
      <c r="F9907" s="187">
        <v>1.6439999999999999</v>
      </c>
      <c r="G9907" s="187"/>
      <c r="H9907" s="190">
        <f>+PRODUCT(C9907:G9907)</f>
        <v>1.6439999999999999</v>
      </c>
    </row>
    <row r="9908" spans="2:8">
      <c r="B9908" s="187" t="s">
        <v>1453</v>
      </c>
      <c r="C9908" s="187">
        <v>1</v>
      </c>
      <c r="D9908" s="187"/>
      <c r="E9908" s="187"/>
      <c r="F9908" s="187">
        <v>1.65</v>
      </c>
      <c r="G9908" s="187"/>
      <c r="H9908" s="190">
        <f>+PRODUCT(C9908:G9908)</f>
        <v>1.65</v>
      </c>
    </row>
    <row r="9909" spans="2:8">
      <c r="B9909" s="187" t="s">
        <v>1454</v>
      </c>
      <c r="C9909" s="187">
        <v>1</v>
      </c>
      <c r="D9909" s="187"/>
      <c r="E9909" s="187"/>
      <c r="F9909" s="187">
        <v>1.629</v>
      </c>
      <c r="G9909" s="187"/>
      <c r="H9909" s="190">
        <f>+PRODUCT(C9909:G9909)</f>
        <v>1.629</v>
      </c>
    </row>
    <row r="9910" spans="2:8">
      <c r="B9910" s="187"/>
      <c r="C9910" s="187"/>
      <c r="D9910" s="187"/>
      <c r="E9910" s="187"/>
      <c r="F9910" s="187"/>
      <c r="G9910" s="187"/>
      <c r="H9910" s="187"/>
    </row>
    <row r="9911" spans="2:8">
      <c r="B9911" s="187" t="s">
        <v>1455</v>
      </c>
      <c r="C9911" s="187">
        <v>1</v>
      </c>
      <c r="D9911" s="187"/>
      <c r="E9911" s="187"/>
      <c r="F9911" s="187">
        <v>14.167</v>
      </c>
      <c r="G9911" s="187"/>
      <c r="H9911" s="190">
        <f>+PRODUCT(C9911:G9911)</f>
        <v>14.167</v>
      </c>
    </row>
    <row r="9912" spans="2:8">
      <c r="B9912" s="187" t="s">
        <v>1452</v>
      </c>
      <c r="C9912" s="187">
        <v>1</v>
      </c>
      <c r="D9912" s="187"/>
      <c r="E9912" s="187"/>
      <c r="F9912" s="187">
        <v>1.6759999999999999</v>
      </c>
      <c r="G9912" s="187"/>
      <c r="H9912" s="190">
        <f>+PRODUCT(C9912:G9912)</f>
        <v>1.6759999999999999</v>
      </c>
    </row>
    <row r="9913" spans="2:8">
      <c r="B9913" s="187" t="s">
        <v>1453</v>
      </c>
      <c r="C9913" s="187">
        <v>1</v>
      </c>
      <c r="D9913" s="187"/>
      <c r="E9913" s="187"/>
      <c r="F9913" s="187">
        <v>1.629</v>
      </c>
      <c r="G9913" s="187"/>
      <c r="H9913" s="190">
        <f>+PRODUCT(C9913:G9913)</f>
        <v>1.629</v>
      </c>
    </row>
    <row r="9914" spans="2:8">
      <c r="B9914" s="187"/>
      <c r="C9914" s="187"/>
      <c r="D9914" s="187"/>
      <c r="E9914" s="187"/>
      <c r="F9914" s="187"/>
      <c r="G9914" s="187"/>
      <c r="H9914" s="187"/>
    </row>
    <row r="9915" spans="2:8">
      <c r="B9915" s="187" t="s">
        <v>1434</v>
      </c>
      <c r="C9915" s="187">
        <v>1</v>
      </c>
      <c r="D9915" s="187"/>
      <c r="E9915" s="187"/>
      <c r="F9915" s="187">
        <v>1.6439999999999999</v>
      </c>
      <c r="G9915" s="187"/>
      <c r="H9915" s="190">
        <f>+PRODUCT(C9915:G9915)</f>
        <v>1.6439999999999999</v>
      </c>
    </row>
    <row r="9916" spans="2:8">
      <c r="B9916" s="187"/>
      <c r="C9916" s="187"/>
      <c r="D9916" s="187"/>
      <c r="E9916" s="187"/>
      <c r="F9916" s="187"/>
      <c r="G9916" s="187"/>
      <c r="H9916" s="213">
        <f>SUM(H9905:H9915)</f>
        <v>41.246999999999993</v>
      </c>
    </row>
    <row r="9917" spans="2:8">
      <c r="B9917" s="187" t="s">
        <v>1016</v>
      </c>
      <c r="C9917" s="187"/>
      <c r="D9917" s="187"/>
      <c r="E9917" s="187"/>
      <c r="F9917" s="187"/>
      <c r="G9917" s="187"/>
      <c r="H9917" s="187"/>
    </row>
    <row r="9918" spans="2:8">
      <c r="B9918" s="187" t="s">
        <v>1643</v>
      </c>
      <c r="C9918" s="187">
        <v>1</v>
      </c>
      <c r="D9918" s="187"/>
      <c r="E9918" s="187"/>
      <c r="F9918" s="187">
        <v>6.4850000000000003</v>
      </c>
      <c r="G9918" s="187"/>
      <c r="H9918" s="190">
        <f>+PRODUCT(C9918:G9918)</f>
        <v>6.4850000000000003</v>
      </c>
    </row>
    <row r="9919" spans="2:8">
      <c r="B9919" s="187" t="s">
        <v>1644</v>
      </c>
      <c r="C9919" s="187">
        <v>1</v>
      </c>
      <c r="D9919" s="187"/>
      <c r="E9919" s="187"/>
      <c r="F9919" s="187">
        <v>8.4719999999999995</v>
      </c>
      <c r="G9919" s="187"/>
      <c r="H9919" s="190">
        <f>+PRODUCT(C9919:G9919)</f>
        <v>8.4719999999999995</v>
      </c>
    </row>
    <row r="9920" spans="2:8">
      <c r="B9920" s="187" t="s">
        <v>1452</v>
      </c>
      <c r="C9920" s="187">
        <v>1</v>
      </c>
      <c r="D9920" s="187"/>
      <c r="E9920" s="187"/>
      <c r="F9920" s="187">
        <v>1.65</v>
      </c>
      <c r="G9920" s="187"/>
      <c r="H9920" s="190">
        <f>+PRODUCT(C9920:G9920)</f>
        <v>1.65</v>
      </c>
    </row>
    <row r="9921" spans="2:8">
      <c r="B9921" s="187" t="s">
        <v>1453</v>
      </c>
      <c r="C9921" s="187">
        <v>1</v>
      </c>
      <c r="D9921" s="187"/>
      <c r="E9921" s="187"/>
      <c r="F9921" s="187">
        <v>1.64</v>
      </c>
      <c r="G9921" s="187"/>
      <c r="H9921" s="190">
        <f>+PRODUCT(C9921:G9921)</f>
        <v>1.64</v>
      </c>
    </row>
    <row r="9922" spans="2:8">
      <c r="B9922" s="187" t="s">
        <v>1454</v>
      </c>
      <c r="C9922" s="187">
        <v>1</v>
      </c>
      <c r="D9922" s="187"/>
      <c r="E9922" s="187"/>
      <c r="F9922" s="187">
        <v>1.65</v>
      </c>
      <c r="G9922" s="187"/>
      <c r="H9922" s="190">
        <f>+PRODUCT(C9922:G9922)</f>
        <v>1.65</v>
      </c>
    </row>
    <row r="9923" spans="2:8">
      <c r="B9923" s="187"/>
      <c r="C9923" s="187"/>
      <c r="D9923" s="187"/>
      <c r="E9923" s="187"/>
      <c r="F9923" s="187"/>
      <c r="G9923" s="187"/>
      <c r="H9923" s="187"/>
    </row>
    <row r="9924" spans="2:8">
      <c r="B9924" s="187" t="s">
        <v>1455</v>
      </c>
      <c r="C9924" s="187">
        <v>1</v>
      </c>
      <c r="D9924" s="187"/>
      <c r="E9924" s="187"/>
      <c r="F9924" s="187">
        <v>9.0730000000000004</v>
      </c>
      <c r="G9924" s="187"/>
      <c r="H9924" s="190">
        <f>+PRODUCT(C9924:G9924)</f>
        <v>9.0730000000000004</v>
      </c>
    </row>
    <row r="9925" spans="2:8">
      <c r="B9925" s="187" t="s">
        <v>1452</v>
      </c>
      <c r="C9925" s="187">
        <v>1</v>
      </c>
      <c r="D9925" s="187"/>
      <c r="E9925" s="187"/>
      <c r="F9925" s="187">
        <v>1.8879999999999999</v>
      </c>
      <c r="G9925" s="187"/>
      <c r="H9925" s="190">
        <f>+PRODUCT(C9925:G9925)</f>
        <v>1.8879999999999999</v>
      </c>
    </row>
    <row r="9926" spans="2:8">
      <c r="B9926" s="187" t="s">
        <v>1453</v>
      </c>
      <c r="C9926" s="187">
        <v>1</v>
      </c>
      <c r="D9926" s="187"/>
      <c r="E9926" s="187"/>
      <c r="F9926" s="187">
        <v>1.7230000000000001</v>
      </c>
      <c r="G9926" s="187"/>
      <c r="H9926" s="190">
        <f>+PRODUCT(C9926:G9926)</f>
        <v>1.7230000000000001</v>
      </c>
    </row>
    <row r="9927" spans="2:8">
      <c r="B9927" s="187"/>
      <c r="C9927" s="187"/>
      <c r="D9927" s="187"/>
      <c r="E9927" s="190"/>
      <c r="F9927" s="187"/>
      <c r="G9927" s="190"/>
      <c r="H9927" s="189">
        <f>SUM(H9918:H9926)</f>
        <v>32.580999999999996</v>
      </c>
    </row>
    <row r="9928" spans="2:8">
      <c r="B9928" s="188" t="s">
        <v>1645</v>
      </c>
      <c r="C9928" s="187"/>
      <c r="D9928" s="187"/>
      <c r="E9928" s="190"/>
      <c r="F9928" s="187"/>
      <c r="G9928" s="190"/>
      <c r="H9928" s="190"/>
    </row>
    <row r="9929" spans="2:8">
      <c r="B9929" s="187" t="s">
        <v>10</v>
      </c>
      <c r="C9929" s="187"/>
      <c r="D9929" s="187"/>
      <c r="E9929" s="190"/>
      <c r="F9929" s="187"/>
      <c r="G9929" s="190"/>
      <c r="H9929" s="190"/>
    </row>
    <row r="9930" spans="2:8">
      <c r="B9930" s="187" t="s">
        <v>1209</v>
      </c>
      <c r="C9930" s="187"/>
      <c r="D9930" s="187"/>
      <c r="E9930" s="190"/>
      <c r="F9930" s="187"/>
      <c r="G9930" s="190"/>
      <c r="H9930" s="190"/>
    </row>
    <row r="9931" spans="2:8">
      <c r="B9931" s="187" t="s">
        <v>1638</v>
      </c>
      <c r="C9931" s="187">
        <v>1</v>
      </c>
      <c r="D9931" s="187"/>
      <c r="E9931" s="190">
        <v>22.074000000000002</v>
      </c>
      <c r="F9931" s="187"/>
      <c r="G9931" s="190">
        <v>2.1</v>
      </c>
      <c r="H9931" s="190">
        <f t="shared" ref="H9931:H9936" si="539">+PRODUCT(C9931:G9931)</f>
        <v>46.355400000000003</v>
      </c>
    </row>
    <row r="9932" spans="2:8">
      <c r="B9932" s="187" t="s">
        <v>1646</v>
      </c>
      <c r="C9932" s="187">
        <v>-1</v>
      </c>
      <c r="D9932" s="187"/>
      <c r="E9932" s="190">
        <v>0.9</v>
      </c>
      <c r="F9932" s="187"/>
      <c r="G9932" s="190">
        <v>2.1</v>
      </c>
      <c r="H9932" s="190">
        <f t="shared" si="539"/>
        <v>-1.8900000000000001</v>
      </c>
    </row>
    <row r="9933" spans="2:8">
      <c r="B9933" s="187" t="s">
        <v>949</v>
      </c>
      <c r="C9933" s="187">
        <v>-4</v>
      </c>
      <c r="D9933" s="187"/>
      <c r="E9933" s="190">
        <v>0.7</v>
      </c>
      <c r="F9933" s="187"/>
      <c r="G9933" s="190">
        <v>2.1</v>
      </c>
      <c r="H9933" s="190">
        <f t="shared" si="539"/>
        <v>-5.88</v>
      </c>
    </row>
    <row r="9934" spans="2:8">
      <c r="B9934" s="187" t="s">
        <v>986</v>
      </c>
      <c r="C9934" s="187">
        <v>-1</v>
      </c>
      <c r="D9934" s="187"/>
      <c r="E9934" s="190">
        <v>1.5</v>
      </c>
      <c r="F9934" s="187"/>
      <c r="G9934" s="190">
        <f>2.1-0.165</f>
        <v>1.9350000000000001</v>
      </c>
      <c r="H9934" s="190">
        <f t="shared" si="539"/>
        <v>-2.9024999999999999</v>
      </c>
    </row>
    <row r="9935" spans="2:8">
      <c r="B9935" s="187" t="s">
        <v>1458</v>
      </c>
      <c r="C9935" s="187">
        <v>4</v>
      </c>
      <c r="D9935" s="187"/>
      <c r="E9935" s="190">
        <v>4.7</v>
      </c>
      <c r="F9935" s="187"/>
      <c r="G9935" s="190">
        <v>2.1</v>
      </c>
      <c r="H9935" s="190">
        <f t="shared" si="539"/>
        <v>39.480000000000004</v>
      </c>
    </row>
    <row r="9936" spans="2:8">
      <c r="B9936" s="187" t="s">
        <v>949</v>
      </c>
      <c r="C9936" s="187">
        <v>-4</v>
      </c>
      <c r="D9936" s="187"/>
      <c r="E9936" s="190">
        <v>0.7</v>
      </c>
      <c r="F9936" s="187"/>
      <c r="G9936" s="190">
        <v>2.1</v>
      </c>
      <c r="H9936" s="190">
        <f t="shared" si="539"/>
        <v>-5.88</v>
      </c>
    </row>
    <row r="9938" spans="2:8">
      <c r="B9938" s="187" t="s">
        <v>1450</v>
      </c>
      <c r="C9938" s="187">
        <v>1</v>
      </c>
      <c r="D9938" s="187"/>
      <c r="E9938" s="190">
        <v>16.056999999999999</v>
      </c>
      <c r="F9938" s="187"/>
      <c r="G9938" s="190">
        <v>2.1</v>
      </c>
      <c r="H9938" s="190">
        <f t="shared" ref="H9938:H9943" si="540">+PRODUCT(C9938:G9938)</f>
        <v>33.719699999999996</v>
      </c>
    </row>
    <row r="9939" spans="2:8">
      <c r="B9939" s="187" t="s">
        <v>1646</v>
      </c>
      <c r="C9939" s="187">
        <v>-1</v>
      </c>
      <c r="D9939" s="187"/>
      <c r="E9939" s="190">
        <v>0.9</v>
      </c>
      <c r="F9939" s="187"/>
      <c r="G9939" s="190">
        <v>2.1</v>
      </c>
      <c r="H9939" s="190">
        <f t="shared" si="540"/>
        <v>-1.8900000000000001</v>
      </c>
    </row>
    <row r="9940" spans="2:8">
      <c r="B9940" s="187" t="s">
        <v>949</v>
      </c>
      <c r="C9940" s="187">
        <v>-6</v>
      </c>
      <c r="D9940" s="187"/>
      <c r="E9940" s="190">
        <v>0.7</v>
      </c>
      <c r="F9940" s="187"/>
      <c r="G9940" s="190">
        <v>2.1</v>
      </c>
      <c r="H9940" s="190">
        <f t="shared" si="540"/>
        <v>-8.8199999999999985</v>
      </c>
    </row>
    <row r="9941" spans="2:8">
      <c r="B9941" s="187" t="s">
        <v>986</v>
      </c>
      <c r="C9941" s="187">
        <v>-1</v>
      </c>
      <c r="D9941" s="187"/>
      <c r="E9941" s="190">
        <v>1.5</v>
      </c>
      <c r="F9941" s="187"/>
      <c r="G9941" s="190">
        <f>2.1-0.165</f>
        <v>1.9350000000000001</v>
      </c>
      <c r="H9941" s="190">
        <f t="shared" si="540"/>
        <v>-2.9024999999999999</v>
      </c>
    </row>
    <row r="9942" spans="2:8">
      <c r="B9942" s="187" t="s">
        <v>1458</v>
      </c>
      <c r="C9942" s="187">
        <v>6</v>
      </c>
      <c r="D9942" s="187"/>
      <c r="E9942" s="190">
        <v>4.7</v>
      </c>
      <c r="F9942" s="187"/>
      <c r="G9942" s="190">
        <v>2.1</v>
      </c>
      <c r="H9942" s="190">
        <f t="shared" si="540"/>
        <v>59.220000000000006</v>
      </c>
    </row>
    <row r="9943" spans="2:8">
      <c r="B9943" s="187" t="s">
        <v>949</v>
      </c>
      <c r="C9943" s="187">
        <v>-6</v>
      </c>
      <c r="D9943" s="187"/>
      <c r="E9943" s="190">
        <v>0.7</v>
      </c>
      <c r="F9943" s="187"/>
      <c r="G9943" s="190">
        <v>2.1</v>
      </c>
      <c r="H9943" s="190">
        <f t="shared" si="540"/>
        <v>-8.8199999999999985</v>
      </c>
    </row>
    <row r="9944" spans="2:8">
      <c r="B9944" s="187"/>
      <c r="C9944" s="187"/>
      <c r="D9944" s="187"/>
      <c r="E9944" s="190"/>
      <c r="F9944" s="187"/>
      <c r="G9944" s="190"/>
      <c r="H9944" s="190"/>
    </row>
    <row r="9945" spans="2:8">
      <c r="B9945" s="187" t="s">
        <v>1640</v>
      </c>
      <c r="C9945" s="187">
        <v>1</v>
      </c>
      <c r="D9945" s="187"/>
      <c r="E9945" s="190">
        <v>4.516</v>
      </c>
      <c r="F9945" s="187"/>
      <c r="G9945" s="190">
        <v>2.1</v>
      </c>
      <c r="H9945" s="190">
        <f>+PRODUCT(C9945:G9945)</f>
        <v>9.4836000000000009</v>
      </c>
    </row>
    <row r="9946" spans="2:8">
      <c r="B9946" s="187" t="s">
        <v>1647</v>
      </c>
      <c r="C9946" s="187">
        <v>-1</v>
      </c>
      <c r="D9946" s="187"/>
      <c r="E9946" s="190">
        <v>0.75</v>
      </c>
      <c r="F9946" s="187"/>
      <c r="G9946" s="190">
        <v>2.1</v>
      </c>
      <c r="H9946" s="190">
        <f>+PRODUCT(C9946:G9946)</f>
        <v>-1.5750000000000002</v>
      </c>
    </row>
    <row r="9947" spans="2:8">
      <c r="B9947" s="187"/>
      <c r="C9947" s="187"/>
      <c r="D9947" s="187"/>
      <c r="E9947" s="190"/>
      <c r="F9947" s="187"/>
      <c r="G9947" s="190"/>
      <c r="H9947" s="190"/>
    </row>
    <row r="9948" spans="2:8">
      <c r="B9948" s="187" t="s">
        <v>1639</v>
      </c>
      <c r="C9948" s="187">
        <v>1</v>
      </c>
      <c r="D9948" s="187"/>
      <c r="E9948" s="190">
        <v>9.1649999999999991</v>
      </c>
      <c r="F9948" s="187"/>
      <c r="G9948" s="190">
        <v>2.1</v>
      </c>
      <c r="H9948" s="190">
        <f>+PRODUCT(C9948:G9948)</f>
        <v>19.246499999999997</v>
      </c>
    </row>
    <row r="9949" spans="2:8">
      <c r="B9949" s="187" t="s">
        <v>1648</v>
      </c>
      <c r="C9949" s="187">
        <v>-1</v>
      </c>
      <c r="D9949" s="187"/>
      <c r="E9949" s="190">
        <v>1</v>
      </c>
      <c r="F9949" s="187"/>
      <c r="G9949" s="190">
        <v>2.1</v>
      </c>
      <c r="H9949" s="190">
        <f>+PRODUCT(C9949:G9949)</f>
        <v>-2.1</v>
      </c>
    </row>
    <row r="9950" spans="2:8">
      <c r="B9950" s="187" t="s">
        <v>1641</v>
      </c>
      <c r="C9950" s="187">
        <v>1</v>
      </c>
      <c r="D9950" s="187"/>
      <c r="E9950" s="190">
        <v>5.3769999999999998</v>
      </c>
      <c r="F9950" s="187"/>
      <c r="G9950" s="190">
        <v>2.1</v>
      </c>
      <c r="H9950" s="190">
        <f>+PRODUCT(C9950:G9950)</f>
        <v>11.291700000000001</v>
      </c>
    </row>
    <row r="9951" spans="2:8">
      <c r="B9951" s="187" t="s">
        <v>1649</v>
      </c>
      <c r="C9951" s="187">
        <v>-1</v>
      </c>
      <c r="D9951" s="187"/>
      <c r="E9951" s="190">
        <v>0.9</v>
      </c>
      <c r="F9951" s="187"/>
      <c r="G9951" s="190">
        <v>2.1</v>
      </c>
      <c r="H9951" s="190">
        <f>+PRODUCT(C9951:G9951)</f>
        <v>-1.8900000000000001</v>
      </c>
    </row>
    <row r="9953" spans="2:8">
      <c r="B9953" s="187" t="s">
        <v>1651</v>
      </c>
      <c r="C9953" s="187">
        <v>1</v>
      </c>
      <c r="D9953" s="187"/>
      <c r="E9953" s="190">
        <v>6.8280000000000003</v>
      </c>
      <c r="F9953" s="187"/>
      <c r="G9953" s="190">
        <v>2.1</v>
      </c>
      <c r="H9953" s="190">
        <f>+PRODUCT(C9953:G9953)</f>
        <v>14.338800000000001</v>
      </c>
    </row>
    <row r="9954" spans="2:8">
      <c r="B9954" s="187" t="s">
        <v>965</v>
      </c>
      <c r="C9954" s="187">
        <v>-1</v>
      </c>
      <c r="D9954" s="187"/>
      <c r="E9954" s="190">
        <v>0.75</v>
      </c>
      <c r="F9954" s="187"/>
      <c r="G9954" s="190">
        <v>2.1</v>
      </c>
      <c r="H9954" s="190">
        <f>+PRODUCT(C9954:G9954)</f>
        <v>-1.5750000000000002</v>
      </c>
    </row>
    <row r="9955" spans="2:8">
      <c r="B9955" s="187" t="s">
        <v>966</v>
      </c>
      <c r="C9955" s="187">
        <v>-1</v>
      </c>
      <c r="D9955" s="187"/>
      <c r="E9955" s="190">
        <v>1</v>
      </c>
      <c r="F9955" s="187"/>
      <c r="G9955" s="190">
        <f>2.1-1.455</f>
        <v>0.64500000000000002</v>
      </c>
      <c r="H9955" s="190">
        <f>+PRODUCT(C9955:G9955)</f>
        <v>-0.64500000000000002</v>
      </c>
    </row>
    <row r="9956" spans="2:8">
      <c r="B9956" s="187"/>
      <c r="C9956" s="187"/>
      <c r="D9956" s="187"/>
      <c r="E9956" s="190"/>
      <c r="F9956" s="187"/>
      <c r="G9956" s="190"/>
      <c r="H9956" s="190"/>
    </row>
    <row r="9957" spans="2:8">
      <c r="B9957" s="187" t="s">
        <v>952</v>
      </c>
      <c r="C9957" s="187">
        <v>1</v>
      </c>
      <c r="D9957" s="187"/>
      <c r="E9957" s="190">
        <v>6.8280000000000003</v>
      </c>
      <c r="F9957" s="187"/>
      <c r="G9957" s="190">
        <v>2.1</v>
      </c>
      <c r="H9957" s="190">
        <f>+PRODUCT(C9957:G9957)</f>
        <v>14.338800000000001</v>
      </c>
    </row>
    <row r="9958" spans="2:8">
      <c r="B9958" s="187" t="s">
        <v>965</v>
      </c>
      <c r="C9958" s="187">
        <v>-1</v>
      </c>
      <c r="D9958" s="187"/>
      <c r="E9958" s="190">
        <v>0.75</v>
      </c>
      <c r="F9958" s="187"/>
      <c r="G9958" s="190">
        <v>2.1</v>
      </c>
      <c r="H9958" s="190">
        <f>+PRODUCT(C9958:G9958)</f>
        <v>-1.5750000000000002</v>
      </c>
    </row>
    <row r="9959" spans="2:8">
      <c r="B9959" s="187" t="s">
        <v>966</v>
      </c>
      <c r="C9959" s="187">
        <v>-1</v>
      </c>
      <c r="D9959" s="187"/>
      <c r="E9959" s="190">
        <v>1</v>
      </c>
      <c r="F9959" s="187"/>
      <c r="G9959" s="190">
        <f>2.1-1.455</f>
        <v>0.64500000000000002</v>
      </c>
      <c r="H9959" s="190">
        <f>+PRODUCT(C9959:G9959)</f>
        <v>-0.64500000000000002</v>
      </c>
    </row>
    <row r="9960" spans="2:8">
      <c r="B9960" s="187"/>
      <c r="C9960" s="187"/>
      <c r="D9960" s="187"/>
      <c r="E9960" s="190"/>
      <c r="F9960" s="187"/>
      <c r="G9960" s="190"/>
      <c r="H9960" s="190"/>
    </row>
    <row r="9961" spans="2:8">
      <c r="B9961" s="187" t="s">
        <v>1650</v>
      </c>
      <c r="C9961" s="187">
        <v>1</v>
      </c>
      <c r="D9961" s="187"/>
      <c r="E9961" s="190">
        <v>6.8280000000000003</v>
      </c>
      <c r="F9961" s="187"/>
      <c r="G9961" s="190">
        <v>2.1</v>
      </c>
      <c r="H9961" s="190">
        <f>+PRODUCT(C9961:G9961)</f>
        <v>14.338800000000001</v>
      </c>
    </row>
    <row r="9962" spans="2:8">
      <c r="B9962" s="187" t="s">
        <v>965</v>
      </c>
      <c r="C9962" s="187">
        <v>-1</v>
      </c>
      <c r="D9962" s="187"/>
      <c r="E9962" s="190">
        <v>0.75</v>
      </c>
      <c r="F9962" s="187"/>
      <c r="G9962" s="190">
        <v>2.1</v>
      </c>
      <c r="H9962" s="190">
        <f>+PRODUCT(C9962:G9962)</f>
        <v>-1.5750000000000002</v>
      </c>
    </row>
    <row r="9963" spans="2:8">
      <c r="B9963" s="187"/>
      <c r="C9963" s="187"/>
      <c r="D9963" s="187"/>
      <c r="E9963" s="190"/>
      <c r="F9963" s="187"/>
      <c r="G9963" s="190"/>
      <c r="H9963" s="190"/>
    </row>
    <row r="9964" spans="2:8">
      <c r="B9964" s="187" t="s">
        <v>1652</v>
      </c>
      <c r="C9964" s="187">
        <v>1</v>
      </c>
      <c r="D9964" s="187"/>
      <c r="E9964" s="190">
        <v>6.7519999999999998</v>
      </c>
      <c r="F9964" s="187"/>
      <c r="G9964" s="190">
        <v>2.1</v>
      </c>
      <c r="H9964" s="190">
        <f>+PRODUCT(C9964:G9964)</f>
        <v>14.1792</v>
      </c>
    </row>
    <row r="9965" spans="2:8">
      <c r="B9965" s="187" t="s">
        <v>965</v>
      </c>
      <c r="C9965" s="187">
        <v>-1</v>
      </c>
      <c r="D9965" s="187"/>
      <c r="E9965" s="190">
        <v>0.75</v>
      </c>
      <c r="F9965" s="187"/>
      <c r="G9965" s="190">
        <v>2.1</v>
      </c>
      <c r="H9965" s="190">
        <f>+PRODUCT(C9965:G9965)</f>
        <v>-1.5750000000000002</v>
      </c>
    </row>
    <row r="9966" spans="2:8">
      <c r="B9966" s="187"/>
      <c r="C9966" s="187"/>
      <c r="D9966" s="187"/>
      <c r="E9966" s="190"/>
      <c r="F9966" s="187"/>
      <c r="G9966" s="190"/>
      <c r="H9966" s="190"/>
    </row>
    <row r="9967" spans="2:8">
      <c r="B9967" s="187" t="s">
        <v>1653</v>
      </c>
      <c r="C9967" s="187">
        <v>1</v>
      </c>
      <c r="D9967" s="187"/>
      <c r="E9967" s="190">
        <v>6.7519999999999998</v>
      </c>
      <c r="F9967" s="187"/>
      <c r="G9967" s="190">
        <v>2.1</v>
      </c>
      <c r="H9967" s="190">
        <f>+PRODUCT(C9967:G9967)</f>
        <v>14.1792</v>
      </c>
    </row>
    <row r="9968" spans="2:8">
      <c r="B9968" s="187" t="s">
        <v>965</v>
      </c>
      <c r="C9968" s="187">
        <v>-1</v>
      </c>
      <c r="D9968" s="187"/>
      <c r="E9968" s="190">
        <v>0.75</v>
      </c>
      <c r="F9968" s="187"/>
      <c r="G9968" s="190">
        <v>2.1</v>
      </c>
      <c r="H9968" s="190">
        <f>+PRODUCT(C9968:G9968)</f>
        <v>-1.5750000000000002</v>
      </c>
    </row>
    <row r="9970" spans="2:8">
      <c r="B9970" s="187" t="s">
        <v>958</v>
      </c>
      <c r="C9970" s="187">
        <v>1</v>
      </c>
      <c r="D9970" s="187"/>
      <c r="E9970" s="190">
        <v>6.8280000000000003</v>
      </c>
      <c r="F9970" s="187"/>
      <c r="G9970" s="190">
        <v>2.1</v>
      </c>
      <c r="H9970" s="190">
        <f>+PRODUCT(C9970:G9970)</f>
        <v>14.338800000000001</v>
      </c>
    </row>
    <row r="9971" spans="2:8">
      <c r="B9971" s="187" t="s">
        <v>965</v>
      </c>
      <c r="C9971" s="187">
        <v>-1</v>
      </c>
      <c r="D9971" s="187"/>
      <c r="E9971" s="190">
        <v>0.75</v>
      </c>
      <c r="F9971" s="187"/>
      <c r="G9971" s="190">
        <v>2.1</v>
      </c>
      <c r="H9971" s="190">
        <f>+PRODUCT(C9971:G9971)</f>
        <v>-1.5750000000000002</v>
      </c>
    </row>
    <row r="9972" spans="2:8">
      <c r="B9972" s="187" t="s">
        <v>966</v>
      </c>
      <c r="C9972" s="187">
        <v>-1</v>
      </c>
      <c r="D9972" s="187"/>
      <c r="E9972" s="190">
        <v>1</v>
      </c>
      <c r="F9972" s="187"/>
      <c r="G9972" s="190">
        <f>2.1-1.455</f>
        <v>0.64500000000000002</v>
      </c>
      <c r="H9972" s="190">
        <f>+PRODUCT(C9972:G9972)</f>
        <v>-0.64500000000000002</v>
      </c>
    </row>
    <row r="9973" spans="2:8">
      <c r="B9973" s="187"/>
      <c r="C9973" s="187"/>
      <c r="D9973" s="187"/>
      <c r="E9973" s="190"/>
      <c r="F9973" s="187"/>
      <c r="G9973" s="190"/>
      <c r="H9973" s="189">
        <f>SUM(H9931:H9972)</f>
        <v>248.57550000000006</v>
      </c>
    </row>
    <row r="9974" spans="2:8">
      <c r="B9974" s="187"/>
      <c r="C9974" s="187"/>
      <c r="D9974" s="187"/>
      <c r="E9974" s="190"/>
      <c r="F9974" s="187"/>
      <c r="G9974" s="190"/>
      <c r="H9974" s="190"/>
    </row>
    <row r="9975" spans="2:8">
      <c r="B9975" s="187" t="s">
        <v>1016</v>
      </c>
      <c r="C9975" s="187"/>
      <c r="D9975" s="187"/>
      <c r="E9975" s="190"/>
      <c r="F9975" s="187"/>
      <c r="G9975" s="190"/>
      <c r="H9975" s="190"/>
    </row>
    <row r="9976" spans="2:8">
      <c r="B9976" s="187" t="s">
        <v>1638</v>
      </c>
      <c r="C9976" s="187">
        <v>1</v>
      </c>
      <c r="D9976" s="187"/>
      <c r="E9976" s="190">
        <v>22.074000000000002</v>
      </c>
      <c r="F9976" s="187"/>
      <c r="G9976" s="190">
        <v>2.1</v>
      </c>
      <c r="H9976" s="190">
        <f t="shared" ref="H9976:H9981" si="541">+PRODUCT(C9976:G9976)</f>
        <v>46.355400000000003</v>
      </c>
    </row>
    <row r="9977" spans="2:8">
      <c r="B9977" s="187" t="s">
        <v>1646</v>
      </c>
      <c r="C9977" s="187">
        <v>-1</v>
      </c>
      <c r="D9977" s="187"/>
      <c r="E9977" s="190">
        <v>0.9</v>
      </c>
      <c r="F9977" s="187"/>
      <c r="G9977" s="190">
        <v>2.1</v>
      </c>
      <c r="H9977" s="190">
        <f t="shared" si="541"/>
        <v>-1.8900000000000001</v>
      </c>
    </row>
    <row r="9978" spans="2:8">
      <c r="B9978" s="187" t="s">
        <v>949</v>
      </c>
      <c r="C9978" s="187">
        <v>-4</v>
      </c>
      <c r="D9978" s="187"/>
      <c r="E9978" s="190">
        <v>0.7</v>
      </c>
      <c r="F9978" s="187"/>
      <c r="G9978" s="190">
        <v>2.1</v>
      </c>
      <c r="H9978" s="190">
        <f t="shared" si="541"/>
        <v>-5.88</v>
      </c>
    </row>
    <row r="9979" spans="2:8">
      <c r="B9979" s="187" t="s">
        <v>986</v>
      </c>
      <c r="C9979" s="187">
        <v>-1</v>
      </c>
      <c r="D9979" s="187"/>
      <c r="E9979" s="190">
        <v>1.5</v>
      </c>
      <c r="F9979" s="187"/>
      <c r="G9979" s="190">
        <f>2.1-0.165</f>
        <v>1.9350000000000001</v>
      </c>
      <c r="H9979" s="190">
        <f t="shared" si="541"/>
        <v>-2.9024999999999999</v>
      </c>
    </row>
    <row r="9980" spans="2:8">
      <c r="B9980" s="187" t="s">
        <v>1458</v>
      </c>
      <c r="C9980" s="187">
        <v>4</v>
      </c>
      <c r="D9980" s="187"/>
      <c r="E9980" s="190">
        <v>4.7</v>
      </c>
      <c r="F9980" s="187"/>
      <c r="G9980" s="190">
        <v>2.1</v>
      </c>
      <c r="H9980" s="190">
        <f t="shared" si="541"/>
        <v>39.480000000000004</v>
      </c>
    </row>
    <row r="9981" spans="2:8">
      <c r="B9981" s="187" t="s">
        <v>949</v>
      </c>
      <c r="C9981" s="187">
        <v>-4</v>
      </c>
      <c r="D9981" s="187"/>
      <c r="E9981" s="190">
        <v>0.7</v>
      </c>
      <c r="F9981" s="187"/>
      <c r="G9981" s="190">
        <v>2.1</v>
      </c>
      <c r="H9981" s="190">
        <f t="shared" si="541"/>
        <v>-5.88</v>
      </c>
    </row>
    <row r="9982" spans="2:8">
      <c r="B9982" s="187"/>
      <c r="C9982" s="187"/>
      <c r="D9982" s="187"/>
      <c r="E9982" s="190"/>
      <c r="F9982" s="187"/>
      <c r="G9982" s="190"/>
      <c r="H9982" s="190"/>
    </row>
    <row r="9983" spans="2:8">
      <c r="B9983" s="187" t="s">
        <v>1450</v>
      </c>
      <c r="C9983" s="187">
        <v>1</v>
      </c>
      <c r="D9983" s="187"/>
      <c r="E9983" s="190">
        <v>16.056999999999999</v>
      </c>
      <c r="F9983" s="187"/>
      <c r="G9983" s="190">
        <v>2.1</v>
      </c>
      <c r="H9983" s="190">
        <f t="shared" ref="H9983:H9988" si="542">+PRODUCT(C9983:G9983)</f>
        <v>33.719699999999996</v>
      </c>
    </row>
    <row r="9984" spans="2:8">
      <c r="B9984" s="187" t="s">
        <v>1646</v>
      </c>
      <c r="C9984" s="187">
        <v>-1</v>
      </c>
      <c r="D9984" s="187"/>
      <c r="E9984" s="190">
        <v>0.9</v>
      </c>
      <c r="F9984" s="187"/>
      <c r="G9984" s="190">
        <v>2.1</v>
      </c>
      <c r="H9984" s="190">
        <f t="shared" si="542"/>
        <v>-1.8900000000000001</v>
      </c>
    </row>
    <row r="9985" spans="2:8">
      <c r="B9985" s="187" t="s">
        <v>949</v>
      </c>
      <c r="C9985" s="187">
        <v>-6</v>
      </c>
      <c r="D9985" s="187"/>
      <c r="E9985" s="190">
        <v>0.7</v>
      </c>
      <c r="F9985" s="187"/>
      <c r="G9985" s="190">
        <v>2.1</v>
      </c>
      <c r="H9985" s="190">
        <f t="shared" si="542"/>
        <v>-8.8199999999999985</v>
      </c>
    </row>
    <row r="9986" spans="2:8">
      <c r="B9986" s="187" t="s">
        <v>986</v>
      </c>
      <c r="C9986" s="187">
        <v>-1</v>
      </c>
      <c r="D9986" s="187"/>
      <c r="E9986" s="190">
        <v>1.5</v>
      </c>
      <c r="F9986" s="187"/>
      <c r="G9986" s="190">
        <f>2.1-0.165</f>
        <v>1.9350000000000001</v>
      </c>
      <c r="H9986" s="190">
        <f t="shared" si="542"/>
        <v>-2.9024999999999999</v>
      </c>
    </row>
    <row r="9987" spans="2:8">
      <c r="B9987" s="187" t="s">
        <v>1458</v>
      </c>
      <c r="C9987" s="187">
        <v>6</v>
      </c>
      <c r="D9987" s="187"/>
      <c r="E9987" s="190">
        <v>4.7</v>
      </c>
      <c r="F9987" s="187"/>
      <c r="G9987" s="190">
        <v>2.1</v>
      </c>
      <c r="H9987" s="190">
        <f t="shared" si="542"/>
        <v>59.220000000000006</v>
      </c>
    </row>
    <row r="9988" spans="2:8">
      <c r="B9988" s="187" t="s">
        <v>949</v>
      </c>
      <c r="C9988" s="187">
        <v>-6</v>
      </c>
      <c r="D9988" s="187"/>
      <c r="E9988" s="190">
        <v>0.7</v>
      </c>
      <c r="F9988" s="187"/>
      <c r="G9988" s="190">
        <v>2.1</v>
      </c>
      <c r="H9988" s="190">
        <f t="shared" si="542"/>
        <v>-8.8199999999999985</v>
      </c>
    </row>
    <row r="9989" spans="2:8">
      <c r="B9989" s="187"/>
      <c r="C9989" s="187"/>
      <c r="D9989" s="187"/>
      <c r="E9989" s="190"/>
      <c r="F9989" s="187"/>
      <c r="G9989" s="190"/>
      <c r="H9989" s="190"/>
    </row>
    <row r="9990" spans="2:8">
      <c r="B9990" s="187" t="s">
        <v>1640</v>
      </c>
      <c r="C9990" s="187">
        <v>1</v>
      </c>
      <c r="D9990" s="187"/>
      <c r="E9990" s="190">
        <v>4.516</v>
      </c>
      <c r="F9990" s="187"/>
      <c r="G9990" s="190">
        <v>2.1</v>
      </c>
      <c r="H9990" s="190">
        <f>+PRODUCT(C9990:G9990)</f>
        <v>9.4836000000000009</v>
      </c>
    </row>
    <row r="9991" spans="2:8">
      <c r="B9991" s="187" t="s">
        <v>1647</v>
      </c>
      <c r="C9991" s="187">
        <v>-1</v>
      </c>
      <c r="D9991" s="187"/>
      <c r="E9991" s="190">
        <v>0.75</v>
      </c>
      <c r="F9991" s="187"/>
      <c r="G9991" s="190">
        <v>2.1</v>
      </c>
      <c r="H9991" s="190">
        <f>+PRODUCT(C9991:G9991)</f>
        <v>-1.5750000000000002</v>
      </c>
    </row>
    <row r="9992" spans="2:8">
      <c r="B9992" s="187"/>
      <c r="C9992" s="187"/>
      <c r="D9992" s="187"/>
      <c r="E9992" s="190"/>
      <c r="F9992" s="187"/>
      <c r="G9992" s="190"/>
      <c r="H9992" s="190"/>
    </row>
    <row r="9993" spans="2:8">
      <c r="B9993" s="187" t="s">
        <v>1639</v>
      </c>
      <c r="C9993" s="187">
        <v>1</v>
      </c>
      <c r="D9993" s="187"/>
      <c r="E9993" s="190">
        <v>9.1649999999999991</v>
      </c>
      <c r="F9993" s="187"/>
      <c r="G9993" s="190">
        <v>2.1</v>
      </c>
      <c r="H9993" s="190">
        <f>+PRODUCT(C9993:G9993)</f>
        <v>19.246499999999997</v>
      </c>
    </row>
    <row r="9994" spans="2:8">
      <c r="B9994" s="187" t="s">
        <v>1648</v>
      </c>
      <c r="C9994" s="187">
        <v>-1</v>
      </c>
      <c r="D9994" s="187"/>
      <c r="E9994" s="190">
        <v>1</v>
      </c>
      <c r="F9994" s="187"/>
      <c r="G9994" s="190">
        <v>2.1</v>
      </c>
      <c r="H9994" s="190">
        <f>+PRODUCT(C9994:G9994)</f>
        <v>-2.1</v>
      </c>
    </row>
    <row r="9995" spans="2:8">
      <c r="B9995" s="187"/>
      <c r="C9995" s="187"/>
      <c r="D9995" s="187"/>
      <c r="E9995" s="190"/>
      <c r="F9995" s="187"/>
      <c r="G9995" s="190"/>
      <c r="H9995" s="189">
        <f>SUM(H9976:H9994)</f>
        <v>164.84520000000003</v>
      </c>
    </row>
    <row r="9996" spans="2:8">
      <c r="B9996" s="187"/>
      <c r="C9996" s="187"/>
      <c r="D9996" s="187"/>
      <c r="E9996" s="190"/>
      <c r="F9996" s="187"/>
      <c r="G9996" s="190"/>
      <c r="H9996" s="190"/>
    </row>
    <row r="9997" spans="2:8">
      <c r="B9997" s="187" t="s">
        <v>864</v>
      </c>
      <c r="C9997" s="187"/>
      <c r="D9997" s="187"/>
      <c r="E9997" s="190"/>
      <c r="F9997" s="187"/>
      <c r="G9997" s="190"/>
      <c r="H9997" s="190"/>
    </row>
    <row r="9998" spans="2:8">
      <c r="B9998" s="187" t="s">
        <v>1638</v>
      </c>
      <c r="C9998" s="187">
        <v>1</v>
      </c>
      <c r="D9998" s="187"/>
      <c r="E9998" s="190">
        <v>22.074000000000002</v>
      </c>
      <c r="F9998" s="187"/>
      <c r="G9998" s="190">
        <v>2.1</v>
      </c>
      <c r="H9998" s="190">
        <f t="shared" ref="H9998:H10003" si="543">+PRODUCT(C9998:G9998)</f>
        <v>46.355400000000003</v>
      </c>
    </row>
    <row r="9999" spans="2:8">
      <c r="B9999" s="187" t="s">
        <v>1646</v>
      </c>
      <c r="C9999" s="187">
        <v>-1</v>
      </c>
      <c r="D9999" s="187"/>
      <c r="E9999" s="190">
        <v>0.9</v>
      </c>
      <c r="F9999" s="187"/>
      <c r="G9999" s="190">
        <v>2.1</v>
      </c>
      <c r="H9999" s="190">
        <f t="shared" si="543"/>
        <v>-1.8900000000000001</v>
      </c>
    </row>
    <row r="10000" spans="2:8">
      <c r="B10000" s="187" t="s">
        <v>949</v>
      </c>
      <c r="C10000" s="187">
        <v>-4</v>
      </c>
      <c r="D10000" s="187"/>
      <c r="E10000" s="190">
        <v>0.7</v>
      </c>
      <c r="F10000" s="187"/>
      <c r="G10000" s="190">
        <v>2.1</v>
      </c>
      <c r="H10000" s="190">
        <f t="shared" si="543"/>
        <v>-5.88</v>
      </c>
    </row>
    <row r="10001" spans="2:8">
      <c r="B10001" s="187" t="s">
        <v>986</v>
      </c>
      <c r="C10001" s="187">
        <v>-1</v>
      </c>
      <c r="D10001" s="187"/>
      <c r="E10001" s="190">
        <v>1.5</v>
      </c>
      <c r="F10001" s="187"/>
      <c r="G10001" s="190">
        <f>2.1-0.165</f>
        <v>1.9350000000000001</v>
      </c>
      <c r="H10001" s="190">
        <f t="shared" si="543"/>
        <v>-2.9024999999999999</v>
      </c>
    </row>
    <row r="10002" spans="2:8">
      <c r="B10002" s="187" t="s">
        <v>1458</v>
      </c>
      <c r="C10002" s="187">
        <v>4</v>
      </c>
      <c r="D10002" s="187"/>
      <c r="E10002" s="190">
        <v>4.7</v>
      </c>
      <c r="F10002" s="187"/>
      <c r="G10002" s="190">
        <v>2.1</v>
      </c>
      <c r="H10002" s="190">
        <f t="shared" si="543"/>
        <v>39.480000000000004</v>
      </c>
    </row>
    <row r="10003" spans="2:8">
      <c r="B10003" s="187" t="s">
        <v>949</v>
      </c>
      <c r="C10003" s="187">
        <v>-4</v>
      </c>
      <c r="D10003" s="187"/>
      <c r="E10003" s="190">
        <v>0.7</v>
      </c>
      <c r="F10003" s="187"/>
      <c r="G10003" s="190">
        <v>2.1</v>
      </c>
      <c r="H10003" s="190">
        <f t="shared" si="543"/>
        <v>-5.88</v>
      </c>
    </row>
    <row r="10004" spans="2:8">
      <c r="B10004" s="187"/>
      <c r="C10004" s="187"/>
      <c r="D10004" s="187"/>
      <c r="E10004" s="190"/>
      <c r="F10004" s="187"/>
      <c r="G10004" s="190"/>
      <c r="H10004" s="190"/>
    </row>
    <row r="10005" spans="2:8">
      <c r="B10005" s="187" t="s">
        <v>1450</v>
      </c>
      <c r="C10005" s="187">
        <v>1</v>
      </c>
      <c r="D10005" s="187"/>
      <c r="E10005" s="190">
        <v>16.056999999999999</v>
      </c>
      <c r="F10005" s="187"/>
      <c r="G10005" s="190">
        <v>2.1</v>
      </c>
      <c r="H10005" s="190">
        <f t="shared" ref="H10005:H10010" si="544">+PRODUCT(C10005:G10005)</f>
        <v>33.719699999999996</v>
      </c>
    </row>
    <row r="10006" spans="2:8">
      <c r="B10006" s="187" t="s">
        <v>1646</v>
      </c>
      <c r="C10006" s="187">
        <v>-1</v>
      </c>
      <c r="D10006" s="187"/>
      <c r="E10006" s="190">
        <v>0.9</v>
      </c>
      <c r="F10006" s="187"/>
      <c r="G10006" s="190">
        <v>2.1</v>
      </c>
      <c r="H10006" s="190">
        <f t="shared" si="544"/>
        <v>-1.8900000000000001</v>
      </c>
    </row>
    <row r="10007" spans="2:8">
      <c r="B10007" s="187" t="s">
        <v>949</v>
      </c>
      <c r="C10007" s="187">
        <v>-6</v>
      </c>
      <c r="D10007" s="187"/>
      <c r="E10007" s="190">
        <v>0.7</v>
      </c>
      <c r="F10007" s="187"/>
      <c r="G10007" s="190">
        <v>2.1</v>
      </c>
      <c r="H10007" s="190">
        <f t="shared" si="544"/>
        <v>-8.8199999999999985</v>
      </c>
    </row>
    <row r="10008" spans="2:8">
      <c r="B10008" s="187" t="s">
        <v>986</v>
      </c>
      <c r="C10008" s="187">
        <v>-1</v>
      </c>
      <c r="D10008" s="187"/>
      <c r="E10008" s="190">
        <v>1.5</v>
      </c>
      <c r="F10008" s="187"/>
      <c r="G10008" s="190">
        <f>2.1-0.165</f>
        <v>1.9350000000000001</v>
      </c>
      <c r="H10008" s="190">
        <f t="shared" si="544"/>
        <v>-2.9024999999999999</v>
      </c>
    </row>
    <row r="10009" spans="2:8">
      <c r="B10009" s="187" t="s">
        <v>1458</v>
      </c>
      <c r="C10009" s="187">
        <v>6</v>
      </c>
      <c r="D10009" s="187"/>
      <c r="E10009" s="190">
        <v>4.7</v>
      </c>
      <c r="F10009" s="187"/>
      <c r="G10009" s="190">
        <v>2.1</v>
      </c>
      <c r="H10009" s="190">
        <f t="shared" si="544"/>
        <v>59.220000000000006</v>
      </c>
    </row>
    <row r="10010" spans="2:8">
      <c r="B10010" s="187" t="s">
        <v>949</v>
      </c>
      <c r="C10010" s="187">
        <v>-6</v>
      </c>
      <c r="D10010" s="187"/>
      <c r="E10010" s="190">
        <v>0.7</v>
      </c>
      <c r="F10010" s="187"/>
      <c r="G10010" s="190">
        <v>2.1</v>
      </c>
      <c r="H10010" s="190">
        <f t="shared" si="544"/>
        <v>-8.8199999999999985</v>
      </c>
    </row>
    <row r="10011" spans="2:8">
      <c r="B10011" s="187"/>
      <c r="C10011" s="187"/>
      <c r="D10011" s="187"/>
      <c r="E10011" s="190"/>
      <c r="F10011" s="187"/>
      <c r="G10011" s="190"/>
      <c r="H10011" s="190"/>
    </row>
    <row r="10012" spans="2:8">
      <c r="B10012" s="187" t="s">
        <v>1640</v>
      </c>
      <c r="C10012" s="187">
        <v>1</v>
      </c>
      <c r="D10012" s="187"/>
      <c r="E10012" s="190">
        <v>4.516</v>
      </c>
      <c r="F10012" s="187"/>
      <c r="G10012" s="190">
        <v>2.1</v>
      </c>
      <c r="H10012" s="190">
        <f>+PRODUCT(C10012:G10012)</f>
        <v>9.4836000000000009</v>
      </c>
    </row>
    <row r="10013" spans="2:8">
      <c r="B10013" s="187" t="s">
        <v>1647</v>
      </c>
      <c r="C10013" s="187">
        <v>-1</v>
      </c>
      <c r="D10013" s="187"/>
      <c r="E10013" s="190">
        <v>0.75</v>
      </c>
      <c r="F10013" s="187"/>
      <c r="G10013" s="190">
        <v>2.1</v>
      </c>
      <c r="H10013" s="190">
        <f>+PRODUCT(C10013:G10013)</f>
        <v>-1.5750000000000002</v>
      </c>
    </row>
    <row r="10014" spans="2:8">
      <c r="B10014" s="187"/>
      <c r="C10014" s="187"/>
      <c r="D10014" s="187"/>
      <c r="E10014" s="190"/>
      <c r="F10014" s="187"/>
      <c r="G10014" s="190"/>
      <c r="H10014" s="190"/>
    </row>
    <row r="10015" spans="2:8">
      <c r="B10015" s="187" t="s">
        <v>1639</v>
      </c>
      <c r="C10015" s="187">
        <v>1</v>
      </c>
      <c r="D10015" s="187"/>
      <c r="E10015" s="190">
        <v>9.1649999999999991</v>
      </c>
      <c r="F10015" s="187"/>
      <c r="G10015" s="190">
        <v>2.1</v>
      </c>
      <c r="H10015" s="190">
        <f>+PRODUCT(C10015:G10015)</f>
        <v>19.246499999999997</v>
      </c>
    </row>
    <row r="10016" spans="2:8">
      <c r="B10016" s="187" t="s">
        <v>1648</v>
      </c>
      <c r="C10016" s="187">
        <v>-1</v>
      </c>
      <c r="D10016" s="187"/>
      <c r="E10016" s="190">
        <v>1</v>
      </c>
      <c r="F10016" s="187"/>
      <c r="G10016" s="190">
        <v>2.1</v>
      </c>
      <c r="H10016" s="190">
        <f>+PRODUCT(C10016:G10016)</f>
        <v>-2.1</v>
      </c>
    </row>
    <row r="10017" spans="2:8">
      <c r="B10017" s="187"/>
      <c r="C10017" s="187"/>
      <c r="D10017" s="187"/>
      <c r="E10017" s="190"/>
      <c r="F10017" s="187"/>
      <c r="G10017" s="190"/>
      <c r="H10017" s="189">
        <f>SUM(H9998:H10016)</f>
        <v>164.84520000000003</v>
      </c>
    </row>
    <row r="10018" spans="2:8">
      <c r="B10018" s="187"/>
      <c r="C10018" s="187"/>
      <c r="D10018" s="187"/>
      <c r="E10018" s="190"/>
      <c r="F10018" s="187"/>
      <c r="G10018" s="190"/>
      <c r="H10018" s="190"/>
    </row>
    <row r="10019" spans="2:8">
      <c r="B10019" s="188" t="s">
        <v>1442</v>
      </c>
      <c r="C10019" s="187"/>
      <c r="D10019" s="187"/>
      <c r="E10019" s="187"/>
      <c r="F10019" s="187"/>
      <c r="G10019" s="187"/>
      <c r="H10019" s="187"/>
    </row>
    <row r="10020" spans="2:8">
      <c r="B10020" s="187" t="s">
        <v>1443</v>
      </c>
      <c r="C10020" s="187"/>
      <c r="D10020" s="187"/>
      <c r="E10020" s="187"/>
      <c r="F10020" s="187"/>
      <c r="G10020" s="187"/>
      <c r="H10020" s="190"/>
    </row>
    <row r="10021" spans="2:8">
      <c r="B10021" s="187" t="s">
        <v>1209</v>
      </c>
      <c r="C10021" s="187"/>
      <c r="D10021" s="187"/>
      <c r="E10021" s="187"/>
      <c r="F10021" s="187"/>
      <c r="G10021" s="187"/>
      <c r="H10021" s="190"/>
    </row>
    <row r="10022" spans="2:8">
      <c r="B10022" s="187" t="s">
        <v>171</v>
      </c>
      <c r="C10022" s="187">
        <v>7</v>
      </c>
      <c r="D10022" s="187">
        <v>1</v>
      </c>
      <c r="E10022" s="187">
        <v>8.8889999999999993</v>
      </c>
      <c r="F10022" s="187"/>
      <c r="G10022" s="187">
        <v>2.1</v>
      </c>
      <c r="H10022" s="190">
        <f>+PRODUCT(C10022:G10022)</f>
        <v>130.66830000000002</v>
      </c>
    </row>
    <row r="10023" spans="2:8">
      <c r="B10023" s="187" t="s">
        <v>1444</v>
      </c>
      <c r="C10023" s="187">
        <v>7</v>
      </c>
      <c r="D10023" s="187">
        <v>-0.5</v>
      </c>
      <c r="E10023" s="187">
        <v>0.75</v>
      </c>
      <c r="F10023" s="187"/>
      <c r="G10023" s="187">
        <v>2.1</v>
      </c>
      <c r="H10023" s="190">
        <f>+PRODUCT(C10023:G10023)</f>
        <v>-5.5125000000000002</v>
      </c>
    </row>
    <row r="10024" spans="2:8">
      <c r="B10024" s="187" t="s">
        <v>1445</v>
      </c>
      <c r="C10024" s="187">
        <v>7</v>
      </c>
      <c r="D10024" s="187">
        <v>-0.5</v>
      </c>
      <c r="E10024" s="187">
        <v>0.6</v>
      </c>
      <c r="F10024" s="187"/>
      <c r="G10024" s="187">
        <f>2.1-1.025</f>
        <v>1.0750000000000002</v>
      </c>
      <c r="H10024" s="190">
        <f>+PRODUCT(C10024:G10024)</f>
        <v>-2.2575000000000003</v>
      </c>
    </row>
    <row r="10025" spans="2:8">
      <c r="B10025" s="187"/>
      <c r="C10025" s="187"/>
      <c r="D10025" s="187"/>
      <c r="E10025" s="187"/>
      <c r="F10025" s="187"/>
      <c r="G10025" s="187"/>
      <c r="H10025" s="190"/>
    </row>
    <row r="10026" spans="2:8">
      <c r="B10026" s="187" t="s">
        <v>171</v>
      </c>
      <c r="C10026" s="187">
        <v>4</v>
      </c>
      <c r="D10026" s="187">
        <v>1</v>
      </c>
      <c r="E10026" s="187">
        <v>8.6880000000000006</v>
      </c>
      <c r="F10026" s="187"/>
      <c r="G10026" s="187">
        <v>2.1</v>
      </c>
      <c r="H10026" s="190">
        <f>+PRODUCT(C10026:G10026)</f>
        <v>72.979200000000006</v>
      </c>
    </row>
    <row r="10027" spans="2:8">
      <c r="B10027" s="187" t="s">
        <v>1446</v>
      </c>
      <c r="C10027" s="187">
        <v>4</v>
      </c>
      <c r="D10027" s="187">
        <v>-0.5</v>
      </c>
      <c r="E10027" s="187">
        <v>0.75</v>
      </c>
      <c r="F10027" s="187"/>
      <c r="G10027" s="187">
        <v>2.1</v>
      </c>
      <c r="H10027" s="190">
        <f>+PRODUCT(C10027:G10027)</f>
        <v>-3.1500000000000004</v>
      </c>
    </row>
    <row r="10028" spans="2:8">
      <c r="B10028" s="187" t="s">
        <v>1447</v>
      </c>
      <c r="C10028" s="187">
        <v>4</v>
      </c>
      <c r="D10028" s="187">
        <v>-0.5</v>
      </c>
      <c r="E10028" s="187">
        <v>0.6</v>
      </c>
      <c r="F10028" s="187"/>
      <c r="G10028" s="187">
        <f>2.1-1.025</f>
        <v>1.0750000000000002</v>
      </c>
      <c r="H10028" s="190">
        <f>+PRODUCT(C10028:G10028)</f>
        <v>-1.2900000000000003</v>
      </c>
    </row>
    <row r="10029" spans="2:8">
      <c r="B10029" s="187"/>
      <c r="C10029" s="187"/>
      <c r="D10029" s="187"/>
      <c r="E10029" s="187"/>
      <c r="F10029" s="187"/>
      <c r="G10029" s="187"/>
      <c r="H10029" s="190"/>
    </row>
    <row r="10030" spans="2:8">
      <c r="B10030" s="187" t="s">
        <v>1434</v>
      </c>
      <c r="C10030" s="187">
        <v>1</v>
      </c>
      <c r="D10030" s="187">
        <v>1</v>
      </c>
      <c r="E10030" s="187">
        <v>6.0919999999999996</v>
      </c>
      <c r="F10030" s="187"/>
      <c r="G10030" s="187">
        <v>2.1</v>
      </c>
      <c r="H10030" s="190">
        <f>+PRODUCT(C10030:G10030)</f>
        <v>12.793200000000001</v>
      </c>
    </row>
    <row r="10031" spans="2:8">
      <c r="B10031" s="187" t="s">
        <v>1446</v>
      </c>
      <c r="C10031" s="187">
        <v>1</v>
      </c>
      <c r="D10031" s="187">
        <v>-0.5</v>
      </c>
      <c r="E10031" s="187">
        <v>0.75</v>
      </c>
      <c r="F10031" s="187"/>
      <c r="G10031" s="187">
        <v>2.1</v>
      </c>
      <c r="H10031" s="190">
        <f>+PRODUCT(C10031:G10031)</f>
        <v>-0.78750000000000009</v>
      </c>
    </row>
    <row r="10032" spans="2:8">
      <c r="B10032" s="187" t="s">
        <v>1447</v>
      </c>
      <c r="C10032" s="187">
        <v>1</v>
      </c>
      <c r="D10032" s="187">
        <v>-0.5</v>
      </c>
      <c r="E10032" s="187">
        <v>0.6</v>
      </c>
      <c r="F10032" s="187"/>
      <c r="G10032" s="187">
        <f>2.1-1.025</f>
        <v>1.0750000000000002</v>
      </c>
      <c r="H10032" s="190">
        <f>+PRODUCT(C10032:G10032)</f>
        <v>-0.32250000000000006</v>
      </c>
    </row>
    <row r="10033" spans="2:8">
      <c r="B10033" s="187"/>
      <c r="C10033" s="187"/>
      <c r="D10033" s="187"/>
      <c r="E10033" s="187"/>
      <c r="F10033" s="187"/>
      <c r="G10033" s="187"/>
      <c r="H10033" s="189">
        <f>SUM(H10022:H10032)</f>
        <v>203.12070000000003</v>
      </c>
    </row>
    <row r="10034" spans="2:8">
      <c r="B10034" s="187" t="s">
        <v>1016</v>
      </c>
      <c r="C10034" s="187"/>
      <c r="D10034" s="187"/>
      <c r="E10034" s="187"/>
      <c r="F10034" s="187"/>
      <c r="G10034" s="187"/>
      <c r="H10034" s="190"/>
    </row>
    <row r="10035" spans="2:8">
      <c r="B10035" s="187" t="s">
        <v>171</v>
      </c>
      <c r="C10035" s="187">
        <v>7</v>
      </c>
      <c r="D10035" s="187">
        <v>1</v>
      </c>
      <c r="E10035" s="187">
        <v>8.8889999999999993</v>
      </c>
      <c r="F10035" s="187"/>
      <c r="G10035" s="187">
        <v>2.1</v>
      </c>
      <c r="H10035" s="190">
        <f>+PRODUCT(C10035:G10035)</f>
        <v>130.66830000000002</v>
      </c>
    </row>
    <row r="10036" spans="2:8">
      <c r="B10036" s="187" t="s">
        <v>1444</v>
      </c>
      <c r="C10036" s="187">
        <v>7</v>
      </c>
      <c r="D10036" s="187">
        <v>-0.5</v>
      </c>
      <c r="E10036" s="187">
        <v>0.75</v>
      </c>
      <c r="F10036" s="187"/>
      <c r="G10036" s="187">
        <v>2.1</v>
      </c>
      <c r="H10036" s="190">
        <f>+PRODUCT(C10036:G10036)</f>
        <v>-5.5125000000000002</v>
      </c>
    </row>
    <row r="10037" spans="2:8">
      <c r="B10037" s="187" t="s">
        <v>1445</v>
      </c>
      <c r="C10037" s="187">
        <v>7</v>
      </c>
      <c r="D10037" s="187">
        <v>-0.5</v>
      </c>
      <c r="E10037" s="187">
        <v>0.6</v>
      </c>
      <c r="F10037" s="187"/>
      <c r="G10037" s="187">
        <f>2.1-1.025</f>
        <v>1.0750000000000002</v>
      </c>
      <c r="H10037" s="190">
        <f>+PRODUCT(C10037:G10037)</f>
        <v>-2.2575000000000003</v>
      </c>
    </row>
    <row r="10038" spans="2:8">
      <c r="B10038" s="187"/>
      <c r="C10038" s="187"/>
      <c r="D10038" s="187"/>
      <c r="E10038" s="187"/>
      <c r="F10038" s="187"/>
      <c r="G10038" s="187"/>
      <c r="H10038" s="190"/>
    </row>
    <row r="10039" spans="2:8">
      <c r="B10039" s="187" t="s">
        <v>171</v>
      </c>
      <c r="C10039" s="187">
        <v>4</v>
      </c>
      <c r="D10039" s="187">
        <v>1</v>
      </c>
      <c r="E10039" s="187">
        <v>8.0779999999999994</v>
      </c>
      <c r="F10039" s="187"/>
      <c r="G10039" s="187">
        <v>2.1</v>
      </c>
      <c r="H10039" s="190">
        <f>+PRODUCT(C10039:G10039)</f>
        <v>67.855199999999996</v>
      </c>
    </row>
    <row r="10040" spans="2:8">
      <c r="B10040" s="187" t="s">
        <v>1446</v>
      </c>
      <c r="C10040" s="187">
        <v>4</v>
      </c>
      <c r="D10040" s="187">
        <v>-0.5</v>
      </c>
      <c r="E10040" s="187">
        <v>0.75</v>
      </c>
      <c r="F10040" s="187"/>
      <c r="G10040" s="187">
        <v>2.1</v>
      </c>
      <c r="H10040" s="190">
        <f>+PRODUCT(C10040:G10040)</f>
        <v>-3.1500000000000004</v>
      </c>
    </row>
    <row r="10041" spans="2:8">
      <c r="B10041" s="187" t="s">
        <v>1447</v>
      </c>
      <c r="C10041" s="187">
        <v>4</v>
      </c>
      <c r="D10041" s="187">
        <v>-0.5</v>
      </c>
      <c r="E10041" s="187">
        <v>0.6</v>
      </c>
      <c r="F10041" s="187"/>
      <c r="G10041" s="187">
        <f>2.1-1.025</f>
        <v>1.0750000000000002</v>
      </c>
      <c r="H10041" s="190">
        <f>+PRODUCT(C10041:G10041)</f>
        <v>-1.2900000000000003</v>
      </c>
    </row>
    <row r="10042" spans="2:8">
      <c r="B10042" s="187"/>
      <c r="C10042" s="187"/>
      <c r="D10042" s="187"/>
      <c r="E10042" s="187"/>
      <c r="F10042" s="187"/>
      <c r="G10042" s="187"/>
      <c r="H10042" s="189">
        <f>SUM(H10035:H10041)</f>
        <v>186.3135</v>
      </c>
    </row>
    <row r="10043" spans="2:8">
      <c r="B10043" s="187" t="s">
        <v>864</v>
      </c>
      <c r="C10043" s="187"/>
      <c r="D10043" s="187"/>
      <c r="E10043" s="187"/>
      <c r="F10043" s="187"/>
      <c r="G10043" s="187"/>
      <c r="H10043" s="190"/>
    </row>
    <row r="10044" spans="2:8">
      <c r="B10044" s="187" t="s">
        <v>171</v>
      </c>
      <c r="C10044" s="187">
        <v>7</v>
      </c>
      <c r="D10044" s="187">
        <v>1</v>
      </c>
      <c r="E10044" s="187">
        <v>8.8889999999999993</v>
      </c>
      <c r="F10044" s="187"/>
      <c r="G10044" s="187">
        <v>2.1</v>
      </c>
      <c r="H10044" s="190">
        <f>+PRODUCT(C10044:G10044)</f>
        <v>130.66830000000002</v>
      </c>
    </row>
    <row r="10045" spans="2:8">
      <c r="B10045" s="187" t="s">
        <v>1444</v>
      </c>
      <c r="C10045" s="187">
        <v>7</v>
      </c>
      <c r="D10045" s="187">
        <v>-0.5</v>
      </c>
      <c r="E10045" s="187">
        <v>0.75</v>
      </c>
      <c r="F10045" s="187"/>
      <c r="G10045" s="187">
        <v>2.1</v>
      </c>
      <c r="H10045" s="190">
        <f>+PRODUCT(C10045:G10045)</f>
        <v>-5.5125000000000002</v>
      </c>
    </row>
    <row r="10046" spans="2:8">
      <c r="B10046" s="187" t="s">
        <v>1445</v>
      </c>
      <c r="C10046" s="187">
        <v>7</v>
      </c>
      <c r="D10046" s="187">
        <v>-0.5</v>
      </c>
      <c r="E10046" s="187">
        <v>0.6</v>
      </c>
      <c r="F10046" s="187"/>
      <c r="G10046" s="187">
        <f>2.1-1.025</f>
        <v>1.0750000000000002</v>
      </c>
      <c r="H10046" s="190">
        <f>+PRODUCT(C10046:G10046)</f>
        <v>-2.2575000000000003</v>
      </c>
    </row>
    <row r="10047" spans="2:8">
      <c r="B10047" s="187"/>
      <c r="C10047" s="187"/>
      <c r="D10047" s="187"/>
      <c r="E10047" s="187"/>
      <c r="F10047" s="187"/>
      <c r="G10047" s="187"/>
      <c r="H10047" s="190"/>
    </row>
    <row r="10048" spans="2:8">
      <c r="B10048" s="187" t="s">
        <v>171</v>
      </c>
      <c r="C10048" s="187">
        <v>4</v>
      </c>
      <c r="D10048" s="187">
        <v>1</v>
      </c>
      <c r="E10048" s="187">
        <v>7.8920000000000003</v>
      </c>
      <c r="F10048" s="187"/>
      <c r="G10048" s="187">
        <v>2.1</v>
      </c>
      <c r="H10048" s="190">
        <f>+PRODUCT(C10048:G10048)</f>
        <v>66.2928</v>
      </c>
    </row>
    <row r="10049" spans="2:8">
      <c r="B10049" s="187" t="s">
        <v>1446</v>
      </c>
      <c r="C10049" s="187">
        <v>4</v>
      </c>
      <c r="D10049" s="187">
        <v>-0.5</v>
      </c>
      <c r="E10049" s="187">
        <v>0.75</v>
      </c>
      <c r="F10049" s="187"/>
      <c r="G10049" s="187">
        <v>2.1</v>
      </c>
      <c r="H10049" s="190">
        <f>+PRODUCT(C10049:G10049)</f>
        <v>-3.1500000000000004</v>
      </c>
    </row>
    <row r="10050" spans="2:8">
      <c r="B10050" s="187" t="s">
        <v>1447</v>
      </c>
      <c r="C10050" s="187">
        <v>4</v>
      </c>
      <c r="D10050" s="187">
        <v>-0.5</v>
      </c>
      <c r="E10050" s="187">
        <v>0.6</v>
      </c>
      <c r="F10050" s="187"/>
      <c r="G10050" s="187">
        <f>2.1-1.025</f>
        <v>1.0750000000000002</v>
      </c>
      <c r="H10050" s="190">
        <f>+PRODUCT(C10050:G10050)</f>
        <v>-1.2900000000000003</v>
      </c>
    </row>
    <row r="10051" spans="2:8">
      <c r="B10051" s="187"/>
      <c r="C10051" s="187"/>
      <c r="D10051" s="187"/>
      <c r="E10051" s="187"/>
      <c r="F10051" s="187"/>
      <c r="G10051" s="187"/>
      <c r="H10051" s="189">
        <f>SUM(H10044:H10050)</f>
        <v>184.75110000000001</v>
      </c>
    </row>
    <row r="10052" spans="2:8">
      <c r="B10052" s="187" t="s">
        <v>882</v>
      </c>
      <c r="C10052" s="187"/>
      <c r="D10052" s="187"/>
      <c r="E10052" s="187"/>
      <c r="F10052" s="187"/>
      <c r="G10052" s="187"/>
      <c r="H10052" s="190"/>
    </row>
    <row r="10053" spans="2:8">
      <c r="B10053" s="187" t="s">
        <v>171</v>
      </c>
      <c r="C10053" s="187">
        <v>7</v>
      </c>
      <c r="D10053" s="187">
        <v>1</v>
      </c>
      <c r="E10053" s="187">
        <v>8.8889999999999993</v>
      </c>
      <c r="F10053" s="187"/>
      <c r="G10053" s="187">
        <v>2.1</v>
      </c>
      <c r="H10053" s="190">
        <f>+PRODUCT(C10053:G10053)</f>
        <v>130.66830000000002</v>
      </c>
    </row>
    <row r="10054" spans="2:8">
      <c r="B10054" s="187" t="s">
        <v>1444</v>
      </c>
      <c r="C10054" s="187">
        <v>7</v>
      </c>
      <c r="D10054" s="187">
        <v>-0.5</v>
      </c>
      <c r="E10054" s="187">
        <v>0.75</v>
      </c>
      <c r="F10054" s="187"/>
      <c r="G10054" s="187">
        <v>2.1</v>
      </c>
      <c r="H10054" s="190">
        <f>+PRODUCT(C10054:G10054)</f>
        <v>-5.5125000000000002</v>
      </c>
    </row>
    <row r="10055" spans="2:8">
      <c r="B10055" s="187" t="s">
        <v>1445</v>
      </c>
      <c r="C10055" s="187">
        <v>7</v>
      </c>
      <c r="D10055" s="187">
        <v>-0.5</v>
      </c>
      <c r="E10055" s="187">
        <v>0.6</v>
      </c>
      <c r="F10055" s="187"/>
      <c r="G10055" s="187">
        <f>2.1-1.025</f>
        <v>1.0750000000000002</v>
      </c>
      <c r="H10055" s="190">
        <f>+PRODUCT(C10055:G10055)</f>
        <v>-2.2575000000000003</v>
      </c>
    </row>
    <row r="10056" spans="2:8">
      <c r="B10056" s="187"/>
      <c r="C10056" s="187"/>
      <c r="D10056" s="190"/>
      <c r="E10056" s="187"/>
      <c r="F10056" s="190"/>
      <c r="G10056" s="190"/>
      <c r="H10056" s="213">
        <f>SUM(H10053:H10055)</f>
        <v>122.89830000000001</v>
      </c>
    </row>
    <row r="10057" spans="2:8">
      <c r="B10057" s="187"/>
      <c r="C10057" s="187"/>
      <c r="D10057" s="190"/>
      <c r="E10057" s="187"/>
      <c r="F10057" s="190"/>
      <c r="G10057" s="190"/>
      <c r="H10057" s="187"/>
    </row>
    <row r="10058" spans="2:8">
      <c r="B10058" s="188" t="s">
        <v>14</v>
      </c>
      <c r="C10058" s="187"/>
      <c r="D10058" s="187"/>
      <c r="E10058" s="187"/>
      <c r="F10058" s="187"/>
      <c r="G10058" s="187"/>
      <c r="H10058" s="190"/>
    </row>
    <row r="10059" spans="2:8">
      <c r="B10059" s="194" t="s">
        <v>1209</v>
      </c>
      <c r="C10059" s="187"/>
      <c r="D10059" s="187"/>
      <c r="E10059" s="187"/>
      <c r="F10059" s="187"/>
      <c r="G10059" s="187"/>
      <c r="H10059" s="190"/>
    </row>
    <row r="10060" spans="2:8">
      <c r="B10060" s="187" t="s">
        <v>1448</v>
      </c>
      <c r="C10060" s="187">
        <v>1</v>
      </c>
      <c r="D10060" s="187"/>
      <c r="E10060" s="187">
        <v>10.64</v>
      </c>
      <c r="F10060" s="187"/>
      <c r="G10060" s="187">
        <v>2.1</v>
      </c>
      <c r="H10060" s="190">
        <f>+PRODUCT(C10060:G10060)</f>
        <v>22.344000000000001</v>
      </c>
    </row>
    <row r="10061" spans="2:8">
      <c r="B10061" s="187" t="s">
        <v>1449</v>
      </c>
      <c r="C10061" s="187">
        <v>-1</v>
      </c>
      <c r="D10061" s="187"/>
      <c r="E10061" s="187">
        <v>1</v>
      </c>
      <c r="F10061" s="187"/>
      <c r="G10061" s="187">
        <v>2.1</v>
      </c>
      <c r="H10061" s="190">
        <f>+PRODUCT(C10061:G10061)</f>
        <v>-2.1</v>
      </c>
    </row>
    <row r="10062" spans="2:8">
      <c r="B10062" s="187"/>
      <c r="C10062" s="187"/>
      <c r="D10062" s="187"/>
      <c r="E10062" s="187"/>
      <c r="F10062" s="187"/>
      <c r="G10062" s="187"/>
      <c r="H10062" s="190"/>
    </row>
    <row r="10063" spans="2:8">
      <c r="B10063" s="187" t="s">
        <v>1450</v>
      </c>
      <c r="C10063" s="187">
        <v>1</v>
      </c>
      <c r="D10063" s="187"/>
      <c r="E10063" s="187">
        <v>17.591000000000001</v>
      </c>
      <c r="F10063" s="187"/>
      <c r="G10063" s="187">
        <v>2.1</v>
      </c>
      <c r="H10063" s="190">
        <f>+PRODUCT(C10063:G10063)</f>
        <v>36.941100000000006</v>
      </c>
    </row>
    <row r="10064" spans="2:8">
      <c r="B10064" s="187" t="s">
        <v>1108</v>
      </c>
      <c r="C10064" s="187">
        <v>-1</v>
      </c>
      <c r="D10064" s="187"/>
      <c r="E10064" s="187">
        <v>0.9</v>
      </c>
      <c r="F10064" s="187"/>
      <c r="G10064" s="187">
        <v>2.1</v>
      </c>
      <c r="H10064" s="190">
        <f>+PRODUCT(C10064:G10064)</f>
        <v>-1.8900000000000001</v>
      </c>
    </row>
    <row r="10065" spans="2:8">
      <c r="B10065" s="187" t="s">
        <v>1451</v>
      </c>
      <c r="C10065" s="187">
        <v>-3</v>
      </c>
      <c r="D10065" s="187"/>
      <c r="E10065" s="187">
        <v>0.75</v>
      </c>
      <c r="F10065" s="187"/>
      <c r="G10065" s="187">
        <v>2.1</v>
      </c>
      <c r="H10065" s="190">
        <f>+PRODUCT(C10065:G10065)</f>
        <v>-4.7250000000000005</v>
      </c>
    </row>
    <row r="10066" spans="2:8">
      <c r="B10066" s="187"/>
      <c r="C10066" s="187"/>
      <c r="D10066" s="187"/>
      <c r="E10066" s="187"/>
      <c r="F10066" s="187"/>
      <c r="G10066" s="187"/>
      <c r="H10066" s="190"/>
    </row>
    <row r="10067" spans="2:8">
      <c r="B10067" s="187" t="s">
        <v>1452</v>
      </c>
      <c r="C10067" s="187">
        <v>1</v>
      </c>
      <c r="D10067" s="187"/>
      <c r="E10067" s="187">
        <v>5.3849999999999998</v>
      </c>
      <c r="F10067" s="187"/>
      <c r="G10067" s="187">
        <v>2.1</v>
      </c>
      <c r="H10067" s="190">
        <f>+PRODUCT(C10067:G10067)</f>
        <v>11.3085</v>
      </c>
    </row>
    <row r="10068" spans="2:8">
      <c r="B10068" s="187" t="s">
        <v>1451</v>
      </c>
      <c r="C10068" s="187">
        <v>-1</v>
      </c>
      <c r="D10068" s="187"/>
      <c r="E10068" s="187">
        <v>0.75</v>
      </c>
      <c r="F10068" s="187"/>
      <c r="G10068" s="187">
        <v>2.1</v>
      </c>
      <c r="H10068" s="190">
        <f>+PRODUCT(C10068:G10068)</f>
        <v>-1.5750000000000002</v>
      </c>
    </row>
    <row r="10069" spans="2:8">
      <c r="B10069" s="187"/>
      <c r="C10069" s="187"/>
      <c r="D10069" s="187"/>
      <c r="E10069" s="187"/>
      <c r="F10069" s="187"/>
      <c r="G10069" s="187"/>
      <c r="H10069" s="190"/>
    </row>
    <row r="10070" spans="2:8">
      <c r="B10070" s="187" t="s">
        <v>1453</v>
      </c>
      <c r="C10070" s="187">
        <v>1</v>
      </c>
      <c r="D10070" s="187"/>
      <c r="E10070" s="187">
        <v>5.4</v>
      </c>
      <c r="F10070" s="187"/>
      <c r="G10070" s="187">
        <v>2.1</v>
      </c>
      <c r="H10070" s="190">
        <f>+PRODUCT(C10070:G10070)</f>
        <v>11.340000000000002</v>
      </c>
    </row>
    <row r="10071" spans="2:8">
      <c r="B10071" s="187" t="s">
        <v>1451</v>
      </c>
      <c r="C10071" s="187">
        <v>-1</v>
      </c>
      <c r="D10071" s="187"/>
      <c r="E10071" s="187">
        <v>0.75</v>
      </c>
      <c r="F10071" s="187"/>
      <c r="G10071" s="187">
        <v>2.1</v>
      </c>
      <c r="H10071" s="190">
        <f>+PRODUCT(C10071:G10071)</f>
        <v>-1.5750000000000002</v>
      </c>
    </row>
    <row r="10072" spans="2:8">
      <c r="B10072" s="187"/>
      <c r="C10072" s="187"/>
      <c r="D10072" s="187"/>
      <c r="E10072" s="187"/>
      <c r="F10072" s="187"/>
      <c r="G10072" s="187"/>
      <c r="H10072" s="190"/>
    </row>
    <row r="10073" spans="2:8">
      <c r="B10073" s="187" t="s">
        <v>1454</v>
      </c>
      <c r="C10073" s="187">
        <v>1</v>
      </c>
      <c r="D10073" s="187"/>
      <c r="E10073" s="187">
        <v>5.3769999999999998</v>
      </c>
      <c r="F10073" s="187"/>
      <c r="G10073" s="187">
        <v>2.1</v>
      </c>
      <c r="H10073" s="190">
        <f>+PRODUCT(C10073:G10073)</f>
        <v>11.291700000000001</v>
      </c>
    </row>
    <row r="10074" spans="2:8">
      <c r="B10074" s="187" t="s">
        <v>1451</v>
      </c>
      <c r="C10074" s="187">
        <v>-1</v>
      </c>
      <c r="D10074" s="187"/>
      <c r="E10074" s="187">
        <v>0.75</v>
      </c>
      <c r="F10074" s="187"/>
      <c r="G10074" s="187">
        <v>2.1</v>
      </c>
      <c r="H10074" s="190">
        <f>+PRODUCT(C10074:G10074)</f>
        <v>-1.5750000000000002</v>
      </c>
    </row>
    <row r="10075" spans="2:8">
      <c r="B10075" s="187"/>
      <c r="C10075" s="187"/>
      <c r="D10075" s="187"/>
      <c r="E10075" s="187"/>
      <c r="F10075" s="187"/>
      <c r="G10075" s="187"/>
      <c r="H10075" s="190"/>
    </row>
    <row r="10076" spans="2:8">
      <c r="B10076" s="187" t="s">
        <v>1455</v>
      </c>
      <c r="C10076" s="187">
        <v>1</v>
      </c>
      <c r="D10076" s="187"/>
      <c r="E10076" s="187">
        <v>20.5</v>
      </c>
      <c r="F10076" s="187"/>
      <c r="G10076" s="187">
        <v>2.1</v>
      </c>
      <c r="H10076" s="190">
        <f>+PRODUCT(C10076:G10076)</f>
        <v>43.050000000000004</v>
      </c>
    </row>
    <row r="10077" spans="2:8">
      <c r="B10077" s="187" t="s">
        <v>1108</v>
      </c>
      <c r="C10077" s="187">
        <v>-1</v>
      </c>
      <c r="D10077" s="187"/>
      <c r="E10077" s="187">
        <v>0.9</v>
      </c>
      <c r="F10077" s="187"/>
      <c r="G10077" s="187">
        <v>2.1</v>
      </c>
      <c r="H10077" s="190">
        <f>+PRODUCT(C10077:G10077)</f>
        <v>-1.8900000000000001</v>
      </c>
    </row>
    <row r="10078" spans="2:8">
      <c r="B10078" s="187" t="s">
        <v>1451</v>
      </c>
      <c r="C10078" s="187">
        <v>-2</v>
      </c>
      <c r="D10078" s="187"/>
      <c r="E10078" s="187">
        <v>0.75</v>
      </c>
      <c r="F10078" s="187"/>
      <c r="G10078" s="187">
        <v>2.1</v>
      </c>
      <c r="H10078" s="190">
        <f>+PRODUCT(C10078:G10078)</f>
        <v>-3.1500000000000004</v>
      </c>
    </row>
    <row r="10079" spans="2:8">
      <c r="B10079" s="187" t="s">
        <v>1456</v>
      </c>
      <c r="C10079" s="187">
        <v>-0.5</v>
      </c>
      <c r="D10079" s="187"/>
      <c r="E10079" s="187">
        <v>1.2</v>
      </c>
      <c r="F10079" s="187"/>
      <c r="G10079" s="187">
        <f>2.1-0.165</f>
        <v>1.9350000000000001</v>
      </c>
      <c r="H10079" s="190">
        <f>+PRODUCT(C10079:G10079)</f>
        <v>-1.161</v>
      </c>
    </row>
    <row r="10081" spans="2:8">
      <c r="B10081" s="187" t="s">
        <v>1452</v>
      </c>
      <c r="C10081" s="187">
        <v>1</v>
      </c>
      <c r="D10081" s="187"/>
      <c r="E10081" s="187">
        <v>5.4039999999999999</v>
      </c>
      <c r="F10081" s="187"/>
      <c r="G10081" s="187">
        <v>2.1</v>
      </c>
      <c r="H10081" s="190">
        <f>+PRODUCT(C10081:G10081)</f>
        <v>11.3484</v>
      </c>
    </row>
    <row r="10082" spans="2:8">
      <c r="B10082" s="187" t="s">
        <v>1451</v>
      </c>
      <c r="C10082" s="187">
        <v>-1</v>
      </c>
      <c r="D10082" s="187"/>
      <c r="E10082" s="187">
        <v>0.75</v>
      </c>
      <c r="F10082" s="187"/>
      <c r="G10082" s="187">
        <v>2.1</v>
      </c>
      <c r="H10082" s="190">
        <f>+PRODUCT(C10082:G10082)</f>
        <v>-1.5750000000000002</v>
      </c>
    </row>
    <row r="10083" spans="2:8">
      <c r="B10083" s="187"/>
      <c r="C10083" s="187"/>
      <c r="D10083" s="187"/>
      <c r="E10083" s="187"/>
      <c r="F10083" s="187"/>
      <c r="G10083" s="187"/>
      <c r="H10083" s="190"/>
    </row>
    <row r="10084" spans="2:8">
      <c r="B10084" s="187" t="s">
        <v>1453</v>
      </c>
      <c r="C10084" s="187">
        <v>1</v>
      </c>
      <c r="D10084" s="187"/>
      <c r="E10084" s="187">
        <v>5.3890000000000002</v>
      </c>
      <c r="F10084" s="187"/>
      <c r="G10084" s="187">
        <v>2.1</v>
      </c>
      <c r="H10084" s="190">
        <f>+PRODUCT(C10084:G10084)</f>
        <v>11.3169</v>
      </c>
    </row>
    <row r="10085" spans="2:8">
      <c r="B10085" s="187" t="s">
        <v>1451</v>
      </c>
      <c r="C10085" s="187">
        <v>-1</v>
      </c>
      <c r="D10085" s="187"/>
      <c r="E10085" s="187">
        <v>0.75</v>
      </c>
      <c r="F10085" s="187"/>
      <c r="G10085" s="187">
        <v>2.1</v>
      </c>
      <c r="H10085" s="190">
        <f>+PRODUCT(C10085:G10085)</f>
        <v>-1.5750000000000002</v>
      </c>
    </row>
    <row r="10086" spans="2:8">
      <c r="B10086" s="187"/>
      <c r="C10086" s="187"/>
      <c r="D10086" s="187"/>
      <c r="E10086" s="187"/>
      <c r="F10086" s="187"/>
      <c r="G10086" s="187"/>
      <c r="H10086" s="190"/>
    </row>
    <row r="10087" spans="2:8">
      <c r="B10087" s="187" t="s">
        <v>1434</v>
      </c>
      <c r="C10087" s="187">
        <v>1</v>
      </c>
      <c r="D10087" s="187"/>
      <c r="E10087" s="187">
        <v>5.24</v>
      </c>
      <c r="F10087" s="187"/>
      <c r="G10087" s="187">
        <v>2.1</v>
      </c>
      <c r="H10087" s="190">
        <f>+PRODUCT(C10087:G10087)</f>
        <v>11.004000000000001</v>
      </c>
    </row>
    <row r="10088" spans="2:8">
      <c r="B10088" s="187" t="s">
        <v>1108</v>
      </c>
      <c r="C10088" s="187">
        <v>-1</v>
      </c>
      <c r="D10088" s="187"/>
      <c r="E10088" s="187">
        <v>0.9</v>
      </c>
      <c r="F10088" s="187"/>
      <c r="G10088" s="187">
        <v>2.1</v>
      </c>
      <c r="H10088" s="190">
        <f>+PRODUCT(C10088:G10088)</f>
        <v>-1.8900000000000001</v>
      </c>
    </row>
    <row r="10089" spans="2:8">
      <c r="B10089" s="187"/>
      <c r="C10089" s="187"/>
      <c r="D10089" s="187"/>
      <c r="E10089" s="187"/>
      <c r="F10089" s="187"/>
      <c r="G10089" s="187"/>
      <c r="H10089" s="189">
        <f>SUM(H10060:H10088)</f>
        <v>145.26360000000003</v>
      </c>
    </row>
    <row r="10090" spans="2:8">
      <c r="B10090" s="194" t="s">
        <v>1016</v>
      </c>
      <c r="C10090" s="187"/>
      <c r="D10090" s="187"/>
      <c r="E10090" s="187"/>
      <c r="F10090" s="187"/>
      <c r="G10090" s="187"/>
      <c r="H10090" s="190"/>
    </row>
    <row r="10091" spans="2:8">
      <c r="B10091" s="187" t="s">
        <v>1448</v>
      </c>
      <c r="C10091" s="187">
        <v>1</v>
      </c>
      <c r="D10091" s="187"/>
      <c r="E10091" s="187">
        <v>10.372999999999999</v>
      </c>
      <c r="F10091" s="187"/>
      <c r="G10091" s="187">
        <v>2.1</v>
      </c>
      <c r="H10091" s="190">
        <f>+PRODUCT(C10091:G10091)</f>
        <v>21.783300000000001</v>
      </c>
    </row>
    <row r="10092" spans="2:8">
      <c r="B10092" s="187" t="s">
        <v>1449</v>
      </c>
      <c r="C10092" s="187">
        <v>-1</v>
      </c>
      <c r="D10092" s="187"/>
      <c r="E10092" s="187">
        <v>1</v>
      </c>
      <c r="F10092" s="187"/>
      <c r="G10092" s="187">
        <v>2.1</v>
      </c>
      <c r="H10092" s="190">
        <f>+PRODUCT(C10092:G10092)</f>
        <v>-2.1</v>
      </c>
    </row>
    <row r="10093" spans="2:8">
      <c r="B10093" s="187"/>
      <c r="C10093" s="187"/>
      <c r="D10093" s="187"/>
      <c r="E10093" s="187"/>
      <c r="F10093" s="187"/>
      <c r="G10093" s="187"/>
      <c r="H10093" s="190"/>
    </row>
    <row r="10094" spans="2:8">
      <c r="B10094" s="187" t="s">
        <v>1450</v>
      </c>
      <c r="C10094" s="187">
        <v>1</v>
      </c>
      <c r="D10094" s="187"/>
      <c r="E10094" s="187">
        <v>12.273</v>
      </c>
      <c r="F10094" s="187"/>
      <c r="G10094" s="187">
        <v>2.1</v>
      </c>
      <c r="H10094" s="190">
        <f>+PRODUCT(C10094:G10094)</f>
        <v>25.773299999999999</v>
      </c>
    </row>
    <row r="10095" spans="2:8">
      <c r="B10095" s="187" t="s">
        <v>1108</v>
      </c>
      <c r="C10095" s="187">
        <v>-1</v>
      </c>
      <c r="D10095" s="187"/>
      <c r="E10095" s="187">
        <v>0.9</v>
      </c>
      <c r="F10095" s="187"/>
      <c r="G10095" s="187">
        <v>2.1</v>
      </c>
      <c r="H10095" s="190">
        <f>+PRODUCT(C10095:G10095)</f>
        <v>-1.8900000000000001</v>
      </c>
    </row>
    <row r="10096" spans="2:8">
      <c r="B10096" s="187" t="s">
        <v>1451</v>
      </c>
      <c r="C10096" s="187">
        <v>-3</v>
      </c>
      <c r="D10096" s="187"/>
      <c r="E10096" s="187">
        <v>0.75</v>
      </c>
      <c r="F10096" s="187"/>
      <c r="G10096" s="187">
        <v>2.1</v>
      </c>
      <c r="H10096" s="190">
        <f>+PRODUCT(C10096:G10096)</f>
        <v>-4.7250000000000005</v>
      </c>
    </row>
    <row r="10098" spans="2:8">
      <c r="B10098" s="187" t="s">
        <v>1452</v>
      </c>
      <c r="C10098" s="187">
        <v>1</v>
      </c>
      <c r="D10098" s="187"/>
      <c r="E10098" s="187">
        <v>5.3849999999999998</v>
      </c>
      <c r="F10098" s="187"/>
      <c r="G10098" s="187">
        <v>2.1</v>
      </c>
      <c r="H10098" s="190">
        <f>+PRODUCT(C10098:G10098)</f>
        <v>11.3085</v>
      </c>
    </row>
    <row r="10099" spans="2:8">
      <c r="B10099" s="187" t="s">
        <v>1451</v>
      </c>
      <c r="C10099" s="187">
        <v>-1</v>
      </c>
      <c r="D10099" s="187"/>
      <c r="E10099" s="187">
        <v>0.75</v>
      </c>
      <c r="F10099" s="187"/>
      <c r="G10099" s="187">
        <v>2.1</v>
      </c>
      <c r="H10099" s="190">
        <f>+PRODUCT(C10099:G10099)</f>
        <v>-1.5750000000000002</v>
      </c>
    </row>
    <row r="10100" spans="2:8">
      <c r="B10100" s="187"/>
      <c r="C10100" s="187"/>
      <c r="D10100" s="187"/>
      <c r="E10100" s="187"/>
      <c r="F10100" s="187"/>
      <c r="G10100" s="187"/>
      <c r="H10100" s="190"/>
    </row>
    <row r="10101" spans="2:8">
      <c r="B10101" s="187" t="s">
        <v>1453</v>
      </c>
      <c r="C10101" s="187">
        <v>1</v>
      </c>
      <c r="D10101" s="187"/>
      <c r="E10101" s="187">
        <v>5.4</v>
      </c>
      <c r="F10101" s="187"/>
      <c r="G10101" s="187">
        <v>2.1</v>
      </c>
      <c r="H10101" s="190">
        <f>+PRODUCT(C10101:G10101)</f>
        <v>11.340000000000002</v>
      </c>
    </row>
    <row r="10102" spans="2:8">
      <c r="B10102" s="187" t="s">
        <v>1451</v>
      </c>
      <c r="C10102" s="187">
        <v>-1</v>
      </c>
      <c r="D10102" s="187"/>
      <c r="E10102" s="187">
        <v>0.75</v>
      </c>
      <c r="F10102" s="187"/>
      <c r="G10102" s="187">
        <v>2.1</v>
      </c>
      <c r="H10102" s="190">
        <f>+PRODUCT(C10102:G10102)</f>
        <v>-1.5750000000000002</v>
      </c>
    </row>
    <row r="10103" spans="2:8">
      <c r="B10103" s="187"/>
      <c r="C10103" s="187"/>
      <c r="D10103" s="187"/>
      <c r="E10103" s="187"/>
      <c r="F10103" s="187"/>
      <c r="G10103" s="187"/>
      <c r="H10103" s="190"/>
    </row>
    <row r="10104" spans="2:8">
      <c r="B10104" s="187" t="s">
        <v>1454</v>
      </c>
      <c r="C10104" s="187">
        <v>1</v>
      </c>
      <c r="D10104" s="187"/>
      <c r="E10104" s="187">
        <v>5.3769999999999998</v>
      </c>
      <c r="F10104" s="187"/>
      <c r="G10104" s="187">
        <v>2.1</v>
      </c>
      <c r="H10104" s="190">
        <f>+PRODUCT(C10104:G10104)</f>
        <v>11.291700000000001</v>
      </c>
    </row>
    <row r="10105" spans="2:8">
      <c r="B10105" s="187" t="s">
        <v>1451</v>
      </c>
      <c r="C10105" s="187">
        <v>-1</v>
      </c>
      <c r="D10105" s="187"/>
      <c r="E10105" s="187">
        <v>0.75</v>
      </c>
      <c r="F10105" s="187"/>
      <c r="G10105" s="187">
        <v>2.1</v>
      </c>
      <c r="H10105" s="190">
        <f>+PRODUCT(C10105:G10105)</f>
        <v>-1.5750000000000002</v>
      </c>
    </row>
    <row r="10106" spans="2:8">
      <c r="B10106" s="187"/>
      <c r="C10106" s="187"/>
      <c r="D10106" s="187"/>
      <c r="E10106" s="187"/>
      <c r="F10106" s="187"/>
      <c r="G10106" s="187"/>
      <c r="H10106" s="190"/>
    </row>
    <row r="10107" spans="2:8">
      <c r="B10107" s="187" t="s">
        <v>1455</v>
      </c>
      <c r="C10107" s="187">
        <v>1</v>
      </c>
      <c r="D10107" s="187"/>
      <c r="E10107" s="187">
        <v>14.324999999999999</v>
      </c>
      <c r="F10107" s="187"/>
      <c r="G10107" s="187">
        <v>2.1</v>
      </c>
      <c r="H10107" s="190">
        <f>+PRODUCT(C10107:G10107)</f>
        <v>30.0825</v>
      </c>
    </row>
    <row r="10108" spans="2:8">
      <c r="B10108" s="187" t="s">
        <v>1108</v>
      </c>
      <c r="C10108" s="187">
        <v>-1</v>
      </c>
      <c r="D10108" s="187"/>
      <c r="E10108" s="187">
        <v>0.9</v>
      </c>
      <c r="F10108" s="187"/>
      <c r="G10108" s="187">
        <v>2.1</v>
      </c>
      <c r="H10108" s="190">
        <f>+PRODUCT(C10108:G10108)</f>
        <v>-1.8900000000000001</v>
      </c>
    </row>
    <row r="10109" spans="2:8">
      <c r="B10109" s="187" t="s">
        <v>1451</v>
      </c>
      <c r="C10109" s="187">
        <v>-2</v>
      </c>
      <c r="D10109" s="187"/>
      <c r="E10109" s="187">
        <v>0.75</v>
      </c>
      <c r="F10109" s="187"/>
      <c r="G10109" s="187">
        <v>2.1</v>
      </c>
      <c r="H10109" s="190">
        <f>+PRODUCT(C10109:G10109)</f>
        <v>-3.1500000000000004</v>
      </c>
    </row>
    <row r="10110" spans="2:8">
      <c r="B10110" s="187" t="s">
        <v>1456</v>
      </c>
      <c r="C10110" s="187">
        <v>-0.5</v>
      </c>
      <c r="D10110" s="187"/>
      <c r="E10110" s="187">
        <v>1.2</v>
      </c>
      <c r="F10110" s="187"/>
      <c r="G10110" s="187">
        <f>2.1-0.165</f>
        <v>1.9350000000000001</v>
      </c>
      <c r="H10110" s="190">
        <f>+PRODUCT(C10110:G10110)</f>
        <v>-1.161</v>
      </c>
    </row>
    <row r="10111" spans="2:8">
      <c r="B10111" s="187"/>
      <c r="C10111" s="187"/>
      <c r="D10111" s="187"/>
      <c r="E10111" s="187"/>
      <c r="F10111" s="187"/>
      <c r="G10111" s="187"/>
      <c r="H10111" s="190"/>
    </row>
    <row r="10112" spans="2:8">
      <c r="B10112" s="187" t="s">
        <v>1452</v>
      </c>
      <c r="C10112" s="187">
        <v>1</v>
      </c>
      <c r="D10112" s="187"/>
      <c r="E10112" s="187">
        <v>5.7469999999999999</v>
      </c>
      <c r="F10112" s="187"/>
      <c r="G10112" s="187">
        <v>2.1</v>
      </c>
      <c r="H10112" s="190">
        <f>+PRODUCT(C10112:G10112)</f>
        <v>12.0687</v>
      </c>
    </row>
    <row r="10113" spans="2:9">
      <c r="B10113" s="187" t="s">
        <v>1451</v>
      </c>
      <c r="C10113" s="187">
        <v>-1</v>
      </c>
      <c r="D10113" s="187"/>
      <c r="E10113" s="187">
        <v>0.75</v>
      </c>
      <c r="F10113" s="187"/>
      <c r="G10113" s="187">
        <v>2.1</v>
      </c>
      <c r="H10113" s="190">
        <f>+PRODUCT(C10113:G10113)</f>
        <v>-1.5750000000000002</v>
      </c>
    </row>
    <row r="10114" spans="2:9">
      <c r="B10114" s="187"/>
      <c r="C10114" s="187"/>
      <c r="D10114" s="187"/>
      <c r="E10114" s="187"/>
      <c r="F10114" s="187"/>
      <c r="G10114" s="187"/>
      <c r="H10114" s="190"/>
    </row>
    <row r="10115" spans="2:9">
      <c r="B10115" s="187" t="s">
        <v>1453</v>
      </c>
      <c r="C10115" s="187">
        <v>1</v>
      </c>
      <c r="D10115" s="187"/>
      <c r="E10115" s="187">
        <v>5.4470000000000001</v>
      </c>
      <c r="F10115" s="187"/>
      <c r="G10115" s="187">
        <v>2.1</v>
      </c>
      <c r="H10115" s="190">
        <f>+PRODUCT(C10115:G10115)</f>
        <v>11.438700000000001</v>
      </c>
    </row>
    <row r="10116" spans="2:9">
      <c r="B10116" s="187" t="s">
        <v>1451</v>
      </c>
      <c r="C10116" s="187">
        <v>-1</v>
      </c>
      <c r="D10116" s="187"/>
      <c r="E10116" s="187">
        <v>0.75</v>
      </c>
      <c r="F10116" s="187"/>
      <c r="G10116" s="187">
        <v>2.1</v>
      </c>
      <c r="H10116" s="190">
        <f>+PRODUCT(C10116:G10116)</f>
        <v>-1.5750000000000002</v>
      </c>
    </row>
    <row r="10117" spans="2:9">
      <c r="B10117" s="187"/>
      <c r="C10117" s="187"/>
      <c r="D10117" s="187"/>
      <c r="E10117" s="187"/>
      <c r="F10117" s="187"/>
      <c r="G10117" s="187"/>
      <c r="H10117" s="189">
        <f>SUM(H10091:H10116)</f>
        <v>112.29569999999997</v>
      </c>
    </row>
    <row r="10118" spans="2:9">
      <c r="B10118" s="187"/>
      <c r="C10118" s="187"/>
      <c r="D10118" s="190"/>
      <c r="E10118" s="187"/>
      <c r="F10118" s="190"/>
      <c r="G10118" s="190"/>
      <c r="H10118" s="187"/>
    </row>
    <row r="10119" spans="2:9">
      <c r="B10119" s="188" t="s">
        <v>1403</v>
      </c>
      <c r="C10119" s="187"/>
      <c r="D10119" s="187"/>
      <c r="E10119" s="190"/>
      <c r="F10119" s="187"/>
      <c r="G10119" s="190"/>
      <c r="H10119" s="190"/>
    </row>
    <row r="10120" spans="2:9">
      <c r="B10120" s="187" t="s">
        <v>1380</v>
      </c>
      <c r="C10120" s="187"/>
      <c r="D10120" s="187"/>
      <c r="E10120" s="187"/>
      <c r="F10120" s="187"/>
      <c r="G10120" s="187"/>
      <c r="H10120" s="187"/>
      <c r="I10120" s="171"/>
    </row>
    <row r="10121" spans="2:9">
      <c r="B10121" s="188" t="s">
        <v>864</v>
      </c>
      <c r="C10121" s="187"/>
      <c r="D10121" s="187"/>
      <c r="E10121" s="187"/>
      <c r="F10121" s="187"/>
      <c r="G10121" s="187"/>
      <c r="H10121" s="187"/>
      <c r="I10121" s="171"/>
    </row>
    <row r="10122" spans="2:9">
      <c r="B10122" s="187" t="s">
        <v>1381</v>
      </c>
      <c r="C10122" s="187">
        <v>1</v>
      </c>
      <c r="D10122" s="187"/>
      <c r="E10122" s="187"/>
      <c r="F10122" s="187">
        <v>25.876999999999999</v>
      </c>
      <c r="G10122" s="187"/>
      <c r="H10122" s="187"/>
      <c r="I10122" s="171">
        <f>+PRODUCT(C10122:H10122)</f>
        <v>25.876999999999999</v>
      </c>
    </row>
    <row r="10123" spans="2:9">
      <c r="B10123" s="187"/>
      <c r="C10123" s="187"/>
      <c r="D10123" s="187"/>
      <c r="E10123" s="187"/>
      <c r="F10123" s="187"/>
      <c r="G10123" s="187"/>
      <c r="H10123" s="187"/>
      <c r="I10123" s="171"/>
    </row>
    <row r="10124" spans="2:9">
      <c r="B10124" s="187" t="s">
        <v>184</v>
      </c>
      <c r="C10124" s="187">
        <v>1</v>
      </c>
      <c r="D10124" s="187"/>
      <c r="E10124" s="187"/>
      <c r="F10124" s="187">
        <v>1258.77</v>
      </c>
      <c r="G10124" s="187"/>
      <c r="H10124" s="187"/>
      <c r="I10124" s="171">
        <f>+PRODUCT(C10124:H10124)</f>
        <v>1258.77</v>
      </c>
    </row>
    <row r="10125" spans="2:9">
      <c r="B10125" s="187" t="s">
        <v>1657</v>
      </c>
      <c r="C10125" s="187">
        <v>1</v>
      </c>
      <c r="D10125" s="187"/>
      <c r="E10125" s="187"/>
      <c r="F10125" s="187">
        <v>220.364</v>
      </c>
      <c r="G10125" s="187"/>
      <c r="H10125" s="187"/>
      <c r="I10125" s="171">
        <f>+PRODUCT(C10125:H10125)</f>
        <v>220.364</v>
      </c>
    </row>
    <row r="10126" spans="2:9">
      <c r="B10126" s="187" t="s">
        <v>1405</v>
      </c>
      <c r="C10126" s="187">
        <v>1</v>
      </c>
      <c r="D10126" s="187"/>
      <c r="E10126" s="187"/>
      <c r="F10126" s="187">
        <v>135.37700000000001</v>
      </c>
      <c r="G10126" s="187"/>
      <c r="H10126" s="187"/>
      <c r="I10126" s="171">
        <f>+PRODUCT(C10126:H10126)</f>
        <v>135.37700000000001</v>
      </c>
    </row>
    <row r="10127" spans="2:9">
      <c r="B10127" s="187"/>
      <c r="C10127" s="187"/>
      <c r="D10127" s="187"/>
      <c r="E10127" s="190"/>
      <c r="F10127" s="187"/>
      <c r="G10127" s="190"/>
      <c r="H10127" s="190"/>
      <c r="I10127" s="184">
        <f>SUM(I10122:I10126)</f>
        <v>1640.3879999999999</v>
      </c>
    </row>
    <row r="10128" spans="2:9">
      <c r="B10128" s="188" t="s">
        <v>12</v>
      </c>
      <c r="C10128" s="187"/>
      <c r="D10128" s="187"/>
      <c r="E10128" s="190"/>
      <c r="F10128" s="187"/>
      <c r="G10128" s="190"/>
      <c r="H10128" s="190"/>
    </row>
    <row r="10129" spans="2:9">
      <c r="B10129" s="187" t="s">
        <v>1435</v>
      </c>
      <c r="C10129" s="187"/>
      <c r="D10129" s="187"/>
      <c r="E10129" s="187"/>
      <c r="F10129" s="187"/>
      <c r="G10129" s="187"/>
      <c r="H10129" s="187"/>
      <c r="I10129" s="171"/>
    </row>
    <row r="10130" spans="2:9">
      <c r="B10130" s="187" t="s">
        <v>1436</v>
      </c>
      <c r="C10130" s="187"/>
      <c r="D10130" s="187"/>
      <c r="E10130" s="187"/>
      <c r="F10130" s="187"/>
      <c r="G10130" s="187"/>
      <c r="H10130" s="187"/>
      <c r="I10130" s="171"/>
    </row>
    <row r="10131" spans="2:9">
      <c r="B10131" s="187" t="s">
        <v>1199</v>
      </c>
      <c r="C10131" s="187">
        <v>1</v>
      </c>
      <c r="D10131" s="187"/>
      <c r="E10131" s="187"/>
      <c r="F10131" s="187">
        <v>72.87</v>
      </c>
      <c r="G10131" s="187"/>
      <c r="H10131" s="187"/>
      <c r="I10131" s="171">
        <f>+PRODUCT(C10131:H10131)</f>
        <v>72.87</v>
      </c>
    </row>
    <row r="10132" spans="2:9">
      <c r="B10132" s="187"/>
      <c r="C10132" s="187"/>
      <c r="D10132" s="187"/>
      <c r="E10132" s="187"/>
      <c r="F10132" s="187"/>
      <c r="G10132" s="187"/>
      <c r="H10132" s="187"/>
      <c r="I10132" s="171">
        <f>+PRODUCT(C10132:H10132)</f>
        <v>0</v>
      </c>
    </row>
    <row r="10133" spans="2:9">
      <c r="B10133" s="187" t="s">
        <v>1437</v>
      </c>
      <c r="C10133" s="187">
        <v>1</v>
      </c>
      <c r="D10133" s="187"/>
      <c r="E10133" s="187"/>
      <c r="F10133" s="187">
        <v>162.11000000000001</v>
      </c>
      <c r="G10133" s="187"/>
      <c r="H10133" s="187"/>
      <c r="I10133" s="171">
        <f>+PRODUCT(C10133:H10133)</f>
        <v>162.11000000000001</v>
      </c>
    </row>
    <row r="10134" spans="2:9">
      <c r="B10134" s="187"/>
      <c r="C10134" s="187"/>
      <c r="D10134" s="187"/>
      <c r="E10134" s="187"/>
      <c r="F10134" s="187"/>
      <c r="G10134" s="187"/>
      <c r="H10134" s="187"/>
      <c r="I10134" s="171">
        <f>+PRODUCT(C10134:H10134)</f>
        <v>0</v>
      </c>
    </row>
    <row r="10135" spans="2:9">
      <c r="B10135" s="187" t="s">
        <v>1438</v>
      </c>
      <c r="C10135" s="187">
        <v>1</v>
      </c>
      <c r="D10135" s="187"/>
      <c r="E10135" s="187"/>
      <c r="F10135" s="187">
        <v>287.63</v>
      </c>
      <c r="G10135" s="187"/>
      <c r="H10135" s="187"/>
      <c r="I10135" s="171">
        <f>+PRODUCT(C10135:H10135)</f>
        <v>287.63</v>
      </c>
    </row>
    <row r="10136" spans="2:9">
      <c r="B10136" s="187"/>
      <c r="C10136" s="187"/>
      <c r="D10136" s="187"/>
      <c r="E10136" s="190"/>
      <c r="F10136" s="187"/>
      <c r="G10136" s="190"/>
      <c r="H10136" s="190"/>
      <c r="I10136" s="184">
        <f>SUM(I10131:I10135)</f>
        <v>522.61</v>
      </c>
    </row>
    <row r="10137" spans="2:9">
      <c r="B10137" s="188" t="s">
        <v>1403</v>
      </c>
      <c r="C10137" s="187"/>
      <c r="D10137" s="187"/>
      <c r="E10137" s="187"/>
      <c r="F10137" s="187"/>
      <c r="G10137" s="187"/>
      <c r="H10137" s="187"/>
      <c r="I10137" s="171"/>
    </row>
    <row r="10138" spans="2:9">
      <c r="B10138" s="187" t="s">
        <v>184</v>
      </c>
      <c r="C10138" s="187">
        <v>1</v>
      </c>
      <c r="D10138" s="187"/>
      <c r="E10138" s="187"/>
      <c r="F10138" s="187">
        <v>667.94399999999996</v>
      </c>
      <c r="G10138" s="187"/>
      <c r="H10138" s="187"/>
      <c r="I10138" s="171">
        <f>+PRODUCT(C10138:H10138)</f>
        <v>667.94399999999996</v>
      </c>
    </row>
    <row r="10139" spans="2:9">
      <c r="B10139" s="187"/>
      <c r="C10139" s="187">
        <v>1</v>
      </c>
      <c r="D10139" s="187"/>
      <c r="E10139" s="187"/>
      <c r="F10139" s="187">
        <v>123.726</v>
      </c>
      <c r="G10139" s="187"/>
      <c r="H10139" s="187"/>
      <c r="I10139" s="171">
        <f>+PRODUCT(C10139:H10139)</f>
        <v>123.726</v>
      </c>
    </row>
    <row r="10140" spans="2:9">
      <c r="B10140" s="187"/>
      <c r="C10140" s="187"/>
      <c r="D10140" s="187"/>
      <c r="E10140" s="190"/>
      <c r="F10140" s="187"/>
      <c r="G10140" s="190"/>
      <c r="H10140" s="190"/>
      <c r="I10140" s="184">
        <f>SUM(I10138:I10139)</f>
        <v>791.67</v>
      </c>
    </row>
    <row r="10141" spans="2:9">
      <c r="B10141" s="187"/>
      <c r="C10141" s="187"/>
      <c r="D10141" s="187"/>
      <c r="E10141" s="190"/>
      <c r="F10141" s="187"/>
      <c r="G10141" s="190"/>
      <c r="H10141" s="190"/>
    </row>
    <row r="10142" spans="2:9">
      <c r="B10142" s="188" t="s">
        <v>1776</v>
      </c>
      <c r="C10142" s="187"/>
      <c r="D10142" s="187"/>
      <c r="E10142" s="187"/>
      <c r="F10142" s="187"/>
      <c r="G10142" s="187"/>
      <c r="H10142" s="190"/>
    </row>
    <row r="10143" spans="2:9">
      <c r="B10143" s="188" t="s">
        <v>1774</v>
      </c>
      <c r="C10143" s="187"/>
      <c r="D10143" s="187"/>
      <c r="E10143" s="190"/>
      <c r="F10143" s="187"/>
      <c r="G10143" s="190"/>
      <c r="H10143" s="190"/>
    </row>
    <row r="10144" spans="2:9">
      <c r="B10144" s="187" t="s">
        <v>1783</v>
      </c>
      <c r="C10144" s="187">
        <v>1</v>
      </c>
      <c r="D10144" s="187"/>
      <c r="E10144" s="190">
        <v>2.367</v>
      </c>
      <c r="F10144" s="187"/>
      <c r="G10144" s="190"/>
      <c r="H10144" s="190">
        <f t="shared" ref="H10144:H10150" si="545">+PRODUCT(C10144:E10144)</f>
        <v>2.367</v>
      </c>
    </row>
    <row r="10145" spans="2:8">
      <c r="B10145" s="187" t="s">
        <v>1784</v>
      </c>
      <c r="C10145" s="187">
        <v>1</v>
      </c>
      <c r="D10145" s="187"/>
      <c r="E10145" s="190">
        <v>3.2240000000000002</v>
      </c>
      <c r="F10145" s="187"/>
      <c r="G10145" s="190"/>
      <c r="H10145" s="190">
        <f t="shared" si="545"/>
        <v>3.2240000000000002</v>
      </c>
    </row>
    <row r="10146" spans="2:8">
      <c r="B10146" s="187" t="s">
        <v>1785</v>
      </c>
      <c r="C10146" s="187">
        <v>1</v>
      </c>
      <c r="D10146" s="187"/>
      <c r="E10146" s="190">
        <v>0.95</v>
      </c>
      <c r="F10146" s="187"/>
      <c r="G10146" s="190"/>
      <c r="H10146" s="190">
        <f t="shared" si="545"/>
        <v>0.95</v>
      </c>
    </row>
    <row r="10147" spans="2:8">
      <c r="B10147" s="187" t="s">
        <v>1786</v>
      </c>
      <c r="C10147" s="187">
        <v>1</v>
      </c>
      <c r="D10147" s="187"/>
      <c r="E10147" s="190">
        <v>0.71599999999999997</v>
      </c>
      <c r="F10147" s="187"/>
      <c r="G10147" s="190"/>
      <c r="H10147" s="190">
        <f t="shared" si="545"/>
        <v>0.71599999999999997</v>
      </c>
    </row>
    <row r="10148" spans="2:8">
      <c r="B10148" s="187" t="s">
        <v>1705</v>
      </c>
      <c r="C10148" s="187">
        <v>1</v>
      </c>
      <c r="D10148" s="187"/>
      <c r="E10148" s="190">
        <v>0.6</v>
      </c>
      <c r="F10148" s="187"/>
      <c r="G10148" s="190"/>
      <c r="H10148" s="190">
        <f t="shared" si="545"/>
        <v>0.6</v>
      </c>
    </row>
    <row r="10149" spans="2:8">
      <c r="B10149" s="187" t="s">
        <v>1787</v>
      </c>
      <c r="C10149" s="187">
        <v>1</v>
      </c>
      <c r="D10149" s="187"/>
      <c r="E10149" s="190">
        <v>0.25</v>
      </c>
      <c r="F10149" s="187"/>
      <c r="G10149" s="190"/>
      <c r="H10149" s="190">
        <f t="shared" si="545"/>
        <v>0.25</v>
      </c>
    </row>
    <row r="10150" spans="2:8">
      <c r="B10150" s="187" t="s">
        <v>1707</v>
      </c>
      <c r="C10150" s="187">
        <v>1</v>
      </c>
      <c r="D10150" s="187"/>
      <c r="E10150" s="190">
        <v>0.26800000000000002</v>
      </c>
      <c r="F10150" s="187"/>
      <c r="G10150" s="190"/>
      <c r="H10150" s="190">
        <f t="shared" si="545"/>
        <v>0.26800000000000002</v>
      </c>
    </row>
    <row r="10151" spans="2:8">
      <c r="B10151" s="187"/>
      <c r="C10151" s="187"/>
      <c r="D10151" s="187"/>
      <c r="E10151" s="190"/>
      <c r="F10151" s="187"/>
      <c r="G10151" s="190"/>
      <c r="H10151" s="189">
        <f>SUM(H10144:H10150)</f>
        <v>8.375</v>
      </c>
    </row>
    <row r="10152" spans="2:8">
      <c r="B10152" s="188" t="s">
        <v>13</v>
      </c>
      <c r="C10152" s="187"/>
      <c r="D10152" s="187"/>
      <c r="E10152" s="187"/>
      <c r="F10152" s="187"/>
      <c r="G10152" s="187"/>
      <c r="H10152" s="190"/>
    </row>
    <row r="10153" spans="2:8">
      <c r="B10153" s="187" t="s">
        <v>1777</v>
      </c>
      <c r="C10153" s="187">
        <v>1</v>
      </c>
      <c r="D10153" s="187"/>
      <c r="E10153" s="187">
        <v>4.2329999999999997</v>
      </c>
      <c r="F10153" s="187"/>
      <c r="G10153" s="187"/>
      <c r="H10153" s="190">
        <f>+PRODUCT(C10153:E10153)</f>
        <v>4.2329999999999997</v>
      </c>
    </row>
    <row r="10154" spans="2:8">
      <c r="B10154" s="187" t="s">
        <v>1778</v>
      </c>
      <c r="C10154" s="187">
        <v>1</v>
      </c>
      <c r="D10154" s="187"/>
      <c r="E10154" s="187">
        <v>4.173</v>
      </c>
      <c r="F10154" s="187"/>
      <c r="G10154" s="187"/>
      <c r="H10154" s="190">
        <f t="shared" ref="H10154:H10161" si="546">+PRODUCT(C10154:E10154)</f>
        <v>4.173</v>
      </c>
    </row>
    <row r="10155" spans="2:8">
      <c r="B10155" s="187" t="s">
        <v>1779</v>
      </c>
      <c r="C10155" s="187">
        <v>1</v>
      </c>
      <c r="D10155" s="187"/>
      <c r="E10155" s="187">
        <v>3.79</v>
      </c>
      <c r="F10155" s="187"/>
      <c r="G10155" s="187"/>
      <c r="H10155" s="190">
        <f t="shared" si="546"/>
        <v>3.79</v>
      </c>
    </row>
    <row r="10156" spans="2:8">
      <c r="B10156" s="187" t="s">
        <v>1780</v>
      </c>
      <c r="C10156" s="187">
        <v>1</v>
      </c>
      <c r="D10156" s="187"/>
      <c r="E10156" s="187">
        <v>4.25</v>
      </c>
      <c r="F10156" s="187"/>
      <c r="G10156" s="187"/>
      <c r="H10156" s="190">
        <f t="shared" si="546"/>
        <v>4.25</v>
      </c>
    </row>
    <row r="10157" spans="2:8">
      <c r="B10157" s="187" t="s">
        <v>1781</v>
      </c>
      <c r="C10157" s="187">
        <v>1</v>
      </c>
      <c r="D10157" s="187"/>
      <c r="E10157" s="187">
        <v>4.2750000000000004</v>
      </c>
      <c r="F10157" s="187"/>
      <c r="G10157" s="187"/>
      <c r="H10157" s="190">
        <f t="shared" si="546"/>
        <v>4.2750000000000004</v>
      </c>
    </row>
    <row r="10158" spans="2:8">
      <c r="B10158" s="187" t="s">
        <v>2973</v>
      </c>
      <c r="C10158" s="187">
        <v>1</v>
      </c>
      <c r="D10158" s="187"/>
      <c r="E10158" s="187">
        <v>4.2590000000000003</v>
      </c>
      <c r="F10158" s="187"/>
      <c r="G10158" s="187"/>
      <c r="H10158" s="190">
        <f t="shared" si="546"/>
        <v>4.2590000000000003</v>
      </c>
    </row>
    <row r="10159" spans="2:8">
      <c r="B10159" s="187" t="s">
        <v>1707</v>
      </c>
      <c r="C10159" s="187">
        <v>1</v>
      </c>
      <c r="D10159" s="187"/>
      <c r="E10159" s="187">
        <v>0.34399999999999997</v>
      </c>
      <c r="F10159" s="187"/>
      <c r="G10159" s="187"/>
      <c r="H10159" s="190">
        <f t="shared" si="546"/>
        <v>0.34399999999999997</v>
      </c>
    </row>
    <row r="10160" spans="2:8">
      <c r="B10160" s="187" t="s">
        <v>1782</v>
      </c>
      <c r="C10160" s="187">
        <v>1</v>
      </c>
      <c r="D10160" s="187"/>
      <c r="E10160" s="187">
        <v>0.34399999999999997</v>
      </c>
      <c r="F10160" s="187"/>
      <c r="G10160" s="187"/>
      <c r="H10160" s="190">
        <f t="shared" si="546"/>
        <v>0.34399999999999997</v>
      </c>
    </row>
    <row r="10161" spans="2:8">
      <c r="B10161" s="187" t="s">
        <v>979</v>
      </c>
      <c r="C10161" s="187">
        <v>1</v>
      </c>
      <c r="D10161" s="187"/>
      <c r="E10161" s="187">
        <v>2.0630000000000002</v>
      </c>
      <c r="F10161" s="187"/>
      <c r="G10161" s="187"/>
      <c r="H10161" s="190">
        <f t="shared" si="546"/>
        <v>2.0630000000000002</v>
      </c>
    </row>
    <row r="10162" spans="2:8">
      <c r="B10162" s="187"/>
      <c r="C10162" s="187"/>
      <c r="D10162" s="187"/>
      <c r="E10162" s="190"/>
      <c r="F10162" s="187"/>
      <c r="G10162" s="190"/>
      <c r="H10162" s="189">
        <f>SUM(H10154:H10161)</f>
        <v>23.498000000000001</v>
      </c>
    </row>
    <row r="10163" spans="2:8">
      <c r="B10163" s="187"/>
      <c r="C10163" s="187"/>
      <c r="D10163" s="187"/>
      <c r="E10163" s="190"/>
      <c r="F10163" s="187"/>
      <c r="G10163" s="190"/>
      <c r="H10163" s="190"/>
    </row>
    <row r="10164" spans="2:8">
      <c r="B10164" s="188" t="s">
        <v>14</v>
      </c>
      <c r="C10164" s="187"/>
      <c r="D10164" s="187"/>
      <c r="E10164" s="190"/>
      <c r="F10164" s="187"/>
      <c r="G10164" s="190"/>
      <c r="H10164" s="190"/>
    </row>
    <row r="10165" spans="2:8">
      <c r="B10165" s="187" t="s">
        <v>1787</v>
      </c>
      <c r="C10165" s="187">
        <v>1</v>
      </c>
      <c r="D10165" s="187"/>
      <c r="E10165" s="190">
        <v>0.34300000000000003</v>
      </c>
      <c r="F10165" s="187"/>
      <c r="G10165" s="190"/>
      <c r="H10165" s="190">
        <f>+PRODUCT(C10165:E10165)</f>
        <v>0.34300000000000003</v>
      </c>
    </row>
    <row r="10166" spans="2:8">
      <c r="B10166" s="187" t="s">
        <v>1707</v>
      </c>
      <c r="C10166" s="187">
        <v>1</v>
      </c>
      <c r="D10166" s="187"/>
      <c r="E10166" s="190">
        <v>0.34899999999999998</v>
      </c>
      <c r="F10166" s="187"/>
      <c r="G10166" s="190"/>
      <c r="H10166" s="190">
        <f>+PRODUCT(C10166:E10166)</f>
        <v>0.34899999999999998</v>
      </c>
    </row>
    <row r="10167" spans="2:8">
      <c r="B10167" s="187" t="s">
        <v>1788</v>
      </c>
      <c r="C10167" s="187">
        <v>1</v>
      </c>
      <c r="D10167" s="187"/>
      <c r="E10167" s="190">
        <v>0.71599999999999997</v>
      </c>
      <c r="F10167" s="187"/>
      <c r="G10167" s="190"/>
      <c r="H10167" s="190">
        <f>+PRODUCT(C10167:E10167)</f>
        <v>0.71599999999999997</v>
      </c>
    </row>
    <row r="10168" spans="2:8">
      <c r="B10168" s="187" t="s">
        <v>1789</v>
      </c>
      <c r="C10168" s="187">
        <v>1</v>
      </c>
      <c r="D10168" s="187"/>
      <c r="E10168" s="190">
        <v>2.0350000000000001</v>
      </c>
      <c r="F10168" s="187"/>
      <c r="G10168" s="190"/>
      <c r="H10168" s="190">
        <f>+PRODUCT(C10168:E10168)</f>
        <v>2.0350000000000001</v>
      </c>
    </row>
    <row r="10169" spans="2:8">
      <c r="B10169" s="187"/>
      <c r="C10169" s="187"/>
      <c r="D10169" s="187"/>
      <c r="E10169" s="190"/>
      <c r="F10169" s="187"/>
      <c r="G10169" s="190"/>
      <c r="H10169" s="189">
        <f>SUM(H10165:H10168)</f>
        <v>3.4430000000000001</v>
      </c>
    </row>
    <row r="10170" spans="2:8">
      <c r="B10170" s="187"/>
      <c r="C10170" s="187"/>
      <c r="D10170" s="187"/>
      <c r="E10170" s="190"/>
      <c r="F10170" s="187"/>
      <c r="G10170" s="190"/>
      <c r="H10170" s="190"/>
    </row>
    <row r="10171" spans="2:8">
      <c r="B10171" s="188" t="s">
        <v>3570</v>
      </c>
      <c r="C10171" s="187"/>
      <c r="D10171" s="187"/>
      <c r="E10171" s="190"/>
      <c r="F10171" s="187"/>
      <c r="G10171" s="190"/>
      <c r="H10171" s="190"/>
    </row>
    <row r="10172" spans="2:8">
      <c r="B10172" s="187" t="s">
        <v>3548</v>
      </c>
      <c r="C10172" s="187">
        <f>5*3</f>
        <v>15</v>
      </c>
      <c r="D10172" s="187"/>
      <c r="E10172" s="190">
        <v>0.45</v>
      </c>
      <c r="F10172" s="187">
        <v>0.15</v>
      </c>
      <c r="G10172" s="190"/>
      <c r="H10172" s="199">
        <f t="shared" ref="H10172:H10173" si="547">+PRODUCT(C10172:G10172)</f>
        <v>1.0125</v>
      </c>
    </row>
    <row r="10173" spans="2:8">
      <c r="B10173" s="187" t="s">
        <v>3571</v>
      </c>
      <c r="C10173" s="187">
        <v>12</v>
      </c>
      <c r="D10173" s="187"/>
      <c r="E10173" s="190">
        <v>0.45</v>
      </c>
      <c r="F10173" s="187">
        <v>0.15</v>
      </c>
      <c r="G10173" s="190"/>
      <c r="H10173" s="199">
        <f t="shared" si="547"/>
        <v>0.81</v>
      </c>
    </row>
    <row r="10174" spans="2:8">
      <c r="B10174" s="187"/>
      <c r="C10174" s="187"/>
      <c r="D10174" s="187"/>
      <c r="E10174" s="190"/>
      <c r="F10174" s="187"/>
      <c r="G10174" s="190"/>
      <c r="H10174" s="189">
        <f>SUM(H10172:H10173)</f>
        <v>1.8225</v>
      </c>
    </row>
    <row r="10177" spans="2:8">
      <c r="B10177" s="188" t="s">
        <v>3580</v>
      </c>
      <c r="C10177" s="187"/>
      <c r="D10177" s="187"/>
      <c r="E10177" s="190"/>
      <c r="F10177" s="187"/>
      <c r="G10177" s="190"/>
      <c r="H10177" s="190"/>
    </row>
    <row r="10178" spans="2:8">
      <c r="B10178" s="187" t="s">
        <v>10</v>
      </c>
      <c r="C10178" s="187">
        <v>3</v>
      </c>
      <c r="D10178" s="187"/>
      <c r="E10178" s="190">
        <v>6</v>
      </c>
      <c r="F10178" s="187">
        <v>0.14000000000000001</v>
      </c>
      <c r="G10178" s="190"/>
      <c r="H10178" s="199">
        <f t="shared" ref="H10178:H10182" si="548">+PRODUCT(C10178:G10178)</f>
        <v>2.5200000000000005</v>
      </c>
    </row>
    <row r="10179" spans="2:8">
      <c r="B10179" s="187"/>
      <c r="C10179" s="187"/>
      <c r="D10179" s="187"/>
      <c r="E10179" s="190"/>
      <c r="F10179" s="187"/>
      <c r="G10179" s="190"/>
      <c r="H10179" s="199"/>
    </row>
    <row r="10180" spans="2:8">
      <c r="B10180" s="187" t="s">
        <v>1443</v>
      </c>
      <c r="C10180" s="187">
        <v>3</v>
      </c>
      <c r="D10180" s="187"/>
      <c r="E10180" s="187">
        <v>2.2999999999999998</v>
      </c>
      <c r="F10180" s="187">
        <v>0.14000000000000001</v>
      </c>
      <c r="G10180" s="190"/>
      <c r="H10180" s="199">
        <f t="shared" si="548"/>
        <v>0.96599999999999997</v>
      </c>
    </row>
    <row r="10181" spans="2:8">
      <c r="B10181" s="187"/>
      <c r="C10181" s="187">
        <v>3</v>
      </c>
      <c r="D10181" s="187"/>
      <c r="E10181" s="187">
        <v>3.0920000000000001</v>
      </c>
      <c r="F10181" s="187">
        <v>0.14000000000000001</v>
      </c>
      <c r="G10181" s="190"/>
      <c r="H10181" s="199">
        <f t="shared" si="548"/>
        <v>1.29864</v>
      </c>
    </row>
    <row r="10182" spans="2:8">
      <c r="B10182" s="187" t="s">
        <v>1132</v>
      </c>
      <c r="C10182" s="187">
        <v>2</v>
      </c>
      <c r="D10182" s="187"/>
      <c r="E10182" s="190">
        <v>7.72</v>
      </c>
      <c r="F10182" s="187">
        <v>0.14000000000000001</v>
      </c>
      <c r="G10182" s="190"/>
      <c r="H10182" s="199">
        <f t="shared" si="548"/>
        <v>2.1616</v>
      </c>
    </row>
    <row r="10183" spans="2:8">
      <c r="B10183" s="187"/>
      <c r="C10183" s="187"/>
      <c r="D10183" s="187"/>
      <c r="E10183" s="190"/>
      <c r="F10183" s="187"/>
      <c r="G10183" s="190"/>
      <c r="H10183" s="189">
        <f>SUM(H10178:H10182)</f>
        <v>6.9462400000000004</v>
      </c>
    </row>
    <row r="10184" spans="2:8">
      <c r="B10184" s="187"/>
      <c r="C10184" s="187"/>
      <c r="D10184" s="187"/>
      <c r="E10184" s="190"/>
      <c r="F10184" s="187"/>
      <c r="G10184" s="190"/>
      <c r="H10184" s="190"/>
    </row>
    <row r="10185" spans="2:8">
      <c r="B10185" s="188" t="s">
        <v>12</v>
      </c>
      <c r="C10185" s="187">
        <v>4</v>
      </c>
      <c r="D10185" s="187"/>
      <c r="E10185" s="187">
        <v>0.75</v>
      </c>
      <c r="F10185" s="187">
        <v>0.14000000000000001</v>
      </c>
      <c r="G10185" s="190"/>
      <c r="H10185" s="1110">
        <f>+PRODUCT(C10185:G10185)</f>
        <v>0.42000000000000004</v>
      </c>
    </row>
    <row r="10186" spans="2:8">
      <c r="B10186" s="187"/>
      <c r="C10186" s="187"/>
      <c r="D10186" s="187"/>
      <c r="E10186" s="187"/>
      <c r="F10186" s="187"/>
      <c r="G10186" s="190"/>
      <c r="H10186" s="211">
        <f>SUM(H10185)</f>
        <v>0.42000000000000004</v>
      </c>
    </row>
    <row r="10187" spans="2:8">
      <c r="B10187" s="187"/>
      <c r="C10187" s="187"/>
      <c r="D10187" s="187"/>
      <c r="E10187" s="190"/>
      <c r="F10187" s="187"/>
      <c r="G10187" s="190"/>
      <c r="H10187" s="190"/>
    </row>
    <row r="10188" spans="2:8">
      <c r="B10188" s="188" t="s">
        <v>14</v>
      </c>
      <c r="C10188" s="187">
        <v>2</v>
      </c>
      <c r="D10188" s="187"/>
      <c r="E10188" s="187">
        <v>3.07</v>
      </c>
      <c r="F10188" s="187">
        <v>0.14000000000000001</v>
      </c>
      <c r="G10188" s="190"/>
      <c r="H10188" s="1110">
        <f>+PRODUCT(C10188:G10188)</f>
        <v>0.85960000000000003</v>
      </c>
    </row>
    <row r="10189" spans="2:8">
      <c r="B10189" s="188"/>
      <c r="C10189" s="187"/>
      <c r="D10189" s="187"/>
      <c r="E10189" s="187"/>
      <c r="F10189" s="187"/>
      <c r="G10189" s="190"/>
      <c r="H10189" s="1110"/>
    </row>
    <row r="10190" spans="2:8">
      <c r="B10190" s="188"/>
      <c r="C10190" s="187"/>
      <c r="D10190" s="187"/>
      <c r="E10190" s="187"/>
      <c r="F10190" s="187"/>
      <c r="G10190" s="190"/>
      <c r="H10190" s="1110"/>
    </row>
    <row r="10191" spans="2:8">
      <c r="B10191" s="188" t="s">
        <v>3549</v>
      </c>
      <c r="C10191" s="187"/>
      <c r="D10191" s="187"/>
      <c r="E10191" s="187"/>
      <c r="F10191" s="187"/>
      <c r="G10191" s="190"/>
      <c r="H10191" s="1110"/>
    </row>
    <row r="10192" spans="2:8">
      <c r="B10192" s="188" t="s">
        <v>1774</v>
      </c>
      <c r="C10192" s="187"/>
      <c r="D10192" s="187"/>
      <c r="E10192" s="190"/>
      <c r="F10192" s="187"/>
      <c r="G10192" s="190"/>
      <c r="H10192" s="190"/>
    </row>
    <row r="10193" spans="2:9">
      <c r="B10193" s="187" t="s">
        <v>988</v>
      </c>
      <c r="C10193" s="187">
        <v>3</v>
      </c>
      <c r="D10193" s="187"/>
      <c r="E10193" s="187">
        <v>0.6</v>
      </c>
      <c r="F10193" s="187">
        <v>1</v>
      </c>
      <c r="G10193" s="190"/>
      <c r="H10193" s="199">
        <f>+PRODUCT(C10193:G10193)</f>
        <v>1.7999999999999998</v>
      </c>
    </row>
    <row r="10194" spans="2:9">
      <c r="B10194" s="187"/>
      <c r="C10194" s="187"/>
      <c r="D10194" s="187"/>
      <c r="E10194" s="187"/>
      <c r="F10194" s="187"/>
      <c r="G10194" s="190"/>
      <c r="H10194" s="199"/>
    </row>
    <row r="10195" spans="2:9">
      <c r="B10195" s="188" t="s">
        <v>13</v>
      </c>
      <c r="C10195" s="187"/>
      <c r="D10195" s="187"/>
      <c r="E10195" s="187"/>
      <c r="F10195" s="187"/>
      <c r="G10195" s="190"/>
      <c r="H10195" s="199"/>
    </row>
    <row r="10196" spans="2:9">
      <c r="B10196" s="187" t="s">
        <v>3546</v>
      </c>
      <c r="C10196" s="187">
        <f>11*3</f>
        <v>33</v>
      </c>
      <c r="D10196" s="187"/>
      <c r="E10196" s="187">
        <v>0.6</v>
      </c>
      <c r="F10196" s="187">
        <v>0.75</v>
      </c>
      <c r="G10196" s="190"/>
      <c r="H10196" s="1110">
        <f>+PRODUCT(C10196:G10196)</f>
        <v>14.850000000000001</v>
      </c>
    </row>
    <row r="10197" spans="2:9">
      <c r="B10197" s="187" t="s">
        <v>882</v>
      </c>
      <c r="C10197" s="187">
        <v>7</v>
      </c>
      <c r="D10197" s="187"/>
      <c r="E10197" s="187">
        <v>0.6</v>
      </c>
      <c r="F10197" s="187">
        <v>0.75</v>
      </c>
      <c r="G10197" s="190"/>
      <c r="H10197" s="1110">
        <f>+PRODUCT(C10197:G10197)</f>
        <v>3.1500000000000004</v>
      </c>
    </row>
    <row r="10198" spans="2:9">
      <c r="B10198" s="187"/>
      <c r="C10198" s="187"/>
      <c r="D10198" s="187"/>
      <c r="E10198" s="187"/>
      <c r="F10198" s="187"/>
      <c r="G10198" s="190"/>
      <c r="H10198" s="211">
        <f>SUM(H10196:H10197)</f>
        <v>18</v>
      </c>
      <c r="I10198" t="s">
        <v>18</v>
      </c>
    </row>
    <row r="10199" spans="2:9">
      <c r="B10199" s="188" t="s">
        <v>14</v>
      </c>
      <c r="C10199" s="187"/>
      <c r="D10199" s="187"/>
      <c r="E10199" s="187"/>
      <c r="F10199" s="187"/>
      <c r="G10199" s="190"/>
      <c r="H10199" s="199"/>
    </row>
    <row r="10200" spans="2:9">
      <c r="B10200" s="188" t="s">
        <v>1767</v>
      </c>
      <c r="C10200" s="187"/>
      <c r="D10200" s="187"/>
      <c r="E10200" s="187"/>
      <c r="F10200" s="187"/>
      <c r="G10200" s="190"/>
      <c r="H10200" s="199"/>
    </row>
    <row r="10201" spans="2:9">
      <c r="B10201" s="187" t="s">
        <v>3547</v>
      </c>
      <c r="C10201" s="187">
        <v>2</v>
      </c>
      <c r="D10201" s="187"/>
      <c r="E10201" s="187">
        <v>1</v>
      </c>
      <c r="F10201" s="187">
        <v>0.61</v>
      </c>
      <c r="G10201" s="190"/>
      <c r="H10201" s="199">
        <f>+PRODUCT(C10201:G10201)</f>
        <v>1.22</v>
      </c>
    </row>
    <row r="10202" spans="2:9">
      <c r="B10202" s="187" t="s">
        <v>3572</v>
      </c>
      <c r="C10202" s="187">
        <v>4</v>
      </c>
      <c r="D10202" s="187"/>
      <c r="E10202" s="187">
        <v>2.0390000000000001</v>
      </c>
      <c r="F10202" s="187">
        <v>0.61</v>
      </c>
      <c r="G10202" s="190"/>
      <c r="H10202" s="199">
        <f>+PRODUCT(C10202:G10202)</f>
        <v>4.9751599999999998</v>
      </c>
    </row>
    <row r="10203" spans="2:9">
      <c r="B10203" s="187" t="s">
        <v>3573</v>
      </c>
      <c r="C10203" s="187">
        <v>4</v>
      </c>
      <c r="D10203" s="187"/>
      <c r="E10203" s="187">
        <v>1.8</v>
      </c>
      <c r="F10203" s="187">
        <v>0.61</v>
      </c>
      <c r="G10203" s="190"/>
      <c r="H10203" s="199">
        <f>+PRODUCT(C10203:G10203)</f>
        <v>4.3920000000000003</v>
      </c>
    </row>
    <row r="10204" spans="2:9">
      <c r="B10204" s="187"/>
      <c r="C10204" s="187"/>
      <c r="D10204" s="187"/>
      <c r="E10204" s="190"/>
      <c r="F10204" s="187"/>
      <c r="G10204" s="190"/>
      <c r="H10204" s="189">
        <f>SUM(H10201:H10203)</f>
        <v>10.587160000000001</v>
      </c>
    </row>
    <row r="10205" spans="2:9">
      <c r="B10205" s="187"/>
      <c r="C10205" s="187"/>
      <c r="D10205" s="187"/>
      <c r="E10205" s="190"/>
      <c r="F10205" s="187"/>
      <c r="G10205" s="190"/>
      <c r="H10205" s="190"/>
    </row>
    <row r="10206" spans="2:9">
      <c r="B10206" s="187" t="s">
        <v>3574</v>
      </c>
      <c r="C10206" s="187">
        <v>18</v>
      </c>
      <c r="D10206" s="187"/>
      <c r="E10206" s="190">
        <v>0.45</v>
      </c>
      <c r="F10206" s="187"/>
      <c r="G10206" s="190">
        <v>1</v>
      </c>
      <c r="H10206" s="199">
        <f>+PRODUCT(C10206:G10206)</f>
        <v>8.1</v>
      </c>
    </row>
    <row r="10207" spans="2:9">
      <c r="B10207" s="187"/>
      <c r="C10207" s="187"/>
      <c r="D10207" s="187"/>
      <c r="E10207" s="190"/>
      <c r="F10207" s="187"/>
      <c r="G10207" s="190"/>
      <c r="H10207" s="199"/>
    </row>
    <row r="10208" spans="2:9">
      <c r="B10208" s="187" t="s">
        <v>3576</v>
      </c>
      <c r="C10208" s="187">
        <v>6</v>
      </c>
      <c r="D10208" s="187"/>
      <c r="E10208" s="190">
        <v>0.45</v>
      </c>
      <c r="F10208" s="187"/>
      <c r="G10208" s="190">
        <v>1</v>
      </c>
      <c r="H10208" s="199">
        <f>+PRODUCT(C10208:G10208)</f>
        <v>2.7</v>
      </c>
    </row>
    <row r="10210" spans="2:8">
      <c r="B10210" s="188" t="s">
        <v>3578</v>
      </c>
      <c r="C10210" s="187"/>
      <c r="D10210" s="187"/>
      <c r="E10210" s="187"/>
      <c r="F10210" s="187"/>
      <c r="G10210" s="190"/>
      <c r="H10210" s="1110"/>
    </row>
    <row r="10211" spans="2:8">
      <c r="B10211" s="187" t="s">
        <v>10</v>
      </c>
      <c r="C10211" s="187"/>
      <c r="D10211" s="187"/>
      <c r="E10211" s="187"/>
      <c r="F10211" s="187"/>
      <c r="G10211" s="190"/>
      <c r="H10211" s="1110"/>
    </row>
    <row r="10212" spans="2:8">
      <c r="B10212" s="187" t="s">
        <v>1455</v>
      </c>
      <c r="C10212" s="187">
        <f>3*3</f>
        <v>9</v>
      </c>
      <c r="D10212" s="187"/>
      <c r="E10212" s="187">
        <v>0.56000000000000005</v>
      </c>
      <c r="F10212" s="187">
        <v>0.46</v>
      </c>
      <c r="G10212" s="190"/>
      <c r="H10212" s="199">
        <f t="shared" ref="H10212:H10218" si="549">+PRODUCT(C10212:G10212)</f>
        <v>2.3184000000000005</v>
      </c>
    </row>
    <row r="10213" spans="2:8">
      <c r="B10213" s="187" t="s">
        <v>1644</v>
      </c>
      <c r="C10213" s="187">
        <f>4*3</f>
        <v>12</v>
      </c>
      <c r="D10213" s="187"/>
      <c r="E10213" s="187">
        <v>0.56000000000000005</v>
      </c>
      <c r="F10213" s="187">
        <v>0.46</v>
      </c>
      <c r="G10213" s="190"/>
      <c r="H10213" s="199">
        <f t="shared" si="549"/>
        <v>3.0912000000000006</v>
      </c>
    </row>
    <row r="10214" spans="2:8">
      <c r="B10214" s="187" t="s">
        <v>3579</v>
      </c>
      <c r="C10214" s="187">
        <v>3</v>
      </c>
      <c r="D10214" s="187"/>
      <c r="E10214" s="187">
        <v>0.75</v>
      </c>
      <c r="F10214" s="187">
        <v>0.75</v>
      </c>
      <c r="G10214" s="190"/>
      <c r="H10214" s="199">
        <f t="shared" si="549"/>
        <v>1.6875</v>
      </c>
    </row>
    <row r="10215" spans="2:8">
      <c r="B10215" s="187"/>
      <c r="C10215" s="187"/>
      <c r="D10215" s="187"/>
      <c r="E10215" s="187"/>
      <c r="F10215" s="187"/>
      <c r="G10215" s="190"/>
      <c r="H10215" s="211">
        <f>SUM(H10212:H10214)</f>
        <v>7.0971000000000011</v>
      </c>
    </row>
    <row r="10216" spans="2:8">
      <c r="B10216" s="187"/>
      <c r="C10216" s="187"/>
      <c r="D10216" s="187"/>
      <c r="E10216" s="187"/>
      <c r="F10216" s="187"/>
      <c r="G10216" s="190"/>
      <c r="H10216" s="1110"/>
    </row>
    <row r="10217" spans="2:8">
      <c r="B10217" s="188" t="s">
        <v>13</v>
      </c>
      <c r="C10217" s="187">
        <f>11*3</f>
        <v>33</v>
      </c>
      <c r="D10217" s="187"/>
      <c r="E10217" s="187">
        <v>0.76</v>
      </c>
      <c r="F10217" s="187">
        <v>0.69</v>
      </c>
      <c r="G10217" s="190"/>
      <c r="H10217" s="199">
        <f t="shared" si="549"/>
        <v>17.305199999999999</v>
      </c>
    </row>
    <row r="10218" spans="2:8">
      <c r="B10218" s="187"/>
      <c r="C10218" s="187">
        <v>7</v>
      </c>
      <c r="D10218" s="187"/>
      <c r="E10218" s="187">
        <v>0.76</v>
      </c>
      <c r="F10218" s="187">
        <v>0.69</v>
      </c>
      <c r="G10218" s="190"/>
      <c r="H10218" s="199">
        <f t="shared" si="549"/>
        <v>3.6707999999999998</v>
      </c>
    </row>
    <row r="10219" spans="2:8">
      <c r="B10219" s="187"/>
      <c r="C10219" s="187"/>
      <c r="D10219" s="187"/>
      <c r="E10219" s="187"/>
      <c r="F10219" s="187"/>
      <c r="G10219" s="190"/>
      <c r="H10219" s="211">
        <f>SUM(H10217:H10218)</f>
        <v>20.975999999999999</v>
      </c>
    </row>
    <row r="10220" spans="2:8">
      <c r="B10220" s="187"/>
      <c r="C10220" s="187"/>
      <c r="D10220" s="187"/>
      <c r="E10220" s="187"/>
      <c r="F10220" s="187"/>
      <c r="G10220" s="190"/>
      <c r="H10220" s="1110"/>
    </row>
    <row r="10221" spans="2:8">
      <c r="B10221" s="188" t="s">
        <v>14</v>
      </c>
      <c r="C10221" s="187"/>
      <c r="D10221" s="187"/>
      <c r="E10221" s="187"/>
      <c r="F10221" s="187"/>
      <c r="G10221" s="190"/>
      <c r="H10221" s="1110"/>
    </row>
    <row r="10222" spans="2:8">
      <c r="B10222" s="187" t="s">
        <v>1638</v>
      </c>
      <c r="C10222" s="187">
        <v>2</v>
      </c>
      <c r="D10222" s="187"/>
      <c r="E10222" s="187">
        <v>1.9790000000000001</v>
      </c>
      <c r="F10222" s="187">
        <v>0.75</v>
      </c>
      <c r="G10222" s="190"/>
      <c r="H10222" s="199">
        <f t="shared" ref="H10222:H10224" si="550">+PRODUCT(C10222:G10222)</f>
        <v>2.9685000000000001</v>
      </c>
    </row>
    <row r="10223" spans="2:8">
      <c r="B10223" s="187" t="s">
        <v>1450</v>
      </c>
      <c r="C10223">
        <v>2</v>
      </c>
      <c r="E10223" s="171">
        <v>1.74</v>
      </c>
      <c r="F10223">
        <v>0.75</v>
      </c>
      <c r="G10223" s="190"/>
      <c r="H10223" s="199">
        <f t="shared" si="550"/>
        <v>2.61</v>
      </c>
    </row>
    <row r="10224" spans="2:8">
      <c r="B10224" s="187" t="s">
        <v>3547</v>
      </c>
      <c r="C10224" s="187">
        <v>2</v>
      </c>
      <c r="D10224" s="187"/>
      <c r="E10224" s="187">
        <v>0.75</v>
      </c>
      <c r="F10224" s="187">
        <v>0.75</v>
      </c>
      <c r="G10224" s="190"/>
      <c r="H10224" s="199">
        <f t="shared" si="550"/>
        <v>1.125</v>
      </c>
    </row>
    <row r="10225" spans="2:8">
      <c r="B10225" s="187"/>
      <c r="C10225" s="187"/>
      <c r="D10225" s="187"/>
      <c r="E10225" s="187"/>
      <c r="F10225" s="187"/>
      <c r="G10225" s="190"/>
      <c r="H10225" s="211">
        <f>SUM(H10222:H10224)</f>
        <v>6.7035</v>
      </c>
    </row>
    <row r="10226" spans="2:8">
      <c r="B10226" s="187"/>
      <c r="C10226" s="187"/>
      <c r="D10226" s="187"/>
      <c r="E10226" s="187"/>
      <c r="F10226" s="187"/>
      <c r="G10226" s="190"/>
      <c r="H10226" s="1110"/>
    </row>
    <row r="10227" spans="2:8">
      <c r="B10227" s="187"/>
      <c r="C10227" s="187"/>
      <c r="D10227" s="187"/>
      <c r="E10227" s="187"/>
      <c r="F10227" s="187"/>
      <c r="G10227" s="190"/>
      <c r="H10227" s="1110"/>
    </row>
    <row r="10228" spans="2:8">
      <c r="B10228" s="187"/>
      <c r="C10228" s="187"/>
      <c r="D10228" s="187"/>
      <c r="E10228" s="187"/>
      <c r="F10228" s="187"/>
      <c r="G10228" s="190"/>
      <c r="H10228" s="1110"/>
    </row>
    <row r="10229" spans="2:8">
      <c r="B10229" s="187"/>
      <c r="C10229" s="187"/>
      <c r="D10229" s="187"/>
      <c r="E10229" s="187"/>
      <c r="F10229" s="187"/>
      <c r="G10229" s="190"/>
      <c r="H10229" s="1110"/>
    </row>
    <row r="10230" spans="2:8">
      <c r="B10230" s="187" t="s">
        <v>1439</v>
      </c>
      <c r="C10230" s="187"/>
      <c r="D10230" s="187"/>
      <c r="E10230" s="190"/>
      <c r="F10230" s="187"/>
      <c r="G10230" s="190"/>
      <c r="H10230" s="190"/>
    </row>
    <row r="10231" spans="2:8">
      <c r="B10231" s="187" t="s">
        <v>931</v>
      </c>
      <c r="C10231" s="187"/>
      <c r="D10231" s="187"/>
      <c r="E10231" s="190"/>
      <c r="F10231" s="187"/>
      <c r="G10231" s="190"/>
      <c r="H10231" s="190"/>
    </row>
    <row r="10232" spans="2:8">
      <c r="B10232" s="187" t="s">
        <v>152</v>
      </c>
      <c r="C10232" s="187">
        <v>1</v>
      </c>
      <c r="D10232" s="219">
        <f>69-8</f>
        <v>61</v>
      </c>
      <c r="E10232" s="187">
        <v>1.5</v>
      </c>
      <c r="F10232" s="190">
        <v>0.3</v>
      </c>
      <c r="G10232" s="190"/>
      <c r="H10232" s="199">
        <f t="shared" ref="H10232:H10238" si="551">+PRODUCT(C10232:G10232)</f>
        <v>27.45</v>
      </c>
    </row>
    <row r="10233" spans="2:8">
      <c r="B10233" s="187" t="s">
        <v>151</v>
      </c>
      <c r="C10233" s="187">
        <v>1</v>
      </c>
      <c r="D10233" s="219">
        <v>69</v>
      </c>
      <c r="E10233" s="187">
        <v>1.5</v>
      </c>
      <c r="F10233" s="190">
        <v>0.15</v>
      </c>
      <c r="G10233" s="190"/>
      <c r="H10233" s="199">
        <f t="shared" si="551"/>
        <v>15.524999999999999</v>
      </c>
    </row>
    <row r="10234" spans="2:8">
      <c r="B10234" s="187" t="s">
        <v>1791</v>
      </c>
      <c r="C10234" s="187">
        <v>4</v>
      </c>
      <c r="D10234" s="187">
        <v>1</v>
      </c>
      <c r="E10234" s="190">
        <v>3.25</v>
      </c>
      <c r="F10234" s="187">
        <v>1.5</v>
      </c>
      <c r="G10234" s="190"/>
      <c r="H10234" s="199">
        <f t="shared" si="551"/>
        <v>19.5</v>
      </c>
    </row>
    <row r="10235" spans="2:8">
      <c r="B10235" s="187"/>
      <c r="C10235" s="187">
        <v>1</v>
      </c>
      <c r="D10235" s="187">
        <v>1</v>
      </c>
      <c r="E10235" s="190">
        <v>1.5</v>
      </c>
      <c r="F10235" s="187">
        <v>1.0489999999999999</v>
      </c>
      <c r="G10235" s="190"/>
      <c r="H10235" s="199">
        <f t="shared" si="551"/>
        <v>1.5734999999999999</v>
      </c>
    </row>
    <row r="10236" spans="2:8">
      <c r="B10236" s="187"/>
      <c r="C10236" s="187">
        <v>1</v>
      </c>
      <c r="D10236" s="187">
        <v>1</v>
      </c>
      <c r="E10236" s="190">
        <v>1.75</v>
      </c>
      <c r="F10236" s="187">
        <v>1.649</v>
      </c>
      <c r="G10236" s="190"/>
      <c r="H10236" s="199">
        <f t="shared" si="551"/>
        <v>2.8857499999999998</v>
      </c>
    </row>
    <row r="10237" spans="2:8">
      <c r="B10237" s="187"/>
      <c r="C10237" s="187"/>
      <c r="D10237" s="187"/>
      <c r="E10237" s="190"/>
      <c r="F10237" s="187"/>
      <c r="G10237" s="190"/>
      <c r="H10237" s="190"/>
    </row>
    <row r="10238" spans="2:8">
      <c r="B10238" s="187" t="s">
        <v>1016</v>
      </c>
      <c r="C10238" s="187">
        <v>3</v>
      </c>
      <c r="D10238" s="187">
        <v>1</v>
      </c>
      <c r="E10238" s="190">
        <v>7.1150000000000002</v>
      </c>
      <c r="F10238" s="187"/>
      <c r="G10238" s="190"/>
      <c r="H10238" s="199">
        <f t="shared" si="551"/>
        <v>21.344999999999999</v>
      </c>
    </row>
    <row r="10239" spans="2:8">
      <c r="B10239" s="187"/>
      <c r="C10239" s="187"/>
      <c r="D10239" s="187"/>
      <c r="E10239" s="190"/>
      <c r="F10239" s="187"/>
      <c r="G10239" s="190"/>
      <c r="H10239" s="190"/>
    </row>
    <row r="10240" spans="2:8">
      <c r="B10240" s="187" t="s">
        <v>1790</v>
      </c>
      <c r="C10240" s="187"/>
      <c r="D10240" s="187"/>
      <c r="E10240" s="190"/>
      <c r="F10240" s="187"/>
      <c r="G10240" s="190"/>
      <c r="H10240" s="190"/>
    </row>
    <row r="10241" spans="2:8">
      <c r="B10241" s="187" t="s">
        <v>152</v>
      </c>
      <c r="C10241" s="187">
        <v>1</v>
      </c>
      <c r="D10241" s="219">
        <f>24-2</f>
        <v>22</v>
      </c>
      <c r="E10241" s="187">
        <v>1.5</v>
      </c>
      <c r="F10241" s="190">
        <v>0.3</v>
      </c>
      <c r="G10241" s="190"/>
      <c r="H10241" s="199">
        <f>+PRODUCT(C10241:G10241)</f>
        <v>9.9</v>
      </c>
    </row>
    <row r="10242" spans="2:8">
      <c r="B10242" s="187" t="s">
        <v>151</v>
      </c>
      <c r="C10242" s="187">
        <v>1</v>
      </c>
      <c r="D10242" s="219">
        <v>24</v>
      </c>
      <c r="E10242" s="187">
        <v>1.5</v>
      </c>
      <c r="F10242" s="190">
        <v>0.15</v>
      </c>
      <c r="G10242" s="190"/>
      <c r="H10242" s="199">
        <f>+PRODUCT(C10242:G10242)</f>
        <v>5.3999999999999995</v>
      </c>
    </row>
    <row r="10243" spans="2:8">
      <c r="B10243" s="187" t="s">
        <v>1791</v>
      </c>
      <c r="C10243" s="187">
        <v>1</v>
      </c>
      <c r="D10243" s="187">
        <v>1</v>
      </c>
      <c r="E10243" s="190">
        <v>1.5</v>
      </c>
      <c r="F10243" s="187">
        <v>1.5</v>
      </c>
      <c r="G10243" s="190"/>
      <c r="H10243" s="199">
        <f>+PRODUCT(C10243:G10243)</f>
        <v>2.25</v>
      </c>
    </row>
    <row r="10244" spans="2:8">
      <c r="B10244" s="187"/>
      <c r="C10244" s="187"/>
      <c r="D10244" s="187"/>
      <c r="E10244" s="190"/>
      <c r="F10244" s="187"/>
      <c r="G10244" s="190"/>
      <c r="H10244" s="199"/>
    </row>
    <row r="10245" spans="2:8">
      <c r="B10245" s="187" t="s">
        <v>1662</v>
      </c>
      <c r="C10245" s="187"/>
      <c r="D10245" s="187"/>
      <c r="E10245" s="190"/>
      <c r="F10245" s="187"/>
      <c r="G10245" s="190"/>
      <c r="H10245" s="190"/>
    </row>
    <row r="10246" spans="2:8">
      <c r="B10246" s="187" t="s">
        <v>152</v>
      </c>
      <c r="C10246" s="187">
        <v>1</v>
      </c>
      <c r="D10246" s="219">
        <v>24</v>
      </c>
      <c r="E10246" s="187">
        <v>1.5</v>
      </c>
      <c r="F10246" s="190">
        <v>0.3</v>
      </c>
      <c r="G10246" s="190"/>
      <c r="H10246" s="199">
        <f>+PRODUCT(C10246:G10246)</f>
        <v>10.799999999999999</v>
      </c>
    </row>
    <row r="10247" spans="2:8">
      <c r="B10247" s="187" t="s">
        <v>151</v>
      </c>
      <c r="C10247" s="187">
        <v>1</v>
      </c>
      <c r="D10247" s="219">
        <v>26</v>
      </c>
      <c r="E10247" s="187">
        <v>1.5</v>
      </c>
      <c r="F10247" s="190">
        <v>0.15</v>
      </c>
      <c r="G10247" s="190"/>
      <c r="H10247" s="199">
        <f>+PRODUCT(C10247:G10247)</f>
        <v>5.85</v>
      </c>
    </row>
    <row r="10248" spans="2:8">
      <c r="B10248" s="187" t="s">
        <v>1791</v>
      </c>
      <c r="C10248" s="187">
        <v>1</v>
      </c>
      <c r="D10248" s="187">
        <v>1</v>
      </c>
      <c r="E10248" s="190">
        <v>1.5</v>
      </c>
      <c r="F10248" s="187">
        <v>1.5</v>
      </c>
      <c r="G10248" s="190"/>
      <c r="H10248" s="199">
        <f>+PRODUCT(C10248:G10248)</f>
        <v>2.25</v>
      </c>
    </row>
    <row r="10249" spans="2:8">
      <c r="B10249" s="187"/>
      <c r="C10249" s="187"/>
      <c r="D10249" s="187"/>
      <c r="E10249" s="190"/>
      <c r="F10249" s="187"/>
      <c r="G10249" s="190"/>
      <c r="H10249" s="199"/>
    </row>
    <row r="10250" spans="2:8">
      <c r="B10250" s="187" t="s">
        <v>1360</v>
      </c>
      <c r="C10250" s="187"/>
      <c r="D10250" s="187"/>
      <c r="E10250" s="190"/>
      <c r="F10250" s="187"/>
      <c r="G10250" s="190"/>
      <c r="H10250" s="190"/>
    </row>
    <row r="10251" spans="2:8">
      <c r="B10251" s="187" t="s">
        <v>152</v>
      </c>
      <c r="C10251" s="187">
        <v>1</v>
      </c>
      <c r="D10251" s="219">
        <v>24</v>
      </c>
      <c r="E10251" s="187">
        <v>1.5</v>
      </c>
      <c r="F10251" s="190">
        <v>0.3</v>
      </c>
      <c r="G10251" s="190"/>
      <c r="H10251" s="199">
        <f>+PRODUCT(C10251:G10251)</f>
        <v>10.799999999999999</v>
      </c>
    </row>
    <row r="10252" spans="2:8">
      <c r="B10252" s="187" t="s">
        <v>151</v>
      </c>
      <c r="C10252" s="187">
        <v>1</v>
      </c>
      <c r="D10252" s="219">
        <v>26</v>
      </c>
      <c r="E10252" s="187">
        <v>1.5</v>
      </c>
      <c r="F10252" s="190">
        <v>0.15</v>
      </c>
      <c r="G10252" s="190"/>
      <c r="H10252" s="199">
        <f>+PRODUCT(C10252:G10252)</f>
        <v>5.85</v>
      </c>
    </row>
    <row r="10253" spans="2:8">
      <c r="B10253" s="187" t="s">
        <v>1791</v>
      </c>
      <c r="C10253" s="187">
        <v>1</v>
      </c>
      <c r="D10253" s="187">
        <v>1</v>
      </c>
      <c r="E10253" s="190">
        <v>6.149</v>
      </c>
      <c r="F10253" s="187"/>
      <c r="G10253" s="190"/>
      <c r="H10253" s="199">
        <f>+PRODUCT(C10253:G10253)</f>
        <v>6.149</v>
      </c>
    </row>
    <row r="10254" spans="2:8">
      <c r="B10254" s="187"/>
      <c r="C10254" s="187"/>
      <c r="D10254" s="187"/>
      <c r="E10254" s="190"/>
      <c r="F10254" s="187"/>
      <c r="G10254" s="190"/>
      <c r="H10254" s="199"/>
    </row>
    <row r="10255" spans="2:8">
      <c r="B10255" s="187" t="s">
        <v>1663</v>
      </c>
      <c r="C10255" s="187"/>
      <c r="D10255" s="187"/>
      <c r="E10255" s="190"/>
      <c r="F10255" s="187"/>
      <c r="G10255" s="190"/>
      <c r="H10255" s="190"/>
    </row>
    <row r="10256" spans="2:8">
      <c r="B10256" s="187" t="s">
        <v>152</v>
      </c>
      <c r="C10256" s="187">
        <v>1</v>
      </c>
      <c r="D10256" s="219">
        <v>24</v>
      </c>
      <c r="E10256" s="187">
        <v>1.5</v>
      </c>
      <c r="F10256" s="190">
        <v>0.3</v>
      </c>
      <c r="G10256" s="190"/>
      <c r="H10256" s="199">
        <f>+PRODUCT(C10256:G10256)</f>
        <v>10.799999999999999</v>
      </c>
    </row>
    <row r="10257" spans="2:8">
      <c r="B10257" s="187" t="s">
        <v>151</v>
      </c>
      <c r="C10257" s="187">
        <v>1</v>
      </c>
      <c r="D10257" s="219">
        <v>26</v>
      </c>
      <c r="E10257" s="187">
        <v>1.5</v>
      </c>
      <c r="F10257" s="190">
        <v>0.15</v>
      </c>
      <c r="G10257" s="190"/>
      <c r="H10257" s="199">
        <f>+PRODUCT(C10257:G10257)</f>
        <v>5.85</v>
      </c>
    </row>
    <row r="10258" spans="2:8">
      <c r="B10258" s="187" t="s">
        <v>1791</v>
      </c>
      <c r="C10258" s="187">
        <v>1</v>
      </c>
      <c r="D10258" s="187">
        <v>1</v>
      </c>
      <c r="E10258" s="190">
        <v>1.5</v>
      </c>
      <c r="F10258" s="187">
        <v>1.5</v>
      </c>
      <c r="G10258" s="190"/>
      <c r="H10258" s="199">
        <f>+PRODUCT(C10258:G10258)</f>
        <v>2.25</v>
      </c>
    </row>
    <row r="10259" spans="2:8">
      <c r="B10259" s="187"/>
      <c r="C10259" s="187"/>
      <c r="D10259" s="187"/>
      <c r="E10259" s="190"/>
      <c r="F10259" s="187"/>
      <c r="G10259" s="190"/>
      <c r="H10259" s="190"/>
    </row>
    <row r="10260" spans="2:8">
      <c r="B10260" s="187"/>
      <c r="C10260" s="187"/>
      <c r="D10260" s="187"/>
      <c r="E10260" s="190"/>
      <c r="F10260" s="187"/>
      <c r="G10260" s="190"/>
      <c r="H10260" s="190">
        <f>+H10241+H10246+H10251+H10256+H10232</f>
        <v>69.75</v>
      </c>
    </row>
    <row r="10261" spans="2:8">
      <c r="B10261" s="187"/>
      <c r="C10261" s="187"/>
      <c r="D10261" s="187"/>
      <c r="E10261" s="190"/>
      <c r="F10261" s="187"/>
      <c r="G10261" s="190"/>
      <c r="H10261" s="190">
        <f>+H10242+H10247+H10252+H10257+H10233</f>
        <v>38.475000000000001</v>
      </c>
    </row>
    <row r="10262" spans="2:8">
      <c r="B10262" s="187"/>
      <c r="C10262" s="187"/>
      <c r="D10262" s="187"/>
      <c r="E10262" s="190"/>
      <c r="F10262" s="187"/>
      <c r="G10262" s="190"/>
      <c r="H10262" s="190">
        <f>+H10243+H10248+H10253+H10258+H10238+H10236+H10235+H10234</f>
        <v>58.203250000000004</v>
      </c>
    </row>
    <row r="10263" spans="2:8">
      <c r="B10263" s="187"/>
      <c r="C10263" s="187"/>
      <c r="D10263" s="187"/>
      <c r="E10263" s="190"/>
      <c r="F10263" s="187"/>
      <c r="G10263" s="190"/>
      <c r="H10263" s="190"/>
    </row>
    <row r="10264" spans="2:8">
      <c r="B10264" s="187"/>
      <c r="C10264" s="187"/>
      <c r="D10264" s="187"/>
      <c r="E10264" s="190"/>
      <c r="F10264" s="187"/>
      <c r="G10264" s="190"/>
      <c r="H10264" s="190"/>
    </row>
    <row r="10265" spans="2:8">
      <c r="B10265" s="187" t="s">
        <v>1684</v>
      </c>
      <c r="C10265" s="187"/>
      <c r="D10265" s="187"/>
      <c r="E10265" s="190"/>
      <c r="F10265" s="187"/>
      <c r="G10265" s="190"/>
      <c r="H10265" s="190"/>
    </row>
    <row r="10266" spans="2:8">
      <c r="B10266" s="187" t="s">
        <v>152</v>
      </c>
      <c r="C10266" s="187">
        <v>1</v>
      </c>
      <c r="D10266" s="219">
        <v>24</v>
      </c>
      <c r="E10266" s="187">
        <v>1.5</v>
      </c>
      <c r="F10266" s="190">
        <v>0.3</v>
      </c>
      <c r="G10266" s="190"/>
      <c r="H10266" s="199">
        <f>+PRODUCT(C10266:G10266)</f>
        <v>10.799999999999999</v>
      </c>
    </row>
    <row r="10267" spans="2:8">
      <c r="B10267" s="187" t="s">
        <v>151</v>
      </c>
      <c r="C10267" s="187">
        <v>1</v>
      </c>
      <c r="D10267" s="219">
        <v>26</v>
      </c>
      <c r="E10267" s="187">
        <v>1.5</v>
      </c>
      <c r="F10267" s="190">
        <v>0.15</v>
      </c>
      <c r="G10267" s="190"/>
      <c r="H10267" s="199">
        <f>+PRODUCT(C10267:G10267)</f>
        <v>5.85</v>
      </c>
    </row>
    <row r="10268" spans="2:8">
      <c r="B10268" s="187" t="s">
        <v>1791</v>
      </c>
      <c r="C10268" s="187">
        <v>1</v>
      </c>
      <c r="D10268" s="187">
        <v>1</v>
      </c>
      <c r="E10268" s="190">
        <v>1.5</v>
      </c>
      <c r="F10268" s="187">
        <v>1.5</v>
      </c>
      <c r="G10268" s="190"/>
      <c r="H10268" s="199">
        <f>+PRODUCT(C10268:G10268)</f>
        <v>2.25</v>
      </c>
    </row>
    <row r="10269" spans="2:8">
      <c r="B10269" s="187"/>
      <c r="C10269" s="187"/>
      <c r="D10269" s="187"/>
      <c r="E10269" s="190"/>
      <c r="F10269" s="187"/>
      <c r="G10269" s="190"/>
      <c r="H10269" s="199"/>
    </row>
    <row r="10270" spans="2:8">
      <c r="B10270" s="187" t="s">
        <v>1685</v>
      </c>
      <c r="C10270" s="187"/>
      <c r="D10270" s="187"/>
      <c r="E10270" s="190"/>
      <c r="F10270" s="187"/>
      <c r="G10270" s="190"/>
      <c r="H10270" s="190"/>
    </row>
    <row r="10271" spans="2:8">
      <c r="B10271" s="187" t="s">
        <v>152</v>
      </c>
      <c r="C10271" s="187">
        <v>1</v>
      </c>
      <c r="D10271" s="219">
        <f>21-3</f>
        <v>18</v>
      </c>
      <c r="E10271" s="187">
        <v>1.5</v>
      </c>
      <c r="F10271" s="190">
        <v>0.3</v>
      </c>
      <c r="G10271" s="190"/>
      <c r="H10271" s="199">
        <f>+PRODUCT(C10271:G10271)</f>
        <v>8.1</v>
      </c>
    </row>
    <row r="10272" spans="2:8">
      <c r="B10272" s="187" t="s">
        <v>151</v>
      </c>
      <c r="C10272" s="187">
        <v>1</v>
      </c>
      <c r="D10272" s="219">
        <v>21</v>
      </c>
      <c r="E10272" s="187">
        <v>1.5</v>
      </c>
      <c r="F10272" s="190">
        <v>0.15</v>
      </c>
      <c r="G10272" s="190"/>
      <c r="H10272" s="199">
        <f>+PRODUCT(C10272:G10272)</f>
        <v>4.7249999999999996</v>
      </c>
    </row>
    <row r="10273" spans="2:8">
      <c r="B10273" s="187" t="s">
        <v>1791</v>
      </c>
      <c r="C10273" s="187">
        <v>1</v>
      </c>
      <c r="D10273" s="187">
        <v>2</v>
      </c>
      <c r="E10273" s="190">
        <v>1.5</v>
      </c>
      <c r="F10273" s="187">
        <v>1.5</v>
      </c>
      <c r="G10273" s="190"/>
      <c r="H10273" s="199">
        <f>+PRODUCT(C10273:G10273)</f>
        <v>4.5</v>
      </c>
    </row>
    <row r="10274" spans="2:8">
      <c r="B10274" s="187"/>
      <c r="C10274" s="187"/>
      <c r="D10274" s="187"/>
      <c r="E10274" s="190"/>
      <c r="F10274" s="187"/>
      <c r="G10274" s="190"/>
      <c r="H10274" s="190">
        <f>+H10266+H10271</f>
        <v>18.899999999999999</v>
      </c>
    </row>
    <row r="10275" spans="2:8">
      <c r="B10275" s="187"/>
      <c r="C10275" s="187"/>
      <c r="D10275" s="187"/>
      <c r="E10275" s="190"/>
      <c r="F10275" s="187"/>
      <c r="G10275" s="190"/>
      <c r="H10275" s="190">
        <f>+H10267+H10272</f>
        <v>10.574999999999999</v>
      </c>
    </row>
    <row r="10276" spans="2:8">
      <c r="B10276" s="187"/>
      <c r="C10276" s="187"/>
      <c r="D10276" s="187"/>
      <c r="E10276" s="190"/>
      <c r="F10276" s="187"/>
      <c r="G10276" s="190"/>
      <c r="H10276" s="190">
        <f>+H10268+H10273</f>
        <v>6.75</v>
      </c>
    </row>
    <row r="10277" spans="2:8">
      <c r="B10277" s="187"/>
      <c r="C10277" s="187"/>
      <c r="D10277" s="187"/>
      <c r="E10277" s="190"/>
      <c r="F10277" s="187"/>
      <c r="G10277" s="190"/>
      <c r="H10277" s="190"/>
    </row>
    <row r="10278" spans="2:8">
      <c r="B10278" s="187"/>
      <c r="C10278" s="187"/>
      <c r="D10278" s="187"/>
      <c r="E10278" s="190"/>
      <c r="F10278" s="187"/>
      <c r="G10278" s="190"/>
      <c r="H10278" s="190"/>
    </row>
    <row r="10279" spans="2:8">
      <c r="B10279" s="187"/>
      <c r="C10279" s="187"/>
      <c r="D10279" s="187"/>
      <c r="E10279" s="190"/>
      <c r="F10279" s="187"/>
      <c r="G10279" s="190"/>
      <c r="H10279" s="190"/>
    </row>
    <row r="10280" spans="2:8">
      <c r="B10280" s="187"/>
      <c r="C10280" s="187"/>
      <c r="D10280" s="187"/>
      <c r="E10280" s="190"/>
      <c r="F10280" s="187"/>
      <c r="G10280" s="190"/>
      <c r="H10280" s="190"/>
    </row>
    <row r="10281" spans="2:8">
      <c r="B10281" s="187" t="s">
        <v>1408</v>
      </c>
      <c r="C10281" s="187"/>
      <c r="D10281" s="187"/>
      <c r="E10281" s="190"/>
      <c r="F10281" s="187"/>
      <c r="G10281" s="190"/>
      <c r="H10281" s="190"/>
    </row>
    <row r="10282" spans="2:8">
      <c r="B10282" s="187" t="s">
        <v>152</v>
      </c>
      <c r="C10282" s="187">
        <v>1</v>
      </c>
      <c r="D10282" s="219">
        <v>96</v>
      </c>
      <c r="E10282" s="187">
        <v>1.5</v>
      </c>
      <c r="F10282" s="190">
        <v>0.3</v>
      </c>
      <c r="G10282" s="190"/>
      <c r="H10282" s="199">
        <f>+PRODUCT(C10282:G10282)</f>
        <v>43.199999999999996</v>
      </c>
    </row>
    <row r="10283" spans="2:8">
      <c r="B10283" s="187" t="s">
        <v>151</v>
      </c>
      <c r="C10283" s="187">
        <v>1</v>
      </c>
      <c r="D10283" s="219">
        <f>+D10282-3*5</f>
        <v>81</v>
      </c>
      <c r="E10283" s="187">
        <v>1.5</v>
      </c>
      <c r="F10283" s="190">
        <v>0.15</v>
      </c>
      <c r="G10283" s="190"/>
      <c r="H10283" s="199">
        <f>+PRODUCT(C10283:G10283)</f>
        <v>18.224999999999998</v>
      </c>
    </row>
    <row r="10284" spans="2:8">
      <c r="B10284" s="187" t="s">
        <v>1791</v>
      </c>
      <c r="C10284" s="187">
        <v>1</v>
      </c>
      <c r="D10284" s="187">
        <v>5</v>
      </c>
      <c r="E10284" s="190">
        <v>10.385999999999999</v>
      </c>
      <c r="F10284" s="187"/>
      <c r="G10284" s="190"/>
      <c r="H10284" s="199">
        <f>+PRODUCT(C10284:G10284)</f>
        <v>51.929999999999993</v>
      </c>
    </row>
    <row r="10285" spans="2:8">
      <c r="B10285" s="187"/>
      <c r="C10285" s="187">
        <v>1</v>
      </c>
      <c r="D10285" s="187">
        <v>5</v>
      </c>
      <c r="E10285" s="190">
        <v>5.32</v>
      </c>
      <c r="F10285" s="187"/>
      <c r="G10285" s="190"/>
      <c r="H10285" s="199">
        <f>+PRODUCT(C10285:G10285)</f>
        <v>26.6</v>
      </c>
    </row>
    <row r="10286" spans="2:8">
      <c r="B10286" s="187" t="s">
        <v>1170</v>
      </c>
      <c r="C10286" s="187"/>
      <c r="D10286" s="187"/>
      <c r="E10286" s="190"/>
      <c r="F10286" s="187"/>
      <c r="G10286" s="190"/>
      <c r="H10286" s="190"/>
    </row>
    <row r="10287" spans="2:8">
      <c r="B10287" s="187" t="s">
        <v>152</v>
      </c>
      <c r="C10287" s="187">
        <v>1</v>
      </c>
      <c r="D10287" s="219">
        <f>+D10288-8</f>
        <v>64</v>
      </c>
      <c r="E10287" s="187">
        <v>1.5</v>
      </c>
      <c r="F10287" s="190">
        <v>0.3</v>
      </c>
      <c r="G10287" s="190"/>
      <c r="H10287" s="199">
        <f>+PRODUCT(C10287:G10287)</f>
        <v>28.799999999999997</v>
      </c>
    </row>
    <row r="10288" spans="2:8">
      <c r="B10288" s="187" t="s">
        <v>151</v>
      </c>
      <c r="C10288" s="187">
        <v>1</v>
      </c>
      <c r="D10288" s="219">
        <v>72</v>
      </c>
      <c r="E10288" s="187">
        <v>1.5</v>
      </c>
      <c r="F10288" s="190">
        <v>0.15</v>
      </c>
      <c r="G10288" s="190"/>
      <c r="H10288" s="199">
        <f>+PRODUCT(C10288:G10288)</f>
        <v>16.2</v>
      </c>
    </row>
    <row r="10289" spans="2:8">
      <c r="B10289" s="187" t="s">
        <v>1791</v>
      </c>
      <c r="C10289" s="187">
        <v>1</v>
      </c>
      <c r="D10289" s="187">
        <v>4</v>
      </c>
      <c r="E10289" s="190">
        <v>6.2009999999999996</v>
      </c>
      <c r="F10289" s="187"/>
      <c r="G10289" s="190"/>
      <c r="H10289" s="199">
        <f>+PRODUCT(C10289:G10289)</f>
        <v>24.803999999999998</v>
      </c>
    </row>
    <row r="10290" spans="2:8">
      <c r="B10290" s="187"/>
      <c r="C10290" s="187">
        <v>1</v>
      </c>
      <c r="D10290" s="187">
        <v>4</v>
      </c>
      <c r="E10290" s="190">
        <v>5.0374999999999996</v>
      </c>
      <c r="F10290" s="187"/>
      <c r="G10290" s="190"/>
      <c r="H10290" s="199">
        <f>+PRODUCT(C10290:G10290)</f>
        <v>20.149999999999999</v>
      </c>
    </row>
    <row r="10291" spans="2:8">
      <c r="B10291" s="187"/>
      <c r="C10291" s="187"/>
      <c r="D10291" s="187"/>
      <c r="E10291" s="190"/>
      <c r="F10291" s="187"/>
      <c r="G10291" s="190"/>
      <c r="H10291" s="190"/>
    </row>
    <row r="10292" spans="2:8">
      <c r="B10292" s="187"/>
      <c r="C10292" s="187"/>
      <c r="D10292" s="187"/>
      <c r="E10292" s="190"/>
      <c r="F10292" s="187"/>
      <c r="G10292" s="190"/>
      <c r="H10292" s="189">
        <f>+H10282+H10287</f>
        <v>72</v>
      </c>
    </row>
    <row r="10293" spans="2:8">
      <c r="B10293" s="187"/>
      <c r="C10293" s="187"/>
      <c r="D10293" s="187"/>
      <c r="E10293" s="190"/>
      <c r="F10293" s="187"/>
      <c r="G10293" s="190"/>
      <c r="H10293" s="189">
        <f>+H10283+H10288</f>
        <v>34.424999999999997</v>
      </c>
    </row>
    <row r="10294" spans="2:8">
      <c r="B10294" s="187"/>
      <c r="C10294" s="187"/>
      <c r="D10294" s="187"/>
      <c r="E10294" s="190"/>
      <c r="F10294" s="187"/>
      <c r="G10294" s="190"/>
      <c r="H10294" s="189">
        <f>+H10284+H10285+H10289+H10290</f>
        <v>123.48400000000001</v>
      </c>
    </row>
    <row r="10295" spans="2:8">
      <c r="B10295" s="187"/>
      <c r="C10295" s="187"/>
      <c r="D10295" s="187"/>
      <c r="E10295" s="190"/>
      <c r="F10295" s="187"/>
      <c r="G10295" s="190"/>
      <c r="H10295" s="190"/>
    </row>
    <row r="10296" spans="2:8">
      <c r="B10296" s="187"/>
      <c r="C10296" s="187"/>
      <c r="D10296" s="187"/>
      <c r="E10296" s="190"/>
      <c r="F10296" s="187"/>
      <c r="G10296" s="190"/>
      <c r="H10296" s="190"/>
    </row>
    <row r="10297" spans="2:8">
      <c r="B10297" s="188" t="s">
        <v>1343</v>
      </c>
      <c r="C10297" s="187"/>
      <c r="D10297" s="187"/>
      <c r="E10297" s="190"/>
      <c r="F10297" s="187"/>
      <c r="G10297" s="190"/>
      <c r="H10297" s="190"/>
    </row>
    <row r="10298" spans="2:8">
      <c r="B10298" s="187"/>
      <c r="C10298" s="187"/>
      <c r="D10298" s="187"/>
      <c r="E10298" s="190"/>
      <c r="F10298" s="187"/>
      <c r="G10298" s="190"/>
      <c r="H10298" s="190"/>
    </row>
    <row r="10299" spans="2:8">
      <c r="B10299" s="188" t="s">
        <v>1344</v>
      </c>
      <c r="C10299" s="187"/>
      <c r="D10299" s="187"/>
      <c r="E10299" s="190"/>
      <c r="F10299" s="187"/>
      <c r="G10299" s="190"/>
      <c r="H10299" s="190"/>
    </row>
    <row r="10300" spans="2:8">
      <c r="B10300" s="187"/>
      <c r="C10300" s="187"/>
      <c r="D10300" s="187"/>
      <c r="E10300" s="190"/>
      <c r="F10300" s="187"/>
      <c r="G10300" s="190"/>
      <c r="H10300" s="190"/>
    </row>
    <row r="10301" spans="2:8">
      <c r="B10301" s="187"/>
      <c r="C10301" s="187"/>
      <c r="D10301" s="187"/>
      <c r="E10301" s="190"/>
      <c r="F10301" s="187"/>
      <c r="G10301" s="190"/>
      <c r="H10301" s="190"/>
    </row>
    <row r="10302" spans="2:8">
      <c r="B10302" s="194" t="s">
        <v>1345</v>
      </c>
      <c r="C10302" s="187"/>
      <c r="D10302" s="187"/>
      <c r="E10302" s="190"/>
      <c r="F10302" s="187"/>
      <c r="G10302" s="190"/>
      <c r="H10302" s="190"/>
    </row>
    <row r="10303" spans="2:8">
      <c r="B10303" s="188" t="s">
        <v>10</v>
      </c>
      <c r="C10303" s="187"/>
      <c r="D10303" s="187"/>
      <c r="E10303" s="190"/>
      <c r="F10303" s="187"/>
      <c r="G10303" s="190"/>
      <c r="H10303" s="190"/>
    </row>
    <row r="10304" spans="2:8">
      <c r="B10304" s="187" t="s">
        <v>1346</v>
      </c>
      <c r="C10304" s="187">
        <v>1</v>
      </c>
      <c r="D10304" s="187"/>
      <c r="E10304" s="187"/>
      <c r="F10304" s="187">
        <v>26.402999999999999</v>
      </c>
      <c r="G10304" s="190"/>
      <c r="H10304" s="187"/>
    </row>
    <row r="10305" spans="2:6">
      <c r="B10305" s="187" t="s">
        <v>1347</v>
      </c>
      <c r="C10305" s="187">
        <v>1</v>
      </c>
      <c r="D10305" s="187"/>
      <c r="E10305" s="187"/>
      <c r="F10305" s="187">
        <v>19.052</v>
      </c>
    </row>
    <row r="10306" spans="2:6">
      <c r="B10306" s="187" t="s">
        <v>1348</v>
      </c>
      <c r="C10306" s="187">
        <v>1</v>
      </c>
      <c r="D10306" s="187"/>
      <c r="E10306" s="187"/>
      <c r="F10306" s="187">
        <v>34.201999999999998</v>
      </c>
    </row>
    <row r="10307" spans="2:6">
      <c r="B10307" s="187" t="s">
        <v>952</v>
      </c>
      <c r="C10307" s="187">
        <v>1</v>
      </c>
      <c r="D10307" s="187"/>
      <c r="E10307" s="187"/>
      <c r="F10307" s="187">
        <v>64.34</v>
      </c>
    </row>
    <row r="10308" spans="2:6">
      <c r="B10308" s="187" t="s">
        <v>1349</v>
      </c>
      <c r="C10308" s="187">
        <v>1</v>
      </c>
      <c r="D10308" s="187"/>
      <c r="E10308" s="187"/>
      <c r="F10308" s="187">
        <v>64.319999999999993</v>
      </c>
    </row>
    <row r="10309" spans="2:6">
      <c r="B10309" s="187" t="s">
        <v>958</v>
      </c>
      <c r="C10309" s="187">
        <v>1</v>
      </c>
      <c r="D10309" s="187"/>
      <c r="E10309" s="187"/>
      <c r="F10309" s="187">
        <v>47.62</v>
      </c>
    </row>
    <row r="10310" spans="2:6">
      <c r="B10310" s="187" t="s">
        <v>968</v>
      </c>
      <c r="C10310" s="187">
        <v>1</v>
      </c>
      <c r="D10310" s="187"/>
      <c r="E10310" s="187"/>
      <c r="F10310" s="187">
        <v>47.59</v>
      </c>
    </row>
    <row r="10311" spans="2:6">
      <c r="B10311" s="187" t="s">
        <v>1350</v>
      </c>
      <c r="C10311" s="187">
        <v>1</v>
      </c>
      <c r="D10311" s="187"/>
      <c r="E10311" s="187"/>
      <c r="F10311" s="187">
        <v>66.888999999999996</v>
      </c>
    </row>
    <row r="10312" spans="2:6">
      <c r="B10312" s="187"/>
      <c r="C10312" s="187"/>
      <c r="D10312" s="187"/>
      <c r="E10312" s="187"/>
      <c r="F10312" s="187"/>
    </row>
    <row r="10313" spans="2:6">
      <c r="B10313" s="187"/>
      <c r="C10313" s="187"/>
      <c r="D10313" s="187"/>
      <c r="E10313" s="187"/>
      <c r="F10313" s="187"/>
    </row>
    <row r="10314" spans="2:6">
      <c r="B10314" s="187"/>
      <c r="C10314" s="187"/>
      <c r="D10314" s="187"/>
      <c r="E10314" s="187"/>
      <c r="F10314" s="187"/>
    </row>
    <row r="10315" spans="2:6">
      <c r="B10315" s="187" t="s">
        <v>992</v>
      </c>
      <c r="C10315" s="187">
        <v>1</v>
      </c>
      <c r="D10315" s="187"/>
      <c r="E10315" s="187"/>
      <c r="F10315" s="187">
        <v>47.494999999999997</v>
      </c>
    </row>
    <row r="10316" spans="2:6">
      <c r="B10316" s="187" t="s">
        <v>1351</v>
      </c>
      <c r="C10316" s="187">
        <v>1</v>
      </c>
      <c r="D10316" s="187"/>
      <c r="E10316" s="187"/>
      <c r="F10316" s="187">
        <v>46.466999999999999</v>
      </c>
    </row>
    <row r="10317" spans="2:6">
      <c r="B10317" s="187" t="s">
        <v>1352</v>
      </c>
      <c r="C10317" s="187">
        <v>1</v>
      </c>
      <c r="D10317" s="187"/>
      <c r="E10317" s="187"/>
      <c r="F10317" s="187">
        <v>47.75</v>
      </c>
    </row>
    <row r="10318" spans="2:6">
      <c r="B10318" s="187" t="s">
        <v>1353</v>
      </c>
      <c r="C10318" s="187">
        <v>1</v>
      </c>
      <c r="D10318" s="187"/>
      <c r="E10318" s="187"/>
      <c r="F10318" s="187">
        <v>46.38</v>
      </c>
    </row>
    <row r="10319" spans="2:6">
      <c r="B10319" s="187" t="s">
        <v>1354</v>
      </c>
      <c r="C10319" s="187">
        <v>1</v>
      </c>
      <c r="D10319" s="187"/>
      <c r="E10319" s="187"/>
      <c r="F10319" s="187">
        <v>47.69</v>
      </c>
    </row>
    <row r="10320" spans="2:6">
      <c r="B10320" s="187" t="s">
        <v>1355</v>
      </c>
      <c r="C10320" s="187">
        <v>1</v>
      </c>
      <c r="D10320" s="187"/>
      <c r="E10320" s="187"/>
      <c r="F10320" s="187">
        <v>47.84</v>
      </c>
    </row>
    <row r="10321" spans="2:8">
      <c r="B10321" s="187" t="s">
        <v>1356</v>
      </c>
      <c r="C10321" s="187">
        <v>1</v>
      </c>
      <c r="D10321" s="187"/>
      <c r="E10321" s="187"/>
      <c r="F10321" s="187">
        <v>106.069</v>
      </c>
      <c r="G10321" s="190"/>
      <c r="H10321" s="187"/>
    </row>
    <row r="10322" spans="2:8">
      <c r="B10322" s="187" t="s">
        <v>1357</v>
      </c>
      <c r="C10322" s="187">
        <v>1</v>
      </c>
      <c r="D10322" s="187"/>
      <c r="E10322" s="187"/>
      <c r="F10322" s="187">
        <v>14.47</v>
      </c>
      <c r="G10322" s="190"/>
      <c r="H10322" s="187"/>
    </row>
    <row r="10323" spans="2:8">
      <c r="B10323" s="187" t="s">
        <v>1358</v>
      </c>
      <c r="C10323" s="187">
        <v>2</v>
      </c>
      <c r="D10323" s="187"/>
      <c r="E10323" s="187"/>
      <c r="F10323" s="187">
        <v>5.65</v>
      </c>
      <c r="G10323" s="190"/>
      <c r="H10323" s="187">
        <v>0.45</v>
      </c>
    </row>
    <row r="10324" spans="2:8">
      <c r="B10324" s="187"/>
      <c r="C10324" s="187">
        <v>3</v>
      </c>
      <c r="D10324" s="187"/>
      <c r="E10324" s="187"/>
      <c r="F10324" s="187">
        <v>5.65</v>
      </c>
      <c r="G10324" s="190"/>
      <c r="H10324" s="187">
        <f>0.675/3</f>
        <v>0.22500000000000001</v>
      </c>
    </row>
    <row r="10325" spans="2:8">
      <c r="B10325" s="187" t="s">
        <v>931</v>
      </c>
      <c r="C10325" s="187">
        <v>1</v>
      </c>
      <c r="D10325" s="187"/>
      <c r="E10325" s="187"/>
      <c r="F10325" s="187">
        <v>22.251000000000001</v>
      </c>
      <c r="G10325" s="190"/>
      <c r="H10325" s="187"/>
    </row>
    <row r="10326" spans="2:8">
      <c r="B10326" s="187"/>
      <c r="C10326" s="187"/>
      <c r="D10326" s="187"/>
      <c r="E10326" s="187"/>
      <c r="F10326" s="187"/>
      <c r="G10326" s="190"/>
      <c r="H10326" s="187"/>
    </row>
    <row r="10327" spans="2:8">
      <c r="B10327" s="187"/>
      <c r="C10327" s="187"/>
      <c r="D10327" s="187"/>
      <c r="E10327" s="187"/>
      <c r="F10327" s="187"/>
      <c r="G10327" s="190"/>
      <c r="H10327" s="187"/>
    </row>
    <row r="10328" spans="2:8">
      <c r="B10328" s="187" t="s">
        <v>1016</v>
      </c>
      <c r="C10328" s="187"/>
      <c r="D10328" s="187"/>
      <c r="E10328" s="187"/>
      <c r="F10328" s="187"/>
      <c r="G10328" s="190"/>
      <c r="H10328" s="187"/>
    </row>
    <row r="10329" spans="2:8">
      <c r="B10329" s="187" t="s">
        <v>1359</v>
      </c>
      <c r="C10329" s="187">
        <v>1</v>
      </c>
      <c r="D10329" s="187"/>
      <c r="E10329" s="187"/>
      <c r="F10329" s="187">
        <v>95.777000000000001</v>
      </c>
      <c r="G10329" s="190"/>
      <c r="H10329" s="187"/>
    </row>
    <row r="10330" spans="2:8">
      <c r="B10330" s="187" t="s">
        <v>1360</v>
      </c>
      <c r="C10330" s="187">
        <v>1</v>
      </c>
      <c r="D10330" s="187"/>
      <c r="E10330" s="187"/>
      <c r="F10330" s="187">
        <v>11.853</v>
      </c>
      <c r="G10330" s="190"/>
      <c r="H10330" s="187"/>
    </row>
    <row r="10331" spans="2:8">
      <c r="B10331" s="187" t="s">
        <v>1039</v>
      </c>
      <c r="C10331" s="187">
        <v>1</v>
      </c>
      <c r="D10331" s="187"/>
      <c r="E10331" s="187"/>
      <c r="F10331" s="187">
        <v>47.68</v>
      </c>
      <c r="G10331" s="190"/>
      <c r="H10331" s="187"/>
    </row>
    <row r="10332" spans="2:8">
      <c r="B10332" s="187" t="s">
        <v>1039</v>
      </c>
      <c r="C10332" s="187">
        <v>1</v>
      </c>
      <c r="D10332" s="187"/>
      <c r="E10332" s="187"/>
      <c r="F10332" s="187">
        <v>48.25</v>
      </c>
      <c r="G10332" s="190"/>
      <c r="H10332" s="187"/>
    </row>
    <row r="10333" spans="2:8">
      <c r="B10333" s="187" t="s">
        <v>1060</v>
      </c>
      <c r="C10333" s="187">
        <v>1</v>
      </c>
      <c r="D10333" s="187"/>
      <c r="E10333" s="187"/>
      <c r="F10333" s="187">
        <v>47.78</v>
      </c>
      <c r="G10333" s="190"/>
      <c r="H10333" s="187"/>
    </row>
    <row r="10334" spans="2:8">
      <c r="B10334" s="187" t="s">
        <v>1051</v>
      </c>
      <c r="C10334" s="187">
        <v>1</v>
      </c>
      <c r="D10334" s="187"/>
      <c r="E10334" s="187"/>
      <c r="F10334" s="187">
        <v>46.68</v>
      </c>
      <c r="G10334" s="190"/>
      <c r="H10334" s="187"/>
    </row>
    <row r="10335" spans="2:8">
      <c r="B10335" s="187" t="s">
        <v>1361</v>
      </c>
      <c r="C10335" s="187">
        <v>1</v>
      </c>
      <c r="D10335" s="187"/>
      <c r="E10335" s="187"/>
      <c r="F10335" s="187">
        <v>66.62</v>
      </c>
      <c r="G10335" s="190"/>
      <c r="H10335" s="187"/>
    </row>
    <row r="10337" spans="2:6">
      <c r="B10337" s="187" t="s">
        <v>1060</v>
      </c>
      <c r="C10337" s="187">
        <v>1</v>
      </c>
      <c r="D10337" s="187"/>
      <c r="E10337" s="187"/>
      <c r="F10337" s="187">
        <v>47.097000000000001</v>
      </c>
    </row>
    <row r="10338" spans="2:6">
      <c r="B10338" s="187" t="s">
        <v>1362</v>
      </c>
      <c r="C10338" s="187">
        <v>1</v>
      </c>
      <c r="D10338" s="187"/>
      <c r="E10338" s="187"/>
      <c r="F10338" s="187">
        <v>45.61</v>
      </c>
    </row>
    <row r="10339" spans="2:6">
      <c r="B10339" s="187" t="s">
        <v>1362</v>
      </c>
      <c r="C10339" s="187">
        <v>1</v>
      </c>
      <c r="D10339" s="187"/>
      <c r="E10339" s="187"/>
      <c r="F10339" s="187">
        <v>47.37</v>
      </c>
    </row>
    <row r="10340" spans="2:6">
      <c r="B10340" s="187" t="s">
        <v>1363</v>
      </c>
      <c r="C10340" s="187">
        <v>1</v>
      </c>
      <c r="D10340" s="187"/>
      <c r="E10340" s="187"/>
      <c r="F10340" s="187">
        <v>45.91</v>
      </c>
    </row>
    <row r="10341" spans="2:6">
      <c r="B10341" s="187" t="s">
        <v>1363</v>
      </c>
      <c r="C10341" s="187">
        <v>1</v>
      </c>
      <c r="D10341" s="187"/>
      <c r="E10341" s="187"/>
      <c r="F10341" s="187">
        <v>47.3</v>
      </c>
    </row>
    <row r="10342" spans="2:6">
      <c r="B10342" s="187" t="s">
        <v>1080</v>
      </c>
      <c r="C10342" s="187">
        <v>1</v>
      </c>
      <c r="D10342" s="187"/>
      <c r="E10342" s="187"/>
      <c r="F10342" s="187">
        <v>47.62</v>
      </c>
    </row>
    <row r="10343" spans="2:6">
      <c r="B10343" s="187" t="s">
        <v>1364</v>
      </c>
      <c r="C10343" s="187">
        <v>1</v>
      </c>
      <c r="D10343" s="187"/>
      <c r="E10343" s="187"/>
      <c r="F10343" s="187">
        <v>124.765</v>
      </c>
    </row>
    <row r="10344" spans="2:6">
      <c r="B10344" s="187"/>
      <c r="C10344" s="187">
        <v>1</v>
      </c>
      <c r="D10344" s="187"/>
      <c r="E10344" s="187"/>
      <c r="F10344" s="187">
        <v>11.74</v>
      </c>
    </row>
    <row r="10345" spans="2:6">
      <c r="B10345" s="187"/>
      <c r="C10345" s="187"/>
      <c r="D10345" s="187"/>
      <c r="E10345" s="187"/>
      <c r="F10345" s="187"/>
    </row>
    <row r="10346" spans="2:6">
      <c r="B10346" s="187"/>
      <c r="C10346" s="187"/>
      <c r="D10346" s="187"/>
      <c r="E10346" s="187"/>
      <c r="F10346" s="187"/>
    </row>
    <row r="10347" spans="2:6">
      <c r="B10347" s="187" t="s">
        <v>864</v>
      </c>
      <c r="C10347" s="187"/>
      <c r="D10347" s="187"/>
      <c r="E10347" s="187"/>
      <c r="F10347" s="187"/>
    </row>
    <row r="10348" spans="2:6">
      <c r="B10348" s="187" t="s">
        <v>1068</v>
      </c>
      <c r="C10348" s="187">
        <v>1</v>
      </c>
      <c r="D10348" s="187"/>
      <c r="E10348" s="187"/>
      <c r="F10348" s="187">
        <v>64.55</v>
      </c>
    </row>
    <row r="10349" spans="2:6">
      <c r="B10349" s="187" t="s">
        <v>1365</v>
      </c>
      <c r="C10349" s="187">
        <v>1</v>
      </c>
      <c r="D10349" s="187"/>
      <c r="E10349" s="187"/>
      <c r="F10349" s="187">
        <v>47.53</v>
      </c>
    </row>
    <row r="10350" spans="2:6">
      <c r="B10350" s="187" t="s">
        <v>1366</v>
      </c>
      <c r="C10350" s="187">
        <v>1</v>
      </c>
      <c r="D10350" s="187"/>
      <c r="E10350" s="187"/>
      <c r="F10350" s="187">
        <v>47.8</v>
      </c>
    </row>
    <row r="10351" spans="2:6">
      <c r="B10351" s="187" t="s">
        <v>1366</v>
      </c>
      <c r="C10351" s="187">
        <v>1</v>
      </c>
      <c r="D10351" s="187"/>
      <c r="E10351" s="187"/>
      <c r="F10351" s="187">
        <v>47.58</v>
      </c>
    </row>
    <row r="10352" spans="2:6">
      <c r="B10352" s="187" t="s">
        <v>1088</v>
      </c>
      <c r="C10352" s="187">
        <v>1</v>
      </c>
      <c r="D10352" s="187"/>
      <c r="E10352" s="187"/>
      <c r="F10352" s="187">
        <v>46.68</v>
      </c>
    </row>
    <row r="10353" spans="2:6">
      <c r="B10353" s="187" t="s">
        <v>1367</v>
      </c>
      <c r="C10353" s="187">
        <v>1</v>
      </c>
      <c r="D10353" s="187"/>
      <c r="E10353" s="187"/>
      <c r="F10353" s="187">
        <v>66.739999999999995</v>
      </c>
    </row>
    <row r="10354" spans="2:6">
      <c r="B10354" s="187" t="s">
        <v>1084</v>
      </c>
      <c r="C10354" s="187">
        <v>1</v>
      </c>
      <c r="D10354" s="187"/>
      <c r="E10354" s="187"/>
      <c r="F10354" s="187">
        <v>46.96</v>
      </c>
    </row>
    <row r="10355" spans="2:6">
      <c r="B10355" s="187" t="s">
        <v>1368</v>
      </c>
      <c r="C10355" s="187">
        <v>1</v>
      </c>
      <c r="D10355" s="187"/>
      <c r="E10355" s="187"/>
      <c r="F10355" s="187">
        <v>46.66</v>
      </c>
    </row>
    <row r="10356" spans="2:6">
      <c r="B10356" s="187" t="s">
        <v>1368</v>
      </c>
      <c r="C10356" s="187">
        <v>1</v>
      </c>
      <c r="D10356" s="187"/>
      <c r="E10356" s="187"/>
      <c r="F10356" s="187">
        <v>47.37</v>
      </c>
    </row>
    <row r="10357" spans="2:6">
      <c r="B10357" s="187" t="s">
        <v>1368</v>
      </c>
      <c r="C10357" s="187">
        <v>1</v>
      </c>
      <c r="D10357" s="187"/>
      <c r="E10357" s="187"/>
      <c r="F10357" s="187">
        <v>47.33</v>
      </c>
    </row>
    <row r="10358" spans="2:6">
      <c r="B10358" s="187"/>
      <c r="C10358" s="187"/>
      <c r="D10358" s="187"/>
      <c r="E10358" s="187"/>
      <c r="F10358" s="187"/>
    </row>
    <row r="10359" spans="2:6">
      <c r="B10359" s="187"/>
      <c r="C10359" s="187"/>
      <c r="D10359" s="187"/>
      <c r="E10359" s="187"/>
      <c r="F10359" s="187"/>
    </row>
    <row r="10360" spans="2:6">
      <c r="B10360" s="187" t="s">
        <v>1369</v>
      </c>
      <c r="C10360" s="187"/>
      <c r="D10360" s="187"/>
      <c r="E10360" s="187"/>
      <c r="F10360" s="187"/>
    </row>
    <row r="10361" spans="2:6">
      <c r="B10361" s="187" t="s">
        <v>1209</v>
      </c>
      <c r="C10361" s="187"/>
      <c r="D10361" s="187"/>
      <c r="E10361" s="187"/>
      <c r="F10361" s="187"/>
    </row>
    <row r="10362" spans="2:6">
      <c r="B10362" s="187" t="s">
        <v>1370</v>
      </c>
      <c r="C10362" s="187">
        <v>1</v>
      </c>
      <c r="D10362" s="187"/>
      <c r="E10362" s="187"/>
      <c r="F10362" s="187">
        <v>101.28700000000001</v>
      </c>
    </row>
    <row r="10363" spans="2:6">
      <c r="B10363" s="187" t="s">
        <v>1371</v>
      </c>
      <c r="C10363" s="187">
        <v>1</v>
      </c>
      <c r="D10363" s="187"/>
      <c r="E10363" s="187"/>
      <c r="F10363" s="187">
        <v>12.135</v>
      </c>
    </row>
    <row r="10364" spans="2:6">
      <c r="B10364" s="187" t="s">
        <v>1372</v>
      </c>
      <c r="C10364" s="187">
        <v>1</v>
      </c>
      <c r="D10364" s="187"/>
      <c r="E10364" s="187"/>
      <c r="F10364" s="187">
        <v>233.78299999999999</v>
      </c>
    </row>
    <row r="10365" spans="2:6">
      <c r="B10365" s="187" t="s">
        <v>1371</v>
      </c>
      <c r="C10365" s="187">
        <v>1</v>
      </c>
      <c r="D10365" s="187"/>
      <c r="E10365" s="187"/>
      <c r="F10365" s="187">
        <v>15.079000000000001</v>
      </c>
    </row>
    <row r="10366" spans="2:6">
      <c r="B10366" s="187"/>
      <c r="C10366" s="187">
        <v>1</v>
      </c>
      <c r="D10366" s="187"/>
      <c r="E10366" s="187"/>
      <c r="F10366" s="187">
        <v>24.64</v>
      </c>
    </row>
    <row r="10367" spans="2:6">
      <c r="B10367" s="187" t="s">
        <v>1373</v>
      </c>
      <c r="C10367" s="187">
        <v>1</v>
      </c>
      <c r="D10367" s="187"/>
      <c r="E10367" s="187"/>
      <c r="F10367" s="187">
        <v>7.0810000000000004</v>
      </c>
    </row>
    <row r="10368" spans="2:6">
      <c r="B10368" s="187" t="s">
        <v>1374</v>
      </c>
      <c r="C10368" s="187">
        <v>1</v>
      </c>
      <c r="D10368" s="187"/>
      <c r="E10368" s="187"/>
      <c r="F10368" s="187">
        <v>5.399</v>
      </c>
    </row>
    <row r="10369" spans="2:6">
      <c r="B10369" s="187"/>
      <c r="C10369" s="187">
        <v>1</v>
      </c>
      <c r="D10369" s="187"/>
      <c r="E10369" s="187"/>
      <c r="F10369" s="187">
        <v>5.45</v>
      </c>
    </row>
    <row r="10370" spans="2:6">
      <c r="B10370" s="187" t="s">
        <v>1375</v>
      </c>
      <c r="C10370" s="187">
        <v>1</v>
      </c>
      <c r="D10370" s="187"/>
      <c r="E10370" s="187"/>
      <c r="F10370" s="187">
        <v>7.31</v>
      </c>
    </row>
    <row r="10371" spans="2:6">
      <c r="B10371" s="187" t="s">
        <v>1376</v>
      </c>
      <c r="C10371" s="187">
        <v>1</v>
      </c>
      <c r="D10371" s="187"/>
      <c r="E10371" s="187"/>
      <c r="F10371" s="187">
        <v>14.49</v>
      </c>
    </row>
    <row r="10372" spans="2:6">
      <c r="B10372" s="187" t="s">
        <v>1377</v>
      </c>
      <c r="C10372" s="187">
        <v>1</v>
      </c>
      <c r="D10372" s="187"/>
      <c r="E10372" s="187"/>
      <c r="F10372" s="187">
        <v>20.207999999999998</v>
      </c>
    </row>
    <row r="10373" spans="2:6">
      <c r="B10373" s="187" t="s">
        <v>1378</v>
      </c>
      <c r="C10373" s="187">
        <v>1</v>
      </c>
      <c r="D10373" s="187"/>
      <c r="E10373" s="187"/>
      <c r="F10373" s="187">
        <v>10.076000000000001</v>
      </c>
    </row>
    <row r="10374" spans="2:6">
      <c r="B10374" s="187"/>
      <c r="C10374" s="187"/>
      <c r="D10374" s="187"/>
      <c r="E10374" s="187"/>
      <c r="F10374" s="187"/>
    </row>
    <row r="10375" spans="2:6">
      <c r="B10375" s="187"/>
      <c r="C10375" s="187"/>
      <c r="D10375" s="187"/>
      <c r="E10375" s="187"/>
      <c r="F10375" s="187"/>
    </row>
    <row r="10376" spans="2:6">
      <c r="B10376" s="187" t="s">
        <v>818</v>
      </c>
      <c r="C10376" s="187"/>
      <c r="D10376" s="187"/>
      <c r="E10376" s="187"/>
      <c r="F10376" s="187"/>
    </row>
    <row r="10377" spans="2:6">
      <c r="B10377" s="187" t="s">
        <v>1372</v>
      </c>
      <c r="C10377" s="187">
        <v>1</v>
      </c>
      <c r="D10377" s="187"/>
      <c r="E10377" s="187"/>
      <c r="F10377" s="187">
        <v>313.67</v>
      </c>
    </row>
    <row r="10378" spans="2:6">
      <c r="B10378" s="187"/>
      <c r="C10378" s="187"/>
      <c r="D10378" s="187"/>
      <c r="E10378" s="187"/>
      <c r="F10378" s="187"/>
    </row>
    <row r="10379" spans="2:6">
      <c r="B10379" s="187" t="s">
        <v>1304</v>
      </c>
      <c r="C10379" s="187"/>
      <c r="D10379" s="187"/>
      <c r="E10379" s="187"/>
      <c r="F10379" s="187"/>
    </row>
    <row r="10380" spans="2:6">
      <c r="B10380" s="187" t="s">
        <v>1372</v>
      </c>
      <c r="C10380" s="187">
        <v>1</v>
      </c>
      <c r="D10380" s="187"/>
      <c r="E10380" s="187"/>
      <c r="F10380" s="187">
        <v>282.53899999999999</v>
      </c>
    </row>
    <row r="10381" spans="2:6">
      <c r="B10381" s="187" t="s">
        <v>1379</v>
      </c>
      <c r="C10381" s="187">
        <v>1</v>
      </c>
      <c r="D10381" s="187"/>
      <c r="E10381" s="187"/>
      <c r="F10381" s="187">
        <v>100.48399999999999</v>
      </c>
    </row>
    <row r="10382" spans="2:6">
      <c r="B10382" s="187"/>
      <c r="C10382" s="187"/>
      <c r="D10382" s="187"/>
      <c r="E10382" s="187"/>
      <c r="F10382" s="187"/>
    </row>
    <row r="10383" spans="2:6">
      <c r="B10383" s="187"/>
      <c r="C10383" s="187"/>
      <c r="D10383" s="187"/>
      <c r="E10383" s="187"/>
      <c r="F10383" s="187"/>
    </row>
    <row r="10384" spans="2:6">
      <c r="B10384" s="187" t="s">
        <v>1380</v>
      </c>
      <c r="C10384" s="187"/>
      <c r="D10384" s="187"/>
      <c r="E10384" s="187"/>
      <c r="F10384" s="187"/>
    </row>
    <row r="10385" spans="2:6">
      <c r="B10385" s="187" t="s">
        <v>1016</v>
      </c>
      <c r="C10385" s="187"/>
      <c r="D10385" s="187"/>
      <c r="E10385" s="187"/>
      <c r="F10385" s="187"/>
    </row>
    <row r="10386" spans="2:6">
      <c r="B10386" s="187" t="s">
        <v>1381</v>
      </c>
      <c r="C10386" s="187">
        <v>1</v>
      </c>
      <c r="D10386" s="187"/>
      <c r="E10386" s="187"/>
      <c r="F10386" s="187">
        <v>16.48</v>
      </c>
    </row>
    <row r="10387" spans="2:6">
      <c r="B10387" s="187" t="s">
        <v>864</v>
      </c>
      <c r="C10387" s="187"/>
      <c r="D10387" s="187"/>
      <c r="E10387" s="187"/>
      <c r="F10387" s="187"/>
    </row>
    <row r="10388" spans="2:6">
      <c r="B10388" s="187" t="s">
        <v>1381</v>
      </c>
      <c r="C10388" s="187">
        <v>1</v>
      </c>
      <c r="D10388" s="187"/>
      <c r="E10388" s="187"/>
      <c r="F10388" s="187">
        <v>23.86</v>
      </c>
    </row>
    <row r="10389" spans="2:6">
      <c r="B10389" s="187"/>
      <c r="C10389" s="187"/>
      <c r="D10389" s="187"/>
      <c r="E10389" s="187"/>
      <c r="F10389" s="187"/>
    </row>
    <row r="10390" spans="2:6">
      <c r="B10390" s="187" t="s">
        <v>184</v>
      </c>
      <c r="C10390" s="187">
        <v>1</v>
      </c>
      <c r="D10390" s="187"/>
      <c r="E10390" s="187"/>
      <c r="F10390" s="187">
        <v>125.86</v>
      </c>
    </row>
    <row r="10391" spans="2:6">
      <c r="B10391" s="187"/>
      <c r="C10391" s="187"/>
      <c r="D10391" s="187"/>
      <c r="E10391" s="187"/>
      <c r="F10391" s="187"/>
    </row>
    <row r="10392" spans="2:6">
      <c r="B10392" s="187"/>
      <c r="C10392" s="187"/>
      <c r="D10392" s="187"/>
      <c r="E10392" s="187"/>
      <c r="F10392" s="187"/>
    </row>
    <row r="10393" spans="2:6">
      <c r="B10393" s="187"/>
      <c r="C10393" s="187"/>
      <c r="D10393" s="187"/>
      <c r="E10393" s="187"/>
      <c r="F10393" s="187"/>
    </row>
    <row r="10394" spans="2:6">
      <c r="B10394" s="187" t="s">
        <v>1382</v>
      </c>
      <c r="C10394" s="187"/>
      <c r="D10394" s="187"/>
      <c r="E10394" s="187"/>
      <c r="F10394" s="187"/>
    </row>
    <row r="10395" spans="2:6">
      <c r="B10395" s="187" t="s">
        <v>1383</v>
      </c>
      <c r="C10395" s="187"/>
      <c r="D10395" s="187"/>
      <c r="E10395" s="187"/>
      <c r="F10395" s="187"/>
    </row>
    <row r="10396" spans="2:6">
      <c r="B10396" s="187" t="s">
        <v>1384</v>
      </c>
      <c r="C10396" s="187">
        <v>1</v>
      </c>
      <c r="D10396" s="187"/>
      <c r="E10396" s="187"/>
      <c r="F10396" s="187">
        <v>32.904000000000003</v>
      </c>
    </row>
    <row r="10397" spans="2:6">
      <c r="B10397" s="187" t="s">
        <v>1385</v>
      </c>
      <c r="C10397" s="187">
        <v>1</v>
      </c>
      <c r="D10397" s="187"/>
      <c r="E10397" s="187"/>
      <c r="F10397" s="187">
        <v>14.268000000000001</v>
      </c>
    </row>
    <row r="10398" spans="2:6">
      <c r="B10398" s="187" t="s">
        <v>1386</v>
      </c>
      <c r="C10398" s="187">
        <v>1</v>
      </c>
      <c r="D10398" s="187"/>
      <c r="E10398" s="187"/>
      <c r="F10398" s="187">
        <v>14.16</v>
      </c>
    </row>
    <row r="10399" spans="2:6">
      <c r="B10399" s="187" t="s">
        <v>1387</v>
      </c>
      <c r="C10399" s="187">
        <v>1</v>
      </c>
      <c r="D10399" s="187"/>
      <c r="E10399" s="187"/>
      <c r="F10399" s="187">
        <v>14.374000000000001</v>
      </c>
    </row>
    <row r="10400" spans="2:6">
      <c r="B10400" s="187" t="s">
        <v>1388</v>
      </c>
      <c r="C10400" s="187">
        <v>1</v>
      </c>
      <c r="D10400" s="187"/>
      <c r="E10400" s="187"/>
      <c r="F10400" s="187">
        <v>14.268000000000001</v>
      </c>
    </row>
    <row r="10401" spans="2:6">
      <c r="B10401" s="187" t="s">
        <v>1384</v>
      </c>
      <c r="C10401" s="187">
        <v>1</v>
      </c>
      <c r="D10401" s="187"/>
      <c r="E10401" s="187"/>
      <c r="F10401" s="187">
        <v>32.904000000000003</v>
      </c>
    </row>
    <row r="10402" spans="2:6">
      <c r="B10402" s="187"/>
      <c r="C10402" s="187"/>
      <c r="D10402" s="187"/>
      <c r="E10402" s="187"/>
      <c r="F10402" s="187"/>
    </row>
    <row r="10403" spans="2:6">
      <c r="B10403" s="187" t="s">
        <v>1389</v>
      </c>
      <c r="C10403" s="187">
        <v>1</v>
      </c>
      <c r="D10403" s="187"/>
      <c r="E10403" s="187"/>
      <c r="F10403" s="187">
        <v>310.916</v>
      </c>
    </row>
    <row r="10404" spans="2:6">
      <c r="B10404" s="187" t="s">
        <v>1390</v>
      </c>
      <c r="C10404" s="218">
        <v>-1</v>
      </c>
      <c r="D10404" s="218"/>
      <c r="E10404" s="218"/>
      <c r="F10404" s="218">
        <v>20.797000000000001</v>
      </c>
    </row>
    <row r="10405" spans="2:6">
      <c r="B10405" s="187"/>
      <c r="C10405" s="187"/>
      <c r="D10405" s="187"/>
      <c r="E10405" s="187"/>
      <c r="F10405" s="187"/>
    </row>
    <row r="10406" spans="2:6">
      <c r="B10406" s="187"/>
      <c r="C10406" s="187"/>
      <c r="D10406" s="187"/>
      <c r="E10406" s="187"/>
      <c r="F10406" s="187"/>
    </row>
    <row r="10407" spans="2:6">
      <c r="B10407" s="187"/>
      <c r="C10407" s="187"/>
      <c r="D10407" s="187"/>
      <c r="E10407" s="187"/>
      <c r="F10407" s="187"/>
    </row>
    <row r="10408" spans="2:6">
      <c r="B10408" s="187"/>
      <c r="C10408" s="187"/>
      <c r="D10408" s="187"/>
      <c r="E10408" s="187"/>
      <c r="F10408" s="187"/>
    </row>
    <row r="10409" spans="2:6">
      <c r="B10409" s="187" t="s">
        <v>1016</v>
      </c>
      <c r="C10409" s="187"/>
      <c r="D10409" s="187"/>
      <c r="E10409" s="187"/>
      <c r="F10409" s="187"/>
    </row>
    <row r="10410" spans="2:6">
      <c r="B10410" s="187" t="s">
        <v>1391</v>
      </c>
      <c r="C10410" s="187">
        <v>1</v>
      </c>
      <c r="D10410" s="187"/>
      <c r="E10410" s="187"/>
      <c r="F10410" s="187">
        <v>161.74</v>
      </c>
    </row>
    <row r="10411" spans="2:6">
      <c r="B10411" s="187" t="s">
        <v>1392</v>
      </c>
      <c r="C10411" s="187">
        <v>1</v>
      </c>
      <c r="D10411" s="187"/>
      <c r="E10411" s="187"/>
      <c r="F10411" s="187">
        <v>154.86000000000001</v>
      </c>
    </row>
    <row r="10412" spans="2:6">
      <c r="B10412" s="187"/>
      <c r="C10412" s="187"/>
      <c r="D10412" s="187"/>
      <c r="E10412" s="187"/>
      <c r="F10412" s="187"/>
    </row>
    <row r="10413" spans="2:6">
      <c r="B10413" s="187"/>
      <c r="C10413" s="187"/>
      <c r="D10413" s="187"/>
      <c r="E10413" s="187"/>
      <c r="F10413" s="187"/>
    </row>
    <row r="10414" spans="2:6">
      <c r="B10414" s="188" t="s">
        <v>1393</v>
      </c>
      <c r="C10414" s="187"/>
      <c r="D10414" s="187"/>
      <c r="E10414" s="187"/>
      <c r="F10414" s="187"/>
    </row>
    <row r="10415" spans="2:6">
      <c r="B10415" s="187" t="s">
        <v>1394</v>
      </c>
      <c r="C10415" s="187">
        <v>1</v>
      </c>
      <c r="D10415" s="187"/>
      <c r="E10415" s="187"/>
      <c r="F10415" s="187">
        <v>574.822</v>
      </c>
    </row>
    <row r="10416" spans="2:6">
      <c r="B10416" s="187" t="s">
        <v>1395</v>
      </c>
      <c r="C10416" s="187">
        <v>1</v>
      </c>
      <c r="D10416" s="187"/>
      <c r="E10416" s="187"/>
      <c r="F10416" s="187">
        <v>60.91</v>
      </c>
    </row>
    <row r="10417" spans="2:6">
      <c r="B10417" s="187" t="s">
        <v>1396</v>
      </c>
      <c r="C10417" s="187">
        <v>1</v>
      </c>
      <c r="D10417" s="187"/>
      <c r="E10417" s="187"/>
      <c r="F10417" s="187">
        <v>68.451999999999998</v>
      </c>
    </row>
    <row r="10418" spans="2:6">
      <c r="B10418" s="187" t="s">
        <v>1397</v>
      </c>
      <c r="C10418" s="187">
        <v>1</v>
      </c>
      <c r="D10418" s="187"/>
      <c r="E10418" s="187"/>
      <c r="F10418" s="187">
        <v>13.18</v>
      </c>
    </row>
    <row r="10419" spans="2:6">
      <c r="B10419" s="187" t="s">
        <v>1398</v>
      </c>
      <c r="C10419" s="187">
        <v>1</v>
      </c>
      <c r="D10419" s="187"/>
      <c r="E10419" s="187"/>
      <c r="F10419" s="187">
        <v>9.1519999999999992</v>
      </c>
    </row>
    <row r="10420" spans="2:6">
      <c r="B10420" s="187" t="s">
        <v>1399</v>
      </c>
      <c r="C10420" s="187">
        <v>1</v>
      </c>
      <c r="D10420" s="187"/>
      <c r="E10420" s="187"/>
      <c r="F10420" s="187">
        <v>3.4449999999999998</v>
      </c>
    </row>
    <row r="10421" spans="2:6">
      <c r="B10421" s="187" t="s">
        <v>1400</v>
      </c>
      <c r="C10421" s="187">
        <v>2</v>
      </c>
      <c r="D10421" s="187"/>
      <c r="E10421" s="187"/>
      <c r="F10421" s="187">
        <v>1.7050000000000001</v>
      </c>
    </row>
    <row r="10422" spans="2:6">
      <c r="B10422" s="187"/>
      <c r="C10422" s="187">
        <v>3</v>
      </c>
      <c r="D10422" s="187"/>
      <c r="E10422" s="187"/>
      <c r="F10422" s="187">
        <v>1.7050000000000001</v>
      </c>
    </row>
    <row r="10423" spans="2:6">
      <c r="B10423" s="187"/>
      <c r="C10423" s="187"/>
      <c r="D10423" s="187"/>
      <c r="E10423" s="187"/>
      <c r="F10423" s="187"/>
    </row>
    <row r="10424" spans="2:6">
      <c r="B10424" s="187" t="s">
        <v>1397</v>
      </c>
      <c r="C10424" s="187">
        <v>1</v>
      </c>
      <c r="D10424" s="187"/>
      <c r="E10424" s="187"/>
      <c r="F10424" s="187">
        <v>10.131</v>
      </c>
    </row>
    <row r="10425" spans="2:6">
      <c r="B10425" s="188" t="s">
        <v>1016</v>
      </c>
      <c r="C10425" s="187"/>
      <c r="D10425" s="187"/>
      <c r="E10425" s="187"/>
      <c r="F10425" s="187"/>
    </row>
    <row r="10426" spans="2:6">
      <c r="B10426" s="187" t="s">
        <v>1401</v>
      </c>
      <c r="C10426" s="187"/>
      <c r="D10426" s="187"/>
      <c r="E10426" s="187"/>
      <c r="F10426" s="187"/>
    </row>
    <row r="10427" spans="2:6">
      <c r="B10427" s="187" t="s">
        <v>1402</v>
      </c>
      <c r="C10427" s="187">
        <v>1</v>
      </c>
      <c r="D10427" s="187"/>
      <c r="E10427" s="187"/>
      <c r="F10427" s="187">
        <v>203.881</v>
      </c>
    </row>
    <row r="10428" spans="2:6">
      <c r="B10428" s="187"/>
      <c r="C10428" s="187">
        <v>1</v>
      </c>
      <c r="D10428" s="187"/>
      <c r="E10428" s="187"/>
      <c r="F10428" s="187">
        <v>13.111000000000001</v>
      </c>
    </row>
    <row r="10429" spans="2:6">
      <c r="B10429" s="187"/>
      <c r="C10429" s="187"/>
      <c r="D10429" s="187"/>
      <c r="E10429" s="187"/>
      <c r="F10429" s="187"/>
    </row>
    <row r="10430" spans="2:6">
      <c r="B10430" s="187"/>
      <c r="C10430" s="187"/>
      <c r="D10430" s="187"/>
      <c r="E10430" s="187"/>
      <c r="F10430" s="187"/>
    </row>
    <row r="10431" spans="2:6">
      <c r="B10431" s="187" t="s">
        <v>1403</v>
      </c>
      <c r="C10431" s="187"/>
      <c r="D10431" s="187"/>
      <c r="E10431" s="187"/>
      <c r="F10431" s="187"/>
    </row>
    <row r="10432" spans="2:6">
      <c r="B10432" s="187" t="s">
        <v>1404</v>
      </c>
      <c r="C10432" s="187">
        <v>1</v>
      </c>
      <c r="D10432" s="187"/>
      <c r="E10432" s="187"/>
      <c r="F10432" s="187">
        <v>220.364</v>
      </c>
    </row>
    <row r="10433" spans="2:6">
      <c r="B10433" s="187" t="s">
        <v>1405</v>
      </c>
      <c r="C10433" s="187">
        <v>1</v>
      </c>
      <c r="D10433" s="187"/>
      <c r="E10433" s="187"/>
      <c r="F10433" s="187">
        <v>135.37700000000001</v>
      </c>
    </row>
    <row r="10434" spans="2:6">
      <c r="B10434" s="187" t="s">
        <v>184</v>
      </c>
      <c r="C10434" s="187">
        <v>1</v>
      </c>
      <c r="D10434" s="187"/>
      <c r="E10434" s="187"/>
      <c r="F10434" s="187">
        <v>667.94399999999996</v>
      </c>
    </row>
    <row r="10435" spans="2:6">
      <c r="B10435" s="187"/>
      <c r="C10435" s="187">
        <v>1</v>
      </c>
      <c r="D10435" s="187"/>
      <c r="E10435" s="187"/>
      <c r="F10435" s="187">
        <v>123.726</v>
      </c>
    </row>
    <row r="10436" spans="2:6">
      <c r="B10436" s="187"/>
      <c r="C10436" s="187"/>
      <c r="D10436" s="187"/>
      <c r="E10436" s="190"/>
      <c r="F10436" s="187"/>
    </row>
    <row r="10437" spans="2:6">
      <c r="B10437" s="187"/>
      <c r="C10437" s="187"/>
      <c r="D10437" s="187"/>
      <c r="E10437" s="190"/>
      <c r="F10437" s="187"/>
    </row>
    <row r="10438" spans="2:6">
      <c r="B10438" s="194" t="s">
        <v>12</v>
      </c>
      <c r="C10438" s="187"/>
      <c r="D10438" s="187"/>
      <c r="E10438" s="187"/>
      <c r="F10438" s="187"/>
    </row>
    <row r="10439" spans="2:6">
      <c r="B10439" s="187" t="s">
        <v>1406</v>
      </c>
      <c r="C10439" s="187"/>
      <c r="D10439" s="187"/>
      <c r="E10439" s="187"/>
      <c r="F10439" s="187"/>
    </row>
    <row r="10440" spans="2:6">
      <c r="B10440" s="187" t="s">
        <v>1407</v>
      </c>
      <c r="C10440" s="187">
        <v>1</v>
      </c>
      <c r="D10440" s="187"/>
      <c r="E10440" s="187"/>
      <c r="F10440" s="187">
        <v>112.75</v>
      </c>
    </row>
    <row r="10441" spans="2:6">
      <c r="B10441" s="187" t="s">
        <v>1408</v>
      </c>
      <c r="C10441" s="187">
        <v>1</v>
      </c>
      <c r="D10441" s="187"/>
      <c r="E10441" s="187"/>
      <c r="F10441" s="187">
        <v>32.46</v>
      </c>
    </row>
    <row r="10442" spans="2:6">
      <c r="B10442" s="187" t="s">
        <v>1180</v>
      </c>
      <c r="C10442" s="187">
        <v>1</v>
      </c>
      <c r="D10442" s="187"/>
      <c r="E10442" s="187"/>
      <c r="F10442" s="187">
        <v>19.63</v>
      </c>
    </row>
    <row r="10443" spans="2:6">
      <c r="B10443" s="187"/>
      <c r="C10443" s="187"/>
      <c r="D10443" s="187"/>
      <c r="E10443" s="187"/>
      <c r="F10443" s="187"/>
    </row>
    <row r="10444" spans="2:6">
      <c r="B10444" s="187" t="s">
        <v>1134</v>
      </c>
      <c r="C10444" s="187">
        <v>1</v>
      </c>
      <c r="D10444" s="187"/>
      <c r="E10444" s="187"/>
      <c r="F10444" s="187">
        <v>21.09</v>
      </c>
    </row>
    <row r="10445" spans="2:6">
      <c r="B10445" s="187" t="s">
        <v>1409</v>
      </c>
      <c r="C10445" s="187">
        <v>1</v>
      </c>
      <c r="D10445" s="187"/>
      <c r="E10445" s="187"/>
      <c r="F10445" s="187">
        <v>21.1</v>
      </c>
    </row>
    <row r="10446" spans="2:6">
      <c r="B10446" s="187" t="s">
        <v>1410</v>
      </c>
      <c r="C10446" s="187">
        <v>1</v>
      </c>
      <c r="D10446" s="187"/>
      <c r="E10446" s="187"/>
      <c r="F10446" s="187">
        <v>21.1</v>
      </c>
    </row>
    <row r="10447" spans="2:6">
      <c r="B10447" s="187" t="s">
        <v>1411</v>
      </c>
      <c r="C10447" s="187">
        <v>1</v>
      </c>
      <c r="D10447" s="187"/>
      <c r="E10447" s="187"/>
      <c r="F10447" s="187">
        <v>21.1</v>
      </c>
    </row>
    <row r="10448" spans="2:6">
      <c r="B10448" s="187" t="s">
        <v>1412</v>
      </c>
      <c r="C10448" s="187">
        <v>1</v>
      </c>
      <c r="D10448" s="187"/>
      <c r="E10448" s="187"/>
      <c r="F10448" s="187">
        <v>21.1</v>
      </c>
    </row>
    <row r="10449" spans="2:6">
      <c r="B10449" s="187" t="s">
        <v>1413</v>
      </c>
      <c r="C10449" s="187">
        <v>1</v>
      </c>
      <c r="D10449" s="187"/>
      <c r="E10449" s="187"/>
      <c r="F10449" s="187">
        <v>21.09</v>
      </c>
    </row>
    <row r="10450" spans="2:6">
      <c r="B10450" s="187" t="s">
        <v>1414</v>
      </c>
      <c r="C10450" s="187">
        <v>1</v>
      </c>
      <c r="D10450" s="187"/>
      <c r="E10450" s="187"/>
      <c r="F10450" s="187">
        <v>21.1</v>
      </c>
    </row>
    <row r="10451" spans="2:6">
      <c r="B10451" s="187" t="s">
        <v>1415</v>
      </c>
      <c r="C10451" s="187">
        <v>1</v>
      </c>
      <c r="D10451" s="187"/>
      <c r="E10451" s="187"/>
      <c r="F10451" s="187">
        <v>21.1</v>
      </c>
    </row>
    <row r="10452" spans="2:6">
      <c r="B10452" s="187" t="s">
        <v>1416</v>
      </c>
      <c r="C10452" s="187">
        <v>1</v>
      </c>
      <c r="D10452" s="187"/>
      <c r="E10452" s="187"/>
      <c r="F10452" s="187">
        <v>19.920000000000002</v>
      </c>
    </row>
    <row r="10453" spans="2:6">
      <c r="B10453" s="187" t="s">
        <v>1417</v>
      </c>
      <c r="C10453" s="187">
        <v>1</v>
      </c>
      <c r="D10453" s="187"/>
      <c r="E10453" s="187"/>
      <c r="F10453" s="187">
        <v>19.920000000000002</v>
      </c>
    </row>
    <row r="10454" spans="2:6">
      <c r="B10454" s="187" t="s">
        <v>1418</v>
      </c>
      <c r="C10454" s="187">
        <v>1</v>
      </c>
      <c r="D10454" s="187"/>
      <c r="E10454" s="187"/>
      <c r="F10454" s="187">
        <v>19.88</v>
      </c>
    </row>
    <row r="10455" spans="2:6">
      <c r="B10455" s="187"/>
      <c r="C10455" s="187"/>
      <c r="D10455" s="187"/>
      <c r="E10455" s="187"/>
      <c r="F10455" s="187"/>
    </row>
    <row r="10456" spans="2:6">
      <c r="B10456" s="187"/>
      <c r="C10456" s="187"/>
      <c r="D10456" s="187"/>
      <c r="E10456" s="187"/>
      <c r="F10456" s="187"/>
    </row>
    <row r="10457" spans="2:6">
      <c r="B10457" s="187" t="s">
        <v>1016</v>
      </c>
      <c r="C10457" s="187"/>
      <c r="D10457" s="187"/>
      <c r="E10457" s="187"/>
      <c r="F10457" s="187"/>
    </row>
    <row r="10458" spans="2:6">
      <c r="B10458" s="187" t="s">
        <v>1407</v>
      </c>
      <c r="C10458" s="187">
        <v>1</v>
      </c>
      <c r="D10458" s="187"/>
      <c r="E10458" s="187"/>
      <c r="F10458" s="187">
        <f>116.73-6.13-10.39</f>
        <v>100.21000000000001</v>
      </c>
    </row>
    <row r="10459" spans="2:6">
      <c r="B10459" s="187" t="s">
        <v>1419</v>
      </c>
      <c r="C10459" s="187">
        <v>1</v>
      </c>
      <c r="D10459" s="187"/>
      <c r="E10459" s="187"/>
      <c r="F10459" s="187">
        <v>21.09</v>
      </c>
    </row>
    <row r="10460" spans="2:6">
      <c r="B10460" s="187" t="s">
        <v>1420</v>
      </c>
      <c r="C10460" s="187">
        <v>1</v>
      </c>
      <c r="D10460" s="187"/>
      <c r="E10460" s="187"/>
      <c r="F10460" s="187">
        <v>21.1</v>
      </c>
    </row>
    <row r="10461" spans="2:6">
      <c r="B10461" s="187" t="s">
        <v>1421</v>
      </c>
      <c r="C10461" s="187">
        <v>1</v>
      </c>
      <c r="D10461" s="187"/>
      <c r="E10461" s="187"/>
      <c r="F10461" s="187">
        <v>21.1</v>
      </c>
    </row>
    <row r="10462" spans="2:6">
      <c r="B10462" s="187" t="s">
        <v>1422</v>
      </c>
      <c r="C10462" s="187">
        <v>1</v>
      </c>
      <c r="D10462" s="187"/>
      <c r="E10462" s="187"/>
      <c r="F10462" s="187">
        <v>21.1</v>
      </c>
    </row>
    <row r="10463" spans="2:6">
      <c r="B10463" s="187" t="s">
        <v>1423</v>
      </c>
      <c r="C10463" s="187">
        <v>1</v>
      </c>
      <c r="D10463" s="187"/>
      <c r="E10463" s="187"/>
      <c r="F10463" s="187">
        <v>21.1</v>
      </c>
    </row>
    <row r="10464" spans="2:6">
      <c r="B10464" s="187" t="s">
        <v>1424</v>
      </c>
      <c r="C10464" s="187">
        <v>1</v>
      </c>
      <c r="D10464" s="187"/>
      <c r="E10464" s="187"/>
      <c r="F10464" s="187">
        <v>21.09</v>
      </c>
    </row>
    <row r="10465" spans="2:6">
      <c r="B10465" s="187" t="s">
        <v>1425</v>
      </c>
      <c r="C10465" s="187">
        <v>1</v>
      </c>
      <c r="D10465" s="187"/>
      <c r="E10465" s="187"/>
      <c r="F10465" s="187">
        <v>21.1</v>
      </c>
    </row>
    <row r="10466" spans="2:6">
      <c r="B10466" s="187" t="s">
        <v>1426</v>
      </c>
      <c r="C10466" s="187">
        <v>1</v>
      </c>
      <c r="D10466" s="187"/>
      <c r="E10466" s="187"/>
      <c r="F10466" s="187">
        <v>21.1</v>
      </c>
    </row>
    <row r="10467" spans="2:6">
      <c r="B10467" s="187" t="s">
        <v>1427</v>
      </c>
      <c r="C10467" s="187">
        <v>1</v>
      </c>
      <c r="D10467" s="187"/>
      <c r="E10467" s="187"/>
      <c r="F10467" s="187">
        <v>20.76</v>
      </c>
    </row>
    <row r="10468" spans="2:6">
      <c r="B10468" s="187" t="s">
        <v>1428</v>
      </c>
      <c r="C10468" s="187">
        <v>1</v>
      </c>
      <c r="D10468" s="187"/>
      <c r="E10468" s="187"/>
      <c r="F10468" s="187">
        <v>20.76</v>
      </c>
    </row>
    <row r="10469" spans="2:6">
      <c r="B10469" s="187" t="s">
        <v>1429</v>
      </c>
      <c r="C10469" s="187">
        <v>1</v>
      </c>
      <c r="D10469" s="187"/>
      <c r="E10469" s="187"/>
      <c r="F10469" s="187">
        <v>20.78</v>
      </c>
    </row>
    <row r="10470" spans="2:6">
      <c r="B10470" s="187"/>
      <c r="C10470" s="187"/>
      <c r="D10470" s="187"/>
      <c r="E10470" s="187"/>
      <c r="F10470" s="187"/>
    </row>
    <row r="10471" spans="2:6">
      <c r="B10471" s="187" t="s">
        <v>1430</v>
      </c>
      <c r="C10471" s="187">
        <v>1</v>
      </c>
      <c r="D10471" s="187"/>
      <c r="E10471" s="187"/>
      <c r="F10471" s="187">
        <v>37.299999999999997</v>
      </c>
    </row>
    <row r="10472" spans="2:6">
      <c r="B10472" s="187"/>
      <c r="C10472" s="187"/>
      <c r="D10472" s="187"/>
      <c r="E10472" s="187"/>
      <c r="F10472" s="187"/>
    </row>
    <row r="10473" spans="2:6">
      <c r="B10473" s="187"/>
      <c r="C10473" s="187"/>
      <c r="D10473" s="187"/>
      <c r="E10473" s="187"/>
      <c r="F10473" s="187"/>
    </row>
    <row r="10474" spans="2:6">
      <c r="B10474" s="187" t="s">
        <v>864</v>
      </c>
      <c r="C10474" s="187"/>
      <c r="D10474" s="187"/>
      <c r="E10474" s="187"/>
      <c r="F10474" s="187"/>
    </row>
    <row r="10475" spans="2:6">
      <c r="B10475" s="187" t="s">
        <v>1431</v>
      </c>
      <c r="C10475" s="187">
        <v>1</v>
      </c>
      <c r="D10475" s="187"/>
      <c r="E10475" s="187"/>
      <c r="F10475" s="187">
        <v>93.15</v>
      </c>
    </row>
    <row r="10476" spans="2:6">
      <c r="B10476" s="187" t="s">
        <v>1419</v>
      </c>
      <c r="C10476" s="187">
        <v>1</v>
      </c>
      <c r="D10476" s="187"/>
      <c r="E10476" s="187"/>
      <c r="F10476" s="187">
        <v>21.09</v>
      </c>
    </row>
    <row r="10477" spans="2:6">
      <c r="B10477" s="187" t="s">
        <v>1420</v>
      </c>
      <c r="C10477" s="187">
        <v>1</v>
      </c>
      <c r="D10477" s="187"/>
      <c r="E10477" s="187"/>
      <c r="F10477" s="187">
        <v>21.1</v>
      </c>
    </row>
    <row r="10478" spans="2:6">
      <c r="B10478" s="187" t="s">
        <v>1421</v>
      </c>
      <c r="C10478" s="187">
        <v>1</v>
      </c>
      <c r="D10478" s="187"/>
      <c r="E10478" s="187"/>
      <c r="F10478" s="187">
        <v>21.1</v>
      </c>
    </row>
    <row r="10479" spans="2:6">
      <c r="B10479" s="187" t="s">
        <v>1422</v>
      </c>
      <c r="C10479" s="187">
        <v>1</v>
      </c>
      <c r="D10479" s="187"/>
      <c r="E10479" s="187"/>
      <c r="F10479" s="187">
        <v>21.1</v>
      </c>
    </row>
    <row r="10480" spans="2:6">
      <c r="B10480" s="187" t="s">
        <v>1423</v>
      </c>
      <c r="C10480" s="187">
        <v>1</v>
      </c>
      <c r="D10480" s="187"/>
      <c r="E10480" s="187"/>
      <c r="F10480" s="187">
        <v>21.1</v>
      </c>
    </row>
    <row r="10481" spans="2:6">
      <c r="B10481" s="187" t="s">
        <v>1424</v>
      </c>
      <c r="C10481" s="187">
        <v>1</v>
      </c>
      <c r="D10481" s="187"/>
      <c r="E10481" s="187"/>
      <c r="F10481" s="187">
        <v>21.1</v>
      </c>
    </row>
    <row r="10482" spans="2:6">
      <c r="B10482" s="187" t="s">
        <v>1425</v>
      </c>
      <c r="C10482" s="187">
        <v>1</v>
      </c>
      <c r="D10482" s="187"/>
      <c r="E10482" s="187"/>
      <c r="F10482" s="187">
        <v>21.1</v>
      </c>
    </row>
    <row r="10483" spans="2:6">
      <c r="B10483" s="187" t="s">
        <v>1426</v>
      </c>
      <c r="C10483" s="187">
        <v>1</v>
      </c>
      <c r="D10483" s="187"/>
      <c r="E10483" s="187"/>
      <c r="F10483" s="187">
        <v>22.36</v>
      </c>
    </row>
    <row r="10484" spans="2:6">
      <c r="B10484" s="187" t="s">
        <v>1427</v>
      </c>
      <c r="C10484" s="187">
        <v>1</v>
      </c>
      <c r="D10484" s="187"/>
      <c r="E10484" s="187"/>
      <c r="F10484" s="187">
        <v>22.39</v>
      </c>
    </row>
    <row r="10485" spans="2:6">
      <c r="B10485" s="187" t="s">
        <v>1428</v>
      </c>
      <c r="C10485" s="187">
        <v>1</v>
      </c>
      <c r="D10485" s="187"/>
      <c r="E10485" s="187"/>
      <c r="F10485" s="187">
        <v>22.39</v>
      </c>
    </row>
    <row r="10486" spans="2:6">
      <c r="B10486" s="187" t="s">
        <v>1429</v>
      </c>
      <c r="C10486" s="187">
        <v>1</v>
      </c>
      <c r="D10486" s="187"/>
      <c r="E10486" s="187"/>
      <c r="F10486" s="187">
        <v>22.41</v>
      </c>
    </row>
    <row r="10487" spans="2:6">
      <c r="B10487" s="187"/>
      <c r="C10487" s="187"/>
      <c r="D10487" s="187"/>
      <c r="E10487" s="187"/>
      <c r="F10487" s="187"/>
    </row>
    <row r="10488" spans="2:6">
      <c r="B10488" s="187" t="s">
        <v>92</v>
      </c>
      <c r="C10488" s="187"/>
      <c r="D10488" s="187"/>
      <c r="E10488" s="187"/>
      <c r="F10488" s="187"/>
    </row>
    <row r="10489" spans="2:6">
      <c r="B10489" s="187" t="s">
        <v>1431</v>
      </c>
      <c r="C10489" s="187">
        <v>1</v>
      </c>
      <c r="D10489" s="187"/>
      <c r="E10489" s="187"/>
      <c r="F10489" s="187">
        <v>87.93</v>
      </c>
    </row>
    <row r="10490" spans="2:6">
      <c r="B10490" s="187" t="s">
        <v>1419</v>
      </c>
      <c r="C10490" s="187">
        <v>1</v>
      </c>
      <c r="D10490" s="187"/>
      <c r="E10490" s="187"/>
      <c r="F10490" s="187">
        <v>21.09</v>
      </c>
    </row>
    <row r="10491" spans="2:6">
      <c r="B10491" s="187" t="s">
        <v>1420</v>
      </c>
      <c r="C10491" s="187">
        <v>1</v>
      </c>
      <c r="D10491" s="187"/>
      <c r="E10491" s="187"/>
      <c r="F10491" s="187">
        <v>21.1</v>
      </c>
    </row>
    <row r="10492" spans="2:6">
      <c r="B10492" s="187" t="s">
        <v>1421</v>
      </c>
      <c r="C10492" s="187">
        <v>1</v>
      </c>
      <c r="D10492" s="187"/>
      <c r="E10492" s="187"/>
      <c r="F10492" s="187">
        <v>21.1</v>
      </c>
    </row>
    <row r="10493" spans="2:6">
      <c r="B10493" s="187" t="s">
        <v>1422</v>
      </c>
      <c r="C10493" s="187">
        <v>1</v>
      </c>
      <c r="D10493" s="187"/>
      <c r="E10493" s="187"/>
      <c r="F10493" s="187">
        <v>21.1</v>
      </c>
    </row>
    <row r="10494" spans="2:6">
      <c r="B10494" s="187" t="s">
        <v>1423</v>
      </c>
      <c r="C10494" s="187">
        <v>1</v>
      </c>
      <c r="D10494" s="187"/>
      <c r="E10494" s="187"/>
      <c r="F10494" s="187">
        <v>21.1</v>
      </c>
    </row>
    <row r="10495" spans="2:6">
      <c r="B10495" s="187" t="s">
        <v>1424</v>
      </c>
      <c r="C10495" s="187">
        <v>1</v>
      </c>
      <c r="D10495" s="187"/>
      <c r="E10495" s="187"/>
      <c r="F10495" s="187">
        <v>21.1</v>
      </c>
    </row>
    <row r="10496" spans="2:6">
      <c r="B10496" s="187" t="s">
        <v>1425</v>
      </c>
      <c r="C10496" s="187">
        <v>1</v>
      </c>
      <c r="D10496" s="187"/>
      <c r="E10496" s="187"/>
      <c r="F10496" s="187">
        <v>21.1</v>
      </c>
    </row>
    <row r="10498" spans="2:6">
      <c r="B10498" s="187" t="s">
        <v>1432</v>
      </c>
      <c r="C10498" s="187"/>
      <c r="D10498" s="187"/>
      <c r="E10498" s="187"/>
      <c r="F10498" s="187"/>
    </row>
    <row r="10499" spans="2:6">
      <c r="B10499" s="187" t="s">
        <v>1408</v>
      </c>
      <c r="C10499" s="187">
        <v>1</v>
      </c>
      <c r="D10499" s="187"/>
      <c r="E10499" s="187"/>
      <c r="F10499" s="187">
        <v>8.8699999999999992</v>
      </c>
    </row>
    <row r="10500" spans="2:6">
      <c r="B10500" s="187"/>
      <c r="C10500" s="187"/>
      <c r="D10500" s="187"/>
      <c r="E10500" s="187"/>
      <c r="F10500" s="187"/>
    </row>
    <row r="10501" spans="2:6">
      <c r="B10501" s="187"/>
      <c r="C10501" s="187"/>
      <c r="D10501" s="187"/>
      <c r="E10501" s="187"/>
      <c r="F10501" s="187"/>
    </row>
    <row r="10502" spans="2:6">
      <c r="B10502" s="187" t="s">
        <v>1433</v>
      </c>
      <c r="C10502" s="187"/>
      <c r="D10502" s="187"/>
      <c r="E10502" s="187"/>
      <c r="F10502" s="187"/>
    </row>
    <row r="10503" spans="2:6">
      <c r="B10503" s="187" t="s">
        <v>171</v>
      </c>
      <c r="C10503" s="187">
        <v>7</v>
      </c>
      <c r="D10503" s="187"/>
      <c r="E10503" s="187"/>
      <c r="F10503" s="187">
        <v>3.88</v>
      </c>
    </row>
    <row r="10504" spans="2:6">
      <c r="B10504" s="187" t="s">
        <v>171</v>
      </c>
      <c r="C10504" s="187">
        <v>4</v>
      </c>
      <c r="D10504" s="187"/>
      <c r="E10504" s="187"/>
      <c r="F10504" s="187">
        <v>4.2300000000000004</v>
      </c>
    </row>
    <row r="10505" spans="2:6">
      <c r="B10505" s="187" t="s">
        <v>1434</v>
      </c>
      <c r="C10505" s="187">
        <v>1</v>
      </c>
      <c r="D10505" s="187"/>
      <c r="E10505" s="187"/>
      <c r="F10505" s="187">
        <v>2.2799999999999998</v>
      </c>
    </row>
    <row r="10506" spans="2:6">
      <c r="B10506" s="187"/>
      <c r="C10506" s="187"/>
      <c r="D10506" s="187"/>
      <c r="E10506" s="187"/>
      <c r="F10506" s="187"/>
    </row>
    <row r="10507" spans="2:6">
      <c r="B10507" s="187" t="s">
        <v>1016</v>
      </c>
      <c r="C10507" s="187"/>
      <c r="D10507" s="187"/>
      <c r="E10507" s="187"/>
      <c r="F10507" s="187"/>
    </row>
    <row r="10508" spans="2:6">
      <c r="B10508" s="187" t="s">
        <v>171</v>
      </c>
      <c r="C10508" s="187">
        <v>7</v>
      </c>
      <c r="D10508" s="187"/>
      <c r="E10508" s="187"/>
      <c r="F10508" s="187">
        <v>3.88</v>
      </c>
    </row>
    <row r="10509" spans="2:6">
      <c r="B10509" s="187" t="s">
        <v>171</v>
      </c>
      <c r="C10509" s="187">
        <v>4</v>
      </c>
      <c r="D10509" s="187"/>
      <c r="E10509" s="187"/>
      <c r="F10509" s="187">
        <v>3.774</v>
      </c>
    </row>
    <row r="10510" spans="2:6">
      <c r="B10510" s="187"/>
      <c r="C10510" s="187"/>
      <c r="D10510" s="187"/>
      <c r="E10510" s="187"/>
      <c r="F10510" s="187"/>
    </row>
    <row r="10511" spans="2:6">
      <c r="B10511" s="187" t="s">
        <v>864</v>
      </c>
      <c r="C10511" s="187">
        <v>7</v>
      </c>
      <c r="D10511" s="187"/>
      <c r="E10511" s="187"/>
      <c r="F10511" s="187">
        <v>3.88</v>
      </c>
    </row>
    <row r="10512" spans="2:6">
      <c r="B10512" s="187"/>
      <c r="C10512" s="187">
        <v>4</v>
      </c>
      <c r="D10512" s="187"/>
      <c r="E10512" s="187"/>
      <c r="F10512" s="187">
        <v>3.6339999999999999</v>
      </c>
    </row>
    <row r="10515" spans="2:6">
      <c r="B10515" s="187" t="s">
        <v>882</v>
      </c>
      <c r="C10515" s="187"/>
      <c r="D10515" s="187"/>
      <c r="E10515" s="187"/>
      <c r="F10515" s="187"/>
    </row>
    <row r="10516" spans="2:6">
      <c r="B10516" s="187" t="s">
        <v>171</v>
      </c>
      <c r="C10516" s="187">
        <v>7</v>
      </c>
      <c r="D10516" s="187"/>
      <c r="E10516" s="187"/>
      <c r="F10516" s="187">
        <v>3.88</v>
      </c>
    </row>
    <row r="10517" spans="2:6">
      <c r="B10517" s="187"/>
      <c r="C10517" s="187"/>
      <c r="D10517" s="187"/>
      <c r="E10517" s="187"/>
      <c r="F10517" s="187"/>
    </row>
    <row r="10518" spans="2:6">
      <c r="B10518" s="187" t="s">
        <v>1435</v>
      </c>
      <c r="C10518" s="187"/>
      <c r="D10518" s="187"/>
      <c r="E10518" s="187"/>
      <c r="F10518" s="187"/>
    </row>
    <row r="10519" spans="2:6">
      <c r="B10519" s="187" t="s">
        <v>1436</v>
      </c>
      <c r="C10519" s="187"/>
      <c r="D10519" s="187"/>
      <c r="E10519" s="187"/>
      <c r="F10519" s="187"/>
    </row>
    <row r="10520" spans="2:6">
      <c r="B10520" s="187" t="s">
        <v>1199</v>
      </c>
      <c r="C10520" s="187">
        <v>1</v>
      </c>
      <c r="D10520" s="187"/>
      <c r="E10520" s="187"/>
      <c r="F10520" s="187">
        <v>72.87</v>
      </c>
    </row>
    <row r="10521" spans="2:6">
      <c r="B10521" s="187"/>
      <c r="C10521" s="187"/>
      <c r="D10521" s="187"/>
      <c r="E10521" s="187"/>
      <c r="F10521" s="187"/>
    </row>
    <row r="10522" spans="2:6">
      <c r="B10522" s="187" t="s">
        <v>1437</v>
      </c>
      <c r="C10522" s="187">
        <v>1</v>
      </c>
      <c r="D10522" s="187"/>
      <c r="E10522" s="187"/>
      <c r="F10522" s="187">
        <v>162.11000000000001</v>
      </c>
    </row>
    <row r="10523" spans="2:6">
      <c r="B10523" s="187"/>
      <c r="C10523" s="187"/>
      <c r="D10523" s="187"/>
      <c r="E10523" s="187"/>
      <c r="F10523" s="187"/>
    </row>
    <row r="10524" spans="2:6">
      <c r="B10524" s="187" t="s">
        <v>1438</v>
      </c>
      <c r="C10524" s="187">
        <v>1</v>
      </c>
      <c r="D10524" s="187"/>
      <c r="E10524" s="187"/>
      <c r="F10524" s="187">
        <v>287.63</v>
      </c>
    </row>
    <row r="10529" spans="2:9">
      <c r="B10529" s="188" t="s">
        <v>1439</v>
      </c>
      <c r="C10529" s="187"/>
      <c r="D10529" s="187"/>
      <c r="E10529" s="190"/>
      <c r="F10529" s="187"/>
      <c r="G10529" s="190"/>
      <c r="H10529" s="190"/>
    </row>
    <row r="10530" spans="2:9">
      <c r="B10530" s="187"/>
      <c r="C10530" s="187"/>
      <c r="D10530" s="187"/>
      <c r="E10530" s="190"/>
      <c r="F10530" s="187"/>
      <c r="G10530" s="190"/>
      <c r="H10530" s="190"/>
    </row>
    <row r="10531" spans="2:9">
      <c r="B10531" s="187"/>
      <c r="C10531" s="187"/>
      <c r="D10531" s="187"/>
      <c r="E10531" s="190"/>
      <c r="F10531" s="187"/>
      <c r="G10531" s="190"/>
      <c r="H10531" s="190"/>
    </row>
    <row r="10532" spans="2:9">
      <c r="B10532" s="188" t="s">
        <v>1440</v>
      </c>
      <c r="C10532" s="187"/>
      <c r="D10532" s="187"/>
      <c r="E10532" s="190"/>
      <c r="F10532" s="187"/>
      <c r="G10532" s="190"/>
      <c r="H10532" s="190"/>
    </row>
    <row r="10533" spans="2:9">
      <c r="B10533" s="187"/>
      <c r="C10533" s="187"/>
      <c r="D10533" s="187"/>
      <c r="E10533" s="190"/>
      <c r="F10533" s="187"/>
      <c r="G10533" s="190"/>
      <c r="H10533" s="190"/>
    </row>
    <row r="10534" spans="2:9">
      <c r="B10534" s="188" t="s">
        <v>1441</v>
      </c>
      <c r="C10534" s="187"/>
      <c r="D10534" s="187"/>
      <c r="E10534" s="190"/>
      <c r="F10534" s="187"/>
      <c r="G10534" s="190"/>
      <c r="H10534" s="190"/>
    </row>
    <row r="10535" spans="2:9">
      <c r="B10535" s="187"/>
      <c r="C10535" s="187"/>
      <c r="D10535" s="187"/>
      <c r="E10535" s="190"/>
      <c r="F10535" s="187"/>
      <c r="G10535" s="190"/>
      <c r="H10535" s="190"/>
    </row>
    <row r="10536" spans="2:9">
      <c r="B10536" s="187"/>
      <c r="C10536" s="187"/>
      <c r="D10536" s="187"/>
      <c r="E10536" s="190"/>
      <c r="F10536" s="187"/>
      <c r="G10536" s="190"/>
      <c r="H10536" s="190"/>
    </row>
    <row r="10537" spans="2:9">
      <c r="B10537" s="188" t="s">
        <v>1442</v>
      </c>
      <c r="C10537" s="187"/>
      <c r="D10537" s="187"/>
      <c r="E10537" s="187"/>
      <c r="F10537" s="187"/>
      <c r="G10537" s="190"/>
      <c r="H10537" s="187"/>
      <c r="I10537" s="171"/>
    </row>
    <row r="10538" spans="2:9">
      <c r="B10538" s="188" t="s">
        <v>1442</v>
      </c>
      <c r="C10538" s="187"/>
      <c r="D10538" s="187"/>
      <c r="E10538" s="187"/>
      <c r="F10538" s="187"/>
      <c r="G10538" s="190"/>
      <c r="H10538" s="187"/>
      <c r="I10538" s="171"/>
    </row>
    <row r="10539" spans="2:9">
      <c r="B10539" s="194" t="s">
        <v>1209</v>
      </c>
      <c r="C10539" s="187"/>
      <c r="D10539" s="187"/>
      <c r="E10539" s="187"/>
      <c r="F10539" s="187"/>
      <c r="G10539" s="190"/>
      <c r="H10539" s="187"/>
      <c r="I10539" s="171"/>
    </row>
    <row r="10540" spans="2:9">
      <c r="B10540" s="187" t="s">
        <v>1448</v>
      </c>
      <c r="C10540" s="187">
        <v>1</v>
      </c>
      <c r="D10540" s="187"/>
      <c r="E10540" s="187"/>
      <c r="F10540" s="187">
        <v>10.64</v>
      </c>
      <c r="G10540" s="190"/>
      <c r="H10540" s="187">
        <v>2.1</v>
      </c>
      <c r="I10540" s="171">
        <f>+PRODUCT(C10540:H10540)</f>
        <v>22.344000000000001</v>
      </c>
    </row>
    <row r="10541" spans="2:9">
      <c r="B10541" s="187" t="s">
        <v>1449</v>
      </c>
      <c r="C10541" s="187">
        <v>-1</v>
      </c>
      <c r="D10541" s="187"/>
      <c r="E10541" s="187"/>
      <c r="F10541" s="187">
        <v>1</v>
      </c>
      <c r="G10541" s="190"/>
      <c r="H10541" s="187">
        <v>2.1</v>
      </c>
      <c r="I10541" s="171">
        <f>+PRODUCT(C10541:H10541)</f>
        <v>-2.1</v>
      </c>
    </row>
    <row r="10542" spans="2:9">
      <c r="B10542" s="187"/>
      <c r="C10542" s="187"/>
      <c r="D10542" s="187"/>
      <c r="E10542" s="187"/>
      <c r="F10542" s="187"/>
      <c r="G10542" s="190"/>
      <c r="H10542" s="187"/>
      <c r="I10542" s="171"/>
    </row>
    <row r="10543" spans="2:9">
      <c r="B10543" s="187" t="s">
        <v>1450</v>
      </c>
      <c r="C10543" s="187">
        <v>1</v>
      </c>
      <c r="D10543" s="187"/>
      <c r="E10543" s="187"/>
      <c r="F10543" s="187">
        <v>17.591000000000001</v>
      </c>
      <c r="G10543" s="190"/>
      <c r="H10543" s="187">
        <v>2.1</v>
      </c>
      <c r="I10543" s="171">
        <f t="shared" ref="I10543:I10568" si="552">+PRODUCT(C10543:H10543)</f>
        <v>36.941100000000006</v>
      </c>
    </row>
    <row r="10544" spans="2:9">
      <c r="B10544" s="187" t="s">
        <v>1108</v>
      </c>
      <c r="C10544" s="187">
        <v>-1</v>
      </c>
      <c r="D10544" s="187"/>
      <c r="E10544" s="187"/>
      <c r="F10544" s="187">
        <v>0.9</v>
      </c>
      <c r="G10544" s="190"/>
      <c r="H10544" s="187">
        <v>2.1</v>
      </c>
      <c r="I10544" s="171">
        <f t="shared" si="552"/>
        <v>-1.8900000000000001</v>
      </c>
    </row>
    <row r="10545" spans="2:9">
      <c r="B10545" s="187" t="s">
        <v>1451</v>
      </c>
      <c r="C10545" s="187">
        <v>-3</v>
      </c>
      <c r="D10545" s="187"/>
      <c r="E10545" s="187"/>
      <c r="F10545" s="187">
        <v>0.75</v>
      </c>
      <c r="G10545" s="190"/>
      <c r="H10545" s="187">
        <v>2.1</v>
      </c>
      <c r="I10545" s="171">
        <f t="shared" si="552"/>
        <v>-4.7250000000000005</v>
      </c>
    </row>
    <row r="10546" spans="2:9">
      <c r="B10546" s="187"/>
      <c r="C10546" s="187"/>
      <c r="D10546" s="187"/>
      <c r="E10546" s="187"/>
      <c r="F10546" s="187"/>
      <c r="G10546" s="190"/>
      <c r="H10546" s="187"/>
      <c r="I10546" s="171"/>
    </row>
    <row r="10547" spans="2:9">
      <c r="B10547" s="187" t="s">
        <v>1452</v>
      </c>
      <c r="C10547" s="187">
        <v>1</v>
      </c>
      <c r="D10547" s="187"/>
      <c r="E10547" s="187"/>
      <c r="F10547" s="187">
        <v>5.3849999999999998</v>
      </c>
      <c r="G10547" s="190"/>
      <c r="H10547" s="187">
        <v>2.1</v>
      </c>
      <c r="I10547" s="171">
        <f t="shared" si="552"/>
        <v>11.3085</v>
      </c>
    </row>
    <row r="10548" spans="2:9">
      <c r="B10548" s="187" t="s">
        <v>1451</v>
      </c>
      <c r="C10548" s="187">
        <v>-1</v>
      </c>
      <c r="D10548" s="187"/>
      <c r="E10548" s="187"/>
      <c r="F10548" s="187">
        <v>0.75</v>
      </c>
      <c r="G10548" s="190"/>
      <c r="H10548" s="187">
        <v>2.1</v>
      </c>
      <c r="I10548" s="171">
        <f>+PRODUCT(C10548:H10548)</f>
        <v>-1.5750000000000002</v>
      </c>
    </row>
    <row r="10549" spans="2:9">
      <c r="B10549" s="187"/>
      <c r="C10549" s="187"/>
      <c r="D10549" s="187"/>
      <c r="E10549" s="187"/>
      <c r="F10549" s="187"/>
      <c r="G10549" s="190"/>
      <c r="H10549" s="187"/>
      <c r="I10549" s="171"/>
    </row>
    <row r="10550" spans="2:9">
      <c r="B10550" s="187" t="s">
        <v>1453</v>
      </c>
      <c r="C10550" s="187">
        <v>1</v>
      </c>
      <c r="D10550" s="187"/>
      <c r="E10550" s="187"/>
      <c r="F10550" s="187">
        <v>5.4</v>
      </c>
      <c r="G10550" s="190"/>
      <c r="H10550" s="187">
        <v>2.1</v>
      </c>
      <c r="I10550" s="171">
        <f t="shared" si="552"/>
        <v>11.340000000000002</v>
      </c>
    </row>
    <row r="10551" spans="2:9">
      <c r="B10551" s="187" t="s">
        <v>1451</v>
      </c>
      <c r="C10551" s="187">
        <v>-1</v>
      </c>
      <c r="D10551" s="187"/>
      <c r="E10551" s="187"/>
      <c r="F10551" s="187">
        <v>0.75</v>
      </c>
      <c r="G10551" s="190"/>
      <c r="H10551" s="187">
        <v>2.1</v>
      </c>
      <c r="I10551" s="171">
        <f t="shared" si="552"/>
        <v>-1.5750000000000002</v>
      </c>
    </row>
    <row r="10552" spans="2:9">
      <c r="B10552" s="187"/>
      <c r="C10552" s="187"/>
      <c r="D10552" s="187"/>
      <c r="E10552" s="187"/>
      <c r="F10552" s="187"/>
      <c r="G10552" s="190"/>
      <c r="H10552" s="187"/>
      <c r="I10552" s="171"/>
    </row>
    <row r="10553" spans="2:9">
      <c r="B10553" s="187" t="s">
        <v>1454</v>
      </c>
      <c r="C10553" s="187">
        <v>1</v>
      </c>
      <c r="D10553" s="187"/>
      <c r="E10553" s="187"/>
      <c r="F10553" s="187">
        <v>5.3769999999999998</v>
      </c>
      <c r="G10553" s="190"/>
      <c r="H10553" s="187">
        <v>2.1</v>
      </c>
      <c r="I10553" s="171">
        <f t="shared" si="552"/>
        <v>11.291700000000001</v>
      </c>
    </row>
    <row r="10554" spans="2:9">
      <c r="B10554" s="187" t="s">
        <v>1451</v>
      </c>
      <c r="C10554" s="187">
        <v>-1</v>
      </c>
      <c r="D10554" s="187"/>
      <c r="E10554" s="187"/>
      <c r="F10554" s="187">
        <v>0.75</v>
      </c>
      <c r="G10554" s="190"/>
      <c r="H10554" s="187">
        <v>2.1</v>
      </c>
      <c r="I10554" s="171">
        <f>+PRODUCT(C10554:H10554)</f>
        <v>-1.5750000000000002</v>
      </c>
    </row>
    <row r="10555" spans="2:9">
      <c r="B10555" s="187"/>
      <c r="C10555" s="187"/>
      <c r="D10555" s="187"/>
      <c r="E10555" s="187"/>
      <c r="F10555" s="187"/>
      <c r="G10555" s="190"/>
      <c r="H10555" s="187"/>
      <c r="I10555" s="171"/>
    </row>
    <row r="10556" spans="2:9">
      <c r="B10556" s="187" t="s">
        <v>1455</v>
      </c>
      <c r="C10556" s="187">
        <v>1</v>
      </c>
      <c r="D10556" s="187"/>
      <c r="E10556" s="187"/>
      <c r="F10556" s="187">
        <v>20.5</v>
      </c>
      <c r="G10556" s="190"/>
      <c r="H10556" s="187">
        <v>2.1</v>
      </c>
      <c r="I10556" s="171">
        <f t="shared" si="552"/>
        <v>43.050000000000004</v>
      </c>
    </row>
    <row r="10557" spans="2:9">
      <c r="B10557" s="187" t="s">
        <v>1108</v>
      </c>
      <c r="C10557" s="187">
        <v>-1</v>
      </c>
      <c r="D10557" s="187"/>
      <c r="E10557" s="187"/>
      <c r="F10557" s="187">
        <v>0.9</v>
      </c>
      <c r="G10557" s="190"/>
      <c r="H10557" s="187">
        <v>2.1</v>
      </c>
      <c r="I10557" s="171">
        <f>+PRODUCT(C10557:H10557)</f>
        <v>-1.8900000000000001</v>
      </c>
    </row>
    <row r="10558" spans="2:9">
      <c r="B10558" s="187" t="s">
        <v>1451</v>
      </c>
      <c r="C10558" s="187">
        <v>-2</v>
      </c>
      <c r="D10558" s="187"/>
      <c r="E10558" s="187"/>
      <c r="F10558" s="187">
        <v>0.75</v>
      </c>
      <c r="G10558" s="190"/>
      <c r="H10558" s="187">
        <v>2.1</v>
      </c>
      <c r="I10558" s="171">
        <f>+PRODUCT(C10558:H10558)</f>
        <v>-3.1500000000000004</v>
      </c>
    </row>
    <row r="10559" spans="2:9">
      <c r="B10559" s="187" t="s">
        <v>1456</v>
      </c>
      <c r="C10559" s="187">
        <v>-0.5</v>
      </c>
      <c r="D10559" s="187"/>
      <c r="E10559" s="187"/>
      <c r="F10559" s="187">
        <v>1.2</v>
      </c>
      <c r="G10559" s="190"/>
      <c r="H10559" s="187">
        <f>2.1-0.165</f>
        <v>1.9350000000000001</v>
      </c>
      <c r="I10559" s="171">
        <f>+PRODUCT(C10559:H10559)</f>
        <v>-1.161</v>
      </c>
    </row>
    <row r="10561" spans="2:9">
      <c r="B10561" s="187" t="s">
        <v>1452</v>
      </c>
      <c r="C10561" s="187">
        <v>1</v>
      </c>
      <c r="D10561" s="187"/>
      <c r="E10561" s="187"/>
      <c r="F10561" s="187">
        <v>5.4039999999999999</v>
      </c>
      <c r="G10561" s="190"/>
      <c r="H10561" s="187">
        <v>2.1</v>
      </c>
      <c r="I10561" s="171">
        <f t="shared" si="552"/>
        <v>11.3484</v>
      </c>
    </row>
    <row r="10562" spans="2:9">
      <c r="B10562" s="187" t="s">
        <v>1451</v>
      </c>
      <c r="C10562" s="187">
        <v>-1</v>
      </c>
      <c r="D10562" s="187"/>
      <c r="E10562" s="187"/>
      <c r="F10562" s="187">
        <v>0.75</v>
      </c>
      <c r="G10562" s="190"/>
      <c r="H10562" s="187">
        <v>2.1</v>
      </c>
      <c r="I10562" s="171">
        <f t="shared" si="552"/>
        <v>-1.5750000000000002</v>
      </c>
    </row>
    <row r="10563" spans="2:9">
      <c r="B10563" s="187"/>
      <c r="C10563" s="187"/>
      <c r="D10563" s="187"/>
      <c r="E10563" s="187"/>
      <c r="F10563" s="187"/>
      <c r="G10563" s="190"/>
      <c r="H10563" s="187"/>
      <c r="I10563" s="171"/>
    </row>
    <row r="10564" spans="2:9">
      <c r="B10564" s="187" t="s">
        <v>1453</v>
      </c>
      <c r="C10564" s="187">
        <v>1</v>
      </c>
      <c r="D10564" s="187"/>
      <c r="E10564" s="187"/>
      <c r="F10564" s="187">
        <v>5.3890000000000002</v>
      </c>
      <c r="G10564" s="190"/>
      <c r="H10564" s="187">
        <v>2.1</v>
      </c>
      <c r="I10564" s="171">
        <f t="shared" si="552"/>
        <v>11.3169</v>
      </c>
    </row>
    <row r="10565" spans="2:9">
      <c r="B10565" s="187" t="s">
        <v>1451</v>
      </c>
      <c r="C10565" s="187">
        <v>-1</v>
      </c>
      <c r="D10565" s="187"/>
      <c r="E10565" s="187"/>
      <c r="F10565" s="187">
        <v>0.75</v>
      </c>
      <c r="G10565" s="190"/>
      <c r="H10565" s="187">
        <v>2.1</v>
      </c>
      <c r="I10565" s="171">
        <f>+PRODUCT(C10565:H10565)</f>
        <v>-1.5750000000000002</v>
      </c>
    </row>
    <row r="10566" spans="2:9">
      <c r="B10566" s="187"/>
      <c r="C10566" s="187"/>
      <c r="D10566" s="187"/>
      <c r="E10566" s="187"/>
      <c r="F10566" s="187"/>
      <c r="G10566" s="190"/>
      <c r="H10566" s="187"/>
      <c r="I10566" s="171"/>
    </row>
    <row r="10567" spans="2:9">
      <c r="B10567" s="187" t="s">
        <v>1434</v>
      </c>
      <c r="C10567" s="187">
        <v>1</v>
      </c>
      <c r="D10567" s="187"/>
      <c r="E10567" s="187"/>
      <c r="F10567" s="187">
        <v>5.24</v>
      </c>
      <c r="G10567" s="190"/>
      <c r="H10567" s="187">
        <v>2.1</v>
      </c>
      <c r="I10567" s="171">
        <f t="shared" si="552"/>
        <v>11.004000000000001</v>
      </c>
    </row>
    <row r="10568" spans="2:9">
      <c r="B10568" s="187" t="s">
        <v>1108</v>
      </c>
      <c r="C10568" s="187">
        <v>-1</v>
      </c>
      <c r="D10568" s="187"/>
      <c r="E10568" s="187"/>
      <c r="F10568" s="187">
        <v>0.9</v>
      </c>
      <c r="G10568" s="190"/>
      <c r="H10568" s="187">
        <v>2.1</v>
      </c>
      <c r="I10568" s="171">
        <f t="shared" si="552"/>
        <v>-1.8900000000000001</v>
      </c>
    </row>
    <row r="10569" spans="2:9">
      <c r="B10569" s="187"/>
      <c r="C10569" s="187"/>
      <c r="D10569" s="187"/>
      <c r="E10569" s="187"/>
      <c r="F10569" s="187"/>
      <c r="G10569" s="190"/>
      <c r="H10569" s="187"/>
      <c r="I10569" s="172">
        <f>SUM(I10540:I10568)</f>
        <v>145.26360000000003</v>
      </c>
    </row>
    <row r="10570" spans="2:9">
      <c r="B10570" s="194" t="s">
        <v>1016</v>
      </c>
      <c r="C10570" s="187"/>
      <c r="D10570" s="187"/>
      <c r="E10570" s="187"/>
      <c r="F10570" s="187"/>
      <c r="G10570" s="190"/>
      <c r="H10570" s="187"/>
      <c r="I10570" s="171"/>
    </row>
    <row r="10571" spans="2:9">
      <c r="B10571" s="187" t="s">
        <v>1448</v>
      </c>
      <c r="C10571" s="187">
        <v>1</v>
      </c>
      <c r="D10571" s="187"/>
      <c r="E10571" s="187"/>
      <c r="F10571" s="187">
        <v>10.372999999999999</v>
      </c>
      <c r="G10571" s="190"/>
      <c r="H10571" s="187">
        <v>2.1</v>
      </c>
      <c r="I10571" s="171">
        <f>+PRODUCT(C10571:H10571)</f>
        <v>21.783300000000001</v>
      </c>
    </row>
    <row r="10572" spans="2:9">
      <c r="B10572" s="187" t="s">
        <v>1449</v>
      </c>
      <c r="C10572" s="187">
        <v>-1</v>
      </c>
      <c r="D10572" s="187"/>
      <c r="E10572" s="187"/>
      <c r="F10572" s="187">
        <v>1</v>
      </c>
      <c r="G10572" s="190"/>
      <c r="H10572" s="187">
        <v>2.1</v>
      </c>
      <c r="I10572" s="171">
        <f>+PRODUCT(C10572:H10572)</f>
        <v>-2.1</v>
      </c>
    </row>
    <row r="10573" spans="2:9">
      <c r="B10573" s="187"/>
      <c r="C10573" s="187"/>
      <c r="D10573" s="187"/>
      <c r="E10573" s="187"/>
      <c r="F10573" s="187"/>
      <c r="G10573" s="190"/>
      <c r="H10573" s="187"/>
      <c r="I10573" s="171"/>
    </row>
    <row r="10574" spans="2:9">
      <c r="B10574" s="187" t="s">
        <v>1450</v>
      </c>
      <c r="C10574" s="187">
        <v>1</v>
      </c>
      <c r="D10574" s="187"/>
      <c r="E10574" s="187"/>
      <c r="F10574" s="187">
        <v>12.273</v>
      </c>
      <c r="G10574" s="190"/>
      <c r="H10574" s="187">
        <v>2.1</v>
      </c>
      <c r="I10574" s="171">
        <f>+PRODUCT(C10574:H10574)</f>
        <v>25.773299999999999</v>
      </c>
    </row>
    <row r="10575" spans="2:9">
      <c r="B10575" s="187" t="s">
        <v>1108</v>
      </c>
      <c r="C10575" s="187">
        <v>-1</v>
      </c>
      <c r="D10575" s="187"/>
      <c r="E10575" s="187"/>
      <c r="F10575" s="187">
        <v>0.9</v>
      </c>
      <c r="G10575" s="190"/>
      <c r="H10575" s="187">
        <v>2.1</v>
      </c>
      <c r="I10575" s="171">
        <f>+PRODUCT(C10575:H10575)</f>
        <v>-1.8900000000000001</v>
      </c>
    </row>
    <row r="10576" spans="2:9">
      <c r="B10576" s="187" t="s">
        <v>1451</v>
      </c>
      <c r="C10576" s="187">
        <v>-3</v>
      </c>
      <c r="D10576" s="187"/>
      <c r="E10576" s="187"/>
      <c r="F10576" s="187">
        <v>0.75</v>
      </c>
      <c r="G10576" s="190"/>
      <c r="H10576" s="187">
        <v>2.1</v>
      </c>
      <c r="I10576" s="171">
        <f>+PRODUCT(C10576:H10576)</f>
        <v>-4.7250000000000005</v>
      </c>
    </row>
    <row r="10578" spans="2:9">
      <c r="B10578" s="187" t="s">
        <v>1452</v>
      </c>
      <c r="C10578" s="187">
        <v>1</v>
      </c>
      <c r="D10578" s="187"/>
      <c r="E10578" s="187"/>
      <c r="F10578" s="187">
        <v>5.3849999999999998</v>
      </c>
      <c r="G10578" s="190"/>
      <c r="H10578" s="187">
        <v>2.1</v>
      </c>
      <c r="I10578" s="171">
        <f>+PRODUCT(C10578:H10578)</f>
        <v>11.3085</v>
      </c>
    </row>
    <row r="10579" spans="2:9">
      <c r="B10579" s="187" t="s">
        <v>1451</v>
      </c>
      <c r="C10579" s="187">
        <v>-1</v>
      </c>
      <c r="D10579" s="187"/>
      <c r="E10579" s="187"/>
      <c r="F10579" s="187">
        <v>0.75</v>
      </c>
      <c r="G10579" s="190"/>
      <c r="H10579" s="187">
        <v>2.1</v>
      </c>
      <c r="I10579" s="171">
        <f>+PRODUCT(C10579:H10579)</f>
        <v>-1.5750000000000002</v>
      </c>
    </row>
    <row r="10580" spans="2:9">
      <c r="B10580" s="187"/>
      <c r="C10580" s="187"/>
      <c r="D10580" s="187"/>
      <c r="E10580" s="187"/>
      <c r="F10580" s="187"/>
      <c r="G10580" s="190"/>
      <c r="H10580" s="187"/>
      <c r="I10580" s="171"/>
    </row>
    <row r="10581" spans="2:9">
      <c r="B10581" s="187" t="s">
        <v>1453</v>
      </c>
      <c r="C10581" s="187">
        <v>1</v>
      </c>
      <c r="D10581" s="187"/>
      <c r="E10581" s="187"/>
      <c r="F10581" s="187">
        <v>5.4</v>
      </c>
      <c r="G10581" s="190"/>
      <c r="H10581" s="187">
        <v>2.1</v>
      </c>
      <c r="I10581" s="171">
        <f>+PRODUCT(C10581:H10581)</f>
        <v>11.340000000000002</v>
      </c>
    </row>
    <row r="10582" spans="2:9">
      <c r="B10582" s="187" t="s">
        <v>1451</v>
      </c>
      <c r="C10582" s="187">
        <v>-1</v>
      </c>
      <c r="D10582" s="187"/>
      <c r="E10582" s="187"/>
      <c r="F10582" s="187">
        <v>0.75</v>
      </c>
      <c r="G10582" s="190"/>
      <c r="H10582" s="187">
        <v>2.1</v>
      </c>
      <c r="I10582" s="171">
        <f>+PRODUCT(C10582:H10582)</f>
        <v>-1.5750000000000002</v>
      </c>
    </row>
    <row r="10583" spans="2:9">
      <c r="B10583" s="187"/>
      <c r="C10583" s="187"/>
      <c r="D10583" s="187"/>
      <c r="E10583" s="187"/>
      <c r="F10583" s="187"/>
      <c r="G10583" s="190"/>
      <c r="H10583" s="187"/>
      <c r="I10583" s="171"/>
    </row>
    <row r="10584" spans="2:9">
      <c r="B10584" s="187" t="s">
        <v>1454</v>
      </c>
      <c r="C10584" s="187">
        <v>1</v>
      </c>
      <c r="D10584" s="187"/>
      <c r="E10584" s="187"/>
      <c r="F10584" s="187">
        <v>5.3769999999999998</v>
      </c>
      <c r="G10584" s="190"/>
      <c r="H10584" s="187">
        <v>2.1</v>
      </c>
      <c r="I10584" s="171">
        <f>+PRODUCT(C10584:H10584)</f>
        <v>11.291700000000001</v>
      </c>
    </row>
    <row r="10585" spans="2:9">
      <c r="B10585" s="187" t="s">
        <v>1451</v>
      </c>
      <c r="C10585" s="187">
        <v>-1</v>
      </c>
      <c r="D10585" s="187"/>
      <c r="E10585" s="187"/>
      <c r="F10585" s="187">
        <v>0.75</v>
      </c>
      <c r="G10585" s="190"/>
      <c r="H10585" s="187">
        <v>2.1</v>
      </c>
      <c r="I10585" s="171">
        <f>+PRODUCT(C10585:H10585)</f>
        <v>-1.5750000000000002</v>
      </c>
    </row>
    <row r="10586" spans="2:9">
      <c r="B10586" s="187"/>
      <c r="C10586" s="187"/>
      <c r="D10586" s="187"/>
      <c r="E10586" s="187"/>
      <c r="F10586" s="187"/>
      <c r="G10586" s="190"/>
      <c r="H10586" s="187"/>
      <c r="I10586" s="171"/>
    </row>
    <row r="10587" spans="2:9">
      <c r="B10587" s="187" t="s">
        <v>1455</v>
      </c>
      <c r="C10587" s="187">
        <v>1</v>
      </c>
      <c r="D10587" s="187"/>
      <c r="E10587" s="187"/>
      <c r="F10587" s="187">
        <v>14.324999999999999</v>
      </c>
      <c r="G10587" s="190"/>
      <c r="H10587" s="187">
        <v>2.1</v>
      </c>
      <c r="I10587" s="171">
        <f>+PRODUCT(C10587:H10587)</f>
        <v>30.0825</v>
      </c>
    </row>
    <row r="10588" spans="2:9">
      <c r="B10588" s="187" t="s">
        <v>1108</v>
      </c>
      <c r="C10588" s="187">
        <v>-1</v>
      </c>
      <c r="D10588" s="187"/>
      <c r="E10588" s="187"/>
      <c r="F10588" s="187">
        <v>0.9</v>
      </c>
      <c r="G10588" s="190"/>
      <c r="H10588" s="187">
        <v>2.1</v>
      </c>
      <c r="I10588" s="171">
        <f>+PRODUCT(C10588:H10588)</f>
        <v>-1.8900000000000001</v>
      </c>
    </row>
    <row r="10589" spans="2:9">
      <c r="B10589" s="187" t="s">
        <v>1451</v>
      </c>
      <c r="C10589" s="187">
        <v>-2</v>
      </c>
      <c r="D10589" s="187"/>
      <c r="E10589" s="187"/>
      <c r="F10589" s="187">
        <v>0.75</v>
      </c>
      <c r="G10589" s="190"/>
      <c r="H10589" s="187">
        <v>2.1</v>
      </c>
      <c r="I10589" s="171">
        <f>+PRODUCT(C10589:H10589)</f>
        <v>-3.1500000000000004</v>
      </c>
    </row>
    <row r="10590" spans="2:9">
      <c r="B10590" s="187" t="s">
        <v>1456</v>
      </c>
      <c r="C10590" s="187">
        <v>-0.5</v>
      </c>
      <c r="D10590" s="187"/>
      <c r="E10590" s="187"/>
      <c r="F10590" s="187">
        <v>1.2</v>
      </c>
      <c r="G10590" s="190"/>
      <c r="H10590" s="187">
        <f>2.1-0.165</f>
        <v>1.9350000000000001</v>
      </c>
      <c r="I10590" s="171">
        <f>+PRODUCT(C10590:H10590)</f>
        <v>-1.161</v>
      </c>
    </row>
    <row r="10591" spans="2:9">
      <c r="B10591" s="187"/>
      <c r="C10591" s="187"/>
      <c r="D10591" s="187"/>
      <c r="E10591" s="187"/>
      <c r="F10591" s="187"/>
      <c r="G10591" s="190"/>
      <c r="H10591" s="187"/>
      <c r="I10591" s="171"/>
    </row>
    <row r="10592" spans="2:9">
      <c r="B10592" s="187" t="s">
        <v>1452</v>
      </c>
      <c r="C10592" s="187">
        <v>1</v>
      </c>
      <c r="D10592" s="187"/>
      <c r="E10592" s="187"/>
      <c r="F10592" s="187">
        <v>5.7469999999999999</v>
      </c>
      <c r="G10592" s="190"/>
      <c r="H10592" s="187">
        <v>2.1</v>
      </c>
      <c r="I10592" s="171">
        <f>+PRODUCT(C10592:H10592)</f>
        <v>12.0687</v>
      </c>
    </row>
    <row r="10593" spans="2:9">
      <c r="B10593" s="187" t="s">
        <v>1451</v>
      </c>
      <c r="C10593" s="187">
        <v>-1</v>
      </c>
      <c r="D10593" s="187"/>
      <c r="E10593" s="187"/>
      <c r="F10593" s="187">
        <v>0.75</v>
      </c>
      <c r="G10593" s="190"/>
      <c r="H10593" s="187">
        <v>2.1</v>
      </c>
      <c r="I10593" s="171">
        <f>+PRODUCT(C10593:H10593)</f>
        <v>-1.5750000000000002</v>
      </c>
    </row>
    <row r="10594" spans="2:9">
      <c r="B10594" s="187"/>
      <c r="C10594" s="187"/>
      <c r="D10594" s="187"/>
      <c r="E10594" s="187"/>
      <c r="F10594" s="187"/>
      <c r="G10594" s="190"/>
      <c r="H10594" s="187"/>
      <c r="I10594" s="171"/>
    </row>
    <row r="10595" spans="2:9">
      <c r="B10595" s="187" t="s">
        <v>1453</v>
      </c>
      <c r="C10595" s="187">
        <v>1</v>
      </c>
      <c r="D10595" s="187"/>
      <c r="E10595" s="187"/>
      <c r="F10595" s="187">
        <v>5.4470000000000001</v>
      </c>
      <c r="G10595" s="190"/>
      <c r="H10595" s="187">
        <v>2.1</v>
      </c>
      <c r="I10595" s="171">
        <f>+PRODUCT(C10595:H10595)</f>
        <v>11.438700000000001</v>
      </c>
    </row>
    <row r="10596" spans="2:9">
      <c r="B10596" s="187" t="s">
        <v>1451</v>
      </c>
      <c r="C10596" s="187">
        <v>-1</v>
      </c>
      <c r="D10596" s="187"/>
      <c r="E10596" s="187"/>
      <c r="F10596" s="187">
        <v>0.75</v>
      </c>
      <c r="G10596" s="190"/>
      <c r="H10596" s="187">
        <v>2.1</v>
      </c>
      <c r="I10596" s="171">
        <f>+PRODUCT(C10596:H10596)</f>
        <v>-1.5750000000000002</v>
      </c>
    </row>
    <row r="10597" spans="2:9">
      <c r="B10597" s="187"/>
      <c r="C10597" s="187"/>
      <c r="D10597" s="187"/>
      <c r="E10597" s="187"/>
      <c r="F10597" s="187"/>
      <c r="G10597" s="190"/>
      <c r="H10597" s="187"/>
      <c r="I10597" s="172">
        <f>SUM(I10571:I10596)</f>
        <v>112.29569999999997</v>
      </c>
    </row>
    <row r="10611" spans="2:9">
      <c r="B10611" s="187" t="s">
        <v>1443</v>
      </c>
      <c r="C10611" s="187"/>
      <c r="D10611" s="187"/>
      <c r="E10611" s="187"/>
      <c r="F10611" s="187"/>
      <c r="G10611" s="190"/>
      <c r="H10611" s="187"/>
      <c r="I10611" s="171"/>
    </row>
    <row r="10612" spans="2:9">
      <c r="B10612" s="187" t="s">
        <v>1209</v>
      </c>
      <c r="C10612" s="187"/>
      <c r="D10612" s="187"/>
      <c r="E10612" s="187"/>
      <c r="F10612" s="187"/>
      <c r="G10612" s="190"/>
      <c r="H10612" s="187"/>
      <c r="I10612" s="171"/>
    </row>
    <row r="10613" spans="2:9">
      <c r="B10613" s="187" t="s">
        <v>171</v>
      </c>
      <c r="C10613" s="187">
        <v>7</v>
      </c>
      <c r="D10613" s="187"/>
      <c r="E10613" s="187">
        <v>2</v>
      </c>
      <c r="F10613" s="187">
        <v>8.8889999999999993</v>
      </c>
      <c r="G10613" s="190"/>
      <c r="H10613" s="187">
        <v>2.1</v>
      </c>
      <c r="I10613" s="171">
        <f>+PRODUCT(C10613:H10613)</f>
        <v>261.33660000000003</v>
      </c>
    </row>
    <row r="10614" spans="2:9">
      <c r="B10614" s="187" t="s">
        <v>1444</v>
      </c>
      <c r="C10614" s="187">
        <v>7</v>
      </c>
      <c r="D10614" s="187"/>
      <c r="E10614" s="187">
        <v>-0.5</v>
      </c>
      <c r="F10614" s="187">
        <v>0.75</v>
      </c>
      <c r="G10614" s="190"/>
      <c r="H10614" s="187">
        <v>2.1</v>
      </c>
      <c r="I10614" s="171">
        <f>+PRODUCT(C10614:H10614)</f>
        <v>-5.5125000000000002</v>
      </c>
    </row>
    <row r="10615" spans="2:9">
      <c r="B10615" s="187" t="s">
        <v>1445</v>
      </c>
      <c r="C10615" s="187">
        <v>7</v>
      </c>
      <c r="D10615" s="187"/>
      <c r="E10615" s="187">
        <v>-0.5</v>
      </c>
      <c r="F10615" s="187">
        <v>0.6</v>
      </c>
      <c r="G10615" s="190"/>
      <c r="H10615" s="187">
        <f>2.1-1.025</f>
        <v>1.0750000000000002</v>
      </c>
      <c r="I10615" s="171">
        <f>+PRODUCT(C10615:H10615)</f>
        <v>-2.2575000000000003</v>
      </c>
    </row>
    <row r="10616" spans="2:9">
      <c r="B10616" s="187"/>
      <c r="C10616" s="187"/>
      <c r="D10616" s="187"/>
      <c r="E10616" s="187"/>
      <c r="F10616" s="187"/>
      <c r="G10616" s="190"/>
      <c r="H10616" s="187"/>
      <c r="I10616" s="171"/>
    </row>
    <row r="10617" spans="2:9">
      <c r="B10617" s="187" t="s">
        <v>171</v>
      </c>
      <c r="C10617" s="187">
        <v>4</v>
      </c>
      <c r="D10617" s="187"/>
      <c r="E10617" s="187">
        <v>2</v>
      </c>
      <c r="F10617" s="187">
        <v>8.6880000000000006</v>
      </c>
      <c r="G10617" s="190"/>
      <c r="H10617" s="187">
        <v>2.1</v>
      </c>
      <c r="I10617" s="171">
        <f>+PRODUCT(C10617:H10617)</f>
        <v>145.95840000000001</v>
      </c>
    </row>
    <row r="10618" spans="2:9">
      <c r="B10618" s="187" t="s">
        <v>1446</v>
      </c>
      <c r="C10618" s="187">
        <v>4</v>
      </c>
      <c r="D10618" s="187"/>
      <c r="E10618" s="187">
        <v>-0.5</v>
      </c>
      <c r="F10618" s="187">
        <v>0.75</v>
      </c>
      <c r="G10618" s="190"/>
      <c r="H10618" s="187">
        <v>2.1</v>
      </c>
      <c r="I10618" s="171">
        <f>+PRODUCT(C10618:H10618)</f>
        <v>-3.1500000000000004</v>
      </c>
    </row>
    <row r="10619" spans="2:9">
      <c r="B10619" s="187" t="s">
        <v>1447</v>
      </c>
      <c r="C10619" s="187">
        <v>4</v>
      </c>
      <c r="D10619" s="187"/>
      <c r="E10619" s="187">
        <v>-0.5</v>
      </c>
      <c r="F10619" s="187">
        <v>0.6</v>
      </c>
      <c r="G10619" s="190"/>
      <c r="H10619" s="187">
        <f>2.1-1.025</f>
        <v>1.0750000000000002</v>
      </c>
      <c r="I10619" s="171">
        <f>+PRODUCT(C10619:H10619)</f>
        <v>-1.2900000000000003</v>
      </c>
    </row>
    <row r="10620" spans="2:9">
      <c r="B10620" s="187"/>
      <c r="C10620" s="187"/>
      <c r="D10620" s="187"/>
      <c r="E10620" s="187"/>
      <c r="F10620" s="187"/>
      <c r="G10620" s="190"/>
      <c r="H10620" s="187"/>
      <c r="I10620" s="171"/>
    </row>
    <row r="10621" spans="2:9">
      <c r="B10621" s="187" t="s">
        <v>1434</v>
      </c>
      <c r="C10621" s="187">
        <v>1</v>
      </c>
      <c r="D10621" s="187"/>
      <c r="E10621" s="187">
        <v>2</v>
      </c>
      <c r="F10621" s="187">
        <v>6.0919999999999996</v>
      </c>
      <c r="G10621" s="190"/>
      <c r="H10621" s="187">
        <v>2.1</v>
      </c>
      <c r="I10621" s="171">
        <f>+PRODUCT(C10621:H10621)</f>
        <v>25.586400000000001</v>
      </c>
    </row>
    <row r="10622" spans="2:9">
      <c r="B10622" s="187" t="s">
        <v>1446</v>
      </c>
      <c r="C10622" s="187">
        <v>1</v>
      </c>
      <c r="D10622" s="187"/>
      <c r="E10622" s="187">
        <v>-0.5</v>
      </c>
      <c r="F10622" s="187">
        <v>0.75</v>
      </c>
      <c r="G10622" s="190"/>
      <c r="H10622" s="187">
        <v>2.1</v>
      </c>
      <c r="I10622" s="171">
        <f>+PRODUCT(C10622:H10622)</f>
        <v>-0.78750000000000009</v>
      </c>
    </row>
    <row r="10623" spans="2:9">
      <c r="B10623" s="187" t="s">
        <v>1447</v>
      </c>
      <c r="C10623" s="187">
        <v>1</v>
      </c>
      <c r="D10623" s="187"/>
      <c r="E10623" s="187">
        <v>-0.5</v>
      </c>
      <c r="F10623" s="187">
        <v>0.6</v>
      </c>
      <c r="G10623" s="190"/>
      <c r="H10623" s="187">
        <f>2.1-1.025</f>
        <v>1.0750000000000002</v>
      </c>
      <c r="I10623" s="171">
        <f>+PRODUCT(C10623:H10623)</f>
        <v>-0.32250000000000006</v>
      </c>
    </row>
    <row r="10625" spans="2:9">
      <c r="B10625" s="187" t="s">
        <v>1016</v>
      </c>
      <c r="C10625" s="187"/>
      <c r="D10625" s="187"/>
      <c r="E10625" s="187"/>
      <c r="F10625" s="187"/>
      <c r="G10625" s="190"/>
      <c r="H10625" s="187"/>
      <c r="I10625" s="171"/>
    </row>
    <row r="10626" spans="2:9">
      <c r="B10626" s="187" t="s">
        <v>171</v>
      </c>
      <c r="C10626" s="187">
        <v>7</v>
      </c>
      <c r="D10626" s="187"/>
      <c r="E10626" s="187">
        <v>2</v>
      </c>
      <c r="F10626" s="187">
        <v>8.8889999999999993</v>
      </c>
      <c r="G10626" s="190"/>
      <c r="H10626" s="187">
        <v>2.1</v>
      </c>
      <c r="I10626" s="171">
        <f>+PRODUCT(C10626:H10626)</f>
        <v>261.33660000000003</v>
      </c>
    </row>
    <row r="10627" spans="2:9">
      <c r="B10627" s="187" t="s">
        <v>1444</v>
      </c>
      <c r="C10627" s="187">
        <v>7</v>
      </c>
      <c r="D10627" s="187"/>
      <c r="E10627" s="187">
        <v>-0.5</v>
      </c>
      <c r="F10627" s="187">
        <v>0.75</v>
      </c>
      <c r="G10627" s="190"/>
      <c r="H10627" s="187">
        <v>2.1</v>
      </c>
      <c r="I10627" s="171">
        <f>+PRODUCT(C10627:H10627)</f>
        <v>-5.5125000000000002</v>
      </c>
    </row>
    <row r="10628" spans="2:9">
      <c r="B10628" s="187" t="s">
        <v>1445</v>
      </c>
      <c r="C10628" s="187">
        <v>7</v>
      </c>
      <c r="D10628" s="187"/>
      <c r="E10628" s="187">
        <v>-0.5</v>
      </c>
      <c r="F10628" s="187">
        <v>0.6</v>
      </c>
      <c r="G10628" s="190"/>
      <c r="H10628" s="187">
        <f>2.1-1.025</f>
        <v>1.0750000000000002</v>
      </c>
      <c r="I10628" s="171">
        <f>+PRODUCT(C10628:H10628)</f>
        <v>-2.2575000000000003</v>
      </c>
    </row>
    <row r="10629" spans="2:9">
      <c r="B10629" s="187"/>
      <c r="C10629" s="187"/>
      <c r="D10629" s="187"/>
      <c r="E10629" s="187"/>
      <c r="F10629" s="187"/>
      <c r="G10629" s="190"/>
      <c r="H10629" s="187"/>
      <c r="I10629" s="171"/>
    </row>
    <row r="10630" spans="2:9">
      <c r="B10630" s="187" t="s">
        <v>171</v>
      </c>
      <c r="C10630" s="187">
        <v>4</v>
      </c>
      <c r="D10630" s="187"/>
      <c r="E10630" s="187">
        <v>2</v>
      </c>
      <c r="F10630" s="187">
        <v>8.0779999999999994</v>
      </c>
      <c r="G10630" s="190"/>
      <c r="H10630" s="187">
        <v>2.1</v>
      </c>
      <c r="I10630" s="171">
        <f>+PRODUCT(C10630:H10630)</f>
        <v>135.71039999999999</v>
      </c>
    </row>
    <row r="10631" spans="2:9">
      <c r="B10631" s="187" t="s">
        <v>1446</v>
      </c>
      <c r="C10631" s="187">
        <v>4</v>
      </c>
      <c r="D10631" s="187"/>
      <c r="E10631" s="187">
        <v>-0.5</v>
      </c>
      <c r="F10631" s="187">
        <v>0.75</v>
      </c>
      <c r="G10631" s="190"/>
      <c r="H10631" s="187">
        <v>2.1</v>
      </c>
      <c r="I10631" s="171">
        <f>+PRODUCT(C10631:H10631)</f>
        <v>-3.1500000000000004</v>
      </c>
    </row>
    <row r="10632" spans="2:9">
      <c r="B10632" s="187" t="s">
        <v>1447</v>
      </c>
      <c r="C10632" s="187">
        <v>4</v>
      </c>
      <c r="D10632" s="187"/>
      <c r="E10632" s="187">
        <v>-0.5</v>
      </c>
      <c r="F10632" s="187">
        <v>0.6</v>
      </c>
      <c r="G10632" s="190"/>
      <c r="H10632" s="187">
        <f>2.1-1.025</f>
        <v>1.0750000000000002</v>
      </c>
      <c r="I10632" s="171">
        <f>+PRODUCT(C10632:H10632)</f>
        <v>-1.2900000000000003</v>
      </c>
    </row>
    <row r="10633" spans="2:9">
      <c r="B10633" s="187"/>
      <c r="C10633" s="187"/>
      <c r="D10633" s="187"/>
      <c r="E10633" s="187"/>
      <c r="F10633" s="187"/>
      <c r="G10633" s="190"/>
      <c r="H10633" s="187"/>
      <c r="I10633" s="171"/>
    </row>
    <row r="10634" spans="2:9">
      <c r="B10634" s="187" t="s">
        <v>864</v>
      </c>
      <c r="C10634" s="187"/>
      <c r="D10634" s="187"/>
      <c r="E10634" s="187"/>
      <c r="F10634" s="187"/>
      <c r="G10634" s="190"/>
      <c r="H10634" s="187"/>
      <c r="I10634" s="171"/>
    </row>
    <row r="10635" spans="2:9">
      <c r="B10635" s="187" t="s">
        <v>171</v>
      </c>
      <c r="C10635" s="187">
        <v>7</v>
      </c>
      <c r="D10635" s="187"/>
      <c r="E10635" s="187">
        <v>2</v>
      </c>
      <c r="F10635" s="187">
        <v>8.8889999999999993</v>
      </c>
      <c r="G10635" s="190"/>
      <c r="H10635" s="187">
        <v>2.1</v>
      </c>
      <c r="I10635" s="171">
        <f>+PRODUCT(C10635:H10635)</f>
        <v>261.33660000000003</v>
      </c>
    </row>
    <row r="10636" spans="2:9">
      <c r="B10636" s="187" t="s">
        <v>1444</v>
      </c>
      <c r="C10636" s="187">
        <v>7</v>
      </c>
      <c r="D10636" s="187"/>
      <c r="E10636" s="187">
        <v>-0.5</v>
      </c>
      <c r="F10636" s="187">
        <v>0.75</v>
      </c>
      <c r="G10636" s="190"/>
      <c r="H10636" s="187">
        <v>2.1</v>
      </c>
      <c r="I10636" s="171">
        <f>+PRODUCT(C10636:H10636)</f>
        <v>-5.5125000000000002</v>
      </c>
    </row>
    <row r="10637" spans="2:9">
      <c r="B10637" s="187" t="s">
        <v>1445</v>
      </c>
      <c r="C10637" s="187">
        <v>7</v>
      </c>
      <c r="D10637" s="187"/>
      <c r="E10637" s="187">
        <v>-0.5</v>
      </c>
      <c r="F10637" s="187">
        <v>0.6</v>
      </c>
      <c r="G10637" s="190"/>
      <c r="H10637" s="187">
        <f>2.1-1.025</f>
        <v>1.0750000000000002</v>
      </c>
      <c r="I10637" s="171">
        <f>+PRODUCT(C10637:H10637)</f>
        <v>-2.2575000000000003</v>
      </c>
    </row>
    <row r="10638" spans="2:9">
      <c r="B10638" s="187"/>
      <c r="C10638" s="187"/>
      <c r="D10638" s="187"/>
      <c r="E10638" s="187"/>
      <c r="F10638" s="187"/>
      <c r="G10638" s="190"/>
      <c r="H10638" s="187"/>
      <c r="I10638" s="171"/>
    </row>
    <row r="10639" spans="2:9">
      <c r="B10639" s="187" t="s">
        <v>171</v>
      </c>
      <c r="C10639" s="187">
        <v>4</v>
      </c>
      <c r="D10639" s="187"/>
      <c r="E10639" s="187">
        <v>2</v>
      </c>
      <c r="F10639" s="187">
        <v>7.8920000000000003</v>
      </c>
      <c r="G10639" s="190"/>
      <c r="H10639" s="187">
        <v>2.1</v>
      </c>
      <c r="I10639" s="171">
        <f>+PRODUCT(C10639:H10639)</f>
        <v>132.5856</v>
      </c>
    </row>
    <row r="10640" spans="2:9">
      <c r="B10640" s="187" t="s">
        <v>1446</v>
      </c>
      <c r="C10640" s="187">
        <v>4</v>
      </c>
      <c r="D10640" s="187"/>
      <c r="E10640" s="187">
        <v>-0.5</v>
      </c>
      <c r="F10640" s="187">
        <v>0.75</v>
      </c>
      <c r="G10640" s="190"/>
      <c r="H10640" s="187">
        <v>2.1</v>
      </c>
      <c r="I10640" s="171">
        <f>+PRODUCT(C10640:H10640)</f>
        <v>-3.1500000000000004</v>
      </c>
    </row>
    <row r="10641" spans="2:9">
      <c r="B10641" s="187" t="s">
        <v>1447</v>
      </c>
      <c r="C10641" s="187">
        <v>4</v>
      </c>
      <c r="D10641" s="187"/>
      <c r="E10641" s="187">
        <v>-0.5</v>
      </c>
      <c r="F10641" s="187">
        <v>0.6</v>
      </c>
      <c r="G10641" s="190"/>
      <c r="H10641" s="187">
        <f>2.1-1.025</f>
        <v>1.0750000000000002</v>
      </c>
      <c r="I10641" s="171">
        <f>+PRODUCT(C10641:H10641)</f>
        <v>-1.2900000000000003</v>
      </c>
    </row>
    <row r="10642" spans="2:9">
      <c r="B10642" s="187"/>
      <c r="C10642" s="187"/>
      <c r="D10642" s="187"/>
      <c r="E10642" s="187"/>
      <c r="F10642" s="187"/>
      <c r="G10642" s="190"/>
      <c r="H10642" s="187"/>
      <c r="I10642" s="171"/>
    </row>
    <row r="10643" spans="2:9">
      <c r="B10643" s="187" t="s">
        <v>882</v>
      </c>
      <c r="C10643" s="187"/>
      <c r="D10643" s="187"/>
      <c r="E10643" s="187"/>
      <c r="F10643" s="187"/>
      <c r="G10643" s="190"/>
      <c r="H10643" s="187"/>
      <c r="I10643" s="171"/>
    </row>
    <row r="10644" spans="2:9">
      <c r="B10644" s="187" t="s">
        <v>171</v>
      </c>
      <c r="C10644" s="187">
        <v>7</v>
      </c>
      <c r="D10644" s="187"/>
      <c r="E10644" s="187">
        <v>2</v>
      </c>
      <c r="F10644" s="187">
        <v>8.8889999999999993</v>
      </c>
      <c r="G10644" s="190"/>
      <c r="H10644" s="187">
        <v>2.1</v>
      </c>
      <c r="I10644" s="171">
        <f>+PRODUCT(C10644:H10644)</f>
        <v>261.33660000000003</v>
      </c>
    </row>
    <row r="10645" spans="2:9">
      <c r="B10645" s="187" t="s">
        <v>1444</v>
      </c>
      <c r="C10645" s="187">
        <v>7</v>
      </c>
      <c r="D10645" s="187"/>
      <c r="E10645" s="187">
        <v>-0.5</v>
      </c>
      <c r="F10645" s="187">
        <v>0.75</v>
      </c>
      <c r="G10645" s="190"/>
      <c r="H10645" s="187">
        <v>2.1</v>
      </c>
      <c r="I10645" s="171">
        <f>+PRODUCT(C10645:H10645)</f>
        <v>-5.5125000000000002</v>
      </c>
    </row>
    <row r="10646" spans="2:9">
      <c r="B10646" s="187" t="s">
        <v>1445</v>
      </c>
      <c r="C10646" s="187">
        <v>7</v>
      </c>
      <c r="D10646" s="187"/>
      <c r="E10646" s="187">
        <v>-0.5</v>
      </c>
      <c r="F10646" s="187">
        <v>0.6</v>
      </c>
      <c r="G10646" s="190"/>
      <c r="H10646" s="187">
        <f>2.1-1.025</f>
        <v>1.0750000000000002</v>
      </c>
      <c r="I10646" s="171">
        <f>+PRODUCT(C10646:H10646)</f>
        <v>-2.2575000000000003</v>
      </c>
    </row>
    <row r="10647" spans="2:9">
      <c r="B10647" s="187"/>
      <c r="C10647" s="187"/>
      <c r="D10647" s="187"/>
      <c r="E10647" s="187"/>
      <c r="F10647" s="187"/>
      <c r="G10647" s="190"/>
      <c r="H10647" s="187"/>
      <c r="I10647" s="171"/>
    </row>
    <row r="10648" spans="2:9">
      <c r="B10648" s="187"/>
      <c r="C10648" s="187"/>
      <c r="D10648" s="187"/>
      <c r="E10648" s="190"/>
      <c r="F10648" s="187"/>
      <c r="G10648" s="190"/>
      <c r="H10648" s="190"/>
    </row>
    <row r="10649" spans="2:9">
      <c r="B10649" s="188" t="s">
        <v>10</v>
      </c>
      <c r="C10649" s="187"/>
      <c r="D10649" s="187"/>
      <c r="E10649" s="190"/>
      <c r="F10649" s="187"/>
      <c r="G10649" s="190"/>
      <c r="H10649" s="190"/>
    </row>
    <row r="10650" spans="2:9">
      <c r="B10650" s="187" t="s">
        <v>1457</v>
      </c>
      <c r="C10650" s="187">
        <v>1</v>
      </c>
      <c r="D10650" s="187"/>
      <c r="E10650" s="190">
        <v>16.126000000000001</v>
      </c>
      <c r="F10650" s="187"/>
      <c r="G10650" s="190">
        <v>2.1</v>
      </c>
      <c r="H10650" s="190">
        <f>+PRODUCT(C10650:G10650)</f>
        <v>33.864600000000003</v>
      </c>
    </row>
    <row r="10651" spans="2:9">
      <c r="B10651" s="187" t="s">
        <v>1093</v>
      </c>
      <c r="C10651" s="187">
        <v>-1</v>
      </c>
      <c r="D10651" s="187"/>
      <c r="E10651" s="190">
        <v>0.9</v>
      </c>
      <c r="F10651" s="187"/>
      <c r="G10651" s="190">
        <v>2.1</v>
      </c>
      <c r="H10651" s="190">
        <f>+PRODUCT(C10651:G10651)</f>
        <v>-1.8900000000000001</v>
      </c>
    </row>
    <row r="10652" spans="2:9">
      <c r="B10652" s="187" t="s">
        <v>949</v>
      </c>
      <c r="C10652" s="187">
        <v>-6</v>
      </c>
      <c r="D10652" s="187"/>
      <c r="E10652" s="190">
        <v>0.75</v>
      </c>
      <c r="F10652" s="187"/>
      <c r="G10652" s="190">
        <v>2.1</v>
      </c>
      <c r="H10652" s="190">
        <f>+PRODUCT(C10652:G10652)</f>
        <v>-9.4500000000000011</v>
      </c>
    </row>
    <row r="10653" spans="2:9">
      <c r="B10653" s="187" t="s">
        <v>1458</v>
      </c>
      <c r="C10653" s="187">
        <v>1</v>
      </c>
      <c r="D10653" s="187"/>
      <c r="E10653" s="190">
        <v>4.7039999999999997</v>
      </c>
      <c r="F10653" s="187"/>
      <c r="G10653" s="190">
        <v>2.1</v>
      </c>
      <c r="H10653" s="190">
        <f t="shared" ref="H10653:H10658" si="553">+PRODUCT(C10653:G10653)</f>
        <v>9.8783999999999992</v>
      </c>
    </row>
    <row r="10654" spans="2:9">
      <c r="B10654" s="187"/>
      <c r="C10654" s="187">
        <v>1</v>
      </c>
      <c r="D10654" s="187"/>
      <c r="E10654" s="190">
        <v>4.7</v>
      </c>
      <c r="F10654" s="187"/>
      <c r="G10654" s="190">
        <v>2.1</v>
      </c>
      <c r="H10654" s="190">
        <f t="shared" si="553"/>
        <v>9.870000000000001</v>
      </c>
    </row>
    <row r="10655" spans="2:9">
      <c r="B10655" s="187"/>
      <c r="C10655" s="187">
        <v>1</v>
      </c>
      <c r="D10655" s="187"/>
      <c r="E10655" s="190">
        <v>4.7</v>
      </c>
      <c r="F10655" s="187"/>
      <c r="G10655" s="190">
        <v>2.1</v>
      </c>
      <c r="H10655" s="190">
        <f t="shared" si="553"/>
        <v>9.870000000000001</v>
      </c>
    </row>
    <row r="10656" spans="2:9">
      <c r="B10656" s="187"/>
      <c r="C10656" s="187">
        <v>1</v>
      </c>
      <c r="D10656" s="187"/>
      <c r="E10656" s="190">
        <v>4.7</v>
      </c>
      <c r="F10656" s="187"/>
      <c r="G10656" s="190">
        <v>2.1</v>
      </c>
      <c r="H10656" s="190">
        <f t="shared" si="553"/>
        <v>9.870000000000001</v>
      </c>
    </row>
    <row r="10657" spans="2:8">
      <c r="B10657" s="187"/>
      <c r="C10657" s="187">
        <v>1</v>
      </c>
      <c r="D10657" s="187"/>
      <c r="E10657" s="190">
        <v>4.7</v>
      </c>
      <c r="F10657" s="187"/>
      <c r="G10657" s="190">
        <v>2.1</v>
      </c>
      <c r="H10657" s="190">
        <f t="shared" si="553"/>
        <v>9.870000000000001</v>
      </c>
    </row>
    <row r="10658" spans="2:8">
      <c r="B10658" s="187"/>
      <c r="C10658" s="187">
        <v>1</v>
      </c>
      <c r="D10658" s="187"/>
      <c r="E10658" s="190">
        <v>4.508</v>
      </c>
      <c r="F10658" s="187"/>
      <c r="G10658" s="190">
        <v>2.1</v>
      </c>
      <c r="H10658" s="190">
        <f t="shared" si="553"/>
        <v>9.466800000000001</v>
      </c>
    </row>
    <row r="10659" spans="2:8">
      <c r="B10659" s="187"/>
      <c r="C10659" s="187">
        <v>1</v>
      </c>
      <c r="D10659" s="187"/>
      <c r="E10659" s="190">
        <v>4.516</v>
      </c>
      <c r="F10659" s="187"/>
      <c r="G10659" s="190">
        <v>2.1</v>
      </c>
      <c r="H10659" s="190">
        <f>+PRODUCT(C10659:G10659)</f>
        <v>9.4836000000000009</v>
      </c>
    </row>
    <row r="10660" spans="2:8">
      <c r="B10660" s="187" t="s">
        <v>949</v>
      </c>
      <c r="C10660" s="187">
        <v>-6</v>
      </c>
      <c r="D10660" s="187"/>
      <c r="E10660" s="190">
        <v>0.75</v>
      </c>
      <c r="F10660" s="187"/>
      <c r="G10660" s="190">
        <v>2.1</v>
      </c>
      <c r="H10660" s="190">
        <f>+PRODUCT(C10660:G10660)</f>
        <v>-9.4500000000000011</v>
      </c>
    </row>
    <row r="10661" spans="2:8">
      <c r="B10661" s="187"/>
      <c r="C10661" s="187"/>
      <c r="D10661" s="187"/>
      <c r="E10661" s="190"/>
      <c r="F10661" s="187"/>
      <c r="G10661" s="190"/>
      <c r="H10661" s="190"/>
    </row>
    <row r="10662" spans="2:8">
      <c r="B10662" s="187" t="s">
        <v>1459</v>
      </c>
      <c r="C10662" s="187">
        <v>1</v>
      </c>
      <c r="D10662" s="187"/>
      <c r="E10662" s="190">
        <v>9.3949999999999996</v>
      </c>
      <c r="F10662" s="187"/>
      <c r="G10662" s="190">
        <v>2.1</v>
      </c>
      <c r="H10662" s="190">
        <f>+PRODUCT(C10662:G10662)</f>
        <v>19.729500000000002</v>
      </c>
    </row>
    <row r="10663" spans="2:8">
      <c r="B10663" s="187" t="s">
        <v>1264</v>
      </c>
      <c r="C10663" s="187">
        <v>-1</v>
      </c>
      <c r="D10663" s="187"/>
      <c r="E10663" s="190">
        <v>1</v>
      </c>
      <c r="F10663" s="187"/>
      <c r="G10663" s="190">
        <v>2.1</v>
      </c>
      <c r="H10663" s="190">
        <f>+PRODUCT(C10663:G10663)</f>
        <v>-2.1</v>
      </c>
    </row>
    <row r="10664" spans="2:8">
      <c r="B10664" s="187"/>
      <c r="C10664" s="187"/>
      <c r="D10664" s="187"/>
      <c r="E10664" s="190"/>
      <c r="F10664" s="187"/>
      <c r="G10664" s="190"/>
      <c r="H10664" s="190"/>
    </row>
    <row r="10665" spans="2:8">
      <c r="B10665" s="187" t="s">
        <v>985</v>
      </c>
      <c r="C10665" s="187">
        <v>1</v>
      </c>
      <c r="D10665" s="187"/>
      <c r="E10665" s="190">
        <v>22.068999999999999</v>
      </c>
      <c r="F10665" s="187"/>
      <c r="G10665" s="190">
        <v>2.1</v>
      </c>
      <c r="H10665" s="190">
        <f>+PRODUCT(C10665:G10665)</f>
        <v>46.344900000000003</v>
      </c>
    </row>
    <row r="10666" spans="2:8">
      <c r="B10666" s="187" t="s">
        <v>1093</v>
      </c>
      <c r="C10666" s="187">
        <v>-1</v>
      </c>
      <c r="D10666" s="187"/>
      <c r="E10666" s="190">
        <v>0.9</v>
      </c>
      <c r="F10666" s="187"/>
      <c r="G10666" s="190">
        <v>2.1</v>
      </c>
      <c r="H10666" s="190">
        <f>+PRODUCT(C10666:G10666)</f>
        <v>-1.8900000000000001</v>
      </c>
    </row>
    <row r="10667" spans="2:8">
      <c r="B10667" s="187" t="s">
        <v>949</v>
      </c>
      <c r="C10667" s="187">
        <v>-4</v>
      </c>
      <c r="D10667" s="187"/>
      <c r="E10667" s="190">
        <v>0.75</v>
      </c>
      <c r="F10667" s="187"/>
      <c r="G10667" s="190">
        <v>2.1</v>
      </c>
      <c r="H10667" s="190">
        <f>+PRODUCT(C10667:G10667)</f>
        <v>-6.3000000000000007</v>
      </c>
    </row>
    <row r="10668" spans="2:8">
      <c r="B10668" s="187" t="s">
        <v>1458</v>
      </c>
      <c r="C10668" s="187">
        <v>1</v>
      </c>
      <c r="D10668" s="187"/>
      <c r="E10668" s="190">
        <v>4.7039999999999997</v>
      </c>
      <c r="F10668" s="187"/>
      <c r="G10668" s="190">
        <v>2.1</v>
      </c>
      <c r="H10668" s="190">
        <f t="shared" ref="H10668:H10674" si="554">+PRODUCT(C10668:G10668)</f>
        <v>9.8783999999999992</v>
      </c>
    </row>
    <row r="10669" spans="2:8">
      <c r="B10669" s="187"/>
      <c r="C10669" s="187">
        <v>1</v>
      </c>
      <c r="D10669" s="187"/>
      <c r="E10669" s="190">
        <v>4.7</v>
      </c>
      <c r="F10669" s="187"/>
      <c r="G10669" s="190">
        <v>2.1</v>
      </c>
      <c r="H10669" s="190">
        <f t="shared" si="554"/>
        <v>9.870000000000001</v>
      </c>
    </row>
    <row r="10670" spans="2:8">
      <c r="B10670" s="187"/>
      <c r="C10670" s="187">
        <v>1</v>
      </c>
      <c r="D10670" s="187"/>
      <c r="E10670" s="190">
        <v>4.7</v>
      </c>
      <c r="F10670" s="187"/>
      <c r="G10670" s="190">
        <v>2.1</v>
      </c>
      <c r="H10670" s="190">
        <f t="shared" si="554"/>
        <v>9.870000000000001</v>
      </c>
    </row>
    <row r="10671" spans="2:8">
      <c r="B10671" s="187"/>
      <c r="C10671" s="187">
        <v>1</v>
      </c>
      <c r="D10671" s="187"/>
      <c r="E10671" s="190">
        <v>4.7</v>
      </c>
      <c r="F10671" s="187"/>
      <c r="G10671" s="190">
        <v>2.1</v>
      </c>
      <c r="H10671" s="190">
        <f t="shared" si="554"/>
        <v>9.870000000000001</v>
      </c>
    </row>
    <row r="10672" spans="2:8">
      <c r="B10672" s="187"/>
      <c r="C10672" s="187">
        <v>1</v>
      </c>
      <c r="D10672" s="187"/>
      <c r="E10672" s="190">
        <v>4.7</v>
      </c>
      <c r="F10672" s="187"/>
      <c r="G10672" s="190">
        <v>2.1</v>
      </c>
      <c r="H10672" s="190">
        <f t="shared" si="554"/>
        <v>9.870000000000001</v>
      </c>
    </row>
    <row r="10673" spans="2:9">
      <c r="B10673" s="187"/>
      <c r="C10673" s="187">
        <v>1</v>
      </c>
      <c r="D10673" s="187"/>
      <c r="E10673" s="190">
        <v>4.508</v>
      </c>
      <c r="F10673" s="187"/>
      <c r="G10673" s="190">
        <v>2.1</v>
      </c>
      <c r="H10673" s="190">
        <f t="shared" si="554"/>
        <v>9.466800000000001</v>
      </c>
    </row>
    <row r="10674" spans="2:9">
      <c r="B10674" s="187"/>
      <c r="C10674" s="187">
        <v>1</v>
      </c>
      <c r="D10674" s="187"/>
      <c r="E10674" s="190">
        <v>4.516</v>
      </c>
      <c r="F10674" s="187"/>
      <c r="G10674" s="190">
        <v>2.1</v>
      </c>
      <c r="H10674" s="190">
        <f t="shared" si="554"/>
        <v>9.4836000000000009</v>
      </c>
    </row>
    <row r="10675" spans="2:9">
      <c r="B10675" s="187" t="s">
        <v>949</v>
      </c>
      <c r="C10675" s="187">
        <v>-4</v>
      </c>
      <c r="D10675" s="187"/>
      <c r="E10675" s="190">
        <v>0.75</v>
      </c>
      <c r="F10675" s="187"/>
      <c r="G10675" s="190">
        <v>2.1</v>
      </c>
      <c r="H10675" s="190">
        <f>+PRODUCT(C10675:G10675)</f>
        <v>-6.3000000000000007</v>
      </c>
    </row>
    <row r="10676" spans="2:9">
      <c r="B10676" s="187"/>
      <c r="C10676" s="187"/>
      <c r="D10676" s="187"/>
      <c r="E10676" s="190"/>
      <c r="F10676" s="187"/>
      <c r="G10676" s="190"/>
      <c r="H10676" s="190"/>
    </row>
    <row r="10677" spans="2:9">
      <c r="B10677" s="187"/>
      <c r="C10677" s="187"/>
      <c r="D10677" s="187"/>
      <c r="E10677" s="190"/>
      <c r="F10677" s="187"/>
      <c r="G10677" s="190"/>
      <c r="H10677" s="190"/>
    </row>
    <row r="10678" spans="2:9">
      <c r="B10678" s="188" t="s">
        <v>1772</v>
      </c>
      <c r="C10678" s="187"/>
      <c r="D10678" s="187"/>
      <c r="E10678" s="190"/>
      <c r="F10678" s="187"/>
      <c r="G10678" s="190"/>
      <c r="H10678" s="190"/>
    </row>
    <row r="10679" spans="2:9">
      <c r="B10679" s="188" t="s">
        <v>10</v>
      </c>
      <c r="C10679" s="187"/>
      <c r="D10679" s="187"/>
      <c r="E10679" s="190"/>
      <c r="F10679" s="187"/>
      <c r="G10679" s="190"/>
      <c r="H10679" s="190"/>
    </row>
    <row r="10680" spans="2:9">
      <c r="B10680" s="187" t="s">
        <v>1209</v>
      </c>
      <c r="C10680" s="187"/>
      <c r="D10680" s="187"/>
      <c r="E10680" s="190"/>
      <c r="F10680" s="187"/>
      <c r="G10680" s="190"/>
      <c r="H10680" s="190"/>
    </row>
    <row r="10681" spans="2:9">
      <c r="B10681" s="187" t="s">
        <v>1623</v>
      </c>
      <c r="C10681" s="187">
        <v>1</v>
      </c>
      <c r="D10681" s="187"/>
      <c r="E10681" s="190">
        <f>18.94</f>
        <v>18.940000000000001</v>
      </c>
      <c r="F10681" s="187"/>
      <c r="G10681" s="190">
        <v>0.1</v>
      </c>
      <c r="H10681" s="190">
        <f>+PRODUCT(C10681:G10681)</f>
        <v>1.8940000000000001</v>
      </c>
      <c r="I10681">
        <v>0.15</v>
      </c>
    </row>
    <row r="10682" spans="2:9">
      <c r="B10682" s="187"/>
      <c r="C10682" s="187">
        <v>1</v>
      </c>
      <c r="D10682" s="187"/>
      <c r="E10682" s="190">
        <f>2.189</f>
        <v>2.1890000000000001</v>
      </c>
      <c r="F10682" s="187"/>
      <c r="G10682" s="190">
        <v>0.1</v>
      </c>
      <c r="H10682" s="190">
        <f>+PRODUCT(C10682:G10682)</f>
        <v>0.21890000000000001</v>
      </c>
      <c r="I10682">
        <v>0.15</v>
      </c>
    </row>
    <row r="10683" spans="2:9">
      <c r="B10683" s="187"/>
      <c r="C10683" s="187"/>
      <c r="D10683" s="187"/>
      <c r="E10683" s="190"/>
      <c r="F10683" s="187"/>
      <c r="G10683" s="190"/>
      <c r="H10683" s="190"/>
    </row>
    <row r="10684" spans="2:9">
      <c r="B10684" s="187" t="s">
        <v>1624</v>
      </c>
      <c r="C10684" s="187">
        <v>1</v>
      </c>
      <c r="D10684" s="187"/>
      <c r="E10684" s="190">
        <f>22.025</f>
        <v>22.024999999999999</v>
      </c>
      <c r="F10684" s="187"/>
      <c r="G10684" s="190">
        <v>0.25</v>
      </c>
      <c r="H10684" s="190">
        <f>+PRODUCT(C10684:G10684)</f>
        <v>5.5062499999999996</v>
      </c>
    </row>
    <row r="10685" spans="2:9">
      <c r="B10685" s="187" t="s">
        <v>1624</v>
      </c>
      <c r="C10685" s="187">
        <v>1</v>
      </c>
      <c r="D10685" s="187"/>
      <c r="E10685" s="190">
        <f>16.53</f>
        <v>16.53</v>
      </c>
      <c r="F10685" s="187"/>
      <c r="G10685" s="190">
        <v>0.25</v>
      </c>
      <c r="H10685" s="190">
        <f>+PRODUCT(C10685:G10685)</f>
        <v>4.1325000000000003</v>
      </c>
    </row>
    <row r="10686" spans="2:9">
      <c r="B10686" s="187" t="s">
        <v>1624</v>
      </c>
      <c r="C10686" s="187">
        <v>1</v>
      </c>
      <c r="D10686" s="187"/>
      <c r="E10686" s="190">
        <f>17.469</f>
        <v>17.469000000000001</v>
      </c>
      <c r="F10686" s="187"/>
      <c r="G10686" s="190">
        <v>0.25</v>
      </c>
      <c r="H10686" s="190">
        <f>+PRODUCT(C10686:G10686)</f>
        <v>4.3672500000000003</v>
      </c>
    </row>
    <row r="10687" spans="2:9">
      <c r="B10687" s="187"/>
      <c r="C10687" s="187"/>
      <c r="D10687" s="187"/>
      <c r="E10687" s="190"/>
      <c r="F10687" s="187"/>
      <c r="G10687" s="190"/>
      <c r="H10687" s="190"/>
    </row>
    <row r="10688" spans="2:9">
      <c r="B10688" s="187" t="s">
        <v>1016</v>
      </c>
      <c r="C10688" s="187"/>
      <c r="D10688" s="187"/>
      <c r="E10688" s="190"/>
      <c r="F10688" s="187"/>
      <c r="G10688" s="190"/>
      <c r="H10688" s="190"/>
    </row>
    <row r="10689" spans="2:8">
      <c r="B10689" s="187" t="s">
        <v>1624</v>
      </c>
      <c r="C10689" s="187">
        <v>1</v>
      </c>
      <c r="D10689" s="187"/>
      <c r="E10689" s="190">
        <f>22.025</f>
        <v>22.024999999999999</v>
      </c>
      <c r="F10689" s="187"/>
      <c r="G10689" s="190">
        <v>0.25</v>
      </c>
      <c r="H10689" s="190">
        <f>+PRODUCT(C10689:G10689)</f>
        <v>5.5062499999999996</v>
      </c>
    </row>
    <row r="10690" spans="2:8">
      <c r="B10690" s="187" t="s">
        <v>1624</v>
      </c>
      <c r="C10690" s="187">
        <v>1</v>
      </c>
      <c r="D10690" s="187"/>
      <c r="E10690" s="190">
        <f>16.53</f>
        <v>16.53</v>
      </c>
      <c r="F10690" s="187"/>
      <c r="G10690" s="190">
        <v>0.25</v>
      </c>
      <c r="H10690" s="190">
        <f>+PRODUCT(C10690:G10690)</f>
        <v>4.1325000000000003</v>
      </c>
    </row>
    <row r="10691" spans="2:8">
      <c r="B10691" s="187" t="s">
        <v>1624</v>
      </c>
      <c r="C10691" s="187">
        <v>1</v>
      </c>
      <c r="D10691" s="187"/>
      <c r="E10691" s="190">
        <f>17.469</f>
        <v>17.469000000000001</v>
      </c>
      <c r="F10691" s="187"/>
      <c r="G10691" s="190">
        <v>0.25</v>
      </c>
      <c r="H10691" s="190">
        <f>+PRODUCT(C10691:G10691)</f>
        <v>4.3672500000000003</v>
      </c>
    </row>
    <row r="10692" spans="2:8">
      <c r="B10692" s="187"/>
      <c r="C10692" s="187"/>
      <c r="D10692" s="187"/>
      <c r="E10692" s="190"/>
      <c r="F10692" s="187"/>
      <c r="G10692" s="190"/>
      <c r="H10692" s="190"/>
    </row>
    <row r="10693" spans="2:8">
      <c r="B10693" s="187"/>
      <c r="C10693" s="187"/>
      <c r="D10693" s="187"/>
      <c r="E10693" s="190"/>
      <c r="F10693" s="187"/>
      <c r="G10693" s="190"/>
      <c r="H10693" s="189">
        <f>SUM(H10681:H10692)</f>
        <v>30.124899999999997</v>
      </c>
    </row>
    <row r="10694" spans="2:8">
      <c r="B10694" s="188" t="s">
        <v>1621</v>
      </c>
      <c r="C10694" s="187"/>
      <c r="D10694" s="187"/>
      <c r="E10694" s="190"/>
      <c r="F10694" s="187"/>
      <c r="G10694" s="190"/>
      <c r="H10694" s="190"/>
    </row>
    <row r="10695" spans="2:8">
      <c r="B10695" s="187" t="s">
        <v>1625</v>
      </c>
      <c r="C10695" s="187"/>
      <c r="D10695" s="187"/>
      <c r="E10695" s="187"/>
      <c r="F10695" s="187"/>
      <c r="G10695" s="187"/>
      <c r="H10695" s="187"/>
    </row>
    <row r="10696" spans="2:8">
      <c r="B10696" s="187" t="s">
        <v>171</v>
      </c>
      <c r="C10696" s="187">
        <v>7</v>
      </c>
      <c r="D10696" s="187"/>
      <c r="E10696" s="190">
        <f>3.88</f>
        <v>3.88</v>
      </c>
      <c r="F10696" s="187"/>
      <c r="G10696" s="187">
        <f>0.225-0.05</f>
        <v>0.17499999999999999</v>
      </c>
      <c r="H10696" s="190">
        <f>+PRODUCT(C10696:G10696)</f>
        <v>4.7530000000000001</v>
      </c>
    </row>
    <row r="10697" spans="2:8">
      <c r="B10697" s="187" t="s">
        <v>171</v>
      </c>
      <c r="C10697" s="187">
        <v>4</v>
      </c>
      <c r="D10697" s="187"/>
      <c r="E10697" s="190">
        <f>3.73</f>
        <v>3.73</v>
      </c>
      <c r="F10697" s="187"/>
      <c r="G10697" s="187">
        <f>0.225-0.05</f>
        <v>0.17499999999999999</v>
      </c>
      <c r="H10697" s="190">
        <f>+PRODUCT(C10697:G10697)</f>
        <v>2.6109999999999998</v>
      </c>
    </row>
    <row r="10698" spans="2:8">
      <c r="B10698" s="187"/>
      <c r="C10698" s="187"/>
      <c r="D10698" s="187"/>
      <c r="E10698" s="187"/>
      <c r="F10698" s="187"/>
      <c r="G10698" s="187"/>
      <c r="H10698" s="190"/>
    </row>
    <row r="10699" spans="2:8">
      <c r="B10699" s="187" t="s">
        <v>1016</v>
      </c>
      <c r="C10699" s="187"/>
      <c r="D10699" s="187"/>
      <c r="E10699" s="187"/>
      <c r="F10699" s="187"/>
      <c r="G10699" s="187"/>
      <c r="H10699" s="190"/>
    </row>
    <row r="10700" spans="2:8">
      <c r="B10700" s="187" t="s">
        <v>171</v>
      </c>
      <c r="C10700" s="187">
        <v>7</v>
      </c>
      <c r="D10700" s="187"/>
      <c r="E10700" s="190">
        <f>3.88</f>
        <v>3.88</v>
      </c>
      <c r="F10700" s="187"/>
      <c r="G10700" s="187">
        <f>0.225-0.05</f>
        <v>0.17499999999999999</v>
      </c>
      <c r="H10700" s="190">
        <f>+PRODUCT(C10700:G10700)</f>
        <v>4.7530000000000001</v>
      </c>
    </row>
    <row r="10701" spans="2:8">
      <c r="B10701" s="187" t="s">
        <v>171</v>
      </c>
      <c r="C10701" s="187">
        <v>4</v>
      </c>
      <c r="D10701" s="187"/>
      <c r="E10701" s="190">
        <f>4.05</f>
        <v>4.05</v>
      </c>
      <c r="F10701" s="187"/>
      <c r="G10701" s="187">
        <f>0.225-0.05</f>
        <v>0.17499999999999999</v>
      </c>
      <c r="H10701" s="190">
        <f>+PRODUCT(C10701:G10701)</f>
        <v>2.8349999999999995</v>
      </c>
    </row>
    <row r="10702" spans="2:8">
      <c r="B10702" s="187"/>
      <c r="C10702" s="187"/>
      <c r="D10702" s="187"/>
      <c r="E10702" s="187"/>
      <c r="F10702" s="187"/>
      <c r="G10702" s="187"/>
      <c r="H10702" s="190"/>
    </row>
    <row r="10703" spans="2:8">
      <c r="B10703" s="187" t="s">
        <v>864</v>
      </c>
      <c r="C10703" s="187">
        <v>7</v>
      </c>
      <c r="D10703" s="187"/>
      <c r="E10703" s="190">
        <f>3.88</f>
        <v>3.88</v>
      </c>
      <c r="F10703" s="187"/>
      <c r="G10703" s="187">
        <f>0.225-0.05</f>
        <v>0.17499999999999999</v>
      </c>
      <c r="H10703" s="190">
        <f>+PRODUCT(C10703:G10703)</f>
        <v>4.7530000000000001</v>
      </c>
    </row>
    <row r="10704" spans="2:8">
      <c r="B10704" s="187"/>
      <c r="C10704" s="187">
        <v>4</v>
      </c>
      <c r="D10704" s="187"/>
      <c r="E10704" s="190">
        <f>4.05</f>
        <v>4.05</v>
      </c>
      <c r="F10704" s="187"/>
      <c r="G10704" s="187">
        <f>0.225-0.05</f>
        <v>0.17499999999999999</v>
      </c>
      <c r="H10704" s="190">
        <f>+PRODUCT(C10704:G10704)</f>
        <v>2.8349999999999995</v>
      </c>
    </row>
    <row r="10705" spans="2:9">
      <c r="B10705" s="187"/>
      <c r="C10705" s="187"/>
      <c r="D10705" s="187"/>
      <c r="E10705" s="187"/>
      <c r="F10705" s="187"/>
      <c r="G10705" s="187"/>
      <c r="H10705" s="213">
        <f>SUM(H10696:H10704)</f>
        <v>22.54</v>
      </c>
      <c r="I10705" s="171"/>
    </row>
    <row r="10706" spans="2:9">
      <c r="B10706" s="187"/>
      <c r="C10706" s="187"/>
      <c r="D10706" s="187"/>
      <c r="E10706" s="187"/>
      <c r="F10706" s="187"/>
      <c r="G10706" s="187"/>
      <c r="H10706" s="187"/>
      <c r="I10706" s="171"/>
    </row>
    <row r="10707" spans="2:9">
      <c r="B10707" s="188" t="s">
        <v>14</v>
      </c>
      <c r="C10707" s="187"/>
      <c r="D10707" s="187"/>
      <c r="E10707" s="190"/>
      <c r="F10707" s="187"/>
      <c r="G10707" s="190"/>
      <c r="H10707" s="190"/>
    </row>
    <row r="10708" spans="2:9">
      <c r="B10708" s="187" t="s">
        <v>1626</v>
      </c>
      <c r="C10708" s="187">
        <v>1</v>
      </c>
      <c r="D10708" s="187"/>
      <c r="E10708" s="190">
        <f>16.6</f>
        <v>16.600000000000001</v>
      </c>
      <c r="F10708" s="187"/>
      <c r="G10708" s="190">
        <v>0.25</v>
      </c>
      <c r="H10708" s="190">
        <f>+PRODUCT(C10708:G10708)</f>
        <v>4.1500000000000004</v>
      </c>
    </row>
    <row r="10709" spans="2:9">
      <c r="B10709" s="187"/>
      <c r="C10709" s="187">
        <v>1</v>
      </c>
      <c r="D10709" s="187"/>
      <c r="E10709" s="190">
        <f>14.72</f>
        <v>14.72</v>
      </c>
      <c r="F10709" s="187"/>
      <c r="G10709" s="190">
        <v>0.25</v>
      </c>
      <c r="H10709" s="190">
        <f>+PRODUCT(C10709:G10709)</f>
        <v>3.68</v>
      </c>
    </row>
    <row r="10710" spans="2:9">
      <c r="B10710" s="187"/>
      <c r="C10710" s="187">
        <v>1</v>
      </c>
      <c r="D10710" s="187"/>
      <c r="E10710" s="190">
        <f>3.77</f>
        <v>3.77</v>
      </c>
      <c r="F10710" s="187"/>
      <c r="G10710" s="190">
        <v>0.25</v>
      </c>
      <c r="H10710" s="190">
        <f>+PRODUCT(C10710:G10710)</f>
        <v>0.9425</v>
      </c>
    </row>
    <row r="10711" spans="2:9">
      <c r="B10711" s="187"/>
      <c r="C10711" s="187">
        <v>1</v>
      </c>
      <c r="D10711" s="187"/>
      <c r="E10711" s="190">
        <f>3.15</f>
        <v>3.15</v>
      </c>
      <c r="F10711" s="187"/>
      <c r="G10711" s="190">
        <v>0.25</v>
      </c>
      <c r="H10711" s="190">
        <f>+PRODUCT(C10711:G10711)</f>
        <v>0.78749999999999998</v>
      </c>
    </row>
    <row r="10712" spans="2:9">
      <c r="B10712" s="187"/>
      <c r="C10712" s="187">
        <v>1</v>
      </c>
      <c r="D10712" s="187"/>
      <c r="E10712" s="190">
        <f>12.51</f>
        <v>12.51</v>
      </c>
      <c r="F10712" s="187"/>
      <c r="G10712" s="190">
        <v>0.25</v>
      </c>
      <c r="H10712" s="190">
        <f>+PRODUCT(C10712:G10712)</f>
        <v>3.1274999999999999</v>
      </c>
    </row>
    <row r="10713" spans="2:9">
      <c r="B10713" s="187"/>
      <c r="C10713" s="187"/>
      <c r="D10713" s="187"/>
      <c r="E10713" s="190"/>
      <c r="F10713" s="187"/>
      <c r="G10713" s="190"/>
      <c r="H10713" s="189">
        <f>SUM(H10708:H10712)</f>
        <v>12.6875</v>
      </c>
    </row>
    <row r="10714" spans="2:9">
      <c r="B10714" s="187"/>
      <c r="C10714" s="187"/>
      <c r="D10714" s="187"/>
      <c r="E10714" s="190"/>
      <c r="F10714" s="187"/>
      <c r="G10714" s="190"/>
      <c r="H10714" s="190"/>
    </row>
    <row r="10715" spans="2:9">
      <c r="B10715" s="187"/>
      <c r="C10715" s="187"/>
      <c r="D10715" s="187"/>
      <c r="E10715" s="190"/>
      <c r="F10715" s="187"/>
      <c r="G10715" s="190"/>
      <c r="H10715" s="190"/>
    </row>
    <row r="10716" spans="2:9">
      <c r="B10716" s="188" t="s">
        <v>1772</v>
      </c>
      <c r="C10716" s="187"/>
      <c r="D10716" s="187"/>
      <c r="E10716" s="190"/>
      <c r="F10716" s="187"/>
      <c r="G10716" s="190"/>
      <c r="H10716" s="190"/>
    </row>
    <row r="10717" spans="2:9">
      <c r="B10717" s="188" t="s">
        <v>10</v>
      </c>
      <c r="C10717" s="187"/>
      <c r="D10717" s="187"/>
      <c r="E10717" s="190"/>
      <c r="F10717" s="187"/>
      <c r="G10717" s="190"/>
      <c r="H10717" s="190"/>
    </row>
    <row r="10718" spans="2:9">
      <c r="B10718" s="187" t="s">
        <v>1209</v>
      </c>
      <c r="C10718" s="187"/>
      <c r="D10718" s="187"/>
      <c r="E10718" s="190"/>
      <c r="F10718" s="187"/>
      <c r="G10718" s="190"/>
      <c r="H10718" s="190"/>
    </row>
    <row r="10719" spans="2:9">
      <c r="B10719" s="187" t="s">
        <v>1623</v>
      </c>
      <c r="C10719" s="187">
        <v>1</v>
      </c>
      <c r="D10719" s="187"/>
      <c r="E10719" s="190">
        <f>18.94</f>
        <v>18.940000000000001</v>
      </c>
      <c r="F10719" s="187"/>
      <c r="G10719" s="190"/>
      <c r="H10719" s="190">
        <f>+PRODUCT(C10719:G10719)</f>
        <v>18.940000000000001</v>
      </c>
      <c r="I10719">
        <v>0.15</v>
      </c>
    </row>
    <row r="10720" spans="2:9">
      <c r="B10720" s="187"/>
      <c r="C10720" s="187">
        <v>1</v>
      </c>
      <c r="D10720" s="187"/>
      <c r="E10720" s="190">
        <f>2.189</f>
        <v>2.1890000000000001</v>
      </c>
      <c r="F10720" s="187"/>
      <c r="G10720" s="190"/>
      <c r="H10720" s="190">
        <f>+PRODUCT(C10720:G10720)</f>
        <v>2.1890000000000001</v>
      </c>
      <c r="I10720">
        <v>0.15</v>
      </c>
    </row>
    <row r="10722" spans="2:8">
      <c r="B10722" s="187" t="s">
        <v>1624</v>
      </c>
      <c r="C10722" s="187">
        <v>1</v>
      </c>
      <c r="D10722" s="187"/>
      <c r="E10722" s="190">
        <f>22.025</f>
        <v>22.024999999999999</v>
      </c>
      <c r="F10722" s="187"/>
      <c r="G10722" s="190"/>
      <c r="H10722" s="190">
        <f>+PRODUCT(C10722:G10722)</f>
        <v>22.024999999999999</v>
      </c>
    </row>
    <row r="10723" spans="2:8">
      <c r="B10723" s="187" t="s">
        <v>1624</v>
      </c>
      <c r="C10723" s="187">
        <v>1</v>
      </c>
      <c r="D10723" s="187"/>
      <c r="E10723" s="190">
        <f>16.53</f>
        <v>16.53</v>
      </c>
      <c r="F10723" s="187"/>
      <c r="G10723" s="190"/>
      <c r="H10723" s="190">
        <f>+PRODUCT(C10723:G10723)</f>
        <v>16.53</v>
      </c>
    </row>
    <row r="10724" spans="2:8">
      <c r="B10724" s="187" t="s">
        <v>1624</v>
      </c>
      <c r="C10724" s="187">
        <v>1</v>
      </c>
      <c r="D10724" s="187"/>
      <c r="E10724" s="190">
        <f>17.469</f>
        <v>17.469000000000001</v>
      </c>
      <c r="F10724" s="187"/>
      <c r="G10724" s="190"/>
      <c r="H10724" s="190">
        <f>+PRODUCT(C10724:G10724)</f>
        <v>17.469000000000001</v>
      </c>
    </row>
    <row r="10725" spans="2:8">
      <c r="B10725" s="187"/>
      <c r="C10725" s="187"/>
      <c r="D10725" s="187"/>
      <c r="E10725" s="190"/>
      <c r="F10725" s="187"/>
      <c r="G10725" s="190"/>
      <c r="H10725" s="190"/>
    </row>
    <row r="10726" spans="2:8">
      <c r="B10726" s="187" t="s">
        <v>1016</v>
      </c>
      <c r="C10726" s="187"/>
      <c r="D10726" s="187"/>
      <c r="E10726" s="190"/>
      <c r="F10726" s="187"/>
      <c r="G10726" s="190"/>
      <c r="H10726" s="190"/>
    </row>
    <row r="10727" spans="2:8">
      <c r="B10727" s="187" t="s">
        <v>1624</v>
      </c>
      <c r="C10727" s="187">
        <v>1</v>
      </c>
      <c r="D10727" s="187"/>
      <c r="E10727" s="190">
        <f>22.025</f>
        <v>22.024999999999999</v>
      </c>
      <c r="F10727" s="187"/>
      <c r="G10727" s="190"/>
      <c r="H10727" s="190">
        <f>+PRODUCT(C10727:G10727)</f>
        <v>22.024999999999999</v>
      </c>
    </row>
    <row r="10728" spans="2:8">
      <c r="B10728" s="187" t="s">
        <v>1624</v>
      </c>
      <c r="C10728" s="187">
        <v>1</v>
      </c>
      <c r="D10728" s="187"/>
      <c r="E10728" s="190">
        <f>16.53</f>
        <v>16.53</v>
      </c>
      <c r="F10728" s="187"/>
      <c r="G10728" s="190"/>
      <c r="H10728" s="190">
        <f>+PRODUCT(C10728:G10728)</f>
        <v>16.53</v>
      </c>
    </row>
    <row r="10729" spans="2:8">
      <c r="B10729" s="187" t="s">
        <v>1624</v>
      </c>
      <c r="C10729" s="187">
        <v>1</v>
      </c>
      <c r="D10729" s="187"/>
      <c r="E10729" s="190">
        <f>17.469</f>
        <v>17.469000000000001</v>
      </c>
      <c r="F10729" s="187"/>
      <c r="G10729" s="190"/>
      <c r="H10729" s="190">
        <f>+PRODUCT(C10729:G10729)</f>
        <v>17.469000000000001</v>
      </c>
    </row>
    <row r="10730" spans="2:8">
      <c r="B10730" s="187"/>
      <c r="C10730" s="187"/>
      <c r="D10730" s="187"/>
      <c r="E10730" s="190"/>
      <c r="F10730" s="187"/>
      <c r="G10730" s="190"/>
      <c r="H10730" s="190"/>
    </row>
    <row r="10731" spans="2:8">
      <c r="B10731" s="187"/>
      <c r="C10731" s="187"/>
      <c r="D10731" s="187"/>
      <c r="E10731" s="190"/>
      <c r="F10731" s="187"/>
      <c r="G10731" s="190"/>
      <c r="H10731" s="189">
        <f>SUM(H10719:H10730)</f>
        <v>133.17699999999999</v>
      </c>
    </row>
    <row r="10732" spans="2:8">
      <c r="B10732" s="188" t="s">
        <v>1621</v>
      </c>
      <c r="C10732" s="187"/>
      <c r="D10732" s="187"/>
      <c r="E10732" s="190"/>
      <c r="F10732" s="187"/>
      <c r="G10732" s="190"/>
      <c r="H10732" s="190"/>
    </row>
    <row r="10733" spans="2:8">
      <c r="B10733" s="187" t="s">
        <v>1625</v>
      </c>
      <c r="C10733" s="187"/>
      <c r="D10733" s="187"/>
      <c r="E10733" s="187"/>
      <c r="F10733" s="187"/>
      <c r="G10733" s="187"/>
      <c r="H10733" s="187"/>
    </row>
    <row r="10734" spans="2:8">
      <c r="B10734" s="187" t="s">
        <v>171</v>
      </c>
      <c r="C10734" s="187">
        <v>7</v>
      </c>
      <c r="D10734" s="187"/>
      <c r="E10734" s="190">
        <f>3.88</f>
        <v>3.88</v>
      </c>
      <c r="F10734" s="187"/>
      <c r="G10734" s="187"/>
      <c r="H10734" s="190">
        <f>+PRODUCT(C10734:G10734)</f>
        <v>27.16</v>
      </c>
    </row>
    <row r="10735" spans="2:8">
      <c r="B10735" s="187" t="s">
        <v>171</v>
      </c>
      <c r="C10735" s="187">
        <v>4</v>
      </c>
      <c r="D10735" s="187"/>
      <c r="E10735" s="190">
        <f>3.73</f>
        <v>3.73</v>
      </c>
      <c r="F10735" s="187"/>
      <c r="G10735" s="187"/>
      <c r="H10735" s="190">
        <f>+PRODUCT(C10735:G10735)</f>
        <v>14.92</v>
      </c>
    </row>
    <row r="10737" spans="2:8">
      <c r="B10737" s="187" t="s">
        <v>1016</v>
      </c>
      <c r="C10737" s="187"/>
      <c r="D10737" s="187"/>
      <c r="E10737" s="187"/>
      <c r="F10737" s="187"/>
      <c r="G10737" s="187"/>
      <c r="H10737" s="190"/>
    </row>
    <row r="10738" spans="2:8">
      <c r="B10738" s="187" t="s">
        <v>171</v>
      </c>
      <c r="C10738" s="187">
        <v>7</v>
      </c>
      <c r="D10738" s="187"/>
      <c r="E10738" s="190">
        <f>3.88</f>
        <v>3.88</v>
      </c>
      <c r="F10738" s="187"/>
      <c r="G10738" s="187"/>
      <c r="H10738" s="190">
        <f>+PRODUCT(C10738:G10738)</f>
        <v>27.16</v>
      </c>
    </row>
    <row r="10739" spans="2:8">
      <c r="B10739" s="187" t="s">
        <v>171</v>
      </c>
      <c r="C10739" s="187">
        <v>4</v>
      </c>
      <c r="D10739" s="187"/>
      <c r="E10739" s="190">
        <f>4.05</f>
        <v>4.05</v>
      </c>
      <c r="F10739" s="187"/>
      <c r="G10739" s="187"/>
      <c r="H10739" s="190">
        <f>+PRODUCT(C10739:G10739)</f>
        <v>16.2</v>
      </c>
    </row>
    <row r="10740" spans="2:8">
      <c r="B10740" s="187"/>
      <c r="C10740" s="187"/>
      <c r="D10740" s="187"/>
      <c r="E10740" s="187"/>
      <c r="F10740" s="187"/>
      <c r="G10740" s="187"/>
      <c r="H10740" s="190"/>
    </row>
    <row r="10741" spans="2:8">
      <c r="B10741" s="187" t="s">
        <v>864</v>
      </c>
      <c r="C10741" s="187">
        <v>7</v>
      </c>
      <c r="D10741" s="187"/>
      <c r="E10741" s="190">
        <f>3.88</f>
        <v>3.88</v>
      </c>
      <c r="F10741" s="187"/>
      <c r="G10741" s="187"/>
      <c r="H10741" s="190">
        <f>+PRODUCT(C10741:G10741)</f>
        <v>27.16</v>
      </c>
    </row>
    <row r="10742" spans="2:8">
      <c r="B10742" s="187"/>
      <c r="C10742" s="187">
        <v>4</v>
      </c>
      <c r="D10742" s="187"/>
      <c r="E10742" s="190">
        <f>4.05</f>
        <v>4.05</v>
      </c>
      <c r="F10742" s="187"/>
      <c r="G10742" s="187"/>
      <c r="H10742" s="190">
        <f>+PRODUCT(C10742:G10742)</f>
        <v>16.2</v>
      </c>
    </row>
    <row r="10743" spans="2:8">
      <c r="B10743" s="187"/>
      <c r="C10743" s="187"/>
      <c r="D10743" s="187"/>
      <c r="E10743" s="187"/>
      <c r="F10743" s="187"/>
      <c r="G10743" s="187"/>
      <c r="H10743" s="213">
        <f>SUM(H10734:H10742)</f>
        <v>128.79999999999998</v>
      </c>
    </row>
    <row r="10744" spans="2:8">
      <c r="B10744" s="187"/>
      <c r="C10744" s="187"/>
      <c r="D10744" s="187"/>
      <c r="E10744" s="187"/>
      <c r="F10744" s="187"/>
      <c r="G10744" s="187"/>
      <c r="H10744" s="187"/>
    </row>
    <row r="10745" spans="2:8">
      <c r="B10745" s="188" t="s">
        <v>14</v>
      </c>
      <c r="C10745" s="187"/>
      <c r="D10745" s="187"/>
      <c r="E10745" s="190"/>
      <c r="F10745" s="187"/>
      <c r="G10745" s="190"/>
      <c r="H10745" s="190"/>
    </row>
    <row r="10746" spans="2:8">
      <c r="B10746" s="187" t="s">
        <v>1626</v>
      </c>
      <c r="C10746" s="187">
        <v>1</v>
      </c>
      <c r="D10746" s="187"/>
      <c r="E10746" s="190">
        <f>16.6</f>
        <v>16.600000000000001</v>
      </c>
      <c r="F10746" s="187"/>
      <c r="G10746" s="190"/>
      <c r="H10746" s="190">
        <f>+PRODUCT(C10746:G10746)</f>
        <v>16.600000000000001</v>
      </c>
    </row>
    <row r="10747" spans="2:8">
      <c r="B10747" s="187"/>
      <c r="C10747" s="187">
        <v>1</v>
      </c>
      <c r="D10747" s="187"/>
      <c r="E10747" s="190">
        <f>14.72</f>
        <v>14.72</v>
      </c>
      <c r="F10747" s="187"/>
      <c r="G10747" s="190"/>
      <c r="H10747" s="190">
        <f>+PRODUCT(C10747:G10747)</f>
        <v>14.72</v>
      </c>
    </row>
    <row r="10748" spans="2:8">
      <c r="B10748" s="187"/>
      <c r="C10748" s="187">
        <v>1</v>
      </c>
      <c r="D10748" s="187"/>
      <c r="E10748" s="190">
        <f>3.77</f>
        <v>3.77</v>
      </c>
      <c r="F10748" s="187"/>
      <c r="G10748" s="190"/>
      <c r="H10748" s="190">
        <f>+PRODUCT(C10748:G10748)</f>
        <v>3.77</v>
      </c>
    </row>
    <row r="10749" spans="2:8">
      <c r="B10749" s="187"/>
      <c r="C10749" s="187">
        <v>1</v>
      </c>
      <c r="D10749" s="187"/>
      <c r="E10749" s="190">
        <f>3.15</f>
        <v>3.15</v>
      </c>
      <c r="F10749" s="187"/>
      <c r="G10749" s="190"/>
      <c r="H10749" s="190">
        <f>+PRODUCT(C10749:G10749)</f>
        <v>3.15</v>
      </c>
    </row>
    <row r="10750" spans="2:8">
      <c r="B10750" s="187"/>
      <c r="C10750" s="187">
        <v>1</v>
      </c>
      <c r="D10750" s="187"/>
      <c r="E10750" s="190">
        <f>12.51</f>
        <v>12.51</v>
      </c>
      <c r="F10750" s="187"/>
      <c r="G10750" s="190"/>
      <c r="H10750" s="190">
        <f>+PRODUCT(C10750:G10750)</f>
        <v>12.51</v>
      </c>
    </row>
    <row r="10751" spans="2:8">
      <c r="B10751" s="187"/>
      <c r="C10751" s="187"/>
      <c r="D10751" s="187"/>
      <c r="E10751" s="190"/>
      <c r="F10751" s="187"/>
      <c r="G10751" s="190"/>
      <c r="H10751" s="189">
        <f>SUM(H10746:H10750)</f>
        <v>50.75</v>
      </c>
    </row>
    <row r="10753" spans="2:8">
      <c r="B10753" s="188" t="s">
        <v>179</v>
      </c>
      <c r="C10753" s="187"/>
      <c r="D10753" s="187"/>
      <c r="E10753" s="190"/>
      <c r="F10753" s="187"/>
      <c r="G10753" s="190"/>
      <c r="H10753" s="190"/>
    </row>
    <row r="10754" spans="2:8">
      <c r="B10754" s="187" t="s">
        <v>10</v>
      </c>
      <c r="C10754" s="187"/>
      <c r="D10754" s="187"/>
      <c r="E10754" s="190"/>
      <c r="F10754" s="187"/>
      <c r="G10754" s="190"/>
      <c r="H10754" s="190"/>
    </row>
    <row r="10755" spans="2:8">
      <c r="B10755" s="187" t="s">
        <v>1774</v>
      </c>
      <c r="C10755" s="187">
        <v>1</v>
      </c>
      <c r="D10755" s="187"/>
      <c r="E10755" s="190">
        <v>7.13</v>
      </c>
      <c r="F10755" s="187"/>
      <c r="G10755" s="190"/>
      <c r="H10755" s="190">
        <f>+PRODUCT(C10755:G10755)</f>
        <v>7.13</v>
      </c>
    </row>
    <row r="10756" spans="2:8">
      <c r="B10756" s="187"/>
      <c r="C10756" s="187">
        <v>1</v>
      </c>
      <c r="D10756" s="187"/>
      <c r="E10756" s="190">
        <v>4.5599999999999996</v>
      </c>
      <c r="F10756" s="187"/>
      <c r="G10756" s="190"/>
      <c r="H10756" s="190">
        <f t="shared" ref="H10756:H10761" si="555">+PRODUCT(C10756:G10756)</f>
        <v>4.5599999999999996</v>
      </c>
    </row>
    <row r="10757" spans="2:8">
      <c r="B10757" s="187"/>
      <c r="C10757" s="187">
        <v>1</v>
      </c>
      <c r="D10757" s="187"/>
      <c r="E10757" s="190">
        <f>5.883+4.26</f>
        <v>10.143000000000001</v>
      </c>
      <c r="F10757" s="187"/>
      <c r="G10757" s="190"/>
      <c r="H10757" s="190">
        <f t="shared" si="555"/>
        <v>10.143000000000001</v>
      </c>
    </row>
    <row r="10758" spans="2:8">
      <c r="B10758" s="187"/>
      <c r="C10758" s="187"/>
      <c r="D10758" s="187"/>
      <c r="E10758" s="190"/>
      <c r="F10758" s="187"/>
      <c r="G10758" s="190"/>
      <c r="H10758" s="189">
        <f>SUM(H10755:H10757)</f>
        <v>21.832999999999998</v>
      </c>
    </row>
    <row r="10759" spans="2:8">
      <c r="B10759" s="187"/>
      <c r="C10759" s="187"/>
      <c r="D10759" s="187"/>
      <c r="E10759" s="190"/>
      <c r="F10759" s="187"/>
      <c r="G10759" s="190"/>
      <c r="H10759" s="190"/>
    </row>
    <row r="10760" spans="2:8">
      <c r="B10760" s="187" t="s">
        <v>1775</v>
      </c>
      <c r="C10760" s="187">
        <v>1</v>
      </c>
      <c r="D10760" s="187"/>
      <c r="E10760" s="190">
        <v>15.849</v>
      </c>
      <c r="F10760" s="187"/>
      <c r="G10760" s="190"/>
      <c r="H10760" s="190">
        <f t="shared" si="555"/>
        <v>15.849</v>
      </c>
    </row>
    <row r="10761" spans="2:8">
      <c r="B10761" s="220">
        <v>4</v>
      </c>
      <c r="C10761" s="187">
        <v>1</v>
      </c>
      <c r="D10761" s="187"/>
      <c r="E10761" s="190">
        <v>13.762</v>
      </c>
      <c r="F10761" s="187"/>
      <c r="G10761" s="190"/>
      <c r="H10761" s="190">
        <f t="shared" si="555"/>
        <v>13.762</v>
      </c>
    </row>
    <row r="10762" spans="2:8">
      <c r="B10762" s="187"/>
      <c r="C10762" s="187"/>
      <c r="D10762" s="187"/>
      <c r="E10762" s="190"/>
      <c r="F10762" s="187"/>
      <c r="G10762" s="190"/>
      <c r="H10762" s="189">
        <f>SUM(H10760:H10761)</f>
        <v>29.611000000000001</v>
      </c>
    </row>
    <row r="10763" spans="2:8">
      <c r="B10763" s="187"/>
      <c r="C10763" s="187"/>
      <c r="D10763" s="187"/>
      <c r="E10763" s="190"/>
      <c r="F10763" s="187"/>
      <c r="G10763" s="190"/>
      <c r="H10763" s="190"/>
    </row>
    <row r="10764" spans="2:8">
      <c r="B10764" s="187" t="s">
        <v>1016</v>
      </c>
      <c r="C10764" s="187"/>
      <c r="D10764" s="187"/>
      <c r="E10764" s="190"/>
      <c r="F10764" s="187"/>
      <c r="G10764" s="190"/>
      <c r="H10764" s="190"/>
    </row>
    <row r="10765" spans="2:8">
      <c r="B10765" s="187" t="s">
        <v>1774</v>
      </c>
      <c r="C10765" s="187">
        <v>1</v>
      </c>
      <c r="D10765" s="187"/>
      <c r="E10765" s="190">
        <v>5.48</v>
      </c>
      <c r="F10765" s="187"/>
      <c r="G10765" s="190"/>
      <c r="H10765" s="189">
        <f>+PRODUCT(C10765:G10765)</f>
        <v>5.48</v>
      </c>
    </row>
    <row r="10766" spans="2:8">
      <c r="B10766" s="187"/>
      <c r="C10766" s="187"/>
      <c r="D10766" s="187"/>
      <c r="E10766" s="190"/>
      <c r="F10766" s="187"/>
      <c r="G10766" s="190"/>
      <c r="H10766" s="190"/>
    </row>
    <row r="10767" spans="2:8">
      <c r="B10767" s="187" t="s">
        <v>1775</v>
      </c>
      <c r="C10767" s="187">
        <v>1</v>
      </c>
      <c r="D10767" s="187"/>
      <c r="E10767" s="190">
        <v>15.945</v>
      </c>
      <c r="F10767" s="187"/>
      <c r="G10767" s="190"/>
      <c r="H10767" s="190">
        <f>+PRODUCT(C10767:G10767)</f>
        <v>15.945</v>
      </c>
    </row>
    <row r="10768" spans="2:8">
      <c r="B10768" s="187">
        <v>4</v>
      </c>
      <c r="C10768" s="187">
        <v>1</v>
      </c>
      <c r="D10768" s="187"/>
      <c r="E10768" s="190">
        <v>13.73</v>
      </c>
      <c r="F10768" s="187"/>
      <c r="G10768" s="190"/>
      <c r="H10768" s="190">
        <f>+PRODUCT(C10768:G10768)</f>
        <v>13.73</v>
      </c>
    </row>
    <row r="10769" spans="2:8">
      <c r="B10769" s="187"/>
      <c r="C10769" s="187"/>
      <c r="D10769" s="187"/>
      <c r="E10769" s="190"/>
      <c r="F10769" s="187"/>
      <c r="G10769" s="190"/>
      <c r="H10769" s="189">
        <f>SUM(H10767:H10768)</f>
        <v>29.675000000000001</v>
      </c>
    </row>
    <row r="10770" spans="2:8">
      <c r="B10770" s="187"/>
      <c r="C10770" s="187"/>
      <c r="D10770" s="187"/>
      <c r="E10770" s="190"/>
      <c r="F10770" s="187"/>
      <c r="G10770" s="190"/>
      <c r="H10770" s="190"/>
    </row>
    <row r="10771" spans="2:8">
      <c r="B10771" s="187" t="s">
        <v>864</v>
      </c>
      <c r="C10771" s="187"/>
      <c r="D10771" s="187"/>
      <c r="E10771" s="190"/>
      <c r="F10771" s="187"/>
      <c r="G10771" s="190"/>
      <c r="H10771" s="190"/>
    </row>
    <row r="10772" spans="2:8">
      <c r="B10772" s="187" t="s">
        <v>1774</v>
      </c>
      <c r="C10772" s="187">
        <v>1</v>
      </c>
      <c r="D10772" s="187"/>
      <c r="E10772" s="190">
        <v>5.48</v>
      </c>
      <c r="F10772" s="187"/>
      <c r="G10772" s="190"/>
      <c r="H10772" s="189">
        <f>+PRODUCT(C10772:G10772)</f>
        <v>5.48</v>
      </c>
    </row>
    <row r="10773" spans="2:8">
      <c r="B10773" s="187"/>
      <c r="C10773" s="187"/>
      <c r="D10773" s="187"/>
      <c r="E10773" s="190"/>
      <c r="F10773" s="187"/>
      <c r="G10773" s="190"/>
      <c r="H10773" s="190"/>
    </row>
    <row r="10774" spans="2:8">
      <c r="B10774" s="187" t="s">
        <v>1775</v>
      </c>
      <c r="C10774" s="187">
        <v>1</v>
      </c>
      <c r="D10774" s="187"/>
      <c r="E10774" s="190">
        <v>15.945</v>
      </c>
      <c r="F10774" s="187"/>
      <c r="G10774" s="190"/>
      <c r="H10774" s="190">
        <f>+PRODUCT(C10774:G10774)</f>
        <v>15.945</v>
      </c>
    </row>
    <row r="10775" spans="2:8">
      <c r="B10775" s="187">
        <v>4</v>
      </c>
      <c r="C10775" s="187">
        <v>1</v>
      </c>
      <c r="D10775" s="187"/>
      <c r="E10775" s="190">
        <v>13.73</v>
      </c>
      <c r="F10775" s="187"/>
      <c r="G10775" s="190"/>
      <c r="H10775" s="190">
        <f>+PRODUCT(C10775:G10775)</f>
        <v>13.73</v>
      </c>
    </row>
    <row r="10776" spans="2:8">
      <c r="B10776" s="187"/>
      <c r="C10776" s="187"/>
      <c r="D10776" s="187"/>
      <c r="E10776" s="190"/>
      <c r="F10776" s="187"/>
      <c r="G10776" s="190"/>
      <c r="H10776" s="189">
        <f>SUM(H10774:H10775)</f>
        <v>29.675000000000001</v>
      </c>
    </row>
    <row r="10777" spans="2:8">
      <c r="B10777" s="187" t="s">
        <v>1773</v>
      </c>
      <c r="C10777" s="187"/>
      <c r="D10777" s="187"/>
      <c r="E10777" s="190"/>
      <c r="F10777" s="187"/>
      <c r="G10777" s="190"/>
      <c r="H10777" s="190"/>
    </row>
    <row r="10778" spans="2:8">
      <c r="B10778" s="187">
        <v>1</v>
      </c>
      <c r="C10778" s="187">
        <v>1</v>
      </c>
      <c r="D10778" s="187"/>
      <c r="E10778" s="190">
        <v>5.48</v>
      </c>
      <c r="F10778" s="187"/>
      <c r="G10778" s="190"/>
      <c r="H10778" s="189">
        <f>+PRODUCT(C10778:G10778)</f>
        <v>5.48</v>
      </c>
    </row>
  </sheetData>
  <mergeCells count="2">
    <mergeCell ref="B7486:B7488"/>
    <mergeCell ref="C3:D3"/>
  </mergeCells>
  <phoneticPr fontId="23" type="noConversion"/>
  <pageMargins left="0.7" right="0.7" top="0.75" bottom="0.75" header="0.3" footer="0.3"/>
  <pageSetup paperSize="9" orientation="portrait" r:id="rId1"/>
  <ignoredErrors>
    <ignoredError sqref="H10756" formulaRange="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T231"/>
  <sheetViews>
    <sheetView showGridLines="0" zoomScale="80" zoomScaleNormal="80" workbookViewId="0">
      <pane ySplit="6" topLeftCell="A7" activePane="bottomLeft" state="frozen"/>
      <selection activeCell="C16" sqref="C16"/>
      <selection pane="bottomLeft" activeCell="C16" sqref="C16"/>
    </sheetView>
  </sheetViews>
  <sheetFormatPr defaultColWidth="9.140625" defaultRowHeight="12.75"/>
  <cols>
    <col min="1" max="1" width="7.140625" style="15" customWidth="1"/>
    <col min="2" max="2" width="14.42578125" style="15" customWidth="1"/>
    <col min="3" max="3" width="62.28515625" style="7" customWidth="1"/>
    <col min="4" max="4" width="7.42578125" style="15" customWidth="1"/>
    <col min="5" max="5" width="12.85546875" style="265" customWidth="1"/>
    <col min="6" max="6" width="8.42578125" style="265" customWidth="1"/>
    <col min="7" max="7" width="7.42578125" style="265" customWidth="1"/>
    <col min="8" max="9" width="10" style="265" customWidth="1"/>
    <col min="10" max="10" width="9.5703125" style="265" customWidth="1"/>
    <col min="11" max="13" width="8.42578125" style="265" customWidth="1"/>
    <col min="14" max="14" width="8.140625" style="265" customWidth="1"/>
    <col min="15" max="15" width="10.28515625" style="265" bestFit="1" customWidth="1"/>
    <col min="16" max="16" width="24.140625" style="15" customWidth="1"/>
    <col min="17" max="17" width="13.85546875" style="284" customWidth="1"/>
    <col min="18" max="18" width="20" style="265" customWidth="1"/>
    <col min="19" max="19" width="29.28515625" style="761" customWidth="1"/>
    <col min="20" max="20" width="13.42578125" style="1095" customWidth="1"/>
    <col min="21" max="21" width="9.140625" style="15" customWidth="1"/>
    <col min="22" max="23" width="13.42578125" style="15" customWidth="1"/>
    <col min="24" max="25" width="9.140625" style="15" customWidth="1"/>
    <col min="26" max="26" width="12.42578125" style="15" customWidth="1"/>
    <col min="27" max="27" width="9.140625" style="15" customWidth="1"/>
    <col min="28" max="16384" width="9.140625" style="15"/>
  </cols>
  <sheetData>
    <row r="1" spans="1:20" ht="90" customHeight="1">
      <c r="A1" s="1380" t="s">
        <v>1877</v>
      </c>
      <c r="B1" s="1381"/>
      <c r="C1" s="1381"/>
      <c r="E1" s="1382" t="s">
        <v>1878</v>
      </c>
      <c r="F1" s="1382"/>
      <c r="G1" s="1382"/>
      <c r="H1" s="221" t="s">
        <v>1879</v>
      </c>
      <c r="I1" s="221" t="s">
        <v>1879</v>
      </c>
      <c r="J1" s="222"/>
      <c r="K1" s="222"/>
      <c r="L1" s="222"/>
      <c r="M1" s="222"/>
      <c r="N1" s="221" t="s">
        <v>1880</v>
      </c>
      <c r="O1" s="221"/>
      <c r="P1" s="222"/>
      <c r="Q1" s="15"/>
      <c r="R1" s="15"/>
    </row>
    <row r="2" spans="1:20">
      <c r="A2" s="223"/>
      <c r="B2" s="224"/>
      <c r="C2" s="224"/>
      <c r="E2" s="14" t="s">
        <v>3085</v>
      </c>
      <c r="F2" s="14"/>
      <c r="G2" s="14"/>
      <c r="H2" s="14"/>
      <c r="I2" s="14"/>
      <c r="J2" s="224"/>
      <c r="K2" s="224"/>
      <c r="L2" s="224"/>
      <c r="M2" s="224"/>
      <c r="N2" s="14"/>
      <c r="O2" s="14"/>
      <c r="P2" s="224"/>
      <c r="Q2" s="15"/>
      <c r="R2" s="15"/>
    </row>
    <row r="3" spans="1:20" ht="13.5" thickBot="1">
      <c r="A3" s="223"/>
      <c r="B3" s="224"/>
      <c r="C3" s="225"/>
      <c r="E3" s="1383" t="s">
        <v>1881</v>
      </c>
      <c r="F3" s="1383"/>
      <c r="G3" s="1383"/>
      <c r="H3" s="14" t="s">
        <v>1882</v>
      </c>
      <c r="I3" s="14" t="s">
        <v>1882</v>
      </c>
      <c r="J3" s="224"/>
      <c r="K3" s="224"/>
      <c r="L3" s="224"/>
      <c r="M3" s="224"/>
      <c r="N3" s="14" t="s">
        <v>1883</v>
      </c>
      <c r="O3" s="14"/>
      <c r="P3" s="14" t="s">
        <v>1884</v>
      </c>
      <c r="Q3" s="15"/>
      <c r="R3" s="15"/>
    </row>
    <row r="4" spans="1:20" ht="13.5" thickBot="1">
      <c r="A4" s="1384" t="s">
        <v>1885</v>
      </c>
      <c r="B4" s="1384" t="s">
        <v>1886</v>
      </c>
      <c r="C4" s="1386" t="s">
        <v>1686</v>
      </c>
      <c r="D4" s="1384" t="s">
        <v>3</v>
      </c>
      <c r="E4" s="1379" t="s">
        <v>9</v>
      </c>
      <c r="F4" s="1379"/>
      <c r="G4" s="1379"/>
      <c r="H4" s="1379"/>
      <c r="I4" s="1379"/>
      <c r="J4" s="1379"/>
      <c r="K4" s="1379"/>
      <c r="L4" s="1379"/>
      <c r="M4" s="1379"/>
      <c r="N4" s="1379"/>
      <c r="O4" s="1389" t="s">
        <v>1887</v>
      </c>
      <c r="P4" s="1379" t="s">
        <v>4</v>
      </c>
      <c r="Q4" s="1379" t="s">
        <v>5</v>
      </c>
      <c r="R4" s="1379" t="s">
        <v>6</v>
      </c>
      <c r="S4" s="1387" t="s">
        <v>3536</v>
      </c>
      <c r="T4" s="1388" t="s">
        <v>3532</v>
      </c>
    </row>
    <row r="5" spans="1:20" ht="15" customHeight="1" thickBot="1">
      <c r="A5" s="1385"/>
      <c r="B5" s="1385"/>
      <c r="C5" s="1385"/>
      <c r="D5" s="1385"/>
      <c r="E5" s="1379" t="s">
        <v>1888</v>
      </c>
      <c r="F5" s="1379"/>
      <c r="G5" s="1379"/>
      <c r="H5" s="1379"/>
      <c r="I5" s="1379"/>
      <c r="J5" s="1379"/>
      <c r="K5" s="1379"/>
      <c r="L5" s="1379"/>
      <c r="M5" s="1379"/>
      <c r="N5" s="1379"/>
      <c r="O5" s="1389"/>
      <c r="P5" s="1390"/>
      <c r="Q5" s="1391"/>
      <c r="R5" s="1379"/>
      <c r="S5" s="1387"/>
      <c r="T5" s="1388"/>
    </row>
    <row r="6" spans="1:20" ht="47.25" customHeight="1" thickBot="1">
      <c r="A6" s="1385"/>
      <c r="B6" s="1385"/>
      <c r="C6" s="1385"/>
      <c r="D6" s="1385"/>
      <c r="E6" s="226" t="s">
        <v>1889</v>
      </c>
      <c r="F6" s="226" t="s">
        <v>1890</v>
      </c>
      <c r="G6" s="226" t="s">
        <v>1891</v>
      </c>
      <c r="H6" s="226" t="s">
        <v>1971</v>
      </c>
      <c r="I6" s="226" t="s">
        <v>1974</v>
      </c>
      <c r="J6" s="226" t="s">
        <v>1892</v>
      </c>
      <c r="K6" s="226" t="s">
        <v>1893</v>
      </c>
      <c r="L6" s="226" t="s">
        <v>3083</v>
      </c>
      <c r="M6" s="226" t="s">
        <v>1894</v>
      </c>
      <c r="N6" s="226" t="s">
        <v>1895</v>
      </c>
      <c r="O6" s="1389"/>
      <c r="P6" s="1390"/>
      <c r="Q6" s="1391"/>
      <c r="R6" s="1379"/>
      <c r="S6" s="1387"/>
      <c r="T6" s="1388"/>
    </row>
    <row r="7" spans="1:20">
      <c r="A7" s="227"/>
      <c r="B7" s="228"/>
      <c r="C7" s="229"/>
      <c r="D7" s="227"/>
      <c r="E7" s="230"/>
      <c r="F7" s="230"/>
      <c r="G7" s="230"/>
      <c r="H7" s="231"/>
      <c r="I7" s="231"/>
      <c r="J7" s="231"/>
      <c r="K7" s="231"/>
      <c r="L7" s="231"/>
      <c r="M7" s="231"/>
      <c r="N7" s="231"/>
      <c r="O7" s="231"/>
      <c r="P7" s="121"/>
      <c r="Q7" s="230"/>
      <c r="R7" s="231"/>
      <c r="S7" s="1387"/>
      <c r="T7" s="1388"/>
    </row>
    <row r="8" spans="1:20">
      <c r="A8" s="61">
        <v>1</v>
      </c>
      <c r="B8" s="61" t="s">
        <v>1896</v>
      </c>
      <c r="C8" s="229" t="s">
        <v>1897</v>
      </c>
      <c r="D8" s="67"/>
      <c r="E8" s="117"/>
      <c r="F8" s="117"/>
      <c r="G8" s="230"/>
      <c r="H8" s="231"/>
      <c r="I8" s="231"/>
      <c r="J8" s="231"/>
      <c r="K8" s="231"/>
      <c r="L8" s="231"/>
      <c r="M8" s="231"/>
      <c r="N8" s="231"/>
      <c r="O8" s="231"/>
      <c r="P8" s="121"/>
      <c r="Q8" s="117"/>
      <c r="R8" s="231"/>
      <c r="S8" s="1387"/>
      <c r="T8" s="1388"/>
    </row>
    <row r="9" spans="1:20">
      <c r="A9" s="67"/>
      <c r="B9" s="67"/>
      <c r="C9" s="70"/>
      <c r="D9" s="67"/>
      <c r="E9" s="117"/>
      <c r="F9" s="117"/>
      <c r="G9" s="230"/>
      <c r="H9" s="231"/>
      <c r="I9" s="231"/>
      <c r="J9" s="231"/>
      <c r="K9" s="231"/>
      <c r="L9" s="231"/>
      <c r="M9" s="231"/>
      <c r="N9" s="231"/>
      <c r="O9" s="231"/>
      <c r="P9" s="121"/>
      <c r="Q9" s="117"/>
      <c r="R9" s="231"/>
      <c r="S9" s="1096"/>
      <c r="T9" s="1097"/>
    </row>
    <row r="10" spans="1:20" ht="127.5">
      <c r="A10" s="67"/>
      <c r="B10" s="232">
        <f>+A8+0.01</f>
        <v>1.01</v>
      </c>
      <c r="C10" s="29" t="s">
        <v>17</v>
      </c>
      <c r="D10" s="67" t="s">
        <v>1898</v>
      </c>
      <c r="E10" s="117">
        <f>+'External blocks'!G2</f>
        <v>19.88</v>
      </c>
      <c r="F10" s="117">
        <f>+'External blocks'!G176</f>
        <v>95.397999999999996</v>
      </c>
      <c r="G10" s="117">
        <f>+'External blocks'!G302</f>
        <v>9.9730000000000008</v>
      </c>
      <c r="H10" s="117">
        <f>+'External blocks'!G467</f>
        <v>13.62</v>
      </c>
      <c r="I10" s="117">
        <f>+'External blocks'!G623</f>
        <v>48.645000000000003</v>
      </c>
      <c r="J10" s="117"/>
      <c r="K10" s="233"/>
      <c r="L10" s="233"/>
      <c r="M10" s="233"/>
      <c r="N10" s="117"/>
      <c r="O10" s="117">
        <f>+SUM(E10:N10)</f>
        <v>187.51599999999999</v>
      </c>
      <c r="P10" s="121"/>
      <c r="Q10" s="117">
        <f>+'[15]Civil C1 - Main Blocks'!L8</f>
        <v>73</v>
      </c>
      <c r="R10" s="117">
        <f>Q10*$O10</f>
        <v>13688.668</v>
      </c>
      <c r="S10" s="1096"/>
      <c r="T10" s="1097"/>
    </row>
    <row r="11" spans="1:20">
      <c r="A11" s="67"/>
      <c r="B11" s="67"/>
      <c r="C11" s="70"/>
      <c r="D11" s="67"/>
      <c r="E11" s="117"/>
      <c r="F11" s="117"/>
      <c r="G11" s="117"/>
      <c r="H11" s="117"/>
      <c r="I11" s="117"/>
      <c r="J11" s="117"/>
      <c r="K11" s="117"/>
      <c r="L11" s="117"/>
      <c r="M11" s="117"/>
      <c r="N11" s="117"/>
      <c r="O11" s="117"/>
      <c r="P11" s="121"/>
      <c r="Q11" s="117"/>
      <c r="R11" s="117"/>
      <c r="S11" s="1096"/>
      <c r="T11" s="1097"/>
    </row>
    <row r="12" spans="1:20" ht="153">
      <c r="A12" s="67"/>
      <c r="B12" s="67">
        <f>+B10+0.01</f>
        <v>1.02</v>
      </c>
      <c r="C12" s="29" t="s">
        <v>19</v>
      </c>
      <c r="D12" s="67"/>
      <c r="E12" s="117"/>
      <c r="F12" s="117"/>
      <c r="G12" s="117"/>
      <c r="H12" s="117"/>
      <c r="I12" s="117"/>
      <c r="J12" s="117"/>
      <c r="K12" s="117"/>
      <c r="L12" s="117"/>
      <c r="M12" s="117"/>
      <c r="N12" s="117"/>
      <c r="O12" s="117"/>
      <c r="P12" s="121"/>
      <c r="Q12" s="117"/>
      <c r="R12" s="117"/>
      <c r="S12" s="1096"/>
      <c r="T12" s="1097"/>
    </row>
    <row r="13" spans="1:20" ht="15">
      <c r="A13" s="79"/>
      <c r="B13" s="67"/>
      <c r="C13" s="234" t="s">
        <v>21</v>
      </c>
      <c r="D13" s="67" t="s">
        <v>1899</v>
      </c>
      <c r="E13" s="117">
        <f>+'External blocks'!G8</f>
        <v>14.094000000000001</v>
      </c>
      <c r="F13" s="117">
        <f>+'External blocks'!G182</f>
        <v>41.453999999999994</v>
      </c>
      <c r="G13" s="117">
        <f>+'External blocks'!G308</f>
        <v>14.907000000000002</v>
      </c>
      <c r="H13" s="117">
        <f>+'External blocks'!G471</f>
        <v>12.798000000000002</v>
      </c>
      <c r="I13" s="117">
        <f>+'External blocks'!G629</f>
        <v>32.04</v>
      </c>
      <c r="J13" s="117">
        <f>+'External blocks'!G945</f>
        <v>150.41339959999999</v>
      </c>
      <c r="K13" s="233">
        <f>+'External blocks'!G849+'External blocks'!G853</f>
        <v>133.80081000000001</v>
      </c>
      <c r="L13" s="233">
        <f>+'External blocks'!G1104</f>
        <v>44.220000000000006</v>
      </c>
      <c r="M13" s="233">
        <f>+'External blocks'!G1004</f>
        <v>56.643999999999998</v>
      </c>
      <c r="N13" s="117">
        <f>22*1.2*1.2*2</f>
        <v>63.359999999999992</v>
      </c>
      <c r="O13" s="117">
        <f>+SUM(E13:N13)</f>
        <v>563.73120960000006</v>
      </c>
      <c r="P13" s="121"/>
      <c r="Q13" s="117">
        <f>+'[15]Civil C1 - Main Blocks'!L11</f>
        <v>153</v>
      </c>
      <c r="R13" s="117">
        <f>Q13*$O13</f>
        <v>86250.875068800015</v>
      </c>
      <c r="S13" s="1096"/>
      <c r="T13" s="1097"/>
    </row>
    <row r="14" spans="1:20" ht="15">
      <c r="A14" s="79"/>
      <c r="B14" s="67"/>
      <c r="C14" s="235" t="s">
        <v>1900</v>
      </c>
      <c r="D14" s="67" t="s">
        <v>1899</v>
      </c>
      <c r="E14" s="117">
        <f>+'External blocks'!G10</f>
        <v>12.150000000000002</v>
      </c>
      <c r="F14" s="117">
        <f>+'External blocks'!G184</f>
        <v>40.589999999999996</v>
      </c>
      <c r="G14" s="117">
        <f>+'External blocks'!G312</f>
        <v>14.475000000000001</v>
      </c>
      <c r="H14" s="117">
        <f>+'External blocks'!G474</f>
        <v>12.150000000000002</v>
      </c>
      <c r="I14" s="117">
        <f>+'External blocks'!G634</f>
        <v>29.880000000000003</v>
      </c>
      <c r="J14" s="117">
        <f>+'External blocks'!G949</f>
        <v>138.83052599999999</v>
      </c>
      <c r="K14" s="233">
        <f>+'External blocks'!G850+'External blocks'!G854</f>
        <v>39.808772599999998</v>
      </c>
      <c r="L14" s="233">
        <f>+'External blocks'!G1105</f>
        <v>23.584</v>
      </c>
      <c r="M14" s="233"/>
      <c r="N14" s="117"/>
      <c r="O14" s="117">
        <f>+SUM(E14:N14)</f>
        <v>311.46829859999997</v>
      </c>
      <c r="P14" s="121"/>
      <c r="Q14" s="117">
        <f>+'[15]Civil C1 - Main Blocks'!L12</f>
        <v>183</v>
      </c>
      <c r="R14" s="117">
        <f>Q14*$O14</f>
        <v>56998.698643799995</v>
      </c>
      <c r="S14" s="1096"/>
      <c r="T14" s="1097"/>
    </row>
    <row r="15" spans="1:20" ht="15">
      <c r="A15" s="79"/>
      <c r="B15" s="67"/>
      <c r="C15" s="236" t="s">
        <v>1901</v>
      </c>
      <c r="D15" s="67" t="s">
        <v>1899</v>
      </c>
      <c r="E15" s="117" t="s">
        <v>1930</v>
      </c>
      <c r="F15" s="117"/>
      <c r="G15" s="117"/>
      <c r="H15" s="117"/>
      <c r="I15" s="117"/>
      <c r="J15" s="117">
        <f>+'External blocks'!G953</f>
        <v>104.03034081599995</v>
      </c>
      <c r="K15" s="233"/>
      <c r="L15" s="233"/>
      <c r="M15" s="233"/>
      <c r="N15" s="117"/>
      <c r="O15" s="117">
        <f>+SUM(E15:N15)</f>
        <v>104.03034081599995</v>
      </c>
      <c r="P15" s="121"/>
      <c r="Q15" s="117">
        <v>220</v>
      </c>
      <c r="R15" s="117">
        <f>Q15*$O15</f>
        <v>22886.67497951999</v>
      </c>
      <c r="S15" s="1096"/>
      <c r="T15" s="1097"/>
    </row>
    <row r="16" spans="1:20">
      <c r="A16" s="67"/>
      <c r="B16" s="67"/>
      <c r="C16" s="70"/>
      <c r="D16" s="67"/>
      <c r="E16" s="117"/>
      <c r="F16" s="117"/>
      <c r="G16" s="117"/>
      <c r="H16" s="117"/>
      <c r="I16" s="117"/>
      <c r="J16" s="117"/>
      <c r="K16" s="117"/>
      <c r="L16" s="117"/>
      <c r="M16" s="117"/>
      <c r="N16" s="117"/>
      <c r="O16" s="117"/>
      <c r="P16" s="121"/>
      <c r="Q16" s="117"/>
      <c r="R16" s="117"/>
      <c r="S16" s="1096"/>
      <c r="T16" s="1097"/>
    </row>
    <row r="17" spans="1:18" ht="127.5">
      <c r="A17" s="67"/>
      <c r="B17" s="67">
        <f>+B12+0.01</f>
        <v>1.03</v>
      </c>
      <c r="C17" s="29" t="s">
        <v>25</v>
      </c>
      <c r="D17" s="67"/>
      <c r="E17" s="117"/>
      <c r="F17" s="117"/>
      <c r="G17" s="117"/>
      <c r="H17" s="117"/>
      <c r="I17" s="117"/>
      <c r="J17" s="117"/>
      <c r="K17" s="117"/>
      <c r="L17" s="117"/>
      <c r="M17" s="117"/>
      <c r="N17" s="117"/>
      <c r="O17" s="117"/>
      <c r="P17" s="121"/>
      <c r="Q17" s="117"/>
      <c r="R17" s="117"/>
    </row>
    <row r="18" spans="1:18">
      <c r="A18" s="67"/>
      <c r="B18" s="67"/>
      <c r="C18" s="29"/>
      <c r="D18" s="67"/>
      <c r="E18" s="117"/>
      <c r="F18" s="117"/>
      <c r="G18" s="117"/>
      <c r="H18" s="117"/>
      <c r="I18" s="117"/>
      <c r="J18" s="117"/>
      <c r="K18" s="117"/>
      <c r="L18" s="117"/>
      <c r="M18" s="117"/>
      <c r="N18" s="117"/>
      <c r="O18" s="117"/>
      <c r="P18" s="121"/>
      <c r="Q18" s="117"/>
      <c r="R18" s="117"/>
    </row>
    <row r="19" spans="1:18">
      <c r="A19" s="67"/>
      <c r="B19" s="67" t="s">
        <v>20</v>
      </c>
      <c r="C19" s="234" t="s">
        <v>26</v>
      </c>
      <c r="D19" s="67"/>
      <c r="E19" s="237"/>
      <c r="F19" s="117"/>
      <c r="G19" s="117"/>
      <c r="H19" s="117"/>
      <c r="I19" s="117"/>
      <c r="J19" s="117"/>
      <c r="K19" s="117"/>
      <c r="L19" s="117"/>
      <c r="M19" s="117"/>
      <c r="N19" s="117"/>
      <c r="O19" s="117"/>
      <c r="P19" s="121"/>
      <c r="Q19" s="117"/>
      <c r="R19" s="117"/>
    </row>
    <row r="20" spans="1:18">
      <c r="A20" s="67"/>
      <c r="B20" s="67" t="s">
        <v>27</v>
      </c>
      <c r="C20" s="39" t="s">
        <v>28</v>
      </c>
      <c r="D20" s="67" t="s">
        <v>22</v>
      </c>
      <c r="E20" s="117">
        <f>+'External blocks'!G16</f>
        <v>20.533940000000001</v>
      </c>
      <c r="F20" s="117">
        <f>+'External blocks'!G190</f>
        <v>63.633359999999982</v>
      </c>
      <c r="G20" s="117">
        <f>+'External blocks'!G318</f>
        <v>23.924870000000002</v>
      </c>
      <c r="H20" s="117">
        <f>+'External blocks'!G480</f>
        <v>19.834900000000005</v>
      </c>
      <c r="I20" s="117">
        <f>+'External blocks'!G640</f>
        <v>49.660394999999994</v>
      </c>
      <c r="J20" s="117"/>
      <c r="K20" s="117">
        <f>+'External blocks'!G857</f>
        <v>2.0385249999999999</v>
      </c>
      <c r="L20" s="117"/>
      <c r="M20" s="117"/>
      <c r="N20" s="117"/>
      <c r="O20" s="117">
        <f>+SUM(E20:N20)</f>
        <v>179.62598999999997</v>
      </c>
      <c r="P20" s="121"/>
      <c r="Q20" s="117"/>
      <c r="R20" s="117"/>
    </row>
    <row r="21" spans="1:18">
      <c r="A21" s="67"/>
      <c r="B21" s="67" t="s">
        <v>29</v>
      </c>
      <c r="C21" s="39" t="s">
        <v>30</v>
      </c>
      <c r="D21" s="67" t="s">
        <v>22</v>
      </c>
      <c r="E21" s="117"/>
      <c r="F21" s="117"/>
      <c r="G21" s="117"/>
      <c r="H21" s="117"/>
      <c r="I21" s="117"/>
      <c r="J21" s="117"/>
      <c r="K21" s="117"/>
      <c r="L21" s="117"/>
      <c r="M21" s="117"/>
      <c r="N21" s="117"/>
      <c r="O21" s="117"/>
      <c r="P21" s="121"/>
      <c r="Q21" s="117"/>
      <c r="R21" s="117"/>
    </row>
    <row r="22" spans="1:18">
      <c r="A22" s="67"/>
      <c r="B22" s="67"/>
      <c r="C22" s="234"/>
      <c r="D22" s="67"/>
      <c r="E22" s="237"/>
      <c r="F22" s="117"/>
      <c r="G22" s="117"/>
      <c r="H22" s="117"/>
      <c r="I22" s="117"/>
      <c r="J22" s="117"/>
      <c r="K22" s="117"/>
      <c r="L22" s="117"/>
      <c r="M22" s="117"/>
      <c r="N22" s="117"/>
      <c r="O22" s="117"/>
      <c r="P22" s="121"/>
      <c r="Q22" s="117"/>
      <c r="R22" s="117"/>
    </row>
    <row r="23" spans="1:18">
      <c r="A23" s="67"/>
      <c r="B23" s="67" t="s">
        <v>23</v>
      </c>
      <c r="C23" s="39" t="s">
        <v>31</v>
      </c>
      <c r="D23" s="67"/>
      <c r="E23" s="117"/>
      <c r="F23" s="117"/>
      <c r="G23" s="117"/>
      <c r="H23" s="117"/>
      <c r="I23" s="117"/>
      <c r="J23" s="117"/>
      <c r="K23" s="117"/>
      <c r="L23" s="117"/>
      <c r="M23" s="117"/>
      <c r="N23" s="117"/>
      <c r="O23" s="117"/>
      <c r="P23" s="121"/>
      <c r="Q23" s="117"/>
      <c r="R23" s="117"/>
    </row>
    <row r="24" spans="1:18">
      <c r="A24" s="67"/>
      <c r="B24" s="67" t="s">
        <v>27</v>
      </c>
      <c r="C24" s="39" t="s">
        <v>28</v>
      </c>
      <c r="D24" s="67" t="s">
        <v>22</v>
      </c>
      <c r="E24" s="117"/>
      <c r="F24" s="117"/>
      <c r="G24" s="117"/>
      <c r="H24" s="117"/>
      <c r="I24" s="117"/>
      <c r="J24" s="117"/>
      <c r="K24" s="117"/>
      <c r="L24" s="117"/>
      <c r="M24" s="117"/>
      <c r="N24" s="117"/>
      <c r="O24" s="117"/>
      <c r="P24" s="121"/>
      <c r="Q24" s="117"/>
      <c r="R24" s="117"/>
    </row>
    <row r="25" spans="1:18">
      <c r="A25" s="67"/>
      <c r="B25" s="67" t="s">
        <v>29</v>
      </c>
      <c r="C25" s="234" t="s">
        <v>30</v>
      </c>
      <c r="D25" s="67" t="s">
        <v>22</v>
      </c>
      <c r="E25" s="237"/>
      <c r="F25" s="117"/>
      <c r="G25" s="117"/>
      <c r="H25" s="117"/>
      <c r="I25" s="117"/>
      <c r="J25" s="117"/>
      <c r="K25" s="117"/>
      <c r="L25" s="117"/>
      <c r="M25" s="117"/>
      <c r="N25" s="117"/>
      <c r="O25" s="117"/>
      <c r="P25" s="121"/>
      <c r="Q25" s="117"/>
      <c r="R25" s="117"/>
    </row>
    <row r="26" spans="1:18">
      <c r="A26" s="67"/>
      <c r="B26" s="67"/>
      <c r="C26" s="39"/>
      <c r="D26" s="67"/>
      <c r="E26" s="117"/>
      <c r="F26" s="117"/>
      <c r="G26" s="117"/>
      <c r="H26" s="117"/>
      <c r="I26" s="117"/>
      <c r="J26" s="117"/>
      <c r="K26" s="117"/>
      <c r="L26" s="117"/>
      <c r="M26" s="117"/>
      <c r="N26" s="117"/>
      <c r="O26" s="117"/>
      <c r="P26" s="121"/>
      <c r="Q26" s="117"/>
      <c r="R26" s="117"/>
    </row>
    <row r="27" spans="1:18">
      <c r="A27" s="67"/>
      <c r="B27" s="67" t="s">
        <v>32</v>
      </c>
      <c r="C27" s="39" t="s">
        <v>33</v>
      </c>
      <c r="D27" s="67" t="s">
        <v>22</v>
      </c>
      <c r="E27" s="117"/>
      <c r="F27" s="117"/>
      <c r="G27" s="117"/>
      <c r="H27" s="117"/>
      <c r="I27" s="117"/>
      <c r="J27" s="117"/>
      <c r="K27" s="117"/>
      <c r="L27" s="117"/>
      <c r="M27" s="117"/>
      <c r="N27" s="117"/>
      <c r="O27" s="117"/>
      <c r="P27" s="121"/>
      <c r="Q27" s="117"/>
      <c r="R27" s="117"/>
    </row>
    <row r="28" spans="1:18">
      <c r="A28" s="67"/>
      <c r="B28" s="67"/>
      <c r="C28" s="70"/>
      <c r="D28" s="67"/>
      <c r="E28" s="117"/>
      <c r="F28" s="117"/>
      <c r="G28" s="117"/>
      <c r="H28" s="117"/>
      <c r="I28" s="117"/>
      <c r="J28" s="117"/>
      <c r="K28" s="117"/>
      <c r="L28" s="117"/>
      <c r="M28" s="117"/>
      <c r="N28" s="117"/>
      <c r="O28" s="117"/>
      <c r="P28" s="121"/>
      <c r="Q28" s="117"/>
      <c r="R28" s="117">
        <f t="shared" ref="R28:R29" si="0">Q28*$O28</f>
        <v>0</v>
      </c>
    </row>
    <row r="29" spans="1:18" ht="153">
      <c r="A29" s="79"/>
      <c r="B29" s="67">
        <f>+B17+0.01</f>
        <v>1.04</v>
      </c>
      <c r="C29" s="77" t="s">
        <v>34</v>
      </c>
      <c r="D29" s="67" t="s">
        <v>1898</v>
      </c>
      <c r="E29" s="117">
        <f>+'External blocks'!G2</f>
        <v>19.88</v>
      </c>
      <c r="F29" s="117">
        <f>+'External blocks'!G176</f>
        <v>95.397999999999996</v>
      </c>
      <c r="G29" s="117">
        <f>+'External blocks'!G302</f>
        <v>9.9730000000000008</v>
      </c>
      <c r="H29" s="117">
        <f>+H10</f>
        <v>13.62</v>
      </c>
      <c r="I29" s="117">
        <f>+I10</f>
        <v>48.645000000000003</v>
      </c>
      <c r="J29" s="117"/>
      <c r="K29" s="117"/>
      <c r="L29" s="117"/>
      <c r="M29" s="117"/>
      <c r="N29" s="117"/>
      <c r="O29" s="117">
        <f>+SUM(E29:N29)</f>
        <v>187.51599999999999</v>
      </c>
      <c r="P29" s="121"/>
      <c r="Q29" s="117">
        <f>+'[15]Civil C1 - Main Blocks'!L22</f>
        <v>110</v>
      </c>
      <c r="R29" s="117">
        <f t="shared" si="0"/>
        <v>20626.759999999998</v>
      </c>
    </row>
    <row r="30" spans="1:18">
      <c r="A30" s="79"/>
      <c r="B30" s="67"/>
      <c r="C30" s="70"/>
      <c r="D30" s="67"/>
      <c r="E30" s="117"/>
      <c r="F30" s="117"/>
      <c r="G30" s="117"/>
      <c r="H30" s="117"/>
      <c r="I30" s="117"/>
      <c r="J30" s="117"/>
      <c r="K30" s="117"/>
      <c r="L30" s="117"/>
      <c r="M30" s="117"/>
      <c r="N30" s="117"/>
      <c r="O30" s="117"/>
      <c r="P30" s="121"/>
      <c r="Q30" s="117"/>
      <c r="R30" s="117"/>
    </row>
    <row r="31" spans="1:18" s="48" customFormat="1">
      <c r="A31" s="238"/>
      <c r="B31" s="239"/>
      <c r="C31" s="240" t="s">
        <v>35</v>
      </c>
      <c r="D31" s="239"/>
      <c r="E31" s="241"/>
      <c r="F31" s="241"/>
      <c r="G31" s="241"/>
      <c r="H31" s="241"/>
      <c r="I31" s="241"/>
      <c r="J31" s="241"/>
      <c r="K31" s="241"/>
      <c r="L31" s="241"/>
      <c r="M31" s="241"/>
      <c r="N31" s="241"/>
      <c r="O31" s="241"/>
      <c r="P31" s="242"/>
      <c r="Q31" s="241"/>
      <c r="R31" s="241">
        <f>SUM(R8:R30)</f>
        <v>200451.67669212003</v>
      </c>
    </row>
    <row r="32" spans="1:18">
      <c r="A32" s="79"/>
      <c r="B32" s="67"/>
      <c r="C32" s="229"/>
      <c r="D32" s="67"/>
      <c r="E32" s="117"/>
      <c r="F32" s="117"/>
      <c r="G32" s="117"/>
      <c r="H32" s="117"/>
      <c r="I32" s="117"/>
      <c r="J32" s="117"/>
      <c r="K32" s="117"/>
      <c r="L32" s="117"/>
      <c r="M32" s="117"/>
      <c r="N32" s="117"/>
      <c r="O32" s="117"/>
      <c r="P32" s="121"/>
      <c r="Q32" s="117"/>
      <c r="R32" s="117"/>
    </row>
    <row r="33" spans="1:20">
      <c r="A33" s="61">
        <v>2</v>
      </c>
      <c r="B33" s="61" t="s">
        <v>1903</v>
      </c>
      <c r="C33" s="229" t="s">
        <v>1904</v>
      </c>
      <c r="D33" s="67"/>
      <c r="E33" s="117"/>
      <c r="F33" s="117"/>
      <c r="G33" s="117"/>
      <c r="H33" s="117"/>
      <c r="I33" s="117"/>
      <c r="J33" s="117"/>
      <c r="K33" s="117"/>
      <c r="L33" s="117"/>
      <c r="M33" s="117"/>
      <c r="N33" s="117"/>
      <c r="O33" s="117"/>
      <c r="P33" s="121"/>
      <c r="Q33" s="117"/>
      <c r="R33" s="117"/>
      <c r="S33" s="1096"/>
      <c r="T33" s="1097"/>
    </row>
    <row r="34" spans="1:20">
      <c r="A34" s="58"/>
      <c r="B34" s="61"/>
      <c r="C34" s="229"/>
      <c r="D34" s="67"/>
      <c r="E34" s="117"/>
      <c r="F34" s="117"/>
      <c r="G34" s="117"/>
      <c r="H34" s="117"/>
      <c r="I34" s="117"/>
      <c r="J34" s="117"/>
      <c r="K34" s="117"/>
      <c r="L34" s="117"/>
      <c r="M34" s="117"/>
      <c r="N34" s="117"/>
      <c r="O34" s="117"/>
      <c r="P34" s="121"/>
      <c r="Q34" s="117"/>
      <c r="R34" s="117"/>
      <c r="S34" s="1096"/>
      <c r="T34" s="1097"/>
    </row>
    <row r="35" spans="1:20" ht="76.5">
      <c r="A35" s="79"/>
      <c r="B35" s="79">
        <f>+A33+0.01</f>
        <v>2.0099999999999998</v>
      </c>
      <c r="C35" s="49" t="s">
        <v>3559</v>
      </c>
      <c r="D35" s="67"/>
      <c r="E35" s="117"/>
      <c r="F35" s="117"/>
      <c r="G35" s="117"/>
      <c r="H35" s="117"/>
      <c r="I35" s="117"/>
      <c r="J35" s="117"/>
      <c r="K35" s="117"/>
      <c r="L35" s="117"/>
      <c r="M35" s="117"/>
      <c r="N35" s="117"/>
      <c r="O35" s="117"/>
      <c r="P35" s="121"/>
      <c r="Q35" s="117"/>
      <c r="R35" s="117"/>
      <c r="S35" s="1097" t="s">
        <v>3537</v>
      </c>
      <c r="T35" s="1097" t="s">
        <v>3613</v>
      </c>
    </row>
    <row r="36" spans="1:20">
      <c r="A36" s="79"/>
      <c r="B36" s="67" t="s">
        <v>20</v>
      </c>
      <c r="C36" s="70" t="s">
        <v>1905</v>
      </c>
      <c r="D36" s="67" t="s">
        <v>1899</v>
      </c>
      <c r="E36" s="117">
        <f>+'External blocks'!H22</f>
        <v>1.1339999999999999</v>
      </c>
      <c r="F36" s="117">
        <f>+'External blocks'!G193</f>
        <v>2.706</v>
      </c>
      <c r="G36" s="117">
        <f>+'External blocks'!H325</f>
        <v>0.96500000000000008</v>
      </c>
      <c r="H36" s="117">
        <f>+'External blocks'!G483+'External blocks'!G484</f>
        <v>0.91800000000000004</v>
      </c>
      <c r="I36" s="117">
        <f>+SUM('External blocks'!G643:G646)</f>
        <v>2.3520000000000003</v>
      </c>
      <c r="J36" s="117">
        <f>+'External blocks'!G955</f>
        <v>8.1893900000000013</v>
      </c>
      <c r="K36" s="117">
        <f>+'External blocks'!G863</f>
        <v>5.3513124999999997</v>
      </c>
      <c r="L36" s="117">
        <f>+'External blocks'!G1107</f>
        <v>3.116750000000001</v>
      </c>
      <c r="M36" s="117">
        <f>+'External blocks'!G1006</f>
        <v>1.3719999999999999</v>
      </c>
      <c r="N36" s="117">
        <f>22*1.2*1.2*0.1</f>
        <v>3.1679999999999997</v>
      </c>
      <c r="O36" s="117">
        <f>+SUM(E36:N36)</f>
        <v>29.272452499999996</v>
      </c>
      <c r="P36" s="121"/>
      <c r="Q36" s="117">
        <f>+'[15]Civil C1 - Main Blocks'!L28</f>
        <v>3860</v>
      </c>
      <c r="R36" s="117">
        <f>Q36*$O36</f>
        <v>112991.66664999998</v>
      </c>
      <c r="S36" s="1096"/>
      <c r="T36" s="1097"/>
    </row>
    <row r="37" spans="1:20">
      <c r="A37" s="79"/>
      <c r="B37" s="67" t="s">
        <v>23</v>
      </c>
      <c r="C37" s="70" t="s">
        <v>1906</v>
      </c>
      <c r="D37" s="67" t="s">
        <v>1899</v>
      </c>
      <c r="E37" s="117">
        <f>+'External blocks'!G27</f>
        <v>1.988</v>
      </c>
      <c r="F37" s="117">
        <f>+'External blocks'!G199</f>
        <v>5.7666000000000004</v>
      </c>
      <c r="G37" s="117">
        <f>+'External blocks'!G329</f>
        <v>0.99730000000000008</v>
      </c>
      <c r="H37" s="117">
        <f>+H29*0.1</f>
        <v>1.3620000000000001</v>
      </c>
      <c r="I37" s="117">
        <f>+I29*0.1</f>
        <v>4.8645000000000005</v>
      </c>
      <c r="J37" s="117"/>
      <c r="K37" s="117"/>
      <c r="L37" s="117"/>
      <c r="M37" s="117"/>
      <c r="N37" s="117"/>
      <c r="O37" s="117">
        <f>+SUM(E37:N37)</f>
        <v>14.978400000000001</v>
      </c>
      <c r="P37" s="121"/>
      <c r="Q37" s="117">
        <f>+'[15]Civil C1 - Main Blocks'!L29</f>
        <v>3860</v>
      </c>
      <c r="R37" s="117">
        <f>Q37*$O37</f>
        <v>57816.624000000003</v>
      </c>
      <c r="S37" s="1096"/>
      <c r="T37" s="1097"/>
    </row>
    <row r="38" spans="1:20">
      <c r="A38" s="79"/>
      <c r="B38" s="67" t="s">
        <v>32</v>
      </c>
      <c r="C38" s="70" t="s">
        <v>1907</v>
      </c>
      <c r="D38" s="67" t="s">
        <v>1899</v>
      </c>
      <c r="E38" s="117">
        <f>+'External blocks'!H25</f>
        <v>0.99856000000000011</v>
      </c>
      <c r="F38" s="117">
        <f>+'External blocks'!G195+'External blocks'!G196</f>
        <v>1.5116400000000001</v>
      </c>
      <c r="G38" s="117">
        <f>+'External blocks'!G326</f>
        <v>0.40088000000000001</v>
      </c>
      <c r="H38" s="117">
        <f>+'External blocks'!G486</f>
        <v>0.40160000000000001</v>
      </c>
      <c r="I38" s="117">
        <f>+'External blocks'!G648</f>
        <v>1.4794799999999999</v>
      </c>
      <c r="J38" s="117"/>
      <c r="K38" s="117"/>
      <c r="L38" s="117"/>
      <c r="M38" s="117"/>
      <c r="N38" s="117"/>
      <c r="O38" s="117">
        <f>+SUM(E38:N38)</f>
        <v>4.79216</v>
      </c>
      <c r="P38" s="121"/>
      <c r="Q38" s="117">
        <f>+'[15]Civil C1 - Main Blocks'!L30</f>
        <v>3860</v>
      </c>
      <c r="R38" s="117">
        <f>Q38*$O38</f>
        <v>18497.7376</v>
      </c>
      <c r="S38" s="1096"/>
      <c r="T38" s="1097"/>
    </row>
    <row r="39" spans="1:20">
      <c r="A39" s="79"/>
      <c r="B39" s="67"/>
      <c r="C39" s="70"/>
      <c r="D39" s="67"/>
      <c r="E39" s="117"/>
      <c r="F39" s="117"/>
      <c r="G39" s="117"/>
      <c r="H39" s="117"/>
      <c r="I39" s="117"/>
      <c r="J39" s="117"/>
      <c r="K39" s="117"/>
      <c r="L39" s="117"/>
      <c r="M39" s="117"/>
      <c r="N39" s="117"/>
      <c r="O39" s="117">
        <f>+SUM(E39:N39)</f>
        <v>0</v>
      </c>
      <c r="P39" s="121"/>
      <c r="Q39" s="117"/>
      <c r="R39" s="117">
        <f>Q39*$O39</f>
        <v>0</v>
      </c>
      <c r="S39" s="1096"/>
      <c r="T39" s="1097"/>
    </row>
    <row r="40" spans="1:20" ht="63.75">
      <c r="A40" s="79"/>
      <c r="B40" s="79">
        <f>+B35+0.01</f>
        <v>2.0199999999999996</v>
      </c>
      <c r="C40" s="39" t="s">
        <v>41</v>
      </c>
      <c r="D40" s="67" t="s">
        <v>1899</v>
      </c>
      <c r="E40" s="117"/>
      <c r="F40" s="117"/>
      <c r="G40" s="117"/>
      <c r="H40" s="117"/>
      <c r="I40" s="117"/>
      <c r="J40" s="117"/>
      <c r="K40" s="117"/>
      <c r="L40" s="117"/>
      <c r="M40" s="117"/>
      <c r="N40" s="117"/>
      <c r="O40" s="117">
        <f>+SUM(E40:N40)</f>
        <v>0</v>
      </c>
      <c r="P40" s="121"/>
      <c r="Q40" s="117">
        <f>+'[15]Civil C1 - Main Blocks'!L32</f>
        <v>3914</v>
      </c>
      <c r="R40" s="117">
        <f>Q40*$O40</f>
        <v>0</v>
      </c>
      <c r="S40" s="1096"/>
      <c r="T40" s="1097"/>
    </row>
    <row r="41" spans="1:20">
      <c r="A41" s="79"/>
      <c r="B41" s="67"/>
      <c r="C41" s="70"/>
      <c r="D41" s="67"/>
      <c r="E41" s="117"/>
      <c r="F41" s="117"/>
      <c r="G41" s="117"/>
      <c r="H41" s="117"/>
      <c r="I41" s="117"/>
      <c r="J41" s="117"/>
      <c r="K41" s="117"/>
      <c r="L41" s="117"/>
      <c r="M41" s="117"/>
      <c r="N41" s="117"/>
      <c r="O41" s="117"/>
      <c r="P41" s="121"/>
      <c r="Q41" s="117"/>
      <c r="R41" s="117"/>
      <c r="S41" s="1096"/>
      <c r="T41" s="1097"/>
    </row>
    <row r="42" spans="1:20" ht="114.75">
      <c r="A42" s="79"/>
      <c r="B42" s="79">
        <f>+B40+0.01</f>
        <v>2.0299999999999994</v>
      </c>
      <c r="C42" s="39" t="s">
        <v>42</v>
      </c>
      <c r="D42" s="67"/>
      <c r="E42" s="117"/>
      <c r="F42" s="117"/>
      <c r="G42" s="117"/>
      <c r="H42" s="117"/>
      <c r="I42" s="117"/>
      <c r="J42" s="117"/>
      <c r="K42" s="117"/>
      <c r="L42" s="117"/>
      <c r="M42" s="117"/>
      <c r="N42" s="117"/>
      <c r="O42" s="117"/>
      <c r="P42" s="121"/>
      <c r="Q42" s="117"/>
      <c r="R42" s="117"/>
      <c r="S42" s="1096"/>
      <c r="T42" s="1097"/>
    </row>
    <row r="43" spans="1:20">
      <c r="A43" s="79"/>
      <c r="B43" s="79"/>
      <c r="C43" s="39"/>
      <c r="D43" s="67"/>
      <c r="E43" s="117"/>
      <c r="F43" s="117"/>
      <c r="G43" s="117"/>
      <c r="H43" s="117"/>
      <c r="I43" s="117"/>
      <c r="J43" s="117"/>
      <c r="K43" s="117"/>
      <c r="L43" s="117"/>
      <c r="M43" s="117"/>
      <c r="N43" s="117"/>
      <c r="O43" s="117"/>
      <c r="P43" s="121"/>
      <c r="Q43" s="117"/>
      <c r="R43" s="117"/>
      <c r="S43" s="1096"/>
      <c r="T43" s="1097"/>
    </row>
    <row r="44" spans="1:20">
      <c r="A44" s="79"/>
      <c r="B44" s="79"/>
      <c r="C44" s="39" t="s">
        <v>3588</v>
      </c>
      <c r="D44" s="67"/>
      <c r="E44" s="117"/>
      <c r="F44" s="117"/>
      <c r="G44" s="117"/>
      <c r="H44" s="117"/>
      <c r="I44" s="117"/>
      <c r="J44" s="117"/>
      <c r="K44" s="117"/>
      <c r="L44" s="117"/>
      <c r="M44" s="117"/>
      <c r="N44" s="117"/>
      <c r="O44" s="117"/>
      <c r="P44" s="121"/>
      <c r="Q44" s="117"/>
      <c r="R44" s="117"/>
      <c r="S44" s="1096"/>
      <c r="T44" s="1097"/>
    </row>
    <row r="45" spans="1:20">
      <c r="A45" s="79"/>
      <c r="B45" s="79" t="s">
        <v>20</v>
      </c>
      <c r="C45" s="1124" t="s">
        <v>3587</v>
      </c>
      <c r="D45" s="67" t="s">
        <v>43</v>
      </c>
      <c r="E45" s="117">
        <f>+Measurements!H411</f>
        <v>0</v>
      </c>
      <c r="F45" s="117">
        <f>+Measurements!H466</f>
        <v>0</v>
      </c>
      <c r="G45" s="117">
        <f>+'External blocks'!G332</f>
        <v>12.824999999999999</v>
      </c>
      <c r="H45" s="117">
        <f>+'External blocks'!G489</f>
        <v>12.247999999999999</v>
      </c>
      <c r="I45" s="117">
        <f>+'External blocks'!G651</f>
        <v>33.726999999999997</v>
      </c>
      <c r="J45" s="117"/>
      <c r="K45" s="117"/>
      <c r="L45" s="117"/>
      <c r="M45" s="117"/>
      <c r="N45" s="117"/>
      <c r="O45" s="117"/>
      <c r="P45" s="121"/>
      <c r="Q45" s="117"/>
      <c r="R45" s="117"/>
      <c r="S45" s="1096"/>
      <c r="T45" s="1097"/>
    </row>
    <row r="46" spans="1:20">
      <c r="A46" s="79"/>
      <c r="B46" s="79" t="s">
        <v>23</v>
      </c>
      <c r="C46" s="39" t="s">
        <v>44</v>
      </c>
      <c r="D46" s="67" t="s">
        <v>43</v>
      </c>
      <c r="E46" s="117"/>
      <c r="F46" s="117"/>
      <c r="G46" s="117"/>
      <c r="H46" s="117"/>
      <c r="I46" s="117"/>
      <c r="J46" s="117"/>
      <c r="K46" s="117"/>
      <c r="L46" s="117"/>
      <c r="M46" s="117"/>
      <c r="N46" s="117"/>
      <c r="O46" s="117"/>
      <c r="P46" s="121"/>
      <c r="Q46" s="117"/>
      <c r="R46" s="117"/>
      <c r="S46" s="1096"/>
      <c r="T46" s="1097"/>
    </row>
    <row r="47" spans="1:20">
      <c r="A47" s="79"/>
      <c r="B47" s="79" t="s">
        <v>32</v>
      </c>
      <c r="C47" s="39" t="s">
        <v>45</v>
      </c>
      <c r="D47" s="67" t="s">
        <v>43</v>
      </c>
      <c r="E47" s="117"/>
      <c r="F47" s="117"/>
      <c r="G47" s="117"/>
      <c r="H47" s="117"/>
      <c r="I47" s="117"/>
      <c r="J47" s="117"/>
      <c r="K47" s="117"/>
      <c r="L47" s="117"/>
      <c r="M47" s="117"/>
      <c r="N47" s="117"/>
      <c r="O47" s="117"/>
      <c r="P47" s="121"/>
      <c r="Q47" s="117"/>
      <c r="R47" s="117"/>
      <c r="S47" s="1096"/>
      <c r="T47" s="1097"/>
    </row>
    <row r="48" spans="1:20" s="48" customFormat="1">
      <c r="A48" s="238"/>
      <c r="B48" s="239"/>
      <c r="C48" s="240" t="s">
        <v>1908</v>
      </c>
      <c r="D48" s="239"/>
      <c r="E48" s="241"/>
      <c r="F48" s="241"/>
      <c r="G48" s="241"/>
      <c r="H48" s="241"/>
      <c r="I48" s="241"/>
      <c r="J48" s="241"/>
      <c r="K48" s="241"/>
      <c r="L48" s="241"/>
      <c r="M48" s="241"/>
      <c r="N48" s="241"/>
      <c r="O48" s="241"/>
      <c r="P48" s="242"/>
      <c r="Q48" s="241"/>
      <c r="R48" s="241">
        <f>SUM(R33:R41)</f>
        <v>189306.02824999997</v>
      </c>
      <c r="S48" s="1097"/>
      <c r="T48" s="1097"/>
    </row>
    <row r="49" spans="1:18">
      <c r="A49" s="79"/>
      <c r="B49" s="61"/>
      <c r="C49" s="77"/>
      <c r="D49" s="67"/>
      <c r="E49" s="117"/>
      <c r="F49" s="117"/>
      <c r="G49" s="117"/>
      <c r="H49" s="117"/>
      <c r="I49" s="117"/>
      <c r="J49" s="117"/>
      <c r="K49" s="117"/>
      <c r="L49" s="117"/>
      <c r="M49" s="117"/>
      <c r="N49" s="117"/>
      <c r="O49" s="117"/>
      <c r="P49" s="121"/>
      <c r="Q49" s="117"/>
      <c r="R49" s="117"/>
    </row>
    <row r="50" spans="1:18">
      <c r="A50" s="67">
        <v>3</v>
      </c>
      <c r="B50" s="61" t="s">
        <v>1909</v>
      </c>
      <c r="C50" s="229" t="s">
        <v>1910</v>
      </c>
      <c r="D50" s="67"/>
      <c r="E50" s="117"/>
      <c r="F50" s="117"/>
      <c r="G50" s="117"/>
      <c r="H50" s="117"/>
      <c r="I50" s="117"/>
      <c r="J50" s="117"/>
      <c r="K50" s="117"/>
      <c r="L50" s="117"/>
      <c r="M50" s="117"/>
      <c r="N50" s="117"/>
      <c r="O50" s="117"/>
      <c r="P50" s="121"/>
      <c r="Q50" s="117"/>
      <c r="R50" s="117"/>
    </row>
    <row r="51" spans="1:18">
      <c r="A51" s="79"/>
      <c r="B51" s="61"/>
      <c r="C51" s="229"/>
      <c r="D51" s="67"/>
      <c r="E51" s="117"/>
      <c r="F51" s="117"/>
      <c r="G51" s="117"/>
      <c r="H51" s="117"/>
      <c r="I51" s="117"/>
      <c r="J51" s="117"/>
      <c r="K51" s="117"/>
      <c r="L51" s="117"/>
      <c r="M51" s="117"/>
      <c r="N51" s="117"/>
      <c r="O51" s="117"/>
      <c r="P51" s="121"/>
      <c r="Q51" s="117"/>
      <c r="R51" s="117"/>
    </row>
    <row r="52" spans="1:18">
      <c r="A52" s="79"/>
      <c r="B52" s="121"/>
      <c r="C52" s="229" t="s">
        <v>1911</v>
      </c>
      <c r="D52" s="67"/>
      <c r="E52" s="117"/>
      <c r="F52" s="117"/>
      <c r="G52" s="117"/>
      <c r="H52" s="117"/>
      <c r="I52" s="117"/>
      <c r="J52" s="117"/>
      <c r="K52" s="117"/>
      <c r="L52" s="117"/>
      <c r="M52" s="117"/>
      <c r="N52" s="117"/>
      <c r="O52" s="117"/>
      <c r="P52" s="121"/>
      <c r="Q52" s="117"/>
      <c r="R52" s="117"/>
    </row>
    <row r="53" spans="1:18" ht="227.25" customHeight="1">
      <c r="A53" s="79"/>
      <c r="B53" s="79">
        <f>+A50+0.01</f>
        <v>3.01</v>
      </c>
      <c r="C53" s="60" t="s">
        <v>1912</v>
      </c>
      <c r="D53" s="67"/>
      <c r="E53" s="117"/>
      <c r="F53" s="117"/>
      <c r="G53" s="117"/>
      <c r="H53" s="117"/>
      <c r="I53" s="117"/>
      <c r="J53" s="117"/>
      <c r="K53" s="117"/>
      <c r="L53" s="117"/>
      <c r="M53" s="117"/>
      <c r="N53" s="117"/>
      <c r="O53" s="117"/>
      <c r="P53" s="121"/>
      <c r="Q53" s="117"/>
      <c r="R53" s="117"/>
    </row>
    <row r="54" spans="1:18">
      <c r="A54" s="79"/>
      <c r="B54" s="67"/>
      <c r="C54" s="229" t="s">
        <v>50</v>
      </c>
      <c r="D54" s="67"/>
      <c r="E54" s="117"/>
      <c r="F54" s="117"/>
      <c r="G54" s="117"/>
      <c r="H54" s="117"/>
      <c r="I54" s="117"/>
      <c r="J54" s="117"/>
      <c r="K54" s="117"/>
      <c r="L54" s="117"/>
      <c r="M54" s="117"/>
      <c r="N54" s="117"/>
      <c r="O54" s="117"/>
      <c r="P54" s="121"/>
      <c r="Q54" s="117"/>
      <c r="R54" s="117"/>
    </row>
    <row r="55" spans="1:18" ht="15">
      <c r="A55" s="79"/>
      <c r="B55" s="67" t="s">
        <v>20</v>
      </c>
      <c r="C55" s="70" t="s">
        <v>51</v>
      </c>
      <c r="D55" s="67" t="s">
        <v>1899</v>
      </c>
      <c r="E55" s="117">
        <f>+'External blocks'!G31</f>
        <v>2.4300000000000002</v>
      </c>
      <c r="F55" s="117">
        <f>+'External blocks'!G203</f>
        <v>12.269249999999998</v>
      </c>
      <c r="G55" s="117">
        <f>+'External blocks'!G337</f>
        <v>2.9550000000000001</v>
      </c>
      <c r="H55" s="117">
        <f>+'External blocks'!G495</f>
        <v>2.4300000000000002</v>
      </c>
      <c r="I55" s="117">
        <f>+'External blocks'!G658</f>
        <v>8.0542499999999997</v>
      </c>
      <c r="J55" s="117"/>
      <c r="K55" s="233"/>
      <c r="L55" s="233"/>
      <c r="M55" s="117">
        <f>+'External blocks'!G1008</f>
        <v>6.048</v>
      </c>
      <c r="N55" s="117">
        <f>22*1.2*1.2*0.45</f>
        <v>14.255999999999998</v>
      </c>
      <c r="O55" s="117">
        <f t="shared" ref="O55:O64" si="1">+SUM(E55:N55)</f>
        <v>48.442499999999995</v>
      </c>
      <c r="P55" s="121"/>
      <c r="Q55" s="117">
        <f>+'[15]Civil C1 - Main Blocks'!L43</f>
        <v>5098.8074588600002</v>
      </c>
      <c r="R55" s="117">
        <f t="shared" ref="R55:R64" si="2">Q55*$O55</f>
        <v>246998.98032582554</v>
      </c>
    </row>
    <row r="56" spans="1:18">
      <c r="A56" s="79"/>
      <c r="B56" s="67" t="s">
        <v>23</v>
      </c>
      <c r="C56" s="70" t="s">
        <v>53</v>
      </c>
      <c r="D56" s="67" t="s">
        <v>1899</v>
      </c>
      <c r="E56" s="230">
        <f>+'External blocks'!G37+'External blocks'!G41</f>
        <v>2.8452600000000001</v>
      </c>
      <c r="F56" s="230">
        <f>+'External blocks'!G212+'External blocks'!G207</f>
        <v>4.3942500000000004</v>
      </c>
      <c r="G56" s="230">
        <f>+'External blocks'!G341+'External blocks'!G346</f>
        <v>2.2837499999999951</v>
      </c>
      <c r="H56" s="230">
        <f>+'External blocks'!G498+'External blocks'!G502</f>
        <v>2.7404999999999937</v>
      </c>
      <c r="I56" s="230">
        <f>+'External blocks'!G663+'External blocks'!G667</f>
        <v>3.5302499999999997</v>
      </c>
      <c r="J56" s="230"/>
      <c r="K56" s="117"/>
      <c r="L56" s="117"/>
      <c r="M56" s="117"/>
      <c r="N56" s="117"/>
      <c r="O56" s="117">
        <f t="shared" si="1"/>
        <v>15.794009999999989</v>
      </c>
      <c r="P56" s="121"/>
      <c r="Q56" s="117">
        <f>+'[15]Civil C1 - Main Blocks'!L45</f>
        <v>5348.8074588600002</v>
      </c>
      <c r="R56" s="117">
        <f t="shared" si="2"/>
        <v>84479.118493309375</v>
      </c>
    </row>
    <row r="57" spans="1:18">
      <c r="A57" s="79"/>
      <c r="B57" s="67" t="s">
        <v>32</v>
      </c>
      <c r="C57" s="70" t="s">
        <v>73</v>
      </c>
      <c r="D57" s="67" t="s">
        <v>22</v>
      </c>
      <c r="E57" s="117">
        <f>+'External blocks'!G45</f>
        <v>2.1581999999999999</v>
      </c>
      <c r="F57" s="117">
        <f>+'External blocks'!G215</f>
        <v>3.0771900000000003</v>
      </c>
      <c r="G57" s="117">
        <f>+'External blocks'!G351</f>
        <v>0.90198</v>
      </c>
      <c r="H57" s="117">
        <f>+'External blocks'!G504</f>
        <v>0.90360000000000007</v>
      </c>
      <c r="I57" s="117">
        <f>+'External blocks'!G675</f>
        <v>3.32883</v>
      </c>
      <c r="J57" s="117"/>
      <c r="K57" s="117"/>
      <c r="L57" s="117"/>
      <c r="M57" s="117"/>
      <c r="N57" s="117"/>
      <c r="O57" s="117">
        <f t="shared" si="1"/>
        <v>10.369800000000001</v>
      </c>
      <c r="P57" s="121"/>
      <c r="Q57" s="117">
        <f>+'[15]Civil C1 - Main Blocks'!L46</f>
        <v>5198.8074588600002</v>
      </c>
      <c r="R57" s="117">
        <f t="shared" si="2"/>
        <v>53910.59358688644</v>
      </c>
    </row>
    <row r="58" spans="1:18">
      <c r="A58" s="79"/>
      <c r="B58" s="67" t="s">
        <v>54</v>
      </c>
      <c r="C58" s="70" t="s">
        <v>55</v>
      </c>
      <c r="D58" s="67" t="s">
        <v>1899</v>
      </c>
      <c r="E58" s="117"/>
      <c r="F58" s="117"/>
      <c r="G58" s="117">
        <f>+'External blocks'!G353</f>
        <v>2.7556499999999997</v>
      </c>
      <c r="H58" s="117">
        <f>+'External blocks'!G510</f>
        <v>2.8029500000000001</v>
      </c>
      <c r="I58" s="117">
        <f>+'External blocks'!G680</f>
        <v>7.7537500000000001</v>
      </c>
      <c r="J58" s="117"/>
      <c r="K58" s="117"/>
      <c r="L58" s="117"/>
      <c r="M58" s="117"/>
      <c r="N58" s="117"/>
      <c r="O58" s="117">
        <f t="shared" si="1"/>
        <v>13.31235</v>
      </c>
      <c r="P58" s="121"/>
      <c r="Q58" s="117">
        <f>+'[15]Civil C1 - Main Blocks'!L46</f>
        <v>5198.8074588600002</v>
      </c>
      <c r="R58" s="117">
        <f t="shared" si="2"/>
        <v>69208.344474954923</v>
      </c>
    </row>
    <row r="59" spans="1:18">
      <c r="A59" s="79"/>
      <c r="B59" s="67" t="s">
        <v>56</v>
      </c>
      <c r="C59" s="234" t="s">
        <v>57</v>
      </c>
      <c r="D59" s="67" t="s">
        <v>1899</v>
      </c>
      <c r="E59" s="117">
        <f>+'External blocks'!G56</f>
        <v>1.61205</v>
      </c>
      <c r="F59" s="117"/>
      <c r="G59" s="117">
        <f>+'External blocks'!G364</f>
        <v>0.92547000000000013</v>
      </c>
      <c r="H59" s="117">
        <f>+'External blocks'!G520</f>
        <v>0.93312000000000006</v>
      </c>
      <c r="I59" s="117">
        <f>+'External blocks'!G695</f>
        <v>3.5875500000000002</v>
      </c>
      <c r="J59" s="117"/>
      <c r="K59" s="117"/>
      <c r="L59" s="117"/>
      <c r="M59" s="117"/>
      <c r="N59" s="117"/>
      <c r="O59" s="117">
        <f t="shared" si="1"/>
        <v>7.0581900000000006</v>
      </c>
      <c r="P59" s="121"/>
      <c r="Q59" s="117">
        <f>+'[15]Civil C1 - Main Blocks'!L47</f>
        <v>5198.8074588600002</v>
      </c>
      <c r="R59" s="117">
        <f t="shared" si="2"/>
        <v>36694.170818051069</v>
      </c>
    </row>
    <row r="60" spans="1:18">
      <c r="A60" s="79"/>
      <c r="B60" s="67" t="s">
        <v>58</v>
      </c>
      <c r="C60" s="70" t="s">
        <v>61</v>
      </c>
      <c r="D60" s="67" t="s">
        <v>1899</v>
      </c>
      <c r="E60" s="117">
        <f>+'External blocks'!G61</f>
        <v>9.2999999999999999E-2</v>
      </c>
      <c r="F60" s="117">
        <f>+'External blocks'!G223</f>
        <v>0.23399999999999999</v>
      </c>
      <c r="G60" s="117">
        <f>+'External blocks'!G375</f>
        <v>0.33827999999999997</v>
      </c>
      <c r="H60" s="117">
        <f>+'External blocks'!G528</f>
        <v>0.51180000000000003</v>
      </c>
      <c r="I60" s="117">
        <f>+'External blocks'!G702</f>
        <v>0.27929999999999999</v>
      </c>
      <c r="J60" s="117"/>
      <c r="K60" s="117"/>
      <c r="L60" s="117"/>
      <c r="M60" s="117"/>
      <c r="N60" s="117"/>
      <c r="O60" s="117">
        <f t="shared" si="1"/>
        <v>1.4563799999999998</v>
      </c>
      <c r="P60" s="121"/>
      <c r="Q60" s="117">
        <f>+'[15]Civil C1 - Main Blocks'!L49</f>
        <v>5348.8074588600002</v>
      </c>
      <c r="R60" s="117">
        <f t="shared" si="2"/>
        <v>7789.8962069345262</v>
      </c>
    </row>
    <row r="61" spans="1:18" ht="15">
      <c r="A61" s="79"/>
      <c r="B61" s="67" t="s">
        <v>60</v>
      </c>
      <c r="C61" s="70" t="s">
        <v>3086</v>
      </c>
      <c r="D61" s="67" t="s">
        <v>1899</v>
      </c>
      <c r="E61" s="117"/>
      <c r="F61" s="117"/>
      <c r="G61" s="117"/>
      <c r="H61" s="117"/>
      <c r="I61" s="117"/>
      <c r="J61" s="230">
        <f>+'External blocks'!G957</f>
        <v>16.378780000000003</v>
      </c>
      <c r="K61" s="233">
        <f>+'External blocks'!G872</f>
        <v>10.319387000000003</v>
      </c>
      <c r="L61" s="233">
        <f>+'External blocks'!G1109</f>
        <v>5.8960000000000008</v>
      </c>
      <c r="M61" s="117"/>
      <c r="N61" s="117"/>
      <c r="O61" s="117">
        <f t="shared" si="1"/>
        <v>32.594167000000006</v>
      </c>
      <c r="P61" s="121"/>
      <c r="Q61" s="117">
        <f>+'[15]Civil C1 - Main Blocks'!L50</f>
        <v>4950</v>
      </c>
      <c r="R61" s="117">
        <f t="shared" si="2"/>
        <v>161341.12665000002</v>
      </c>
    </row>
    <row r="62" spans="1:18" ht="15">
      <c r="A62" s="79"/>
      <c r="B62" s="67" t="s">
        <v>62</v>
      </c>
      <c r="C62" s="70" t="s">
        <v>3087</v>
      </c>
      <c r="D62" s="67" t="s">
        <v>1899</v>
      </c>
      <c r="E62" s="117"/>
      <c r="F62" s="117"/>
      <c r="G62" s="117"/>
      <c r="H62" s="117"/>
      <c r="I62" s="117"/>
      <c r="J62" s="230">
        <f>+'External blocks'!G969</f>
        <v>16.378780000000003</v>
      </c>
      <c r="K62" s="233">
        <f>+'External blocks'!G889</f>
        <v>2.9848500000000002</v>
      </c>
      <c r="L62" s="233">
        <f>+'External blocks'!G1110+'External blocks'!G1111</f>
        <v>8.56</v>
      </c>
      <c r="M62" s="117"/>
      <c r="N62" s="117"/>
      <c r="O62" s="117">
        <f t="shared" si="1"/>
        <v>27.923630000000003</v>
      </c>
      <c r="P62" s="121"/>
      <c r="Q62" s="117">
        <f>+'[15]Civil C1 - Main Blocks'!L51</f>
        <v>6248.8074588600002</v>
      </c>
      <c r="R62" s="117">
        <f t="shared" si="2"/>
        <v>174489.38742244689</v>
      </c>
    </row>
    <row r="63" spans="1:18" ht="15">
      <c r="A63" s="79"/>
      <c r="B63" s="67" t="s">
        <v>27</v>
      </c>
      <c r="C63" s="70" t="s">
        <v>3088</v>
      </c>
      <c r="D63" s="67" t="s">
        <v>1899</v>
      </c>
      <c r="E63" s="117"/>
      <c r="F63" s="117"/>
      <c r="G63" s="117"/>
      <c r="H63" s="117"/>
      <c r="I63" s="117"/>
      <c r="J63" s="230">
        <f>+'External blocks'!G967</f>
        <v>41.428799999999995</v>
      </c>
      <c r="K63" s="233">
        <f>+'External blocks'!G884</f>
        <v>28.467649999999999</v>
      </c>
      <c r="L63" s="233">
        <f>+'External blocks'!G1112</f>
        <v>5.8960000000000008</v>
      </c>
      <c r="M63" s="117"/>
      <c r="N63" s="117"/>
      <c r="O63" s="117">
        <f t="shared" si="1"/>
        <v>75.792449999999988</v>
      </c>
      <c r="P63" s="121"/>
      <c r="Q63" s="117">
        <f>+'[15]Civil C1 - Main Blocks'!L52</f>
        <v>5198.8074588600002</v>
      </c>
      <c r="R63" s="117">
        <f t="shared" si="2"/>
        <v>394030.35438527359</v>
      </c>
    </row>
    <row r="64" spans="1:18">
      <c r="A64" s="79"/>
      <c r="B64" s="67" t="s">
        <v>65</v>
      </c>
      <c r="C64" s="70" t="s">
        <v>1574</v>
      </c>
      <c r="D64" s="67" t="s">
        <v>1899</v>
      </c>
      <c r="E64" s="117">
        <f>+'External blocks'!G34</f>
        <v>0.36</v>
      </c>
      <c r="F64" s="117">
        <f>(0.3*0.3*0.65)*21</f>
        <v>1.2284999999999999</v>
      </c>
      <c r="G64" s="117"/>
      <c r="H64" s="117"/>
      <c r="I64" s="117"/>
      <c r="J64" s="117">
        <v>4</v>
      </c>
      <c r="K64" s="265">
        <v>3</v>
      </c>
      <c r="L64" s="117"/>
      <c r="M64" s="117">
        <f>+'External blocks'!G1009</f>
        <v>4.55</v>
      </c>
      <c r="N64" s="117"/>
      <c r="O64" s="117">
        <f t="shared" si="1"/>
        <v>13.138500000000001</v>
      </c>
      <c r="P64" s="121"/>
      <c r="Q64" s="117">
        <f>+Q56</f>
        <v>5348.8074588600002</v>
      </c>
      <c r="R64" s="117">
        <f t="shared" si="2"/>
        <v>70275.306798232123</v>
      </c>
    </row>
    <row r="65" spans="1:18">
      <c r="A65" s="79"/>
      <c r="B65" s="61"/>
      <c r="C65" s="229"/>
      <c r="D65" s="67"/>
      <c r="E65" s="117"/>
      <c r="F65" s="117"/>
      <c r="G65" s="117"/>
      <c r="H65" s="117"/>
      <c r="I65" s="117"/>
      <c r="J65" s="117"/>
      <c r="K65" s="117"/>
      <c r="L65" s="117"/>
      <c r="M65" s="117"/>
      <c r="N65" s="117"/>
      <c r="O65" s="117"/>
      <c r="P65" s="121"/>
      <c r="Q65" s="117"/>
      <c r="R65" s="117"/>
    </row>
    <row r="66" spans="1:18">
      <c r="A66" s="238"/>
      <c r="B66" s="239"/>
      <c r="C66" s="240" t="s">
        <v>1914</v>
      </c>
      <c r="D66" s="239"/>
      <c r="E66" s="243"/>
      <c r="F66" s="243"/>
      <c r="G66" s="243"/>
      <c r="H66" s="243"/>
      <c r="I66" s="243"/>
      <c r="J66" s="243"/>
      <c r="K66" s="243"/>
      <c r="L66" s="243"/>
      <c r="M66" s="243"/>
      <c r="N66" s="243"/>
      <c r="O66" s="243"/>
      <c r="P66" s="244"/>
      <c r="Q66" s="241"/>
      <c r="R66" s="241">
        <f>SUM(R50:R65)</f>
        <v>1299217.2791619145</v>
      </c>
    </row>
    <row r="67" spans="1:18">
      <c r="A67" s="79"/>
      <c r="B67" s="67"/>
      <c r="C67" s="229"/>
      <c r="D67" s="67"/>
      <c r="E67" s="117"/>
      <c r="F67" s="117"/>
      <c r="G67" s="117"/>
      <c r="H67" s="117"/>
      <c r="I67" s="117"/>
      <c r="J67" s="117"/>
      <c r="K67" s="117"/>
      <c r="L67" s="117"/>
      <c r="M67" s="117"/>
      <c r="N67" s="117"/>
      <c r="O67" s="117"/>
      <c r="P67" s="121"/>
      <c r="Q67" s="117"/>
      <c r="R67" s="117"/>
    </row>
    <row r="68" spans="1:18">
      <c r="A68" s="67">
        <v>4</v>
      </c>
      <c r="B68" s="61" t="s">
        <v>1915</v>
      </c>
      <c r="C68" s="229" t="s">
        <v>68</v>
      </c>
      <c r="D68" s="67"/>
      <c r="E68" s="117"/>
      <c r="F68" s="117"/>
      <c r="G68" s="117"/>
      <c r="H68" s="117"/>
      <c r="I68" s="117"/>
      <c r="J68" s="117"/>
      <c r="K68" s="117"/>
      <c r="L68" s="117"/>
      <c r="M68" s="117"/>
      <c r="N68" s="117"/>
      <c r="O68" s="117"/>
      <c r="P68" s="121"/>
      <c r="Q68" s="117"/>
      <c r="R68" s="117"/>
    </row>
    <row r="69" spans="1:18">
      <c r="A69" s="79"/>
      <c r="B69" s="61"/>
      <c r="C69" s="229"/>
      <c r="D69" s="67"/>
      <c r="E69" s="117"/>
      <c r="F69" s="117"/>
      <c r="G69" s="117"/>
      <c r="H69" s="117"/>
      <c r="I69" s="117"/>
      <c r="J69" s="117"/>
      <c r="K69" s="117"/>
      <c r="L69" s="117"/>
      <c r="M69" s="117"/>
      <c r="N69" s="117"/>
      <c r="O69" s="117"/>
      <c r="P69" s="121"/>
      <c r="Q69" s="117"/>
      <c r="R69" s="117"/>
    </row>
    <row r="70" spans="1:18" ht="137.25" customHeight="1">
      <c r="A70" s="79"/>
      <c r="B70" s="79">
        <f>+A68+0.01</f>
        <v>4.01</v>
      </c>
      <c r="C70" s="70" t="s">
        <v>69</v>
      </c>
      <c r="D70" s="67"/>
      <c r="E70" s="117"/>
      <c r="F70" s="117"/>
      <c r="G70" s="117"/>
      <c r="H70" s="117"/>
      <c r="I70" s="117"/>
      <c r="J70" s="117"/>
      <c r="K70" s="117"/>
      <c r="L70" s="117"/>
      <c r="M70" s="117"/>
      <c r="N70" s="117"/>
      <c r="O70" s="117"/>
      <c r="P70" s="121"/>
      <c r="Q70" s="117"/>
      <c r="R70" s="117"/>
    </row>
    <row r="71" spans="1:18" ht="177.75" customHeight="1">
      <c r="A71" s="79"/>
      <c r="B71" s="67"/>
      <c r="C71" s="70" t="s">
        <v>70</v>
      </c>
      <c r="D71" s="67"/>
      <c r="E71" s="117"/>
      <c r="F71" s="117"/>
      <c r="G71" s="117"/>
      <c r="H71" s="117"/>
      <c r="I71" s="117"/>
      <c r="J71" s="117"/>
      <c r="K71" s="117"/>
      <c r="L71" s="117"/>
      <c r="M71" s="117"/>
      <c r="N71" s="117"/>
      <c r="O71" s="117"/>
      <c r="P71" s="121"/>
      <c r="Q71" s="117"/>
      <c r="R71" s="117"/>
    </row>
    <row r="72" spans="1:18">
      <c r="A72" s="79"/>
      <c r="B72" s="67"/>
      <c r="C72" s="70"/>
      <c r="D72" s="67"/>
      <c r="E72" s="117"/>
      <c r="F72" s="117"/>
      <c r="G72" s="117"/>
      <c r="H72" s="117"/>
      <c r="I72" s="117"/>
      <c r="J72" s="117"/>
      <c r="K72" s="117"/>
      <c r="L72" s="117"/>
      <c r="M72" s="117"/>
      <c r="N72" s="117"/>
      <c r="O72" s="117"/>
      <c r="P72" s="121"/>
      <c r="Q72" s="117"/>
      <c r="R72" s="117"/>
    </row>
    <row r="73" spans="1:18" ht="89.25">
      <c r="A73" s="79"/>
      <c r="B73" s="245">
        <f>+B70</f>
        <v>4.01</v>
      </c>
      <c r="C73" s="60" t="s">
        <v>3589</v>
      </c>
      <c r="D73" s="67"/>
      <c r="E73" s="117"/>
      <c r="F73" s="117"/>
      <c r="G73" s="117"/>
      <c r="H73" s="117"/>
      <c r="I73" s="117"/>
      <c r="J73" s="117"/>
      <c r="K73" s="117"/>
      <c r="L73" s="117"/>
      <c r="M73" s="117"/>
      <c r="N73" s="117"/>
      <c r="O73" s="117"/>
      <c r="P73" s="121"/>
      <c r="Q73" s="117"/>
      <c r="R73" s="117"/>
    </row>
    <row r="74" spans="1:18">
      <c r="A74" s="79"/>
      <c r="B74" s="67" t="s">
        <v>20</v>
      </c>
      <c r="C74" s="70" t="s">
        <v>53</v>
      </c>
      <c r="D74" s="67" t="s">
        <v>1898</v>
      </c>
      <c r="E74" s="230">
        <f>+'External blocks'!G71+'External blocks'!G75</f>
        <v>56.905200000000008</v>
      </c>
      <c r="F74" s="230">
        <f>+'External blocks'!G231+'External blocks'!G236</f>
        <v>48.824999999999996</v>
      </c>
      <c r="G74" s="230">
        <f>+'External blocks'!G384+'External blocks'!G389</f>
        <v>27.404999999999937</v>
      </c>
      <c r="H74" s="230">
        <f>+'External blocks'!G537+'External blocks'!G542</f>
        <v>27.404999999999937</v>
      </c>
      <c r="I74" s="230">
        <f>+'External blocks'!G724+'External blocks'!G714</f>
        <v>56.474999999999994</v>
      </c>
      <c r="J74" s="230"/>
      <c r="K74" s="117"/>
      <c r="L74" s="117"/>
      <c r="M74" s="117"/>
      <c r="N74" s="117"/>
      <c r="O74" s="117">
        <f t="shared" ref="O74:O81" si="3">+SUM(E74:N74)</f>
        <v>217.01519999999988</v>
      </c>
      <c r="P74" s="121"/>
      <c r="Q74" s="117">
        <f>+'[15]Civil C1 - Main Blocks'!L65</f>
        <v>450</v>
      </c>
      <c r="R74" s="117">
        <f t="shared" ref="R74:R81" si="4">Q74*$O74</f>
        <v>97656.839999999953</v>
      </c>
    </row>
    <row r="75" spans="1:18">
      <c r="A75" s="79"/>
      <c r="B75" s="67" t="s">
        <v>23</v>
      </c>
      <c r="C75" s="70" t="s">
        <v>73</v>
      </c>
      <c r="D75" s="67" t="s">
        <v>18</v>
      </c>
      <c r="E75" s="117">
        <f>+'External blocks'!G79</f>
        <v>28.1492</v>
      </c>
      <c r="F75" s="117">
        <f>+'External blocks'!G239</f>
        <v>37.610100000000003</v>
      </c>
      <c r="G75" s="117">
        <f>+'External blocks'!G391</f>
        <v>11.0242</v>
      </c>
      <c r="H75" s="117">
        <f>+'External blocks'!G544</f>
        <v>11.0242</v>
      </c>
      <c r="I75" s="117">
        <f>+'External blocks'!G726</f>
        <v>40.685699999999997</v>
      </c>
      <c r="J75" s="117"/>
      <c r="K75" s="117"/>
      <c r="L75" s="117"/>
      <c r="M75" s="117"/>
      <c r="N75" s="117"/>
      <c r="O75" s="117">
        <f t="shared" si="3"/>
        <v>128.49340000000001</v>
      </c>
      <c r="P75" s="121"/>
      <c r="Q75" s="117">
        <f>+Q74</f>
        <v>450</v>
      </c>
      <c r="R75" s="117">
        <f t="shared" si="4"/>
        <v>57822.030000000006</v>
      </c>
    </row>
    <row r="76" spans="1:18">
      <c r="A76" s="79"/>
      <c r="B76" s="67" t="s">
        <v>32</v>
      </c>
      <c r="C76" s="70" t="s">
        <v>55</v>
      </c>
      <c r="D76" s="67" t="s">
        <v>1898</v>
      </c>
      <c r="E76" s="117"/>
      <c r="F76" s="117"/>
      <c r="G76" s="117">
        <f>+'External blocks'!G393</f>
        <v>18.370999999999999</v>
      </c>
      <c r="H76" s="117">
        <f>+'External blocks'!G546</f>
        <v>18.370999999999999</v>
      </c>
      <c r="I76" s="117">
        <f>+'External blocks'!G731</f>
        <v>62.03</v>
      </c>
      <c r="J76" s="117"/>
      <c r="K76" s="117"/>
      <c r="L76" s="117"/>
      <c r="M76" s="117"/>
      <c r="N76" s="117"/>
      <c r="O76" s="117">
        <f t="shared" si="3"/>
        <v>98.771999999999991</v>
      </c>
      <c r="P76" s="121"/>
      <c r="Q76" s="117">
        <f>+'[15]Civil C1 - Main Blocks'!L66</f>
        <v>450</v>
      </c>
      <c r="R76" s="117">
        <f t="shared" si="4"/>
        <v>44447.399999999994</v>
      </c>
    </row>
    <row r="77" spans="1:18">
      <c r="A77" s="79"/>
      <c r="B77" s="67" t="s">
        <v>54</v>
      </c>
      <c r="C77" s="234" t="s">
        <v>57</v>
      </c>
      <c r="D77" s="67" t="s">
        <v>1898</v>
      </c>
      <c r="E77" s="117">
        <f>+'External blocks'!G90</f>
        <v>19.132899999999999</v>
      </c>
      <c r="F77" s="117"/>
      <c r="G77" s="117">
        <f>+'External blocks'!G404</f>
        <v>11.311300000000001</v>
      </c>
      <c r="H77" s="117">
        <f>+'External blocks'!G557</f>
        <v>11.311300000000001</v>
      </c>
      <c r="I77" s="117">
        <f>+'External blocks'!G746</f>
        <v>44.6233</v>
      </c>
      <c r="J77" s="117"/>
      <c r="K77" s="117"/>
      <c r="L77" s="117"/>
      <c r="M77" s="117"/>
      <c r="N77" s="117"/>
      <c r="O77" s="117">
        <f>+SUM(E77:N77)</f>
        <v>86.378800000000012</v>
      </c>
      <c r="P77" s="121"/>
      <c r="Q77" s="117">
        <f>+'[15]Civil C1 - Main Blocks'!L67</f>
        <v>450</v>
      </c>
      <c r="R77" s="117">
        <f t="shared" si="4"/>
        <v>38870.460000000006</v>
      </c>
    </row>
    <row r="78" spans="1:18">
      <c r="A78" s="79"/>
      <c r="B78" s="67" t="s">
        <v>56</v>
      </c>
      <c r="C78" s="70" t="s">
        <v>71</v>
      </c>
      <c r="D78" s="67" t="s">
        <v>1898</v>
      </c>
      <c r="E78" s="117">
        <f>+'External blocks'!G95</f>
        <v>1.7050000000000001</v>
      </c>
      <c r="F78" s="117">
        <f>+'External blocks'!G246</f>
        <v>3.9</v>
      </c>
      <c r="G78" s="117">
        <f>+'External blocks'!G416</f>
        <v>5.1379999999999999</v>
      </c>
      <c r="H78" s="117">
        <f>+'External blocks'!G566</f>
        <v>8.5300000000000011</v>
      </c>
      <c r="I78" s="117">
        <f>+'External blocks'!G752</f>
        <v>4.6549999999999994</v>
      </c>
      <c r="J78" s="246"/>
      <c r="K78" s="117"/>
      <c r="L78" s="117"/>
      <c r="M78" s="117"/>
      <c r="N78" s="117"/>
      <c r="O78" s="117">
        <f t="shared" si="3"/>
        <v>23.928000000000004</v>
      </c>
      <c r="P78" s="121"/>
      <c r="Q78" s="117">
        <f>+'[15]Civil C1 - Main Blocks'!L69</f>
        <v>550</v>
      </c>
      <c r="R78" s="117">
        <f t="shared" si="4"/>
        <v>13160.400000000003</v>
      </c>
    </row>
    <row r="79" spans="1:18">
      <c r="A79" s="79"/>
      <c r="B79" s="67" t="s">
        <v>58</v>
      </c>
      <c r="C79" s="70" t="s">
        <v>3086</v>
      </c>
      <c r="D79" s="67" t="s">
        <v>1898</v>
      </c>
      <c r="E79" s="117"/>
      <c r="F79" s="117"/>
      <c r="G79" s="117"/>
      <c r="H79" s="117"/>
      <c r="I79" s="117"/>
      <c r="J79" s="230">
        <f>+'External blocks'!G972</f>
        <v>8.9022000000000006</v>
      </c>
      <c r="K79" s="117"/>
      <c r="L79" s="117"/>
      <c r="M79" s="117"/>
      <c r="N79" s="117"/>
      <c r="O79" s="117">
        <f t="shared" si="3"/>
        <v>8.9022000000000006</v>
      </c>
      <c r="P79" s="121"/>
      <c r="Q79" s="117">
        <v>350</v>
      </c>
      <c r="R79" s="117">
        <f t="shared" si="4"/>
        <v>3115.77</v>
      </c>
    </row>
    <row r="80" spans="1:18" ht="15">
      <c r="A80" s="79"/>
      <c r="B80" s="67" t="s">
        <v>60</v>
      </c>
      <c r="C80" s="70" t="s">
        <v>3087</v>
      </c>
      <c r="D80" s="67" t="s">
        <v>1898</v>
      </c>
      <c r="E80" s="117"/>
      <c r="F80" s="117"/>
      <c r="G80" s="117"/>
      <c r="H80" s="117"/>
      <c r="I80" s="117"/>
      <c r="J80" s="289">
        <f>+'External blocks'!G984</f>
        <v>81.893900000000002</v>
      </c>
      <c r="K80" s="233">
        <f>+'External blocks'!G907</f>
        <v>14.924250000000001</v>
      </c>
      <c r="L80" s="233">
        <f>+'External blocks'!G1115+'External blocks'!G1116</f>
        <v>85.6</v>
      </c>
      <c r="M80" s="117"/>
      <c r="N80" s="117"/>
      <c r="O80" s="117">
        <f t="shared" si="3"/>
        <v>182.41815</v>
      </c>
      <c r="P80" s="121"/>
      <c r="Q80" s="117">
        <f>+'[15]Civil C1 - Main Blocks'!L70</f>
        <v>600</v>
      </c>
      <c r="R80" s="117">
        <f t="shared" si="4"/>
        <v>109450.89</v>
      </c>
    </row>
    <row r="81" spans="1:18" ht="15">
      <c r="A81" s="79"/>
      <c r="B81" s="67" t="s">
        <v>62</v>
      </c>
      <c r="C81" s="70" t="s">
        <v>3089</v>
      </c>
      <c r="D81" s="67" t="s">
        <v>1898</v>
      </c>
      <c r="E81" s="117"/>
      <c r="F81" s="117"/>
      <c r="G81" s="117"/>
      <c r="H81" s="117"/>
      <c r="I81" s="117"/>
      <c r="J81" s="230">
        <f>+'External blocks'!G982</f>
        <v>414.28800000000001</v>
      </c>
      <c r="K81" s="233">
        <f>+'External blocks'!G902</f>
        <v>284.67649999999998</v>
      </c>
      <c r="L81" s="233">
        <f>+'External blocks'!G1117</f>
        <v>29.480000000000004</v>
      </c>
      <c r="M81" s="117"/>
      <c r="N81" s="117"/>
      <c r="O81" s="117">
        <f t="shared" si="3"/>
        <v>728.44450000000006</v>
      </c>
      <c r="P81" s="121"/>
      <c r="Q81" s="117">
        <v>350</v>
      </c>
      <c r="R81" s="117">
        <f t="shared" si="4"/>
        <v>254955.57500000001</v>
      </c>
    </row>
    <row r="82" spans="1:18">
      <c r="A82" s="79"/>
      <c r="B82" s="67"/>
      <c r="C82" s="70"/>
      <c r="D82" s="67"/>
      <c r="E82" s="117"/>
      <c r="F82" s="117"/>
      <c r="G82" s="117"/>
      <c r="H82" s="117"/>
      <c r="I82" s="117"/>
      <c r="J82" s="117"/>
      <c r="K82" s="117"/>
      <c r="L82" s="117"/>
      <c r="M82" s="117"/>
      <c r="N82" s="117"/>
      <c r="O82" s="117"/>
      <c r="P82" s="121"/>
      <c r="Q82" s="117"/>
      <c r="R82" s="117"/>
    </row>
    <row r="83" spans="1:18" ht="51">
      <c r="A83" s="79"/>
      <c r="B83" s="245">
        <f>+B73+0.01</f>
        <v>4.0199999999999996</v>
      </c>
      <c r="C83" s="68" t="s">
        <v>72</v>
      </c>
      <c r="D83" s="67"/>
      <c r="E83" s="117"/>
      <c r="F83" s="117"/>
      <c r="G83" s="117"/>
      <c r="H83" s="117"/>
      <c r="I83" s="117"/>
      <c r="J83" s="117"/>
      <c r="K83" s="117"/>
      <c r="L83" s="117"/>
      <c r="M83" s="117"/>
      <c r="N83" s="117"/>
      <c r="O83" s="117"/>
      <c r="P83" s="121"/>
      <c r="Q83" s="117"/>
      <c r="R83" s="117"/>
    </row>
    <row r="84" spans="1:18">
      <c r="A84" s="79"/>
      <c r="B84" s="67" t="s">
        <v>20</v>
      </c>
      <c r="C84" s="70" t="s">
        <v>1916</v>
      </c>
      <c r="D84" s="67" t="s">
        <v>1898</v>
      </c>
      <c r="E84" s="117">
        <f>+'External blocks'!G65</f>
        <v>7.6499999999999995</v>
      </c>
      <c r="F84" s="117">
        <f>+'External blocks'!G227</f>
        <v>24.885000000000002</v>
      </c>
      <c r="G84" s="117">
        <f>+'External blocks'!G380</f>
        <v>8.3999999999999986</v>
      </c>
      <c r="H84" s="117">
        <f>+'External blocks'!G533</f>
        <v>8.3999999999999986</v>
      </c>
      <c r="I84" s="117">
        <f>+'External blocks'!G709</f>
        <v>18.8475</v>
      </c>
      <c r="J84" s="117"/>
      <c r="K84" s="117"/>
      <c r="L84" s="117"/>
      <c r="M84" s="117">
        <f>+'External blocks'!G1012</f>
        <v>20.16</v>
      </c>
      <c r="N84" s="117">
        <f>22*(1.2*4*0.45)</f>
        <v>47.52</v>
      </c>
      <c r="O84" s="117">
        <f>+SUM(E84:N84)</f>
        <v>135.86250000000001</v>
      </c>
      <c r="P84" s="121"/>
      <c r="Q84" s="117">
        <f>+'[15]Civil C1 - Main Blocks'!L62</f>
        <v>400</v>
      </c>
      <c r="R84" s="117">
        <f>Q84*$O84</f>
        <v>54345.000000000007</v>
      </c>
    </row>
    <row r="85" spans="1:18">
      <c r="A85" s="79"/>
      <c r="B85" s="67" t="s">
        <v>23</v>
      </c>
      <c r="C85" s="70" t="s">
        <v>1574</v>
      </c>
      <c r="D85" s="67" t="s">
        <v>1898</v>
      </c>
      <c r="E85" s="117">
        <f>+'External blocks'!G68</f>
        <v>2.16</v>
      </c>
      <c r="F85" s="117"/>
      <c r="G85" s="117"/>
      <c r="H85" s="117"/>
      <c r="I85" s="117"/>
      <c r="J85" s="117"/>
      <c r="K85" s="117"/>
      <c r="L85" s="117"/>
      <c r="M85" s="117">
        <f>+'External blocks'!G1013</f>
        <v>36.4</v>
      </c>
      <c r="N85" s="117"/>
      <c r="O85" s="117">
        <f>+SUM(E85:N85)</f>
        <v>38.56</v>
      </c>
      <c r="P85" s="121"/>
      <c r="Q85" s="117">
        <v>320</v>
      </c>
      <c r="R85" s="117">
        <f>Q85*$O85</f>
        <v>12339.2</v>
      </c>
    </row>
    <row r="86" spans="1:18">
      <c r="A86" s="79"/>
      <c r="B86" s="67"/>
      <c r="C86" s="70"/>
      <c r="D86" s="67"/>
      <c r="E86" s="117"/>
      <c r="F86" s="117"/>
      <c r="G86" s="117"/>
      <c r="H86" s="117"/>
      <c r="I86" s="117"/>
      <c r="J86" s="117"/>
      <c r="K86" s="117"/>
      <c r="L86" s="117"/>
      <c r="M86" s="117"/>
      <c r="N86" s="117"/>
      <c r="O86" s="117"/>
      <c r="P86" s="121"/>
      <c r="Q86" s="117"/>
      <c r="R86" s="117"/>
    </row>
    <row r="87" spans="1:18">
      <c r="A87" s="247"/>
      <c r="B87" s="248"/>
      <c r="C87" s="240" t="s">
        <v>1917</v>
      </c>
      <c r="D87" s="248"/>
      <c r="E87" s="243"/>
      <c r="F87" s="243"/>
      <c r="G87" s="243"/>
      <c r="H87" s="243"/>
      <c r="I87" s="243"/>
      <c r="J87" s="243"/>
      <c r="K87" s="243"/>
      <c r="L87" s="243"/>
      <c r="M87" s="243"/>
      <c r="N87" s="243"/>
      <c r="O87" s="243"/>
      <c r="P87" s="244"/>
      <c r="Q87" s="243"/>
      <c r="R87" s="241">
        <f>SUM(R70:R86)</f>
        <v>686163.56499999994</v>
      </c>
    </row>
    <row r="88" spans="1:18">
      <c r="A88" s="79"/>
      <c r="B88" s="67"/>
      <c r="C88" s="229"/>
      <c r="D88" s="67"/>
      <c r="E88" s="117"/>
      <c r="F88" s="117"/>
      <c r="G88" s="117"/>
      <c r="H88" s="117"/>
      <c r="I88" s="117"/>
      <c r="J88" s="117"/>
      <c r="K88" s="117"/>
      <c r="L88" s="117"/>
      <c r="M88" s="117"/>
      <c r="N88" s="117"/>
      <c r="O88" s="117"/>
      <c r="P88" s="121"/>
      <c r="Q88" s="117"/>
      <c r="R88" s="117"/>
    </row>
    <row r="89" spans="1:18">
      <c r="A89" s="61">
        <v>5</v>
      </c>
      <c r="B89" s="75" t="s">
        <v>75</v>
      </c>
      <c r="C89" s="229" t="s">
        <v>76</v>
      </c>
      <c r="D89" s="67"/>
      <c r="E89" s="117"/>
      <c r="F89" s="117"/>
      <c r="G89" s="117"/>
      <c r="H89" s="117"/>
      <c r="I89" s="117"/>
      <c r="J89" s="117"/>
      <c r="K89" s="117"/>
      <c r="L89" s="117"/>
      <c r="M89" s="117"/>
      <c r="N89" s="117"/>
      <c r="O89" s="117"/>
      <c r="P89" s="121"/>
      <c r="Q89" s="117"/>
      <c r="R89" s="117"/>
    </row>
    <row r="90" spans="1:18" ht="164.25" customHeight="1">
      <c r="A90" s="79"/>
      <c r="B90" s="249">
        <f>+A89+0.01</f>
        <v>5.01</v>
      </c>
      <c r="C90" s="250" t="s">
        <v>3560</v>
      </c>
      <c r="D90" s="67"/>
      <c r="E90" s="117"/>
      <c r="F90" s="117"/>
      <c r="G90" s="117"/>
      <c r="H90" s="117"/>
      <c r="I90" s="117"/>
      <c r="J90" s="117"/>
      <c r="K90" s="117"/>
      <c r="L90" s="117"/>
      <c r="M90" s="117"/>
      <c r="N90" s="117"/>
      <c r="O90" s="117"/>
      <c r="P90" s="121"/>
      <c r="Q90" s="117"/>
      <c r="R90" s="117"/>
    </row>
    <row r="91" spans="1:18" ht="127.5">
      <c r="A91" s="79"/>
      <c r="B91" s="67"/>
      <c r="C91" s="77" t="s">
        <v>77</v>
      </c>
      <c r="D91" s="67"/>
      <c r="E91" s="230"/>
      <c r="F91" s="230"/>
      <c r="G91" s="230"/>
      <c r="H91" s="230"/>
      <c r="I91" s="230"/>
      <c r="J91" s="230"/>
      <c r="K91" s="117"/>
      <c r="L91" s="117"/>
      <c r="M91" s="117"/>
      <c r="N91" s="117"/>
      <c r="O91" s="117"/>
      <c r="P91" s="121"/>
      <c r="Q91" s="117"/>
      <c r="R91" s="117"/>
    </row>
    <row r="92" spans="1:18">
      <c r="A92" s="79"/>
      <c r="B92" s="67"/>
      <c r="C92" s="77" t="s">
        <v>78</v>
      </c>
      <c r="D92" s="67" t="s">
        <v>79</v>
      </c>
      <c r="E92" s="230">
        <f>+(E55*75+E56*150+E57*80+E58*75+E59*120+E85*75+E60*120+E61*75+E62*75+E63*120+E64*75)/1000</f>
        <v>1.1753010000000002</v>
      </c>
      <c r="F92" s="230">
        <f t="shared" ref="F92:O92" si="5">+(F55*75+F56*150+F57*80+F58*75+F59*120+F85*75+F60*120+F61*75+F62*75+F63*120+F64*75)/1000</f>
        <v>1.9457239499999999</v>
      </c>
      <c r="G92" s="230">
        <f t="shared" si="5"/>
        <v>0.99466964999999941</v>
      </c>
      <c r="H92" s="230">
        <f t="shared" si="5"/>
        <v>1.0492246499999991</v>
      </c>
      <c r="I92" s="230">
        <f t="shared" si="5"/>
        <v>2.4454658999999999</v>
      </c>
      <c r="J92" s="230">
        <f t="shared" si="5"/>
        <v>7.7282729999999988</v>
      </c>
      <c r="K92" s="230">
        <f t="shared" si="5"/>
        <v>4.6389357750000002</v>
      </c>
      <c r="L92" s="230">
        <f t="shared" si="5"/>
        <v>1.7917200000000002</v>
      </c>
      <c r="M92" s="230">
        <f t="shared" si="5"/>
        <v>3.5248499999999998</v>
      </c>
      <c r="N92" s="230">
        <f t="shared" si="5"/>
        <v>1.0691999999999999</v>
      </c>
      <c r="O92" s="230">
        <f t="shared" si="5"/>
        <v>26.363363924999998</v>
      </c>
      <c r="P92" s="121"/>
      <c r="Q92" s="117">
        <f>+'[15]Civil C1 - Main Blocks'!L85</f>
        <v>81434</v>
      </c>
      <c r="R92" s="117">
        <f>Q92*$O92</f>
        <v>2146874.1778684501</v>
      </c>
    </row>
    <row r="93" spans="1:18">
      <c r="A93" s="79"/>
      <c r="B93" s="67"/>
      <c r="C93" s="251"/>
      <c r="D93" s="67"/>
      <c r="E93" s="117"/>
      <c r="F93" s="117"/>
      <c r="G93" s="117"/>
      <c r="H93" s="117"/>
      <c r="I93" s="117"/>
      <c r="J93" s="117"/>
      <c r="K93" s="117"/>
      <c r="L93" s="117"/>
      <c r="M93" s="117"/>
      <c r="N93" s="117"/>
      <c r="O93" s="117"/>
      <c r="P93" s="121"/>
      <c r="Q93" s="117"/>
      <c r="R93" s="117"/>
    </row>
    <row r="94" spans="1:18" ht="51">
      <c r="A94" s="79"/>
      <c r="B94" s="249">
        <f>+B90+0.01</f>
        <v>5.0199999999999996</v>
      </c>
      <c r="C94" s="76" t="s">
        <v>1918</v>
      </c>
      <c r="D94" s="67" t="s">
        <v>81</v>
      </c>
      <c r="E94" s="117"/>
      <c r="F94" s="117"/>
      <c r="G94" s="117"/>
      <c r="H94" s="117"/>
      <c r="I94" s="117"/>
      <c r="J94" s="117"/>
      <c r="K94" s="117"/>
      <c r="L94" s="117"/>
      <c r="M94" s="117"/>
      <c r="N94" s="117"/>
      <c r="O94" s="117">
        <f>+SUM(E94:N94)</f>
        <v>0</v>
      </c>
      <c r="P94" s="121"/>
      <c r="Q94" s="117"/>
      <c r="R94" s="117">
        <f>Q94*$O94</f>
        <v>0</v>
      </c>
    </row>
    <row r="95" spans="1:18">
      <c r="A95" s="79"/>
      <c r="B95" s="67"/>
      <c r="C95" s="77"/>
      <c r="D95" s="78"/>
      <c r="E95" s="117"/>
      <c r="F95" s="117"/>
      <c r="G95" s="117"/>
      <c r="H95" s="117"/>
      <c r="I95" s="117"/>
      <c r="J95" s="117"/>
      <c r="K95" s="117"/>
      <c r="L95" s="117"/>
      <c r="M95" s="117"/>
      <c r="N95" s="117"/>
      <c r="O95" s="117"/>
      <c r="P95" s="121"/>
      <c r="Q95" s="117"/>
      <c r="R95" s="117"/>
    </row>
    <row r="96" spans="1:18" ht="51">
      <c r="A96" s="79"/>
      <c r="B96" s="249">
        <f>+B94+0.01</f>
        <v>5.0299999999999994</v>
      </c>
      <c r="C96" s="76" t="s">
        <v>1919</v>
      </c>
      <c r="D96" s="67" t="s">
        <v>81</v>
      </c>
      <c r="E96" s="117"/>
      <c r="F96" s="117"/>
      <c r="G96" s="117"/>
      <c r="H96" s="117"/>
      <c r="I96" s="117"/>
      <c r="J96" s="117"/>
      <c r="K96" s="117"/>
      <c r="L96" s="117"/>
      <c r="M96" s="117"/>
      <c r="N96" s="117"/>
      <c r="O96" s="117">
        <f>+SUM(E96:N96)</f>
        <v>0</v>
      </c>
      <c r="P96" s="121"/>
      <c r="Q96" s="252"/>
      <c r="R96" s="117">
        <f>Q96*$O96</f>
        <v>0</v>
      </c>
    </row>
    <row r="97" spans="1:20">
      <c r="A97" s="79"/>
      <c r="B97" s="232"/>
      <c r="C97" s="77"/>
      <c r="D97" s="67"/>
      <c r="E97" s="117"/>
      <c r="F97" s="117"/>
      <c r="G97" s="117"/>
      <c r="H97" s="117"/>
      <c r="I97" s="117"/>
      <c r="J97" s="117"/>
      <c r="K97" s="117"/>
      <c r="L97" s="117"/>
      <c r="M97" s="117"/>
      <c r="N97" s="117"/>
      <c r="O97" s="117"/>
      <c r="P97" s="121"/>
      <c r="Q97" s="252"/>
      <c r="R97" s="117"/>
      <c r="S97" s="1096"/>
      <c r="T97" s="1097"/>
    </row>
    <row r="98" spans="1:20">
      <c r="A98" s="247"/>
      <c r="B98" s="253"/>
      <c r="C98" s="254" t="s">
        <v>1920</v>
      </c>
      <c r="D98" s="248"/>
      <c r="E98" s="243"/>
      <c r="F98" s="243"/>
      <c r="G98" s="243"/>
      <c r="H98" s="243"/>
      <c r="I98" s="243"/>
      <c r="J98" s="243"/>
      <c r="K98" s="243"/>
      <c r="L98" s="243"/>
      <c r="M98" s="243"/>
      <c r="N98" s="243"/>
      <c r="O98" s="243"/>
      <c r="P98" s="244"/>
      <c r="Q98" s="243"/>
      <c r="R98" s="241">
        <f>SUM(R90:R97)</f>
        <v>2146874.1778684501</v>
      </c>
      <c r="S98" s="1096"/>
      <c r="T98" s="1097"/>
    </row>
    <row r="99" spans="1:20">
      <c r="A99" s="79"/>
      <c r="B99" s="67"/>
      <c r="C99" s="229"/>
      <c r="D99" s="67"/>
      <c r="E99" s="117"/>
      <c r="F99" s="117"/>
      <c r="G99" s="117"/>
      <c r="H99" s="117"/>
      <c r="I99" s="117"/>
      <c r="J99" s="117"/>
      <c r="K99" s="117"/>
      <c r="L99" s="117"/>
      <c r="M99" s="117"/>
      <c r="N99" s="117"/>
      <c r="O99" s="117"/>
      <c r="P99" s="121"/>
      <c r="Q99" s="117"/>
      <c r="R99" s="255"/>
      <c r="S99" s="1096"/>
      <c r="T99" s="1097"/>
    </row>
    <row r="100" spans="1:20">
      <c r="A100" s="61">
        <v>6</v>
      </c>
      <c r="B100" s="75" t="s">
        <v>1921</v>
      </c>
      <c r="C100" s="229" t="s">
        <v>1922</v>
      </c>
      <c r="D100" s="67"/>
      <c r="E100" s="117"/>
      <c r="F100" s="117"/>
      <c r="G100" s="117"/>
      <c r="H100" s="117"/>
      <c r="I100" s="117"/>
      <c r="J100" s="117"/>
      <c r="K100" s="117"/>
      <c r="L100" s="117"/>
      <c r="M100" s="117"/>
      <c r="N100" s="117"/>
      <c r="O100" s="117"/>
      <c r="P100" s="121"/>
      <c r="Q100" s="117"/>
      <c r="R100" s="117"/>
      <c r="S100" s="1096"/>
      <c r="T100" s="1097"/>
    </row>
    <row r="101" spans="1:20">
      <c r="A101" s="79"/>
      <c r="B101" s="75"/>
      <c r="C101" s="229"/>
      <c r="D101" s="67"/>
      <c r="E101" s="117"/>
      <c r="F101" s="117"/>
      <c r="G101" s="117"/>
      <c r="H101" s="117"/>
      <c r="I101" s="117"/>
      <c r="J101" s="117"/>
      <c r="K101" s="117"/>
      <c r="L101" s="117"/>
      <c r="M101" s="117"/>
      <c r="N101" s="117"/>
      <c r="O101" s="117"/>
      <c r="P101" s="121"/>
      <c r="Q101" s="117"/>
      <c r="R101" s="117"/>
      <c r="S101" s="1096"/>
      <c r="T101" s="1097"/>
    </row>
    <row r="102" spans="1:20" ht="226.5" customHeight="1">
      <c r="A102" s="79"/>
      <c r="B102" s="249">
        <f>+A100+0.01</f>
        <v>6.01</v>
      </c>
      <c r="C102" s="29" t="s">
        <v>109</v>
      </c>
      <c r="D102" s="67" t="s">
        <v>79</v>
      </c>
      <c r="E102" s="117"/>
      <c r="F102" s="117"/>
      <c r="G102" s="117"/>
      <c r="H102" s="117"/>
      <c r="I102" s="117"/>
      <c r="J102" s="117"/>
      <c r="K102" s="117"/>
      <c r="L102" s="117"/>
      <c r="M102" s="117">
        <f>+'External blocks'!H1029/1000*1.15</f>
        <v>5.0870302532</v>
      </c>
      <c r="N102" s="117">
        <v>10</v>
      </c>
      <c r="O102" s="117">
        <f>+SUM(E102:N102)</f>
        <v>15.0870302532</v>
      </c>
      <c r="P102" s="121"/>
      <c r="Q102" s="117">
        <f>+'[15]Civil C1 - Main Blocks'!L280</f>
        <v>111975.5</v>
      </c>
      <c r="R102" s="117">
        <f>Q102*$O102</f>
        <v>1689377.7561171965</v>
      </c>
      <c r="S102" s="1096"/>
      <c r="T102" s="1097"/>
    </row>
    <row r="103" spans="1:20">
      <c r="A103" s="79"/>
      <c r="B103" s="75"/>
      <c r="C103" s="102"/>
      <c r="D103" s="67"/>
      <c r="E103" s="117"/>
      <c r="F103" s="117"/>
      <c r="G103" s="117"/>
      <c r="H103" s="117"/>
      <c r="I103" s="117"/>
      <c r="J103" s="117"/>
      <c r="K103" s="117"/>
      <c r="L103" s="117"/>
      <c r="M103" s="117"/>
      <c r="N103" s="117"/>
      <c r="O103" s="117"/>
      <c r="P103" s="121"/>
      <c r="Q103" s="252"/>
      <c r="R103" s="117"/>
      <c r="S103" s="1096"/>
      <c r="T103" s="1097"/>
    </row>
    <row r="104" spans="1:20" ht="89.25">
      <c r="A104" s="79"/>
      <c r="B104" s="258">
        <f>+B102+0.01</f>
        <v>6.02</v>
      </c>
      <c r="C104" s="77" t="s">
        <v>116</v>
      </c>
      <c r="D104" s="67"/>
      <c r="E104" s="117"/>
      <c r="F104" s="117"/>
      <c r="G104" s="117"/>
      <c r="H104" s="117"/>
      <c r="I104" s="117"/>
      <c r="J104" s="117"/>
      <c r="K104" s="117"/>
      <c r="L104" s="117"/>
      <c r="M104" s="117"/>
      <c r="N104" s="117"/>
      <c r="O104" s="117"/>
      <c r="P104" s="121"/>
      <c r="Q104" s="117"/>
      <c r="R104" s="117"/>
      <c r="S104" s="1096"/>
      <c r="T104" s="1097"/>
    </row>
    <row r="105" spans="1:20">
      <c r="A105" s="79"/>
      <c r="B105" s="67" t="s">
        <v>20</v>
      </c>
      <c r="C105" s="77" t="s">
        <v>117</v>
      </c>
      <c r="D105" s="67" t="s">
        <v>81</v>
      </c>
      <c r="E105" s="117"/>
      <c r="F105" s="117"/>
      <c r="G105" s="117"/>
      <c r="H105" s="117"/>
      <c r="I105" s="117"/>
      <c r="J105" s="117"/>
      <c r="K105" s="117"/>
      <c r="L105" s="117"/>
      <c r="M105" s="117"/>
      <c r="N105" s="117"/>
      <c r="O105" s="117">
        <f>+SUM(E105:N105)</f>
        <v>0</v>
      </c>
      <c r="P105" s="121"/>
      <c r="Q105" s="117">
        <f>+'[15]Civil C1 - Main Blocks'!L295</f>
        <v>0</v>
      </c>
      <c r="R105" s="117">
        <f>Q105*$O105</f>
        <v>0</v>
      </c>
      <c r="S105" s="1096"/>
      <c r="T105" s="1097"/>
    </row>
    <row r="106" spans="1:20">
      <c r="A106" s="79"/>
      <c r="B106" s="67" t="s">
        <v>23</v>
      </c>
      <c r="C106" s="77" t="s">
        <v>119</v>
      </c>
      <c r="D106" s="67" t="s">
        <v>81</v>
      </c>
      <c r="E106" s="117"/>
      <c r="F106" s="117"/>
      <c r="G106" s="117"/>
      <c r="H106" s="117"/>
      <c r="I106" s="117"/>
      <c r="J106" s="117"/>
      <c r="K106" s="117"/>
      <c r="L106" s="117"/>
      <c r="M106" s="117"/>
      <c r="N106" s="117"/>
      <c r="O106" s="117">
        <f>+SUM(E106:N106)</f>
        <v>0</v>
      </c>
      <c r="P106" s="121"/>
      <c r="Q106" s="117">
        <f>+'[15]Civil C1 - Main Blocks'!L296</f>
        <v>0</v>
      </c>
      <c r="R106" s="117">
        <f>Q106*$O106</f>
        <v>0</v>
      </c>
      <c r="S106" s="1096"/>
      <c r="T106" s="1097"/>
    </row>
    <row r="107" spans="1:20">
      <c r="A107" s="79"/>
      <c r="B107" s="67"/>
      <c r="C107" s="77"/>
      <c r="D107" s="67"/>
      <c r="E107" s="117"/>
      <c r="F107" s="117"/>
      <c r="G107" s="117"/>
      <c r="H107" s="117"/>
      <c r="I107" s="117"/>
      <c r="J107" s="117"/>
      <c r="K107" s="117"/>
      <c r="L107" s="117"/>
      <c r="M107" s="117"/>
      <c r="N107" s="117"/>
      <c r="O107" s="117"/>
      <c r="P107" s="121"/>
      <c r="Q107" s="117"/>
      <c r="R107" s="117"/>
      <c r="S107" s="1096"/>
      <c r="T107" s="1097"/>
    </row>
    <row r="108" spans="1:20" ht="89.25">
      <c r="A108" s="79"/>
      <c r="B108" s="245">
        <f>+B104+0.01</f>
        <v>6.0299999999999994</v>
      </c>
      <c r="C108" s="29" t="s">
        <v>3604</v>
      </c>
      <c r="D108" s="67" t="s">
        <v>18</v>
      </c>
      <c r="E108" s="117"/>
      <c r="F108" s="117">
        <v>75.7</v>
      </c>
      <c r="G108" s="117"/>
      <c r="H108" s="117"/>
      <c r="I108" s="117"/>
      <c r="J108" s="117"/>
      <c r="K108" s="117"/>
      <c r="L108" s="117"/>
      <c r="M108" s="117">
        <f>+'External blocks'!G1031*1.15</f>
        <v>234.691678</v>
      </c>
      <c r="N108" s="117">
        <f>41.148*10</f>
        <v>411.48</v>
      </c>
      <c r="O108" s="117">
        <f>+SUM(E108:N108)</f>
        <v>721.87167799999997</v>
      </c>
      <c r="P108" s="121"/>
      <c r="Q108" s="117">
        <v>5200</v>
      </c>
      <c r="R108" s="117">
        <f>Q108*O108</f>
        <v>3753732.7256</v>
      </c>
      <c r="S108" s="1097" t="s">
        <v>3538</v>
      </c>
      <c r="T108" s="1097" t="s">
        <v>3613</v>
      </c>
    </row>
    <row r="109" spans="1:20">
      <c r="A109" s="79"/>
      <c r="B109" s="245"/>
      <c r="C109" s="29"/>
      <c r="D109" s="67"/>
      <c r="E109" s="117"/>
      <c r="F109" s="117"/>
      <c r="G109" s="117"/>
      <c r="H109" s="117"/>
      <c r="I109" s="117"/>
      <c r="J109" s="117"/>
      <c r="K109" s="117"/>
      <c r="L109" s="117"/>
      <c r="M109" s="117"/>
      <c r="N109" s="117"/>
      <c r="O109" s="117"/>
      <c r="P109" s="121"/>
      <c r="Q109" s="117"/>
      <c r="R109" s="117"/>
      <c r="S109" s="1096"/>
      <c r="T109" s="1097"/>
    </row>
    <row r="110" spans="1:20" s="263" customFormat="1" ht="15">
      <c r="A110" s="27"/>
      <c r="B110" s="27"/>
      <c r="C110" s="29"/>
      <c r="D110" s="259"/>
      <c r="E110" s="260"/>
      <c r="F110" s="261"/>
      <c r="G110" s="260"/>
      <c r="H110" s="260"/>
      <c r="I110" s="260"/>
      <c r="J110" s="260"/>
      <c r="K110" s="260"/>
      <c r="L110" s="260"/>
      <c r="M110" s="260"/>
      <c r="N110" s="262"/>
      <c r="O110" s="260"/>
      <c r="P110" s="260"/>
      <c r="Q110" s="260"/>
      <c r="R110" s="260"/>
      <c r="S110" s="1098"/>
      <c r="T110" s="1099"/>
    </row>
    <row r="111" spans="1:20" s="18" customFormat="1" ht="76.5">
      <c r="A111" s="27"/>
      <c r="B111" s="30">
        <f>+B108+0.01</f>
        <v>6.0399999999999991</v>
      </c>
      <c r="C111" s="49" t="s">
        <v>1978</v>
      </c>
      <c r="D111" s="110" t="s">
        <v>122</v>
      </c>
      <c r="E111" s="31">
        <f>+Measurements!H8411*13.8</f>
        <v>95.634000000000015</v>
      </c>
      <c r="F111" s="31">
        <f>+Measurements!H8460*13.8</f>
        <v>298.51056</v>
      </c>
      <c r="G111" s="31"/>
      <c r="H111" s="51">
        <f>+'External blocks'!G620*13.8</f>
        <v>120.07932</v>
      </c>
      <c r="I111" s="51">
        <f>+'External blocks'!G757*13.8</f>
        <v>61.865400000000001</v>
      </c>
      <c r="J111" s="31"/>
      <c r="K111" s="34"/>
      <c r="L111" s="34"/>
      <c r="M111" s="34">
        <f>+IF(F111="R/o",0,F111*J111)</f>
        <v>0</v>
      </c>
      <c r="N111" s="34">
        <f>+IF(G111="R/o",0,G111*J111)</f>
        <v>0</v>
      </c>
      <c r="O111" s="117"/>
      <c r="P111" s="25"/>
      <c r="Q111" s="117"/>
      <c r="R111" s="117"/>
      <c r="S111" s="1100"/>
      <c r="T111" s="1101"/>
    </row>
    <row r="112" spans="1:20">
      <c r="A112" s="121"/>
      <c r="B112" s="121"/>
      <c r="C112" s="97"/>
      <c r="D112" s="121"/>
      <c r="E112" s="264"/>
      <c r="F112" s="264"/>
      <c r="G112" s="264"/>
      <c r="H112" s="264"/>
      <c r="I112" s="264"/>
      <c r="J112" s="264"/>
      <c r="K112" s="264"/>
      <c r="L112" s="264"/>
      <c r="M112" s="264"/>
      <c r="N112" s="264"/>
      <c r="O112" s="264"/>
      <c r="P112" s="121"/>
      <c r="Q112" s="117"/>
      <c r="R112" s="264"/>
      <c r="S112" s="1096"/>
      <c r="T112" s="1097"/>
    </row>
    <row r="113" spans="1:18" s="294" customFormat="1" ht="183" customHeight="1">
      <c r="A113" s="376"/>
      <c r="B113" s="1125">
        <f>B111+0.01</f>
        <v>6.0499999999999989</v>
      </c>
      <c r="C113" s="29" t="s">
        <v>2063</v>
      </c>
      <c r="D113" s="817" t="s">
        <v>18</v>
      </c>
      <c r="E113" s="160">
        <f>+(7.55+3.771+2.742)*1.8</f>
        <v>25.313399999999998</v>
      </c>
      <c r="F113" s="31"/>
      <c r="G113" s="31"/>
      <c r="H113" s="317"/>
      <c r="I113" s="322"/>
      <c r="J113" s="31"/>
      <c r="K113" s="34"/>
      <c r="L113" s="34"/>
      <c r="M113" s="34"/>
      <c r="N113" s="34"/>
      <c r="O113" s="117"/>
    </row>
    <row r="114" spans="1:18">
      <c r="A114" s="247"/>
      <c r="B114" s="253"/>
      <c r="C114" s="254" t="s">
        <v>1923</v>
      </c>
      <c r="D114" s="248"/>
      <c r="E114" s="243"/>
      <c r="F114" s="243"/>
      <c r="G114" s="243"/>
      <c r="H114" s="243"/>
      <c r="I114" s="243"/>
      <c r="J114" s="243"/>
      <c r="K114" s="243"/>
      <c r="L114" s="243"/>
      <c r="M114" s="243"/>
      <c r="N114" s="243"/>
      <c r="O114" s="243"/>
      <c r="P114" s="244"/>
      <c r="Q114" s="243"/>
      <c r="R114" s="241">
        <f>SUM(R99:R110)</f>
        <v>5443110.4817171963</v>
      </c>
    </row>
    <row r="115" spans="1:18">
      <c r="A115" s="79"/>
      <c r="B115" s="67"/>
      <c r="C115" s="229"/>
      <c r="D115" s="67"/>
      <c r="E115" s="117"/>
      <c r="F115" s="117"/>
      <c r="G115" s="117"/>
      <c r="H115" s="117"/>
      <c r="I115" s="117"/>
      <c r="J115" s="117"/>
      <c r="K115" s="117"/>
      <c r="L115" s="117"/>
      <c r="M115" s="117"/>
      <c r="N115" s="117"/>
      <c r="O115" s="117"/>
      <c r="P115" s="121"/>
      <c r="Q115" s="117"/>
      <c r="R115" s="117"/>
    </row>
    <row r="116" spans="1:18">
      <c r="A116" s="67">
        <v>7</v>
      </c>
      <c r="B116" s="61" t="s">
        <v>1924</v>
      </c>
      <c r="C116" s="229" t="s">
        <v>1925</v>
      </c>
      <c r="D116" s="67"/>
      <c r="E116" s="117"/>
      <c r="F116" s="117"/>
      <c r="G116" s="117"/>
      <c r="H116" s="117"/>
      <c r="I116" s="117"/>
      <c r="J116" s="117"/>
      <c r="K116" s="117"/>
      <c r="L116" s="117"/>
      <c r="M116" s="117"/>
      <c r="N116" s="117"/>
      <c r="O116" s="117"/>
      <c r="P116" s="121"/>
      <c r="Q116" s="117"/>
      <c r="R116" s="117"/>
    </row>
    <row r="117" spans="1:18" ht="171" customHeight="1">
      <c r="A117" s="79"/>
      <c r="B117" s="79">
        <f>+A116+0.01</f>
        <v>7.01</v>
      </c>
      <c r="C117" s="80" t="s">
        <v>89</v>
      </c>
      <c r="D117" s="67"/>
      <c r="E117" s="117"/>
      <c r="F117" s="117"/>
      <c r="G117" s="117"/>
      <c r="H117" s="117"/>
      <c r="I117" s="117"/>
      <c r="J117" s="117"/>
      <c r="K117" s="117"/>
      <c r="L117" s="117"/>
      <c r="M117" s="117"/>
      <c r="N117" s="117"/>
      <c r="O117" s="117"/>
      <c r="P117" s="121"/>
      <c r="Q117" s="117"/>
      <c r="R117" s="117"/>
    </row>
    <row r="118" spans="1:18">
      <c r="A118" s="79"/>
      <c r="B118" s="67" t="s">
        <v>20</v>
      </c>
      <c r="C118" s="84" t="s">
        <v>90</v>
      </c>
      <c r="D118" s="67" t="s">
        <v>18</v>
      </c>
      <c r="E118" s="117">
        <f>+'External blocks'!G105</f>
        <v>49.239595999999999</v>
      </c>
      <c r="F118" s="117">
        <f>+'External blocks'!G261</f>
        <v>70.616050000000001</v>
      </c>
      <c r="G118" s="117">
        <f>+'External blocks'!G424</f>
        <v>13.198799999999999</v>
      </c>
      <c r="H118" s="117">
        <f>+'External blocks'!G577</f>
        <v>13.471199999999998</v>
      </c>
      <c r="I118" s="117">
        <f>+'External blocks'!G781</f>
        <v>87.193149999999989</v>
      </c>
      <c r="J118" s="117"/>
      <c r="K118" s="117"/>
      <c r="L118" s="117"/>
      <c r="M118" s="117"/>
      <c r="N118" s="117"/>
      <c r="O118" s="117">
        <f>+SUM(E118:N118)</f>
        <v>233.718796</v>
      </c>
      <c r="P118" s="121"/>
      <c r="Q118" s="237">
        <f>+'[15]Civil C1 - Main Blocks'!L103</f>
        <v>2292.732</v>
      </c>
      <c r="R118" s="117">
        <f>Q118*$O118</f>
        <v>535854.56259067194</v>
      </c>
    </row>
    <row r="119" spans="1:18">
      <c r="A119" s="79"/>
      <c r="B119" s="67"/>
      <c r="C119" s="77"/>
      <c r="D119" s="67"/>
      <c r="E119" s="121"/>
      <c r="F119" s="117"/>
      <c r="G119" s="117"/>
      <c r="H119" s="117"/>
      <c r="I119" s="117"/>
      <c r="J119" s="117"/>
      <c r="K119" s="117"/>
      <c r="L119" s="117"/>
      <c r="M119" s="117"/>
      <c r="N119" s="117"/>
      <c r="O119" s="117"/>
      <c r="P119" s="121"/>
      <c r="Q119" s="237"/>
      <c r="R119" s="117"/>
    </row>
    <row r="120" spans="1:18" ht="51">
      <c r="A120" s="79"/>
      <c r="B120" s="67" t="s">
        <v>23</v>
      </c>
      <c r="C120" s="100" t="s">
        <v>3590</v>
      </c>
      <c r="D120" s="67" t="s">
        <v>18</v>
      </c>
      <c r="E120" s="117">
        <f>+'External blocks'!G111</f>
        <v>18.150480000000002</v>
      </c>
      <c r="F120" s="117"/>
      <c r="G120" s="117"/>
      <c r="H120" s="117"/>
      <c r="I120" s="117"/>
      <c r="J120" s="117"/>
      <c r="K120" s="117"/>
      <c r="L120" s="117"/>
      <c r="M120" s="117"/>
      <c r="N120" s="117"/>
      <c r="O120" s="117">
        <f>+SUM(E120:N120)</f>
        <v>18.150480000000002</v>
      </c>
      <c r="P120" s="121"/>
      <c r="Q120" s="237">
        <f>+'[15]Civil C1 - Main Blocks'!L110-100</f>
        <v>1869.8119999999999</v>
      </c>
      <c r="R120" s="117">
        <f>Q120*$O120</f>
        <v>33937.985309759999</v>
      </c>
    </row>
    <row r="121" spans="1:18">
      <c r="A121" s="79"/>
      <c r="B121" s="67"/>
      <c r="C121" s="77"/>
      <c r="D121" s="67"/>
      <c r="E121" s="117"/>
      <c r="F121" s="117"/>
      <c r="G121" s="117"/>
      <c r="H121" s="117"/>
      <c r="I121" s="117"/>
      <c r="J121" s="117"/>
      <c r="K121" s="117"/>
      <c r="L121" s="117"/>
      <c r="M121" s="117"/>
      <c r="N121" s="117"/>
      <c r="O121" s="117"/>
      <c r="P121" s="121"/>
      <c r="Q121" s="237"/>
      <c r="R121" s="117"/>
    </row>
    <row r="122" spans="1:18" s="7" customFormat="1">
      <c r="A122" s="97"/>
      <c r="B122" s="27">
        <f>+B117+0.01</f>
        <v>7.02</v>
      </c>
      <c r="C122" s="99" t="s">
        <v>3554</v>
      </c>
      <c r="D122" s="98"/>
      <c r="E122" s="121"/>
      <c r="F122" s="117"/>
      <c r="G122" s="117"/>
      <c r="H122" s="117"/>
      <c r="I122" s="117"/>
      <c r="J122" s="117"/>
      <c r="K122" s="117"/>
      <c r="L122" s="117"/>
      <c r="M122" s="117"/>
      <c r="N122" s="117"/>
      <c r="O122" s="117"/>
      <c r="P122" s="121"/>
      <c r="Q122" s="237"/>
      <c r="R122" s="117"/>
    </row>
    <row r="123" spans="1:18" s="7" customFormat="1" ht="51">
      <c r="A123" s="97"/>
      <c r="B123" s="27"/>
      <c r="C123" s="100" t="s">
        <v>100</v>
      </c>
      <c r="D123" s="98" t="s">
        <v>22</v>
      </c>
      <c r="E123" s="797">
        <f>+'External blocks'!G1041</f>
        <v>1.9061370000000002</v>
      </c>
      <c r="F123" s="117">
        <f>+'External blocks'!G1050</f>
        <v>3.3411311999999995</v>
      </c>
      <c r="G123" s="117">
        <f>+'External blocks'!G1055</f>
        <v>0.68606999999999996</v>
      </c>
      <c r="H123" s="117">
        <f>+'External blocks'!G1060</f>
        <v>0.89775000000000005</v>
      </c>
      <c r="I123" s="117">
        <f>+'External blocks'!G1065</f>
        <v>1.6858500000000001</v>
      </c>
      <c r="J123" s="117"/>
      <c r="K123" s="117">
        <f>+IF(F123="R/o",0,F123*I123)</f>
        <v>5.6326460335199995</v>
      </c>
      <c r="L123" s="117">
        <f>+IF(G123="R/o",0,G123*J123)</f>
        <v>0</v>
      </c>
      <c r="M123" s="117">
        <f>+IF(G123="R/o",0,G123*I123)</f>
        <v>1.1566111095</v>
      </c>
      <c r="N123" s="117"/>
      <c r="O123" s="117"/>
      <c r="P123" s="121"/>
      <c r="Q123" s="237"/>
      <c r="R123" s="117"/>
    </row>
    <row r="124" spans="1:18">
      <c r="A124" s="79"/>
      <c r="B124" s="67"/>
      <c r="C124" s="77"/>
      <c r="D124" s="67"/>
      <c r="E124" s="117"/>
      <c r="F124" s="117"/>
      <c r="G124" s="117"/>
      <c r="H124" s="117"/>
      <c r="I124" s="117"/>
      <c r="J124" s="117"/>
      <c r="K124" s="117"/>
      <c r="L124" s="117"/>
      <c r="M124" s="117"/>
      <c r="N124" s="117"/>
      <c r="O124" s="117"/>
      <c r="P124" s="121"/>
      <c r="Q124" s="117"/>
      <c r="R124" s="117"/>
    </row>
    <row r="125" spans="1:18">
      <c r="A125" s="238"/>
      <c r="B125" s="239"/>
      <c r="C125" s="254" t="s">
        <v>1926</v>
      </c>
      <c r="D125" s="239"/>
      <c r="E125" s="243"/>
      <c r="F125" s="243"/>
      <c r="G125" s="243"/>
      <c r="H125" s="243"/>
      <c r="I125" s="243"/>
      <c r="J125" s="243"/>
      <c r="K125" s="243"/>
      <c r="L125" s="243"/>
      <c r="M125" s="243"/>
      <c r="N125" s="243"/>
      <c r="O125" s="243"/>
      <c r="P125" s="244"/>
      <c r="Q125" s="241"/>
      <c r="R125" s="241">
        <f>SUM(R117:R124)</f>
        <v>569792.54790043191</v>
      </c>
    </row>
    <row r="126" spans="1:18">
      <c r="A126" s="79"/>
      <c r="B126" s="67"/>
      <c r="C126" s="229"/>
      <c r="D126" s="67"/>
      <c r="E126" s="117"/>
      <c r="F126" s="117"/>
      <c r="G126" s="117"/>
      <c r="H126" s="117"/>
      <c r="I126" s="117"/>
      <c r="J126" s="117"/>
      <c r="K126" s="117"/>
      <c r="L126" s="117"/>
      <c r="M126" s="117"/>
      <c r="N126" s="117"/>
      <c r="O126" s="117"/>
      <c r="P126" s="121"/>
      <c r="Q126" s="117"/>
      <c r="R126" s="117"/>
    </row>
    <row r="127" spans="1:18">
      <c r="A127" s="67">
        <v>8</v>
      </c>
      <c r="B127" s="61" t="s">
        <v>1927</v>
      </c>
      <c r="C127" s="229" t="s">
        <v>1928</v>
      </c>
      <c r="D127" s="67"/>
      <c r="E127" s="117"/>
      <c r="F127" s="117"/>
      <c r="G127" s="117"/>
      <c r="H127" s="117"/>
      <c r="I127" s="117"/>
      <c r="J127" s="117"/>
      <c r="K127" s="117"/>
      <c r="L127" s="117"/>
      <c r="M127" s="117"/>
      <c r="N127" s="117"/>
      <c r="O127" s="117"/>
      <c r="P127" s="121"/>
      <c r="Q127" s="117"/>
      <c r="R127" s="117"/>
    </row>
    <row r="128" spans="1:18" ht="178.5">
      <c r="A128" s="79"/>
      <c r="B128" s="79">
        <f>+A127+0.01</f>
        <v>8.01</v>
      </c>
      <c r="C128" s="49" t="s">
        <v>2952</v>
      </c>
      <c r="D128" s="67"/>
      <c r="E128" s="117"/>
      <c r="F128" s="117"/>
      <c r="G128" s="117"/>
      <c r="H128" s="117"/>
      <c r="I128" s="117"/>
      <c r="J128" s="117"/>
      <c r="K128" s="117"/>
      <c r="L128" s="117"/>
      <c r="M128" s="117"/>
      <c r="N128" s="117"/>
      <c r="O128" s="117"/>
      <c r="P128" s="121"/>
      <c r="Q128" s="117"/>
      <c r="R128" s="117"/>
    </row>
    <row r="129" spans="1:18" ht="172.5" customHeight="1">
      <c r="A129" s="79"/>
      <c r="B129" s="67"/>
      <c r="C129" s="49" t="s">
        <v>2953</v>
      </c>
      <c r="D129" s="67"/>
      <c r="E129" s="117"/>
      <c r="F129" s="117"/>
      <c r="G129" s="117"/>
      <c r="H129" s="117"/>
      <c r="I129" s="117"/>
      <c r="J129" s="117"/>
      <c r="K129" s="117"/>
      <c r="L129" s="117"/>
      <c r="M129" s="117"/>
      <c r="N129" s="117"/>
      <c r="O129" s="117"/>
      <c r="P129" s="121"/>
      <c r="Q129" s="117"/>
      <c r="R129" s="117"/>
    </row>
    <row r="130" spans="1:18">
      <c r="A130" s="79"/>
      <c r="B130" s="67"/>
      <c r="C130" s="229"/>
      <c r="D130" s="67"/>
      <c r="E130" s="117"/>
      <c r="F130" s="117"/>
      <c r="G130" s="117"/>
      <c r="H130" s="117"/>
      <c r="I130" s="117"/>
      <c r="J130" s="117"/>
      <c r="K130" s="117"/>
      <c r="L130" s="117"/>
      <c r="M130" s="117"/>
      <c r="N130" s="117"/>
      <c r="O130" s="117"/>
      <c r="P130" s="121"/>
      <c r="Q130" s="117"/>
      <c r="R130" s="117"/>
    </row>
    <row r="131" spans="1:18">
      <c r="A131" s="79"/>
      <c r="B131" s="67"/>
      <c r="C131" s="229"/>
      <c r="D131" s="67"/>
      <c r="E131" s="117"/>
      <c r="F131" s="117"/>
      <c r="G131" s="117"/>
      <c r="H131" s="117"/>
      <c r="I131" s="117"/>
      <c r="J131" s="117"/>
      <c r="K131" s="117"/>
      <c r="L131" s="117"/>
      <c r="M131" s="117"/>
      <c r="N131" s="117"/>
      <c r="O131" s="117"/>
      <c r="P131" s="121"/>
      <c r="Q131" s="117"/>
      <c r="R131" s="117"/>
    </row>
    <row r="132" spans="1:18">
      <c r="A132" s="79"/>
      <c r="C132" s="29" t="s">
        <v>1963</v>
      </c>
      <c r="D132" s="67" t="s">
        <v>1898</v>
      </c>
      <c r="E132" s="117">
        <f>+'External blocks'!G169</f>
        <v>3.1500000000000004</v>
      </c>
      <c r="F132" s="117"/>
      <c r="G132" s="117">
        <f>+'External blocks'!G454</f>
        <v>1.8900000000000001</v>
      </c>
      <c r="H132" s="117">
        <f>+'External blocks'!G607</f>
        <v>1.8900000000000001</v>
      </c>
      <c r="I132" s="117">
        <f>+'External blocks'!G837</f>
        <v>5.6700000000000008</v>
      </c>
      <c r="J132" s="117"/>
      <c r="K132" s="117"/>
      <c r="L132" s="117"/>
      <c r="M132" s="117"/>
      <c r="N132" s="117"/>
      <c r="O132" s="117">
        <f>+SUM(E132:N132)</f>
        <v>12.600000000000001</v>
      </c>
      <c r="P132" s="121"/>
      <c r="Q132" s="117">
        <f>+'[15]Civil C1 - Main Blocks'!L213</f>
        <v>9631</v>
      </c>
      <c r="R132" s="117">
        <f>Q132*$O132</f>
        <v>121350.60000000002</v>
      </c>
    </row>
    <row r="133" spans="1:18">
      <c r="A133" s="79"/>
      <c r="B133" s="67"/>
      <c r="C133" s="29" t="s">
        <v>1964</v>
      </c>
      <c r="D133" s="67"/>
      <c r="E133" s="117"/>
      <c r="F133" s="117"/>
      <c r="G133" s="117"/>
      <c r="H133" s="117"/>
      <c r="I133" s="117"/>
      <c r="J133" s="117"/>
      <c r="K133" s="117"/>
      <c r="L133" s="117"/>
      <c r="M133" s="117"/>
      <c r="N133" s="117"/>
      <c r="O133" s="117"/>
      <c r="P133" s="121"/>
      <c r="Q133" s="117"/>
      <c r="R133" s="117"/>
    </row>
    <row r="134" spans="1:18">
      <c r="A134" s="79"/>
      <c r="B134" s="79"/>
      <c r="C134" s="49"/>
      <c r="D134" s="67"/>
      <c r="E134" s="117"/>
      <c r="F134" s="117"/>
      <c r="G134" s="117"/>
      <c r="H134" s="117"/>
      <c r="I134" s="117"/>
      <c r="J134" s="117"/>
      <c r="K134" s="117"/>
      <c r="L134" s="117"/>
      <c r="M134" s="117"/>
      <c r="N134" s="117"/>
      <c r="O134" s="117"/>
      <c r="P134" s="121"/>
      <c r="Q134" s="117"/>
      <c r="R134" s="117"/>
    </row>
    <row r="135" spans="1:18" ht="51">
      <c r="A135" s="79"/>
      <c r="B135" s="1126">
        <v>8.02</v>
      </c>
      <c r="C135" s="49" t="s">
        <v>2954</v>
      </c>
      <c r="D135" s="67"/>
      <c r="E135" s="117"/>
      <c r="F135" s="117"/>
      <c r="G135" s="117"/>
      <c r="H135" s="117"/>
      <c r="I135" s="117"/>
      <c r="J135" s="117"/>
      <c r="K135" s="117"/>
      <c r="L135" s="117"/>
      <c r="M135" s="117"/>
      <c r="N135" s="117"/>
      <c r="O135" s="117"/>
      <c r="P135" s="121"/>
      <c r="Q135" s="117"/>
      <c r="R135" s="117"/>
    </row>
    <row r="136" spans="1:18" ht="185.25" customHeight="1">
      <c r="A136" s="79"/>
      <c r="B136" s="79"/>
      <c r="C136" s="49" t="s">
        <v>3567</v>
      </c>
      <c r="D136" s="67"/>
      <c r="E136" s="117"/>
      <c r="F136" s="117"/>
      <c r="G136" s="117"/>
      <c r="H136" s="117"/>
      <c r="I136" s="117"/>
      <c r="J136" s="117"/>
      <c r="K136" s="117"/>
      <c r="L136" s="117"/>
      <c r="M136" s="117"/>
      <c r="N136" s="117"/>
      <c r="O136" s="117"/>
      <c r="P136" s="121"/>
      <c r="Q136" s="117"/>
      <c r="R136" s="117"/>
    </row>
    <row r="137" spans="1:18">
      <c r="A137" s="79"/>
      <c r="C137" s="266" t="s">
        <v>1967</v>
      </c>
      <c r="D137" s="67" t="s">
        <v>1929</v>
      </c>
      <c r="E137" s="117"/>
      <c r="F137" s="117">
        <f>+'External blocks'!F296</f>
        <v>2.1</v>
      </c>
      <c r="G137" s="117"/>
      <c r="H137" s="117"/>
      <c r="I137" s="117">
        <f>+'External blocks'!G836</f>
        <v>3.1500000000000004</v>
      </c>
      <c r="J137" s="117"/>
      <c r="K137" s="117"/>
      <c r="L137" s="117"/>
      <c r="M137" s="117" t="s">
        <v>1930</v>
      </c>
      <c r="N137" s="117" t="s">
        <v>1930</v>
      </c>
      <c r="O137" s="117">
        <f>+SUM(E137:N137)</f>
        <v>5.25</v>
      </c>
      <c r="P137" s="121"/>
      <c r="Q137" s="117">
        <f>+'[15]Civil C1 - Main Blocks'!L255</f>
        <v>8615</v>
      </c>
      <c r="R137" s="117">
        <f>Q137*$O137</f>
        <v>45228.75</v>
      </c>
    </row>
    <row r="138" spans="1:18">
      <c r="A138" s="79"/>
      <c r="B138" s="79"/>
      <c r="C138" s="266"/>
      <c r="D138" s="67"/>
      <c r="E138" s="117"/>
      <c r="F138" s="117"/>
      <c r="G138" s="117"/>
      <c r="H138" s="117"/>
      <c r="I138" s="117"/>
      <c r="J138" s="117"/>
      <c r="K138" s="117"/>
      <c r="L138" s="117"/>
      <c r="M138" s="117"/>
      <c r="N138" s="117"/>
      <c r="O138" s="117"/>
      <c r="P138" s="121"/>
      <c r="Q138" s="117"/>
      <c r="R138" s="117"/>
    </row>
    <row r="139" spans="1:18" ht="282" customHeight="1">
      <c r="A139" s="79"/>
      <c r="B139" s="481">
        <v>8.0299999999999994</v>
      </c>
      <c r="C139" s="113" t="s">
        <v>3551</v>
      </c>
      <c r="D139" s="67"/>
      <c r="E139" s="117"/>
      <c r="F139" s="117"/>
      <c r="G139" s="117"/>
      <c r="H139" s="117"/>
      <c r="I139" s="117"/>
      <c r="J139" s="117"/>
      <c r="K139" s="117"/>
      <c r="L139" s="117"/>
      <c r="M139" s="117"/>
      <c r="N139" s="117"/>
      <c r="O139" s="117"/>
      <c r="P139" s="121"/>
      <c r="Q139" s="117"/>
      <c r="R139" s="117"/>
    </row>
    <row r="140" spans="1:18">
      <c r="A140" s="79" t="s">
        <v>131</v>
      </c>
      <c r="B140" s="67"/>
      <c r="C140" s="105" t="s">
        <v>105</v>
      </c>
      <c r="D140" s="67"/>
      <c r="E140" s="117"/>
      <c r="F140" s="117"/>
      <c r="G140" s="117"/>
      <c r="H140" s="117"/>
      <c r="I140" s="117"/>
      <c r="J140" s="117"/>
      <c r="K140" s="117"/>
      <c r="L140" s="117"/>
      <c r="M140" s="117"/>
      <c r="N140" s="117"/>
      <c r="O140" s="117"/>
      <c r="P140" s="121"/>
      <c r="Q140" s="117"/>
      <c r="R140" s="117">
        <f>Q140*$H140</f>
        <v>0</v>
      </c>
    </row>
    <row r="141" spans="1:18">
      <c r="A141" s="79"/>
      <c r="B141" s="79" t="s">
        <v>20</v>
      </c>
      <c r="C141" s="29" t="s">
        <v>1840</v>
      </c>
      <c r="D141" s="67" t="s">
        <v>18</v>
      </c>
      <c r="E141" s="117"/>
      <c r="F141" s="117"/>
      <c r="G141" s="117">
        <f>+'External blocks'!G457</f>
        <v>1.6679999999999999</v>
      </c>
      <c r="H141" s="117">
        <f>+'External blocks'!G610</f>
        <v>5.0039999999999996</v>
      </c>
      <c r="I141" s="117">
        <f>+'External blocks'!G840</f>
        <v>4.056</v>
      </c>
      <c r="J141" s="117"/>
      <c r="K141" s="117"/>
      <c r="L141" s="117"/>
      <c r="M141" s="117"/>
      <c r="N141" s="117"/>
      <c r="O141" s="117">
        <f t="shared" ref="O141:O148" si="6">+SUM(E141:N141)</f>
        <v>10.728</v>
      </c>
      <c r="P141" s="121"/>
      <c r="Q141" s="117"/>
      <c r="R141" s="117"/>
    </row>
    <row r="142" spans="1:18">
      <c r="A142" s="79"/>
      <c r="B142" s="67"/>
      <c r="C142" s="49"/>
      <c r="D142" s="67"/>
      <c r="E142" s="117"/>
      <c r="F142" s="117"/>
      <c r="G142" s="117"/>
      <c r="H142" s="117"/>
      <c r="I142" s="117"/>
      <c r="J142" s="117"/>
      <c r="K142" s="117"/>
      <c r="L142" s="117"/>
      <c r="M142" s="117"/>
      <c r="N142" s="117"/>
      <c r="O142" s="117"/>
      <c r="P142" s="121"/>
      <c r="Q142" s="237"/>
      <c r="R142" s="117"/>
    </row>
    <row r="143" spans="1:18">
      <c r="A143" s="79" t="s">
        <v>131</v>
      </c>
      <c r="B143" s="79" t="s">
        <v>23</v>
      </c>
      <c r="C143" s="49" t="s">
        <v>1842</v>
      </c>
      <c r="D143" s="67" t="s">
        <v>1898</v>
      </c>
      <c r="E143" s="117"/>
      <c r="F143" s="117"/>
      <c r="G143" s="117">
        <f>+'External blocks'!G459</f>
        <v>5.4912000000000001</v>
      </c>
      <c r="H143" s="117">
        <f>+'External blocks'!G612</f>
        <v>3.6974</v>
      </c>
      <c r="I143" s="117">
        <f>+'External blocks'!H612</f>
        <v>0</v>
      </c>
      <c r="J143" s="117"/>
      <c r="K143" s="117"/>
      <c r="L143" s="117"/>
      <c r="M143" s="117"/>
      <c r="N143" s="117"/>
      <c r="O143" s="117">
        <f t="shared" si="6"/>
        <v>9.188600000000001</v>
      </c>
      <c r="P143" s="121"/>
      <c r="Q143" s="237">
        <f>+'[15]Civil C1 - Main Blocks'!L241</f>
        <v>7532</v>
      </c>
      <c r="R143" s="117">
        <f>Q143*$O143</f>
        <v>69208.535200000013</v>
      </c>
    </row>
    <row r="144" spans="1:18">
      <c r="A144" s="79"/>
      <c r="B144" s="67"/>
      <c r="C144" s="49"/>
      <c r="D144" s="67"/>
      <c r="E144" s="117"/>
      <c r="F144" s="117"/>
      <c r="G144" s="117"/>
      <c r="H144" s="117"/>
      <c r="I144" s="117"/>
      <c r="J144" s="117"/>
      <c r="K144" s="117"/>
      <c r="L144" s="117"/>
      <c r="M144" s="117"/>
      <c r="N144" s="117"/>
      <c r="O144" s="117"/>
      <c r="P144" s="121"/>
      <c r="Q144" s="117"/>
      <c r="R144" s="117"/>
    </row>
    <row r="145" spans="1:18">
      <c r="A145" s="79" t="s">
        <v>131</v>
      </c>
      <c r="B145" s="79" t="s">
        <v>32</v>
      </c>
      <c r="C145" s="49" t="s">
        <v>1970</v>
      </c>
      <c r="D145" s="67" t="s">
        <v>1898</v>
      </c>
      <c r="E145" s="117"/>
      <c r="F145" s="117"/>
      <c r="G145" s="117">
        <f>+'External blocks'!G461</f>
        <v>2.5019999999999998</v>
      </c>
      <c r="H145" s="117"/>
      <c r="I145" s="117"/>
      <c r="J145" s="117"/>
      <c r="K145" s="117"/>
      <c r="L145" s="117"/>
      <c r="M145" s="117"/>
      <c r="N145" s="117"/>
      <c r="O145" s="117">
        <f t="shared" si="6"/>
        <v>2.5019999999999998</v>
      </c>
      <c r="P145" s="121"/>
      <c r="Q145" s="237">
        <f>+'[15]Civil C1 - Main Blocks'!L243</f>
        <v>7532</v>
      </c>
      <c r="R145" s="117">
        <f>Q145*$O145</f>
        <v>18845.063999999998</v>
      </c>
    </row>
    <row r="146" spans="1:18">
      <c r="A146" s="79"/>
      <c r="B146" s="79"/>
      <c r="C146" s="49"/>
      <c r="D146" s="67"/>
      <c r="E146" s="117"/>
      <c r="F146" s="117"/>
      <c r="G146" s="117"/>
      <c r="H146" s="117"/>
      <c r="I146" s="117"/>
      <c r="J146" s="117"/>
      <c r="K146" s="117"/>
      <c r="L146" s="117"/>
      <c r="M146" s="117"/>
      <c r="N146" s="117"/>
      <c r="O146" s="117"/>
      <c r="P146" s="121"/>
      <c r="Q146" s="237"/>
      <c r="R146" s="117"/>
    </row>
    <row r="147" spans="1:18" ht="51">
      <c r="A147" s="79"/>
      <c r="B147" s="245" t="s">
        <v>54</v>
      </c>
      <c r="C147" s="113" t="s">
        <v>3552</v>
      </c>
      <c r="D147" s="67" t="s">
        <v>18</v>
      </c>
      <c r="E147" s="117">
        <f>+'External blocks'!G171</f>
        <v>0.65400000000000003</v>
      </c>
      <c r="F147" s="117">
        <f>+'External blocks'!F298</f>
        <v>1.6</v>
      </c>
      <c r="G147" s="117"/>
      <c r="H147" s="117"/>
      <c r="I147" s="117"/>
      <c r="J147" s="117"/>
      <c r="K147" s="117"/>
      <c r="L147" s="117"/>
      <c r="M147" s="117"/>
      <c r="N147" s="117"/>
      <c r="O147" s="117">
        <f t="shared" si="6"/>
        <v>2.254</v>
      </c>
      <c r="P147" s="121"/>
      <c r="Q147" s="117"/>
      <c r="R147" s="117"/>
    </row>
    <row r="148" spans="1:18">
      <c r="A148" s="79"/>
      <c r="B148" s="245" t="s">
        <v>56</v>
      </c>
      <c r="C148" s="102" t="s">
        <v>1987</v>
      </c>
      <c r="D148" s="67" t="s">
        <v>18</v>
      </c>
      <c r="E148" s="117">
        <f>+'External blocks'!G172</f>
        <v>0</v>
      </c>
      <c r="F148" s="117">
        <f>+'External blocks'!F299</f>
        <v>0</v>
      </c>
      <c r="G148" s="117"/>
      <c r="H148" s="117"/>
      <c r="I148" s="117">
        <f>+'External blocks'!G842</f>
        <v>0.42699999999999999</v>
      </c>
      <c r="J148" s="117"/>
      <c r="K148" s="117"/>
      <c r="L148" s="117"/>
      <c r="M148" s="117"/>
      <c r="N148" s="117"/>
      <c r="O148" s="117">
        <f t="shared" si="6"/>
        <v>0.42699999999999999</v>
      </c>
      <c r="P148" s="121"/>
      <c r="Q148" s="117"/>
      <c r="R148" s="117"/>
    </row>
    <row r="149" spans="1:18">
      <c r="A149" s="79"/>
      <c r="B149" s="67"/>
      <c r="C149" s="70"/>
      <c r="D149" s="67"/>
      <c r="E149" s="117"/>
      <c r="F149" s="117"/>
      <c r="G149" s="117"/>
      <c r="H149" s="117"/>
      <c r="I149" s="117"/>
      <c r="J149" s="117"/>
      <c r="K149" s="117"/>
      <c r="L149" s="117"/>
      <c r="M149" s="117"/>
      <c r="N149" s="117"/>
      <c r="O149" s="117"/>
      <c r="P149" s="121"/>
      <c r="Q149" s="117"/>
      <c r="R149" s="117"/>
    </row>
    <row r="150" spans="1:18">
      <c r="A150" s="247"/>
      <c r="B150" s="248"/>
      <c r="C150" s="254" t="s">
        <v>1931</v>
      </c>
      <c r="D150" s="248"/>
      <c r="E150" s="243"/>
      <c r="F150" s="243"/>
      <c r="G150" s="243"/>
      <c r="H150" s="243"/>
      <c r="I150" s="243"/>
      <c r="J150" s="243"/>
      <c r="K150" s="243"/>
      <c r="L150" s="243"/>
      <c r="M150" s="243"/>
      <c r="N150" s="243"/>
      <c r="O150" s="243"/>
      <c r="P150" s="244"/>
      <c r="Q150" s="243"/>
      <c r="R150" s="241">
        <f>SUM(R127:R149)</f>
        <v>254632.94920000003</v>
      </c>
    </row>
    <row r="151" spans="1:18">
      <c r="A151" s="79"/>
      <c r="B151" s="67"/>
      <c r="C151" s="229"/>
      <c r="D151" s="67"/>
      <c r="E151" s="117"/>
      <c r="F151" s="117"/>
      <c r="G151" s="117"/>
      <c r="H151" s="117"/>
      <c r="I151" s="117"/>
      <c r="J151" s="117"/>
      <c r="K151" s="117"/>
      <c r="L151" s="117"/>
      <c r="M151" s="117"/>
      <c r="N151" s="117"/>
      <c r="O151" s="117"/>
      <c r="P151" s="121"/>
      <c r="Q151" s="117"/>
      <c r="R151" s="117"/>
    </row>
    <row r="152" spans="1:18">
      <c r="A152" s="61">
        <v>9</v>
      </c>
      <c r="B152" s="61" t="s">
        <v>1932</v>
      </c>
      <c r="C152" s="229" t="s">
        <v>1933</v>
      </c>
      <c r="D152" s="67"/>
      <c r="E152" s="117"/>
      <c r="F152" s="117"/>
      <c r="G152" s="117"/>
      <c r="H152" s="117"/>
      <c r="I152" s="117"/>
      <c r="J152" s="117"/>
      <c r="K152" s="117"/>
      <c r="L152" s="117"/>
      <c r="M152" s="117"/>
      <c r="N152" s="117"/>
      <c r="O152" s="117"/>
      <c r="P152" s="121"/>
      <c r="Q152" s="117"/>
      <c r="R152" s="117"/>
    </row>
    <row r="153" spans="1:18">
      <c r="A153" s="79"/>
      <c r="B153" s="61"/>
      <c r="C153" s="229"/>
      <c r="D153" s="67"/>
      <c r="E153" s="117"/>
      <c r="F153" s="117"/>
      <c r="G153" s="117"/>
      <c r="H153" s="117"/>
      <c r="I153" s="117"/>
      <c r="J153" s="117"/>
      <c r="K153" s="117"/>
      <c r="L153" s="117"/>
      <c r="M153" s="117"/>
      <c r="N153" s="117"/>
      <c r="O153" s="117"/>
      <c r="P153" s="121"/>
      <c r="Q153" s="117"/>
      <c r="R153" s="117"/>
    </row>
    <row r="154" spans="1:18" ht="51">
      <c r="A154" s="79"/>
      <c r="B154" s="61"/>
      <c r="C154" s="70" t="s">
        <v>126</v>
      </c>
      <c r="D154" s="67"/>
      <c r="E154" s="117"/>
      <c r="F154" s="117"/>
      <c r="G154" s="117"/>
      <c r="H154" s="117"/>
      <c r="I154" s="117"/>
      <c r="J154" s="117"/>
      <c r="K154" s="117"/>
      <c r="L154" s="117"/>
      <c r="M154" s="117"/>
      <c r="N154" s="117"/>
      <c r="O154" s="117"/>
      <c r="P154" s="121"/>
      <c r="Q154" s="117"/>
      <c r="R154" s="117"/>
    </row>
    <row r="155" spans="1:18">
      <c r="A155" s="79"/>
      <c r="B155" s="61"/>
      <c r="C155" s="229"/>
      <c r="D155" s="67"/>
      <c r="E155" s="117"/>
      <c r="F155" s="117"/>
      <c r="G155" s="117"/>
      <c r="H155" s="117"/>
      <c r="I155" s="117"/>
      <c r="J155" s="117"/>
      <c r="K155" s="117"/>
      <c r="L155" s="117"/>
      <c r="M155" s="117"/>
      <c r="N155" s="117"/>
      <c r="O155" s="117"/>
      <c r="P155" s="121"/>
      <c r="Q155" s="117"/>
      <c r="R155" s="117"/>
    </row>
    <row r="156" spans="1:18" ht="76.5">
      <c r="A156" s="79"/>
      <c r="B156" s="79">
        <f>+A152+0.01</f>
        <v>9.01</v>
      </c>
      <c r="C156" s="134" t="s">
        <v>3553</v>
      </c>
      <c r="D156" s="67" t="s">
        <v>1898</v>
      </c>
      <c r="E156" s="117">
        <f>+'External blocks'!G162</f>
        <v>10.787638500000002</v>
      </c>
      <c r="F156" s="117">
        <v>0</v>
      </c>
      <c r="G156" s="117">
        <v>0</v>
      </c>
      <c r="H156" s="117"/>
      <c r="I156" s="117">
        <f>+'External blocks'!G790</f>
        <v>8.3304749999999999</v>
      </c>
      <c r="J156" s="117">
        <v>0</v>
      </c>
      <c r="K156" s="117"/>
      <c r="L156" s="117"/>
      <c r="M156" s="117"/>
      <c r="N156" s="117">
        <v>0</v>
      </c>
      <c r="O156" s="117">
        <f>+SUM(E156:N156)</f>
        <v>19.1181135</v>
      </c>
      <c r="P156" s="121"/>
      <c r="Q156" s="117">
        <f>+'[15]Civil C1 - Main Blocks'!L316</f>
        <v>429.62767199999996</v>
      </c>
      <c r="R156" s="117">
        <f>Q156*$O156</f>
        <v>8213.6705960367708</v>
      </c>
    </row>
    <row r="157" spans="1:18">
      <c r="A157" s="79"/>
      <c r="B157" s="67"/>
      <c r="C157" s="77"/>
      <c r="D157" s="67"/>
      <c r="E157" s="117"/>
      <c r="F157" s="117"/>
      <c r="G157" s="117"/>
      <c r="H157" s="117"/>
      <c r="I157" s="117"/>
      <c r="J157" s="117"/>
      <c r="K157" s="117"/>
      <c r="L157" s="117"/>
      <c r="M157" s="117"/>
      <c r="N157" s="117"/>
      <c r="O157" s="117"/>
      <c r="P157" s="121"/>
      <c r="Q157" s="117"/>
      <c r="R157" s="117"/>
    </row>
    <row r="158" spans="1:18">
      <c r="A158" s="79"/>
      <c r="B158" s="79"/>
      <c r="C158" s="267"/>
      <c r="D158" s="67"/>
      <c r="E158" s="117"/>
      <c r="F158" s="117"/>
      <c r="G158" s="117"/>
      <c r="H158" s="117"/>
      <c r="I158" s="117"/>
      <c r="J158" s="117"/>
      <c r="K158" s="117"/>
      <c r="L158" s="117"/>
      <c r="M158" s="117"/>
      <c r="N158" s="117"/>
      <c r="O158" s="117"/>
      <c r="P158" s="121"/>
      <c r="Q158" s="117"/>
      <c r="R158" s="117"/>
    </row>
    <row r="159" spans="1:18" ht="89.25">
      <c r="A159" s="79"/>
      <c r="B159" s="27">
        <f>+B156+0.01</f>
        <v>9.02</v>
      </c>
      <c r="C159" s="267" t="s">
        <v>1934</v>
      </c>
      <c r="D159" s="67" t="s">
        <v>18</v>
      </c>
      <c r="E159" s="117">
        <f>+'External blocks'!G129</f>
        <v>134.78015200000002</v>
      </c>
      <c r="F159" s="117">
        <f>+'External blocks'!G276</f>
        <v>141.2321</v>
      </c>
      <c r="G159" s="117">
        <f>+'External blocks'!G434</f>
        <v>43.864800000000002</v>
      </c>
      <c r="H159" s="117">
        <f>+'External blocks'!G588</f>
        <v>39.201799999999999</v>
      </c>
      <c r="I159" s="117">
        <f>+'External blocks'!G810</f>
        <v>176.52109999999996</v>
      </c>
      <c r="J159" s="117">
        <f>+(J118+J120)*2</f>
        <v>0</v>
      </c>
      <c r="K159" s="117"/>
      <c r="L159" s="117"/>
      <c r="M159" s="117"/>
      <c r="N159" s="117">
        <f>+(N118+N120)*2</f>
        <v>0</v>
      </c>
      <c r="O159" s="117">
        <f>+SUM(E159:N159)</f>
        <v>535.59995199999992</v>
      </c>
      <c r="P159" s="121"/>
      <c r="Q159" s="117">
        <f>+'[15]Civil C1 - Main Blocks'!L340</f>
        <v>120</v>
      </c>
      <c r="R159" s="117">
        <f>Q159*$O159</f>
        <v>64271.994239999993</v>
      </c>
    </row>
    <row r="160" spans="1:18">
      <c r="A160" s="79"/>
      <c r="B160" s="79"/>
      <c r="C160" s="267"/>
      <c r="D160" s="67"/>
      <c r="E160" s="117"/>
      <c r="F160" s="117"/>
      <c r="G160" s="117"/>
      <c r="H160" s="117"/>
      <c r="I160" s="117"/>
      <c r="J160" s="117"/>
      <c r="K160" s="117"/>
      <c r="L160" s="117"/>
      <c r="M160" s="117"/>
      <c r="N160" s="117"/>
      <c r="O160" s="117"/>
      <c r="P160" s="121"/>
      <c r="Q160" s="117"/>
      <c r="R160" s="117"/>
    </row>
    <row r="161" spans="1:18" s="18" customFormat="1" ht="76.5">
      <c r="A161" s="30"/>
      <c r="B161" s="27">
        <f>+B159+0.01</f>
        <v>9.0299999999999994</v>
      </c>
      <c r="C161" s="49" t="s">
        <v>3090</v>
      </c>
      <c r="D161" s="30" t="s">
        <v>18</v>
      </c>
      <c r="E161" s="31"/>
      <c r="F161" s="31"/>
      <c r="G161" s="56"/>
      <c r="H161" s="51"/>
      <c r="I161" s="31"/>
      <c r="J161" s="34"/>
      <c r="K161" s="117"/>
      <c r="L161" s="117"/>
      <c r="M161" s="117"/>
      <c r="N161" s="117"/>
      <c r="O161" s="117"/>
      <c r="P161" s="117"/>
      <c r="Q161" s="117"/>
      <c r="R161" s="117"/>
    </row>
    <row r="162" spans="1:18">
      <c r="A162" s="79"/>
      <c r="B162" s="79"/>
      <c r="C162" s="267"/>
      <c r="D162" s="67"/>
      <c r="E162" s="117"/>
      <c r="F162" s="117"/>
      <c r="G162" s="117"/>
      <c r="H162" s="117"/>
      <c r="I162" s="117"/>
      <c r="J162" s="117"/>
      <c r="K162" s="117"/>
      <c r="L162" s="117"/>
      <c r="M162" s="117"/>
      <c r="N162" s="117"/>
      <c r="O162" s="117"/>
      <c r="P162" s="121"/>
      <c r="Q162" s="117"/>
      <c r="R162" s="117"/>
    </row>
    <row r="163" spans="1:18">
      <c r="A163" s="79"/>
      <c r="B163" s="79"/>
      <c r="C163" s="267"/>
      <c r="D163" s="67"/>
      <c r="E163" s="117"/>
      <c r="F163" s="117"/>
      <c r="G163" s="117"/>
      <c r="H163" s="117"/>
      <c r="I163" s="117"/>
      <c r="J163" s="117"/>
      <c r="K163" s="117"/>
      <c r="L163" s="117"/>
      <c r="M163" s="117"/>
      <c r="N163" s="117"/>
      <c r="O163" s="117"/>
      <c r="P163" s="121"/>
      <c r="Q163" s="117"/>
      <c r="R163" s="117"/>
    </row>
    <row r="164" spans="1:18">
      <c r="A164" s="248"/>
      <c r="B164" s="248"/>
      <c r="C164" s="254" t="s">
        <v>1935</v>
      </c>
      <c r="D164" s="248"/>
      <c r="E164" s="243"/>
      <c r="F164" s="243"/>
      <c r="G164" s="243"/>
      <c r="H164" s="243"/>
      <c r="I164" s="243"/>
      <c r="J164" s="243"/>
      <c r="K164" s="243"/>
      <c r="L164" s="243"/>
      <c r="M164" s="243"/>
      <c r="N164" s="243"/>
      <c r="O164" s="243"/>
      <c r="P164" s="244"/>
      <c r="Q164" s="243"/>
      <c r="R164" s="241">
        <f>SUM(R154:R159)</f>
        <v>72485.664836036769</v>
      </c>
    </row>
    <row r="165" spans="1:18">
      <c r="A165" s="67"/>
      <c r="B165" s="67"/>
      <c r="C165" s="1133"/>
      <c r="D165" s="67"/>
      <c r="E165" s="117"/>
      <c r="F165" s="117"/>
      <c r="G165" s="117"/>
      <c r="H165" s="117"/>
      <c r="I165" s="117"/>
      <c r="J165" s="117"/>
      <c r="K165" s="117"/>
      <c r="L165" s="117"/>
      <c r="M165" s="117"/>
      <c r="N165" s="117"/>
      <c r="O165" s="117"/>
      <c r="P165" s="121"/>
      <c r="Q165" s="117"/>
      <c r="R165" s="255"/>
    </row>
    <row r="166" spans="1:18">
      <c r="A166" s="1127" t="s">
        <v>3592</v>
      </c>
      <c r="B166" s="1128" t="s">
        <v>1945</v>
      </c>
      <c r="C166" s="1129" t="s">
        <v>1946</v>
      </c>
      <c r="D166" s="1130"/>
      <c r="E166" s="1131"/>
      <c r="F166" s="1131"/>
      <c r="G166" s="1131"/>
      <c r="H166" s="1131"/>
      <c r="I166" s="1131"/>
      <c r="J166" s="1131"/>
      <c r="K166" s="1131"/>
      <c r="L166" s="1131"/>
      <c r="M166" s="1131"/>
      <c r="N166" s="1131"/>
      <c r="O166" s="1131"/>
      <c r="P166" s="1132"/>
      <c r="Q166" s="1131"/>
      <c r="R166" s="1131"/>
    </row>
    <row r="167" spans="1:18">
      <c r="A167" s="79"/>
      <c r="B167" s="67"/>
      <c r="C167" s="229" t="s">
        <v>1947</v>
      </c>
      <c r="D167" s="67"/>
      <c r="E167" s="117"/>
      <c r="F167" s="117"/>
      <c r="G167" s="117"/>
      <c r="H167" s="117"/>
      <c r="I167" s="117"/>
      <c r="J167" s="117"/>
      <c r="K167" s="117"/>
      <c r="L167" s="117"/>
      <c r="M167" s="117"/>
      <c r="N167" s="117"/>
      <c r="O167" s="117"/>
      <c r="P167" s="121"/>
      <c r="Q167" s="117"/>
      <c r="R167" s="117"/>
    </row>
    <row r="168" spans="1:18" ht="140.25">
      <c r="A168" s="79"/>
      <c r="B168" s="79">
        <f>+A166+0.01</f>
        <v>10.01</v>
      </c>
      <c r="C168" s="77" t="s">
        <v>138</v>
      </c>
      <c r="D168" s="67" t="s">
        <v>1898</v>
      </c>
      <c r="E168" s="117" t="s">
        <v>1930</v>
      </c>
      <c r="F168" s="117"/>
      <c r="G168" s="117"/>
      <c r="H168" s="117"/>
      <c r="I168" s="117"/>
      <c r="J168" s="117"/>
      <c r="K168" s="117"/>
      <c r="L168" s="117"/>
      <c r="M168" s="117"/>
      <c r="N168" s="117"/>
      <c r="O168" s="117">
        <f>+SUM(E168:N168)</f>
        <v>0</v>
      </c>
      <c r="P168" s="121"/>
      <c r="Q168" s="117">
        <f>+'[15]Civil C1 - Main Blocks'!L357</f>
        <v>850</v>
      </c>
      <c r="R168" s="117">
        <f>Q168*$O168</f>
        <v>0</v>
      </c>
    </row>
    <row r="169" spans="1:18">
      <c r="A169" s="79"/>
      <c r="B169" s="67"/>
      <c r="C169" s="77"/>
      <c r="D169" s="67"/>
      <c r="E169" s="117"/>
      <c r="F169" s="117"/>
      <c r="G169" s="117"/>
      <c r="H169" s="117"/>
      <c r="I169" s="117"/>
      <c r="J169" s="117"/>
      <c r="K169" s="117"/>
      <c r="L169" s="117"/>
      <c r="M169" s="117"/>
      <c r="N169" s="117"/>
      <c r="O169" s="117"/>
      <c r="P169" s="121"/>
      <c r="Q169" s="117"/>
      <c r="R169" s="117"/>
    </row>
    <row r="170" spans="1:18">
      <c r="A170" s="79"/>
      <c r="B170" s="67"/>
      <c r="C170" s="229" t="s">
        <v>139</v>
      </c>
      <c r="D170" s="67"/>
      <c r="E170" s="117"/>
      <c r="F170" s="117"/>
      <c r="G170" s="117"/>
      <c r="H170" s="117"/>
      <c r="I170" s="117"/>
      <c r="J170" s="117"/>
      <c r="K170" s="117"/>
      <c r="L170" s="117"/>
      <c r="M170" s="117"/>
      <c r="N170" s="117"/>
      <c r="O170" s="117"/>
      <c r="P170" s="121"/>
      <c r="Q170" s="117"/>
      <c r="R170" s="117"/>
    </row>
    <row r="171" spans="1:18" ht="25.5">
      <c r="A171" s="79"/>
      <c r="B171" s="79">
        <f>+B168+0.01</f>
        <v>10.02</v>
      </c>
      <c r="C171" s="70" t="s">
        <v>1948</v>
      </c>
      <c r="D171" s="67"/>
      <c r="E171" s="117"/>
      <c r="F171" s="117"/>
      <c r="G171" s="117"/>
      <c r="H171" s="117"/>
      <c r="I171" s="117"/>
      <c r="J171" s="117"/>
      <c r="K171" s="117"/>
      <c r="L171" s="117"/>
      <c r="M171" s="117"/>
      <c r="N171" s="117"/>
      <c r="O171" s="117"/>
      <c r="P171" s="121"/>
      <c r="Q171" s="117"/>
      <c r="R171" s="117"/>
    </row>
    <row r="172" spans="1:18" ht="280.5">
      <c r="A172" s="79"/>
      <c r="B172" s="67" t="s">
        <v>20</v>
      </c>
      <c r="C172" s="49" t="s">
        <v>141</v>
      </c>
      <c r="D172" s="67" t="s">
        <v>1898</v>
      </c>
      <c r="E172" s="117"/>
      <c r="F172" s="117"/>
      <c r="G172" s="117">
        <f>+'External blocks'!G464</f>
        <v>18.370999999999999</v>
      </c>
      <c r="H172" s="117">
        <f>+'External blocks'!G604</f>
        <v>34.575099999999999</v>
      </c>
      <c r="I172" s="117">
        <f>+'External blocks'!G844</f>
        <v>38.53</v>
      </c>
      <c r="J172" s="117"/>
      <c r="K172" s="117"/>
      <c r="L172" s="117"/>
      <c r="M172" s="117"/>
      <c r="N172" s="117"/>
      <c r="O172" s="117">
        <f>+SUM(E172:N172)</f>
        <v>91.476100000000002</v>
      </c>
      <c r="P172" s="121"/>
      <c r="Q172" s="117">
        <f>+'[15]Civil C1 - Main Blocks'!L361</f>
        <v>1050</v>
      </c>
      <c r="R172" s="117">
        <f>Q172*$O172</f>
        <v>96049.904999999999</v>
      </c>
    </row>
    <row r="173" spans="1:18">
      <c r="A173" s="79"/>
      <c r="B173" s="269"/>
      <c r="C173" s="77"/>
      <c r="D173" s="67"/>
      <c r="E173" s="117"/>
      <c r="F173" s="117"/>
      <c r="G173" s="117"/>
      <c r="H173" s="117"/>
      <c r="I173" s="117"/>
      <c r="J173" s="117"/>
      <c r="K173" s="117"/>
      <c r="L173" s="117"/>
      <c r="M173" s="117"/>
      <c r="N173" s="117"/>
      <c r="O173" s="117"/>
      <c r="P173" s="121"/>
      <c r="Q173" s="117"/>
      <c r="R173" s="117"/>
    </row>
    <row r="174" spans="1:18" s="18" customFormat="1" ht="76.5">
      <c r="A174" s="30"/>
      <c r="B174" s="30" t="s">
        <v>3593</v>
      </c>
      <c r="C174" s="113" t="s">
        <v>3591</v>
      </c>
      <c r="D174" s="30" t="s">
        <v>18</v>
      </c>
      <c r="E174" s="256" t="s">
        <v>1930</v>
      </c>
      <c r="F174" s="256" t="s">
        <v>1930</v>
      </c>
      <c r="G174" s="256" t="s">
        <v>1930</v>
      </c>
      <c r="H174" s="256" t="s">
        <v>1930</v>
      </c>
      <c r="I174" s="256" t="s">
        <v>1930</v>
      </c>
      <c r="J174" s="256">
        <f>+'External blocks'!G972+'External blocks'!G982+'External blocks'!G984</f>
        <v>505.08410000000003</v>
      </c>
      <c r="K174" s="256">
        <f>+'External blocks'!G921+'External blocks'!G933</f>
        <v>175.46202499999998</v>
      </c>
      <c r="L174" s="256" t="s">
        <v>1930</v>
      </c>
      <c r="M174" s="256"/>
      <c r="N174" s="30"/>
      <c r="O174" s="117">
        <f>+SUM(E174:N174)</f>
        <v>680.54612500000007</v>
      </c>
      <c r="P174" s="257"/>
      <c r="Q174" s="117">
        <f>+'[15]Civil C1 - Main Blocks'!L367</f>
        <v>900</v>
      </c>
      <c r="R174" s="117">
        <f>Q174*$O174</f>
        <v>612491.51250000007</v>
      </c>
    </row>
    <row r="175" spans="1:18" s="18" customFormat="1">
      <c r="A175" s="30"/>
      <c r="B175" s="30"/>
      <c r="C175" s="113"/>
      <c r="D175" s="30"/>
      <c r="E175" s="256"/>
      <c r="F175" s="256"/>
      <c r="G175" s="256"/>
      <c r="H175" s="256"/>
      <c r="I175" s="256"/>
      <c r="J175" s="256"/>
      <c r="K175" s="256"/>
      <c r="L175" s="256"/>
      <c r="M175" s="256"/>
      <c r="N175" s="30"/>
      <c r="O175" s="117"/>
      <c r="P175" s="257"/>
      <c r="Q175" s="117"/>
      <c r="R175" s="117"/>
    </row>
    <row r="176" spans="1:18" ht="118.5" customHeight="1">
      <c r="A176" s="79"/>
      <c r="B176" s="67" t="s">
        <v>3594</v>
      </c>
      <c r="C176" s="29" t="s">
        <v>3717</v>
      </c>
      <c r="D176" s="67" t="s">
        <v>18</v>
      </c>
      <c r="E176" s="117"/>
      <c r="F176" s="117"/>
      <c r="G176" s="117"/>
      <c r="H176" s="117"/>
      <c r="I176" s="117"/>
      <c r="J176" s="117">
        <v>102</v>
      </c>
      <c r="K176" s="117">
        <v>75</v>
      </c>
      <c r="L176" s="117"/>
      <c r="M176" s="117"/>
      <c r="N176" s="117"/>
      <c r="O176" s="117"/>
      <c r="P176" s="121"/>
      <c r="Q176" s="117"/>
      <c r="R176" s="117"/>
    </row>
    <row r="177" spans="1:18">
      <c r="A177" s="247"/>
      <c r="B177" s="248"/>
      <c r="C177" s="254" t="s">
        <v>1950</v>
      </c>
      <c r="D177" s="248"/>
      <c r="E177" s="243"/>
      <c r="F177" s="243"/>
      <c r="G177" s="243"/>
      <c r="H177" s="243"/>
      <c r="I177" s="243"/>
      <c r="J177" s="243"/>
      <c r="K177" s="243"/>
      <c r="L177" s="243"/>
      <c r="M177" s="243"/>
      <c r="N177" s="243"/>
      <c r="O177" s="243"/>
      <c r="P177" s="244"/>
      <c r="Q177" s="243"/>
      <c r="R177" s="241">
        <f>SUM(R212:R212)</f>
        <v>0</v>
      </c>
    </row>
    <row r="178" spans="1:18">
      <c r="A178" s="79"/>
      <c r="B178" s="67"/>
      <c r="C178" s="229"/>
      <c r="D178" s="67"/>
      <c r="E178" s="117"/>
      <c r="F178" s="117"/>
      <c r="G178" s="117"/>
      <c r="H178" s="117"/>
      <c r="I178" s="117"/>
      <c r="J178" s="117"/>
      <c r="K178" s="117"/>
      <c r="L178" s="117"/>
      <c r="M178" s="117"/>
      <c r="N178" s="117"/>
      <c r="O178" s="117"/>
      <c r="P178" s="121"/>
      <c r="Q178" s="117"/>
      <c r="R178" s="117"/>
    </row>
    <row r="179" spans="1:18">
      <c r="A179" s="1134">
        <v>11</v>
      </c>
      <c r="B179" s="1134" t="s">
        <v>1936</v>
      </c>
      <c r="C179" s="1135" t="s">
        <v>1937</v>
      </c>
      <c r="D179" s="1136"/>
      <c r="E179" s="1137"/>
      <c r="F179" s="1137"/>
      <c r="G179" s="1137"/>
      <c r="H179" s="1137"/>
      <c r="I179" s="1137"/>
      <c r="J179" s="1137"/>
      <c r="K179" s="1137"/>
      <c r="L179" s="1137"/>
      <c r="M179" s="1137"/>
      <c r="N179" s="1137"/>
      <c r="O179" s="1137"/>
      <c r="P179" s="1138"/>
      <c r="Q179" s="1137"/>
      <c r="R179" s="1137"/>
    </row>
    <row r="180" spans="1:18">
      <c r="A180" s="79"/>
      <c r="B180" s="61"/>
      <c r="C180" s="77"/>
      <c r="D180" s="67"/>
      <c r="E180" s="117"/>
      <c r="F180" s="117"/>
      <c r="G180" s="117"/>
      <c r="H180" s="117"/>
      <c r="I180" s="117"/>
      <c r="J180" s="117"/>
      <c r="K180" s="117"/>
      <c r="L180" s="117"/>
      <c r="M180" s="117"/>
      <c r="N180" s="117"/>
      <c r="O180" s="117"/>
      <c r="P180" s="121"/>
      <c r="Q180" s="117"/>
      <c r="R180" s="117"/>
    </row>
    <row r="181" spans="1:18" ht="76.5">
      <c r="A181" s="79"/>
      <c r="B181" s="61"/>
      <c r="C181" s="268" t="s">
        <v>146</v>
      </c>
      <c r="D181" s="67"/>
      <c r="E181" s="117"/>
      <c r="F181" s="117"/>
      <c r="G181" s="117"/>
      <c r="H181" s="117"/>
      <c r="I181" s="117"/>
      <c r="J181" s="117"/>
      <c r="K181" s="117"/>
      <c r="L181" s="117"/>
      <c r="M181" s="117"/>
      <c r="N181" s="117"/>
      <c r="O181" s="117"/>
      <c r="P181" s="121"/>
      <c r="Q181" s="117"/>
      <c r="R181" s="117"/>
    </row>
    <row r="182" spans="1:18">
      <c r="A182" s="79"/>
      <c r="B182" s="61"/>
      <c r="C182" s="77"/>
      <c r="D182" s="67"/>
      <c r="E182" s="117"/>
      <c r="F182" s="117"/>
      <c r="G182" s="117"/>
      <c r="H182" s="117"/>
      <c r="I182" s="117"/>
      <c r="J182" s="117"/>
      <c r="K182" s="117"/>
      <c r="L182" s="117"/>
      <c r="M182" s="117"/>
      <c r="N182" s="117"/>
      <c r="O182" s="117"/>
      <c r="P182" s="121"/>
      <c r="Q182" s="117"/>
      <c r="R182" s="117"/>
    </row>
    <row r="183" spans="1:18" ht="153">
      <c r="A183" s="79"/>
      <c r="B183" s="79" t="s">
        <v>3595</v>
      </c>
      <c r="C183" s="29" t="s">
        <v>147</v>
      </c>
      <c r="D183" s="67" t="s">
        <v>1898</v>
      </c>
      <c r="E183" s="117">
        <f>+'External blocks'!G132</f>
        <v>12.3</v>
      </c>
      <c r="F183" s="117">
        <f>+'External blocks'!G281</f>
        <v>49.972999999999999</v>
      </c>
      <c r="G183" s="117">
        <f>+'External blocks'!G436</f>
        <v>7.6470000000000002</v>
      </c>
      <c r="H183" s="117">
        <f>+'External blocks'!G590</f>
        <v>7.4459999999999997</v>
      </c>
      <c r="I183" s="117">
        <f>+'External blocks'!G812</f>
        <v>13.252000000000001</v>
      </c>
      <c r="J183" s="117"/>
      <c r="K183" s="117"/>
      <c r="L183" s="117"/>
      <c r="M183" s="117"/>
      <c r="N183" s="117"/>
      <c r="O183" s="117">
        <f>+SUM(E183:N183)</f>
        <v>90.617999999999995</v>
      </c>
      <c r="P183" s="121"/>
      <c r="Q183" s="117">
        <f>+'[15]Civil C1 - Main Blocks'!L377</f>
        <v>1415.2576199999996</v>
      </c>
      <c r="R183" s="117">
        <f>Q183*$O183</f>
        <v>128247.81500915995</v>
      </c>
    </row>
    <row r="184" spans="1:18">
      <c r="A184" s="79"/>
      <c r="B184" s="61"/>
      <c r="C184" s="77"/>
      <c r="D184" s="67"/>
      <c r="E184" s="117"/>
      <c r="F184" s="117"/>
      <c r="G184" s="117"/>
      <c r="H184" s="117"/>
      <c r="I184" s="117"/>
      <c r="J184" s="117"/>
      <c r="K184" s="117"/>
      <c r="L184" s="117"/>
      <c r="M184" s="117"/>
      <c r="N184" s="117"/>
      <c r="O184" s="117"/>
      <c r="P184" s="121"/>
      <c r="Q184" s="117"/>
      <c r="R184" s="117"/>
    </row>
    <row r="185" spans="1:18" ht="153">
      <c r="A185" s="79"/>
      <c r="B185" s="79">
        <f>+B183+0.01</f>
        <v>11.02</v>
      </c>
      <c r="C185" s="29" t="s">
        <v>150</v>
      </c>
      <c r="D185" s="67" t="s">
        <v>1898</v>
      </c>
      <c r="E185" s="117"/>
      <c r="F185" s="117"/>
      <c r="G185" s="117"/>
      <c r="H185" s="117"/>
      <c r="I185" s="117">
        <f>+'External blocks'!G814</f>
        <v>2.65</v>
      </c>
      <c r="J185" s="117"/>
      <c r="K185" s="117"/>
      <c r="L185" s="117"/>
      <c r="M185" s="117"/>
      <c r="N185" s="117"/>
      <c r="O185" s="117">
        <f>+SUM(E185:N185)</f>
        <v>2.65</v>
      </c>
      <c r="P185" s="121"/>
      <c r="Q185" s="117">
        <f>+'[15]Civil C1 - Main Blocks'!L390</f>
        <v>1155.3070199999997</v>
      </c>
      <c r="R185" s="117">
        <f>Q185*$O185</f>
        <v>3061.5636029999991</v>
      </c>
    </row>
    <row r="186" spans="1:18">
      <c r="A186" s="79"/>
      <c r="B186" s="61"/>
      <c r="C186" s="77"/>
      <c r="D186" s="67"/>
      <c r="E186" s="117"/>
      <c r="F186" s="117"/>
      <c r="G186" s="117"/>
      <c r="H186" s="117"/>
      <c r="I186" s="117"/>
      <c r="J186" s="117"/>
      <c r="K186" s="117"/>
      <c r="L186" s="117"/>
      <c r="M186" s="117"/>
      <c r="N186" s="117"/>
      <c r="O186" s="117"/>
      <c r="P186" s="121"/>
      <c r="Q186" s="117"/>
      <c r="R186" s="117"/>
    </row>
    <row r="187" spans="1:18" ht="114.75">
      <c r="A187" s="79"/>
      <c r="B187" s="245">
        <v>11.03</v>
      </c>
      <c r="C187" s="49" t="s">
        <v>3599</v>
      </c>
      <c r="D187" s="67" t="s">
        <v>43</v>
      </c>
      <c r="E187" s="117">
        <f>+'External blocks'!G146</f>
        <v>15.539</v>
      </c>
      <c r="F187" s="117">
        <f>+'External blocks'!G292</f>
        <v>35.846000000000004</v>
      </c>
      <c r="G187" s="117">
        <f>+'External blocks'!G443</f>
        <v>10.41</v>
      </c>
      <c r="H187" s="117">
        <f>+'External blocks'!G597</f>
        <v>11.538</v>
      </c>
      <c r="I187" s="117">
        <f>+'External blocks'!G826</f>
        <v>39.847000000000001</v>
      </c>
      <c r="J187" s="117"/>
      <c r="K187" s="117"/>
      <c r="L187" s="117"/>
      <c r="M187" s="117"/>
      <c r="N187" s="117"/>
      <c r="O187" s="117">
        <f>+SUM(E187:N187)</f>
        <v>113.18</v>
      </c>
      <c r="P187" s="121"/>
      <c r="Q187" s="117"/>
      <c r="R187" s="117"/>
    </row>
    <row r="188" spans="1:18">
      <c r="A188" s="79"/>
      <c r="B188" s="67"/>
      <c r="C188" s="105"/>
      <c r="D188" s="67"/>
      <c r="E188" s="117"/>
      <c r="F188" s="117"/>
      <c r="G188" s="117"/>
      <c r="H188" s="117"/>
      <c r="I188" s="117"/>
      <c r="J188" s="117"/>
      <c r="K188" s="117"/>
      <c r="L188" s="117"/>
      <c r="M188" s="117"/>
      <c r="N188" s="117"/>
      <c r="O188" s="117"/>
      <c r="P188" s="121"/>
      <c r="Q188" s="117"/>
      <c r="R188" s="117"/>
    </row>
    <row r="189" spans="1:18">
      <c r="A189" s="79"/>
      <c r="B189" s="67"/>
      <c r="C189" s="105"/>
      <c r="D189" s="67"/>
      <c r="E189" s="117"/>
      <c r="F189" s="117"/>
      <c r="G189" s="117"/>
      <c r="H189" s="117"/>
      <c r="I189" s="117"/>
      <c r="J189" s="117"/>
      <c r="K189" s="117"/>
      <c r="L189" s="117"/>
      <c r="M189" s="117"/>
      <c r="N189" s="117"/>
      <c r="O189" s="117"/>
      <c r="P189" s="121"/>
      <c r="Q189" s="117"/>
      <c r="R189" s="117"/>
    </row>
    <row r="190" spans="1:18" ht="38.25">
      <c r="A190" s="79"/>
      <c r="B190" s="79" t="s">
        <v>3597</v>
      </c>
      <c r="C190" s="74" t="s">
        <v>3598</v>
      </c>
      <c r="D190" s="67" t="s">
        <v>1898</v>
      </c>
      <c r="E190" s="117">
        <f>+'External blocks'!G136+'External blocks'!G137</f>
        <v>0.94500000000000006</v>
      </c>
      <c r="F190" s="117">
        <f>+'External blocks'!G286</f>
        <v>3.105</v>
      </c>
      <c r="G190" s="117">
        <f>+'External blocks'!G441</f>
        <v>2.117</v>
      </c>
      <c r="H190" s="117">
        <f>+'External blocks'!G595</f>
        <v>2.7847</v>
      </c>
      <c r="I190" s="117">
        <f>+'External blocks'!G818</f>
        <v>2.5199999999999996</v>
      </c>
      <c r="J190" s="117"/>
      <c r="K190" s="117"/>
      <c r="L190" s="117"/>
      <c r="M190" s="117"/>
      <c r="N190" s="117"/>
      <c r="O190" s="117">
        <f>+SUM(E190:N190)</f>
        <v>11.471699999999998</v>
      </c>
      <c r="P190" s="121"/>
      <c r="Q190" s="117">
        <f>+'[15]Civil C1 - Main Blocks'!L397</f>
        <v>1298.28097</v>
      </c>
      <c r="R190" s="117">
        <f>Q190*$O190</f>
        <v>14893.489803548999</v>
      </c>
    </row>
    <row r="191" spans="1:18">
      <c r="A191" s="79"/>
      <c r="B191" s="79"/>
      <c r="C191" s="74"/>
      <c r="D191" s="67"/>
      <c r="E191" s="117"/>
      <c r="F191" s="117"/>
      <c r="G191" s="117"/>
      <c r="H191" s="117"/>
      <c r="I191" s="117"/>
      <c r="J191" s="117"/>
      <c r="K191" s="117"/>
      <c r="L191" s="117"/>
      <c r="M191" s="117"/>
      <c r="N191" s="117"/>
      <c r="O191" s="117"/>
      <c r="P191" s="121"/>
      <c r="Q191" s="117"/>
      <c r="R191" s="117"/>
    </row>
    <row r="192" spans="1:18" ht="127.5">
      <c r="A192" s="79"/>
      <c r="B192" s="79">
        <f>+B190+0.01</f>
        <v>11.049999999999999</v>
      </c>
      <c r="C192" s="150" t="s">
        <v>162</v>
      </c>
      <c r="D192" s="67" t="s">
        <v>1898</v>
      </c>
      <c r="E192" s="117">
        <f>+'External blocks'!G144</f>
        <v>0.88900000000000001</v>
      </c>
      <c r="F192" s="117">
        <v>32.369999999999997</v>
      </c>
      <c r="G192" s="117"/>
      <c r="H192" s="117"/>
      <c r="I192" s="117">
        <f>+'External blocks'!G820</f>
        <v>17.975999999999999</v>
      </c>
      <c r="J192" s="117"/>
      <c r="K192" s="117"/>
      <c r="L192" s="117"/>
      <c r="M192" s="117"/>
      <c r="N192" s="117"/>
      <c r="O192" s="117">
        <f>+SUM(E192:N192)</f>
        <v>51.234999999999999</v>
      </c>
      <c r="P192" s="121"/>
      <c r="Q192" s="117">
        <f>+'[15]Civil C1 - Main Blocks'!L440</f>
        <v>350</v>
      </c>
      <c r="R192" s="117">
        <f>Q192*$O192</f>
        <v>17932.25</v>
      </c>
    </row>
    <row r="193" spans="1:18" ht="25.5">
      <c r="A193" s="79"/>
      <c r="B193" s="61"/>
      <c r="C193" s="114" t="s">
        <v>163</v>
      </c>
      <c r="D193" s="67"/>
      <c r="E193" s="117"/>
      <c r="F193" s="117"/>
      <c r="G193" s="117"/>
      <c r="H193" s="117"/>
      <c r="I193" s="117"/>
      <c r="J193" s="117"/>
      <c r="K193" s="117"/>
      <c r="L193" s="117"/>
      <c r="M193" s="117"/>
      <c r="N193" s="117"/>
      <c r="O193" s="117"/>
      <c r="P193" s="121"/>
      <c r="Q193" s="117"/>
      <c r="R193" s="117"/>
    </row>
    <row r="194" spans="1:18">
      <c r="A194" s="79"/>
      <c r="B194" s="61"/>
      <c r="C194" s="114"/>
      <c r="D194" s="67"/>
      <c r="E194" s="117"/>
      <c r="F194" s="117"/>
      <c r="G194" s="117"/>
      <c r="H194" s="117"/>
      <c r="I194" s="117"/>
      <c r="J194" s="117"/>
      <c r="K194" s="117"/>
      <c r="L194" s="117"/>
      <c r="M194" s="117"/>
      <c r="N194" s="117"/>
      <c r="O194" s="117"/>
      <c r="P194" s="121"/>
      <c r="Q194" s="117"/>
      <c r="R194" s="117"/>
    </row>
    <row r="195" spans="1:18" ht="140.25">
      <c r="A195" s="79"/>
      <c r="B195" s="79">
        <f>+B192+0.01</f>
        <v>11.059999999999999</v>
      </c>
      <c r="C195" s="29" t="s">
        <v>1938</v>
      </c>
      <c r="D195" s="67" t="s">
        <v>1898</v>
      </c>
      <c r="E195" s="117">
        <f>+'External blocks'!G140+'External blocks'!G141</f>
        <v>4.6399999999999997</v>
      </c>
      <c r="F195" s="117"/>
      <c r="G195" s="117"/>
      <c r="H195" s="117"/>
      <c r="I195" s="117">
        <f>+'External blocks'!G822</f>
        <v>5.819</v>
      </c>
      <c r="J195" s="117"/>
      <c r="K195" s="117"/>
      <c r="L195" s="117"/>
      <c r="M195" s="117"/>
      <c r="N195" s="117"/>
      <c r="O195" s="117">
        <f>+SUM(E195:N195)</f>
        <v>10.459</v>
      </c>
      <c r="P195" s="121"/>
      <c r="Q195" s="117">
        <f>+'[15]Civil C1 - Main Blocks'!L426</f>
        <v>1506.9599999999998</v>
      </c>
      <c r="R195" s="117">
        <f>Q195*$O195</f>
        <v>15761.294639999998</v>
      </c>
    </row>
    <row r="196" spans="1:18">
      <c r="A196" s="79"/>
      <c r="B196" s="61"/>
      <c r="C196" s="77"/>
      <c r="D196" s="67"/>
      <c r="E196" s="117"/>
      <c r="F196" s="117"/>
      <c r="G196" s="117"/>
      <c r="H196" s="117"/>
      <c r="I196" s="117"/>
      <c r="J196" s="117"/>
      <c r="K196" s="117"/>
      <c r="L196" s="117"/>
      <c r="M196" s="117"/>
      <c r="N196" s="117"/>
      <c r="O196" s="117"/>
      <c r="P196" s="121"/>
      <c r="Q196" s="117"/>
      <c r="R196" s="117"/>
    </row>
    <row r="197" spans="1:18" ht="165.75">
      <c r="A197" s="79"/>
      <c r="B197" s="79">
        <f>+B195+0.01</f>
        <v>11.069999999999999</v>
      </c>
      <c r="C197" s="49" t="s">
        <v>3569</v>
      </c>
      <c r="D197" s="67" t="s">
        <v>1898</v>
      </c>
      <c r="E197" s="117">
        <f>+'External blocks'!G157</f>
        <v>28.944300000000002</v>
      </c>
      <c r="F197" s="117"/>
      <c r="G197" s="117"/>
      <c r="H197" s="117"/>
      <c r="I197" s="1151">
        <v>21.414400000000001</v>
      </c>
      <c r="J197" s="117"/>
      <c r="K197" s="117"/>
      <c r="L197" s="117"/>
      <c r="M197" s="117"/>
      <c r="N197" s="117"/>
      <c r="O197" s="117">
        <f>+SUM(E197:N197)</f>
        <v>50.358699999999999</v>
      </c>
      <c r="P197" s="121"/>
      <c r="Q197" s="117">
        <f>+'[15]Civil C1 - Main Blocks'!L432</f>
        <v>1561</v>
      </c>
      <c r="R197" s="117">
        <f>Q197*$O197</f>
        <v>78609.930699999997</v>
      </c>
    </row>
    <row r="198" spans="1:18">
      <c r="A198" s="79"/>
      <c r="B198" s="61"/>
      <c r="C198" s="105"/>
      <c r="D198" s="67"/>
      <c r="E198" s="117"/>
      <c r="F198" s="117"/>
      <c r="G198" s="117"/>
      <c r="H198" s="117"/>
      <c r="I198" s="117"/>
      <c r="J198" s="117"/>
      <c r="K198" s="117"/>
      <c r="L198" s="117"/>
      <c r="M198" s="117"/>
      <c r="N198" s="117"/>
      <c r="O198" s="117"/>
      <c r="P198" s="121"/>
      <c r="Q198" s="117"/>
      <c r="R198" s="117"/>
    </row>
    <row r="199" spans="1:18">
      <c r="A199" s="79"/>
      <c r="B199" s="61"/>
      <c r="C199" s="105"/>
      <c r="D199" s="67"/>
      <c r="E199" s="117"/>
      <c r="F199" s="117"/>
      <c r="G199" s="117"/>
      <c r="H199" s="117"/>
      <c r="I199" s="117"/>
      <c r="J199" s="117"/>
      <c r="K199" s="117"/>
      <c r="L199" s="117"/>
      <c r="M199" s="117"/>
      <c r="N199" s="117"/>
      <c r="O199" s="117"/>
      <c r="P199" s="121"/>
      <c r="Q199" s="117"/>
      <c r="R199" s="117"/>
    </row>
    <row r="200" spans="1:18" ht="114.75">
      <c r="A200" s="79"/>
      <c r="B200" s="79">
        <f>+B197+0.01</f>
        <v>11.079999999999998</v>
      </c>
      <c r="C200" s="49" t="s">
        <v>154</v>
      </c>
      <c r="D200" s="67" t="s">
        <v>43</v>
      </c>
      <c r="E200" s="117" t="s">
        <v>1930</v>
      </c>
      <c r="F200" s="117">
        <v>22.972000000000001</v>
      </c>
      <c r="G200" s="117" t="s">
        <v>1930</v>
      </c>
      <c r="H200" s="117" t="s">
        <v>1930</v>
      </c>
      <c r="I200" s="117" t="s">
        <v>1930</v>
      </c>
      <c r="J200" s="117"/>
      <c r="K200" s="117"/>
      <c r="L200" s="117"/>
      <c r="M200" s="117"/>
      <c r="N200" s="117"/>
      <c r="O200" s="117"/>
      <c r="P200" s="121"/>
      <c r="Q200" s="117">
        <f>+'[15]Civil C1 - Main Blocks'!L418</f>
        <v>100</v>
      </c>
      <c r="R200" s="117">
        <f>Q200*$O187</f>
        <v>11318</v>
      </c>
    </row>
    <row r="201" spans="1:18">
      <c r="A201" s="79"/>
      <c r="B201" s="67"/>
      <c r="C201" s="105" t="s">
        <v>155</v>
      </c>
      <c r="D201" s="67"/>
      <c r="E201" s="117"/>
      <c r="F201" s="117"/>
      <c r="G201" s="117"/>
      <c r="H201" s="117"/>
      <c r="I201" s="117"/>
      <c r="J201" s="117"/>
      <c r="K201" s="117"/>
      <c r="L201" s="117"/>
      <c r="M201" s="117"/>
      <c r="N201" s="117"/>
      <c r="O201" s="117"/>
      <c r="P201" s="121"/>
      <c r="Q201" s="117"/>
      <c r="R201" s="117"/>
    </row>
    <row r="202" spans="1:18">
      <c r="A202" s="79"/>
      <c r="B202" s="67"/>
      <c r="C202" s="105"/>
      <c r="D202" s="67"/>
      <c r="E202" s="117"/>
      <c r="F202" s="117"/>
      <c r="G202" s="117"/>
      <c r="H202" s="117"/>
      <c r="I202" s="117"/>
      <c r="J202" s="117"/>
      <c r="K202" s="117"/>
      <c r="L202" s="117"/>
      <c r="M202" s="117"/>
      <c r="N202" s="117"/>
      <c r="O202" s="117"/>
      <c r="P202" s="121"/>
      <c r="Q202" s="117"/>
      <c r="R202" s="117"/>
    </row>
    <row r="203" spans="1:18">
      <c r="A203" s="247"/>
      <c r="B203" s="248"/>
      <c r="C203" s="254" t="s">
        <v>1939</v>
      </c>
      <c r="D203" s="248"/>
      <c r="E203" s="243"/>
      <c r="F203" s="243"/>
      <c r="G203" s="243"/>
      <c r="H203" s="243"/>
      <c r="I203" s="243"/>
      <c r="J203" s="243"/>
      <c r="K203" s="243"/>
      <c r="L203" s="243"/>
      <c r="M203" s="243"/>
      <c r="N203" s="243"/>
      <c r="O203" s="243"/>
      <c r="P203" s="244"/>
      <c r="Q203" s="243"/>
      <c r="R203" s="241">
        <f>SUM(R178:R202)</f>
        <v>269824.34375570895</v>
      </c>
    </row>
    <row r="204" spans="1:18">
      <c r="A204" s="79"/>
      <c r="B204" s="67"/>
      <c r="C204" s="229"/>
      <c r="D204" s="67"/>
      <c r="E204" s="117"/>
      <c r="F204" s="117"/>
      <c r="G204" s="117"/>
      <c r="H204" s="117"/>
      <c r="I204" s="117"/>
      <c r="J204" s="117"/>
      <c r="K204" s="117"/>
      <c r="L204" s="117"/>
      <c r="M204" s="117"/>
      <c r="N204" s="117"/>
      <c r="O204" s="117"/>
      <c r="P204" s="121"/>
      <c r="Q204" s="117"/>
      <c r="R204" s="117"/>
    </row>
    <row r="205" spans="1:18">
      <c r="A205" s="58" t="s">
        <v>1944</v>
      </c>
      <c r="B205" s="61" t="s">
        <v>1941</v>
      </c>
      <c r="C205" s="229" t="s">
        <v>1942</v>
      </c>
      <c r="D205" s="67"/>
      <c r="E205" s="117"/>
      <c r="F205" s="117"/>
      <c r="G205" s="117"/>
      <c r="H205" s="117"/>
      <c r="I205" s="117"/>
      <c r="J205" s="117"/>
      <c r="K205" s="117"/>
      <c r="L205" s="117"/>
      <c r="M205" s="117"/>
      <c r="N205" s="117"/>
      <c r="O205" s="117"/>
      <c r="P205" s="121"/>
      <c r="Q205" s="117"/>
      <c r="R205" s="117"/>
    </row>
    <row r="206" spans="1:18" ht="127.5">
      <c r="A206" s="79"/>
      <c r="B206" s="245">
        <f>+A205+0.01</f>
        <v>12.01</v>
      </c>
      <c r="C206" s="29" t="s">
        <v>3556</v>
      </c>
      <c r="D206" s="67" t="s">
        <v>1898</v>
      </c>
      <c r="E206" s="117">
        <f>+'External blocks'!G162</f>
        <v>10.787638500000002</v>
      </c>
      <c r="F206" s="117">
        <v>0</v>
      </c>
      <c r="G206" s="117">
        <v>0</v>
      </c>
      <c r="H206" s="117"/>
      <c r="I206" s="117">
        <f>+I156</f>
        <v>8.3304749999999999</v>
      </c>
      <c r="J206" s="117">
        <v>0</v>
      </c>
      <c r="K206" s="117"/>
      <c r="L206" s="117"/>
      <c r="M206" s="117"/>
      <c r="N206" s="117">
        <v>0</v>
      </c>
      <c r="O206" s="117">
        <f>+SUM(E206:N206)</f>
        <v>19.1181135</v>
      </c>
      <c r="P206" s="121"/>
      <c r="Q206" s="117">
        <f>+'[15]Civil C1 - Main Blocks'!L449</f>
        <v>325</v>
      </c>
      <c r="R206" s="117">
        <f>Q206*$O206</f>
        <v>6213.3868874999998</v>
      </c>
    </row>
    <row r="207" spans="1:18">
      <c r="A207" s="79"/>
      <c r="B207" s="245">
        <f>+B206+0.01</f>
        <v>12.02</v>
      </c>
      <c r="C207" s="77"/>
      <c r="D207" s="67"/>
      <c r="E207" s="117"/>
      <c r="F207" s="117"/>
      <c r="G207" s="117"/>
      <c r="H207" s="117"/>
      <c r="I207" s="117"/>
      <c r="J207" s="117"/>
      <c r="K207" s="117"/>
      <c r="L207" s="117"/>
      <c r="M207" s="117"/>
      <c r="N207" s="117"/>
      <c r="O207" s="117"/>
      <c r="P207" s="121"/>
      <c r="Q207" s="117"/>
      <c r="R207" s="117"/>
    </row>
    <row r="208" spans="1:18">
      <c r="A208" s="79"/>
      <c r="B208" s="67"/>
      <c r="C208" s="77"/>
      <c r="D208" s="67"/>
      <c r="E208" s="117"/>
      <c r="F208" s="117"/>
      <c r="G208" s="117"/>
      <c r="H208" s="117"/>
      <c r="I208" s="117"/>
      <c r="J208" s="117"/>
      <c r="K208" s="117"/>
      <c r="L208" s="117"/>
      <c r="M208" s="117"/>
      <c r="N208" s="117"/>
      <c r="O208" s="117"/>
      <c r="P208" s="121"/>
      <c r="Q208" s="117"/>
      <c r="R208" s="117"/>
    </row>
    <row r="209" spans="1:18" ht="89.25">
      <c r="A209" s="79"/>
      <c r="B209" s="245">
        <f>+B207+0.01</f>
        <v>12.03</v>
      </c>
      <c r="C209" s="49" t="s">
        <v>3581</v>
      </c>
      <c r="D209" s="67" t="s">
        <v>1898</v>
      </c>
      <c r="E209" s="117">
        <f>+'External blocks'!G166</f>
        <v>55.349803999999999</v>
      </c>
      <c r="F209" s="117">
        <f>+(F118+F120)*2</f>
        <v>141.2321</v>
      </c>
      <c r="G209" s="117">
        <f>+'External blocks'!G451</f>
        <v>34.000199999999992</v>
      </c>
      <c r="H209" s="117">
        <f>+'External blocks'!G604</f>
        <v>34.575099999999999</v>
      </c>
      <c r="I209" s="117">
        <f>+'External blocks'!G833</f>
        <v>94.832661999999999</v>
      </c>
      <c r="J209" s="117">
        <f>+(J118+J120)*2</f>
        <v>0</v>
      </c>
      <c r="K209" s="117"/>
      <c r="L209" s="117"/>
      <c r="M209" s="117"/>
      <c r="N209" s="117">
        <f>+(N118+N120)*2</f>
        <v>0</v>
      </c>
      <c r="O209" s="117">
        <f>+SUM(E209:N209)</f>
        <v>359.98986600000001</v>
      </c>
      <c r="P209" s="121"/>
      <c r="Q209" s="117">
        <f>+'[15]Civil C1 - Main Blocks'!L456</f>
        <v>87</v>
      </c>
      <c r="R209" s="117">
        <f>Q209*$O209</f>
        <v>31319.118342000002</v>
      </c>
    </row>
    <row r="210" spans="1:18">
      <c r="A210" s="79"/>
      <c r="B210" s="67"/>
      <c r="C210" s="77"/>
      <c r="D210" s="67"/>
      <c r="E210" s="117"/>
      <c r="F210" s="117"/>
      <c r="G210" s="117"/>
      <c r="H210" s="117"/>
      <c r="I210" s="117"/>
      <c r="J210" s="117"/>
      <c r="K210" s="117"/>
      <c r="L210" s="117"/>
      <c r="M210" s="117"/>
      <c r="N210" s="117"/>
      <c r="O210" s="117"/>
      <c r="P210" s="121"/>
      <c r="Q210" s="117"/>
      <c r="R210" s="117"/>
    </row>
    <row r="211" spans="1:18">
      <c r="A211" s="247"/>
      <c r="B211" s="248"/>
      <c r="C211" s="254" t="s">
        <v>1943</v>
      </c>
      <c r="D211" s="248"/>
      <c r="E211" s="243"/>
      <c r="F211" s="243"/>
      <c r="G211" s="243"/>
      <c r="H211" s="243"/>
      <c r="I211" s="243"/>
      <c r="J211" s="243"/>
      <c r="K211" s="243"/>
      <c r="L211" s="243"/>
      <c r="M211" s="243"/>
      <c r="N211" s="243"/>
      <c r="O211" s="243"/>
      <c r="P211" s="244"/>
      <c r="Q211" s="243"/>
      <c r="R211" s="241">
        <f>SUM(R205:R210)</f>
        <v>37532.505229499999</v>
      </c>
    </row>
    <row r="212" spans="1:18">
      <c r="A212" s="79"/>
      <c r="B212" s="61"/>
      <c r="C212" s="77"/>
      <c r="D212" s="67"/>
      <c r="E212" s="117"/>
      <c r="F212" s="117"/>
      <c r="G212" s="117"/>
      <c r="H212" s="117"/>
      <c r="I212" s="117"/>
      <c r="J212" s="117"/>
      <c r="K212" s="117"/>
      <c r="L212" s="117"/>
      <c r="M212" s="117"/>
      <c r="N212" s="117"/>
      <c r="O212" s="117"/>
      <c r="P212" s="121"/>
      <c r="Q212" s="117"/>
      <c r="R212" s="117"/>
    </row>
    <row r="213" spans="1:18">
      <c r="A213" s="61">
        <v>13</v>
      </c>
      <c r="B213" s="61" t="s">
        <v>1951</v>
      </c>
      <c r="C213" s="229" t="s">
        <v>1952</v>
      </c>
      <c r="D213" s="67"/>
      <c r="E213" s="117"/>
      <c r="F213" s="117"/>
      <c r="G213" s="117"/>
      <c r="H213" s="117"/>
      <c r="I213" s="117"/>
      <c r="J213" s="117"/>
      <c r="K213" s="117"/>
      <c r="L213" s="117"/>
      <c r="M213" s="117"/>
      <c r="N213" s="117"/>
      <c r="O213" s="117"/>
      <c r="P213" s="121"/>
      <c r="Q213" s="117"/>
      <c r="R213" s="117"/>
    </row>
    <row r="214" spans="1:18" ht="102">
      <c r="A214" s="79"/>
      <c r="B214" s="67">
        <f>+A213+0.01</f>
        <v>13.01</v>
      </c>
      <c r="C214" s="77" t="s">
        <v>175</v>
      </c>
      <c r="D214" s="67"/>
      <c r="E214" s="117"/>
      <c r="F214" s="117"/>
      <c r="G214" s="117"/>
      <c r="H214" s="117"/>
      <c r="I214" s="117"/>
      <c r="J214" s="117"/>
      <c r="K214" s="117"/>
      <c r="L214" s="117"/>
      <c r="M214" s="117"/>
      <c r="N214" s="117"/>
      <c r="O214" s="117"/>
      <c r="P214" s="121"/>
      <c r="Q214" s="117"/>
      <c r="R214" s="117"/>
    </row>
    <row r="215" spans="1:18">
      <c r="A215" s="79"/>
      <c r="B215" s="67" t="s">
        <v>1953</v>
      </c>
      <c r="C215" s="77" t="s">
        <v>176</v>
      </c>
      <c r="D215" s="67" t="s">
        <v>81</v>
      </c>
      <c r="E215" s="117" t="s">
        <v>1930</v>
      </c>
      <c r="F215" s="117" t="s">
        <v>1930</v>
      </c>
      <c r="G215" s="117" t="s">
        <v>1930</v>
      </c>
      <c r="H215" s="117" t="s">
        <v>1930</v>
      </c>
      <c r="I215" s="117" t="s">
        <v>1930</v>
      </c>
      <c r="J215" s="117" t="s">
        <v>1930</v>
      </c>
      <c r="K215" s="117" t="s">
        <v>1930</v>
      </c>
      <c r="L215" s="117" t="s">
        <v>1930</v>
      </c>
      <c r="M215" s="117"/>
      <c r="N215" s="117"/>
      <c r="O215" s="117">
        <f>+SUM(E215:N215)</f>
        <v>0</v>
      </c>
      <c r="P215" s="121"/>
      <c r="Q215" s="117">
        <f>+'[15]Civil C1 - Main Blocks'!L476</f>
        <v>0</v>
      </c>
      <c r="R215" s="117">
        <f>Q215*O215</f>
        <v>0</v>
      </c>
    </row>
    <row r="216" spans="1:18">
      <c r="A216" s="79"/>
      <c r="B216" s="67" t="s">
        <v>1954</v>
      </c>
      <c r="C216" s="77" t="s">
        <v>177</v>
      </c>
      <c r="D216" s="67" t="s">
        <v>81</v>
      </c>
      <c r="E216" s="117" t="s">
        <v>1930</v>
      </c>
      <c r="F216" s="117" t="s">
        <v>1930</v>
      </c>
      <c r="G216" s="117" t="s">
        <v>1930</v>
      </c>
      <c r="H216" s="117" t="s">
        <v>1930</v>
      </c>
      <c r="I216" s="117" t="s">
        <v>1930</v>
      </c>
      <c r="J216" s="117" t="s">
        <v>1930</v>
      </c>
      <c r="K216" s="117" t="s">
        <v>1930</v>
      </c>
      <c r="L216" s="117" t="s">
        <v>1930</v>
      </c>
      <c r="M216" s="117"/>
      <c r="N216" s="117"/>
      <c r="O216" s="117">
        <f>+SUM(E216:N216)</f>
        <v>0</v>
      </c>
      <c r="P216" s="121"/>
      <c r="Q216" s="117">
        <f>+'[15]Civil C1 - Main Blocks'!L477</f>
        <v>0</v>
      </c>
      <c r="R216" s="117">
        <f>Q216*O216</f>
        <v>0</v>
      </c>
    </row>
    <row r="217" spans="1:18">
      <c r="A217" s="79"/>
      <c r="B217" s="67" t="s">
        <v>1955</v>
      </c>
      <c r="C217" s="77" t="s">
        <v>178</v>
      </c>
      <c r="D217" s="67" t="s">
        <v>81</v>
      </c>
      <c r="E217" s="117" t="s">
        <v>1930</v>
      </c>
      <c r="F217" s="117" t="s">
        <v>1930</v>
      </c>
      <c r="G217" s="117" t="s">
        <v>1930</v>
      </c>
      <c r="H217" s="117" t="s">
        <v>1930</v>
      </c>
      <c r="I217" s="117" t="s">
        <v>1930</v>
      </c>
      <c r="J217" s="117" t="s">
        <v>1930</v>
      </c>
      <c r="K217" s="117" t="s">
        <v>1930</v>
      </c>
      <c r="L217" s="117" t="s">
        <v>1930</v>
      </c>
      <c r="M217" s="117"/>
      <c r="N217" s="117"/>
      <c r="O217" s="117">
        <f>+SUM(E217:N217)</f>
        <v>0</v>
      </c>
      <c r="P217" s="121"/>
      <c r="Q217" s="117">
        <f>+'[15]Civil C1 - Main Blocks'!L478</f>
        <v>0</v>
      </c>
      <c r="R217" s="117">
        <f>Q217*O217</f>
        <v>0</v>
      </c>
    </row>
    <row r="218" spans="1:18">
      <c r="A218" s="79"/>
      <c r="B218" s="61"/>
      <c r="C218" s="77"/>
      <c r="D218" s="67"/>
      <c r="E218" s="117"/>
      <c r="F218" s="117"/>
      <c r="G218" s="117"/>
      <c r="H218" s="117"/>
      <c r="I218" s="117"/>
      <c r="J218" s="117"/>
      <c r="K218" s="117"/>
      <c r="L218" s="117"/>
      <c r="M218" s="117"/>
      <c r="N218" s="117"/>
      <c r="O218" s="117"/>
      <c r="P218" s="121"/>
      <c r="Q218" s="117"/>
      <c r="R218" s="117"/>
    </row>
    <row r="219" spans="1:18" ht="38.25">
      <c r="A219" s="79"/>
      <c r="B219" s="67">
        <f>+B214+0.01</f>
        <v>13.02</v>
      </c>
      <c r="C219" s="77" t="s">
        <v>1956</v>
      </c>
      <c r="D219" s="67"/>
      <c r="E219" s="117"/>
      <c r="F219" s="117"/>
      <c r="G219" s="117"/>
      <c r="H219" s="117"/>
      <c r="I219" s="117"/>
      <c r="J219" s="117"/>
      <c r="K219" s="117"/>
      <c r="L219" s="117"/>
      <c r="M219" s="117"/>
      <c r="N219" s="117"/>
      <c r="O219" s="117"/>
      <c r="P219" s="121"/>
      <c r="Q219" s="117"/>
      <c r="R219" s="117"/>
    </row>
    <row r="220" spans="1:18">
      <c r="A220" s="79"/>
      <c r="B220" s="67" t="s">
        <v>1953</v>
      </c>
      <c r="C220" s="77" t="s">
        <v>1957</v>
      </c>
      <c r="D220" s="67" t="s">
        <v>81</v>
      </c>
      <c r="E220" s="117" t="s">
        <v>1930</v>
      </c>
      <c r="F220" s="117" t="s">
        <v>1930</v>
      </c>
      <c r="G220" s="117" t="s">
        <v>1930</v>
      </c>
      <c r="H220" s="117" t="s">
        <v>1930</v>
      </c>
      <c r="I220" s="117" t="s">
        <v>1930</v>
      </c>
      <c r="J220" s="117" t="s">
        <v>1930</v>
      </c>
      <c r="K220" s="117" t="s">
        <v>1930</v>
      </c>
      <c r="L220" s="117" t="s">
        <v>1930</v>
      </c>
      <c r="M220" s="117"/>
      <c r="N220" s="117"/>
      <c r="O220" s="117">
        <f>+SUM(E220:N220)</f>
        <v>0</v>
      </c>
      <c r="P220" s="121"/>
      <c r="Q220" s="117"/>
      <c r="R220" s="117">
        <f>Q220*O220</f>
        <v>0</v>
      </c>
    </row>
    <row r="221" spans="1:18">
      <c r="A221" s="79"/>
      <c r="B221" s="67"/>
      <c r="C221" s="77"/>
      <c r="D221" s="67"/>
      <c r="E221" s="117"/>
      <c r="F221" s="117"/>
      <c r="G221" s="117"/>
      <c r="H221" s="117"/>
      <c r="I221" s="117"/>
      <c r="J221" s="117"/>
      <c r="K221" s="117"/>
      <c r="L221" s="117"/>
      <c r="M221" s="117"/>
      <c r="N221" s="117"/>
      <c r="O221" s="117"/>
      <c r="P221" s="121"/>
      <c r="Q221" s="117"/>
      <c r="R221" s="117"/>
    </row>
    <row r="222" spans="1:18" ht="51">
      <c r="A222" s="79"/>
      <c r="B222" s="67">
        <f>+B219+0.01</f>
        <v>13.03</v>
      </c>
      <c r="C222" s="1139" t="s">
        <v>3600</v>
      </c>
      <c r="D222" s="67" t="s">
        <v>118</v>
      </c>
      <c r="E222" s="117"/>
      <c r="F222" s="117"/>
      <c r="G222" s="117"/>
      <c r="H222" s="117"/>
      <c r="I222" s="117"/>
      <c r="J222" s="117">
        <v>4</v>
      </c>
      <c r="K222" s="117">
        <v>4</v>
      </c>
      <c r="L222" s="117"/>
      <c r="M222" s="117"/>
      <c r="N222" s="117"/>
      <c r="O222" s="117"/>
      <c r="P222" s="121"/>
      <c r="Q222" s="117"/>
      <c r="R222" s="117"/>
    </row>
    <row r="223" spans="1:18">
      <c r="A223" s="79"/>
      <c r="B223" s="67"/>
      <c r="C223" s="77"/>
      <c r="D223" s="67"/>
      <c r="E223" s="117"/>
      <c r="F223" s="117"/>
      <c r="G223" s="117"/>
      <c r="H223" s="117"/>
      <c r="I223" s="117"/>
      <c r="J223" s="117"/>
      <c r="K223" s="117"/>
      <c r="L223" s="117"/>
      <c r="M223" s="117"/>
      <c r="N223" s="117"/>
      <c r="O223" s="117"/>
      <c r="P223" s="121"/>
      <c r="Q223" s="117"/>
      <c r="R223" s="117"/>
    </row>
    <row r="224" spans="1:18">
      <c r="A224" s="79"/>
      <c r="B224" s="67"/>
      <c r="C224" s="77"/>
      <c r="D224" s="67"/>
      <c r="E224" s="117"/>
      <c r="F224" s="117"/>
      <c r="G224" s="117"/>
      <c r="H224" s="117"/>
      <c r="I224" s="117"/>
      <c r="J224" s="117"/>
      <c r="K224" s="117"/>
      <c r="L224" s="117"/>
      <c r="M224" s="117"/>
      <c r="N224" s="117"/>
      <c r="O224" s="117"/>
      <c r="P224" s="121"/>
      <c r="Q224" s="117"/>
      <c r="R224" s="117"/>
    </row>
    <row r="225" spans="1:18" ht="60">
      <c r="A225" s="79"/>
      <c r="B225" s="67">
        <f>+B222+0.01</f>
        <v>13.04</v>
      </c>
      <c r="C225" s="1139" t="s">
        <v>3601</v>
      </c>
      <c r="D225" s="67"/>
      <c r="E225" s="117"/>
      <c r="F225" s="117"/>
      <c r="G225" s="117"/>
      <c r="H225" s="117"/>
      <c r="I225" s="117"/>
      <c r="J225" s="117">
        <v>6</v>
      </c>
      <c r="K225" s="117">
        <v>6</v>
      </c>
      <c r="L225" s="117"/>
      <c r="M225" s="117"/>
      <c r="N225" s="117"/>
      <c r="O225" s="117"/>
      <c r="P225" s="121"/>
      <c r="Q225" s="117"/>
      <c r="R225" s="117"/>
    </row>
    <row r="226" spans="1:18">
      <c r="A226" s="79"/>
      <c r="B226" s="67"/>
      <c r="C226" s="77"/>
      <c r="D226" s="67"/>
      <c r="E226" s="117"/>
      <c r="F226" s="117"/>
      <c r="G226" s="117"/>
      <c r="H226" s="117"/>
      <c r="I226" s="117"/>
      <c r="J226" s="117"/>
      <c r="K226" s="117"/>
      <c r="L226" s="117"/>
      <c r="M226" s="117"/>
      <c r="N226" s="117"/>
      <c r="O226" s="117"/>
      <c r="P226" s="121"/>
      <c r="Q226" s="117"/>
      <c r="R226" s="117"/>
    </row>
    <row r="227" spans="1:18">
      <c r="A227" s="79"/>
      <c r="B227" s="67"/>
      <c r="C227" s="77"/>
      <c r="D227" s="67"/>
      <c r="E227" s="117"/>
      <c r="F227" s="117"/>
      <c r="G227" s="117"/>
      <c r="H227" s="117"/>
      <c r="I227" s="117"/>
      <c r="J227" s="117"/>
      <c r="K227" s="117"/>
      <c r="L227" s="117"/>
      <c r="M227" s="117"/>
      <c r="N227" s="117"/>
      <c r="O227" s="117"/>
      <c r="P227" s="121"/>
      <c r="Q227" s="117"/>
      <c r="R227" s="117"/>
    </row>
    <row r="228" spans="1:18">
      <c r="A228" s="79"/>
      <c r="B228" s="67"/>
      <c r="C228" s="77"/>
      <c r="D228" s="67"/>
      <c r="E228" s="117"/>
      <c r="F228" s="117"/>
      <c r="G228" s="117"/>
      <c r="H228" s="117"/>
      <c r="I228" s="117"/>
      <c r="J228" s="117"/>
      <c r="K228" s="117"/>
      <c r="L228" s="117"/>
      <c r="M228" s="117"/>
      <c r="N228" s="117"/>
      <c r="O228" s="117"/>
      <c r="P228" s="121"/>
      <c r="Q228" s="117"/>
      <c r="R228" s="117"/>
    </row>
    <row r="229" spans="1:18">
      <c r="A229" s="79"/>
      <c r="B229" s="67"/>
      <c r="C229" s="77"/>
      <c r="D229" s="67"/>
      <c r="E229" s="117"/>
      <c r="F229" s="117"/>
      <c r="G229" s="117"/>
      <c r="H229" s="117"/>
      <c r="I229" s="117"/>
      <c r="J229" s="117"/>
      <c r="K229" s="117"/>
      <c r="L229" s="117"/>
      <c r="M229" s="117"/>
      <c r="N229" s="117"/>
      <c r="O229" s="117"/>
      <c r="P229" s="121"/>
      <c r="Q229" s="117"/>
      <c r="R229" s="117"/>
    </row>
    <row r="230" spans="1:18" ht="13.5" thickBot="1">
      <c r="A230" s="270"/>
      <c r="B230" s="271"/>
      <c r="C230" s="272" t="s">
        <v>1958</v>
      </c>
      <c r="D230" s="271"/>
      <c r="E230" s="273"/>
      <c r="F230" s="274"/>
      <c r="G230" s="275"/>
      <c r="H230" s="276"/>
      <c r="I230" s="276"/>
      <c r="J230" s="276"/>
      <c r="K230" s="276"/>
      <c r="L230" s="276"/>
      <c r="M230" s="276"/>
      <c r="N230" s="276"/>
      <c r="O230" s="276"/>
      <c r="P230" s="277"/>
      <c r="Q230" s="273"/>
      <c r="R230" s="274">
        <f>SUM(R213:R220)</f>
        <v>0</v>
      </c>
    </row>
    <row r="231" spans="1:18">
      <c r="A231" s="278"/>
      <c r="B231" s="279"/>
      <c r="C231" s="280"/>
      <c r="D231" s="279"/>
      <c r="E231" s="281"/>
      <c r="F231" s="281"/>
      <c r="G231" s="282"/>
      <c r="H231" s="283"/>
      <c r="I231" s="283"/>
      <c r="J231" s="283"/>
      <c r="K231" s="283"/>
      <c r="L231" s="283"/>
      <c r="M231" s="283"/>
      <c r="N231" s="283"/>
      <c r="O231" s="283"/>
      <c r="Q231" s="281"/>
      <c r="R231" s="283"/>
    </row>
  </sheetData>
  <mergeCells count="15">
    <mergeCell ref="S4:S8"/>
    <mergeCell ref="T4:T8"/>
    <mergeCell ref="O4:O6"/>
    <mergeCell ref="P4:P6"/>
    <mergeCell ref="Q4:Q6"/>
    <mergeCell ref="R4:R6"/>
    <mergeCell ref="E5:N5"/>
    <mergeCell ref="A1:C1"/>
    <mergeCell ref="E1:G1"/>
    <mergeCell ref="E3:G3"/>
    <mergeCell ref="A4:A6"/>
    <mergeCell ref="B4:B6"/>
    <mergeCell ref="C4:C6"/>
    <mergeCell ref="D4:D6"/>
    <mergeCell ref="E4:N4"/>
  </mergeCells>
  <pageMargins left="0.7" right="0.7" top="0.75" bottom="0.75" header="0.3" footer="0.3"/>
  <pageSetup paperSize="9" scale="60" fitToHeight="0" orientation="landscape" r:id="rId1"/>
  <rowBreaks count="1" manualBreakCount="1">
    <brk id="29" max="4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GW132"/>
  <sheetViews>
    <sheetView zoomScale="90" zoomScaleNormal="90" workbookViewId="0">
      <pane ySplit="6" topLeftCell="A96" activePane="bottomLeft" state="frozen"/>
      <selection activeCell="C16" sqref="C16"/>
      <selection pane="bottomLeft" activeCell="D96" sqref="D96"/>
    </sheetView>
  </sheetViews>
  <sheetFormatPr defaultRowHeight="15"/>
  <cols>
    <col min="1" max="1" width="6.7109375" style="296" bestFit="1" customWidth="1"/>
    <col min="2" max="2" width="10.85546875" style="381" bestFit="1" customWidth="1"/>
    <col min="3" max="3" width="67.42578125" style="294" customWidth="1"/>
    <col min="4" max="4" width="6.85546875" style="296" customWidth="1"/>
    <col min="5" max="5" width="11" style="296" hidden="1" customWidth="1"/>
    <col min="6" max="6" width="17" style="415" customWidth="1"/>
    <col min="7" max="7" width="12.5703125" style="294" hidden="1" customWidth="1"/>
    <col min="8" max="8" width="25.5703125" style="294" customWidth="1"/>
    <col min="9" max="10" width="21" style="296" customWidth="1"/>
    <col min="11" max="11" width="17.5703125" style="294" customWidth="1"/>
    <col min="12" max="196" width="9.140625" style="294"/>
    <col min="197" max="205" width="9.140625" style="382"/>
    <col min="206" max="252" width="9.140625" style="383"/>
    <col min="253" max="253" width="6.7109375" style="383" bestFit="1" customWidth="1"/>
    <col min="254" max="254" width="10.85546875" style="383" bestFit="1" customWidth="1"/>
    <col min="255" max="255" width="67.42578125" style="383" customWidth="1"/>
    <col min="256" max="256" width="6.85546875" style="383" customWidth="1"/>
    <col min="257" max="257" width="11" style="383" customWidth="1"/>
    <col min="258" max="258" width="14.42578125" style="383" customWidth="1"/>
    <col min="259" max="259" width="25.5703125" style="383" customWidth="1"/>
    <col min="260" max="260" width="21" style="383" customWidth="1"/>
    <col min="261" max="261" width="23.140625" style="383" customWidth="1"/>
    <col min="262" max="262" width="9.140625" style="383"/>
    <col min="263" max="265" width="10.7109375" style="383" bestFit="1" customWidth="1"/>
    <col min="266" max="508" width="9.140625" style="383"/>
    <col min="509" max="509" width="6.7109375" style="383" bestFit="1" customWidth="1"/>
    <col min="510" max="510" width="10.85546875" style="383" bestFit="1" customWidth="1"/>
    <col min="511" max="511" width="67.42578125" style="383" customWidth="1"/>
    <col min="512" max="512" width="6.85546875" style="383" customWidth="1"/>
    <col min="513" max="513" width="11" style="383" customWidth="1"/>
    <col min="514" max="514" width="14.42578125" style="383" customWidth="1"/>
    <col min="515" max="515" width="25.5703125" style="383" customWidth="1"/>
    <col min="516" max="516" width="21" style="383" customWidth="1"/>
    <col min="517" max="517" width="23.140625" style="383" customWidth="1"/>
    <col min="518" max="518" width="9.140625" style="383"/>
    <col min="519" max="521" width="10.7109375" style="383" bestFit="1" customWidth="1"/>
    <col min="522" max="764" width="9.140625" style="383"/>
    <col min="765" max="765" width="6.7109375" style="383" bestFit="1" customWidth="1"/>
    <col min="766" max="766" width="10.85546875" style="383" bestFit="1" customWidth="1"/>
    <col min="767" max="767" width="67.42578125" style="383" customWidth="1"/>
    <col min="768" max="768" width="6.85546875" style="383" customWidth="1"/>
    <col min="769" max="769" width="11" style="383" customWidth="1"/>
    <col min="770" max="770" width="14.42578125" style="383" customWidth="1"/>
    <col min="771" max="771" width="25.5703125" style="383" customWidth="1"/>
    <col min="772" max="772" width="21" style="383" customWidth="1"/>
    <col min="773" max="773" width="23.140625" style="383" customWidth="1"/>
    <col min="774" max="774" width="9.140625" style="383"/>
    <col min="775" max="777" width="10.7109375" style="383" bestFit="1" customWidth="1"/>
    <col min="778" max="1020" width="9.140625" style="383"/>
    <col min="1021" max="1021" width="6.7109375" style="383" bestFit="1" customWidth="1"/>
    <col min="1022" max="1022" width="10.85546875" style="383" bestFit="1" customWidth="1"/>
    <col min="1023" max="1023" width="67.42578125" style="383" customWidth="1"/>
    <col min="1024" max="1024" width="6.85546875" style="383" customWidth="1"/>
    <col min="1025" max="1025" width="11" style="383" customWidth="1"/>
    <col min="1026" max="1026" width="14.42578125" style="383" customWidth="1"/>
    <col min="1027" max="1027" width="25.5703125" style="383" customWidth="1"/>
    <col min="1028" max="1028" width="21" style="383" customWidth="1"/>
    <col min="1029" max="1029" width="23.140625" style="383" customWidth="1"/>
    <col min="1030" max="1030" width="9.140625" style="383"/>
    <col min="1031" max="1033" width="10.7109375" style="383" bestFit="1" customWidth="1"/>
    <col min="1034" max="1276" width="9.140625" style="383"/>
    <col min="1277" max="1277" width="6.7109375" style="383" bestFit="1" customWidth="1"/>
    <col min="1278" max="1278" width="10.85546875" style="383" bestFit="1" customWidth="1"/>
    <col min="1279" max="1279" width="67.42578125" style="383" customWidth="1"/>
    <col min="1280" max="1280" width="6.85546875" style="383" customWidth="1"/>
    <col min="1281" max="1281" width="11" style="383" customWidth="1"/>
    <col min="1282" max="1282" width="14.42578125" style="383" customWidth="1"/>
    <col min="1283" max="1283" width="25.5703125" style="383" customWidth="1"/>
    <col min="1284" max="1284" width="21" style="383" customWidth="1"/>
    <col min="1285" max="1285" width="23.140625" style="383" customWidth="1"/>
    <col min="1286" max="1286" width="9.140625" style="383"/>
    <col min="1287" max="1289" width="10.7109375" style="383" bestFit="1" customWidth="1"/>
    <col min="1290" max="1532" width="9.140625" style="383"/>
    <col min="1533" max="1533" width="6.7109375" style="383" bestFit="1" customWidth="1"/>
    <col min="1534" max="1534" width="10.85546875" style="383" bestFit="1" customWidth="1"/>
    <col min="1535" max="1535" width="67.42578125" style="383" customWidth="1"/>
    <col min="1536" max="1536" width="6.85546875" style="383" customWidth="1"/>
    <col min="1537" max="1537" width="11" style="383" customWidth="1"/>
    <col min="1538" max="1538" width="14.42578125" style="383" customWidth="1"/>
    <col min="1539" max="1539" width="25.5703125" style="383" customWidth="1"/>
    <col min="1540" max="1540" width="21" style="383" customWidth="1"/>
    <col min="1541" max="1541" width="23.140625" style="383" customWidth="1"/>
    <col min="1542" max="1542" width="9.140625" style="383"/>
    <col min="1543" max="1545" width="10.7109375" style="383" bestFit="1" customWidth="1"/>
    <col min="1546" max="1788" width="9.140625" style="383"/>
    <col min="1789" max="1789" width="6.7109375" style="383" bestFit="1" customWidth="1"/>
    <col min="1790" max="1790" width="10.85546875" style="383" bestFit="1" customWidth="1"/>
    <col min="1791" max="1791" width="67.42578125" style="383" customWidth="1"/>
    <col min="1792" max="1792" width="6.85546875" style="383" customWidth="1"/>
    <col min="1793" max="1793" width="11" style="383" customWidth="1"/>
    <col min="1794" max="1794" width="14.42578125" style="383" customWidth="1"/>
    <col min="1795" max="1795" width="25.5703125" style="383" customWidth="1"/>
    <col min="1796" max="1796" width="21" style="383" customWidth="1"/>
    <col min="1797" max="1797" width="23.140625" style="383" customWidth="1"/>
    <col min="1798" max="1798" width="9.140625" style="383"/>
    <col min="1799" max="1801" width="10.7109375" style="383" bestFit="1" customWidth="1"/>
    <col min="1802" max="2044" width="9.140625" style="383"/>
    <col min="2045" max="2045" width="6.7109375" style="383" bestFit="1" customWidth="1"/>
    <col min="2046" max="2046" width="10.85546875" style="383" bestFit="1" customWidth="1"/>
    <col min="2047" max="2047" width="67.42578125" style="383" customWidth="1"/>
    <col min="2048" max="2048" width="6.85546875" style="383" customWidth="1"/>
    <col min="2049" max="2049" width="11" style="383" customWidth="1"/>
    <col min="2050" max="2050" width="14.42578125" style="383" customWidth="1"/>
    <col min="2051" max="2051" width="25.5703125" style="383" customWidth="1"/>
    <col min="2052" max="2052" width="21" style="383" customWidth="1"/>
    <col min="2053" max="2053" width="23.140625" style="383" customWidth="1"/>
    <col min="2054" max="2054" width="9.140625" style="383"/>
    <col min="2055" max="2057" width="10.7109375" style="383" bestFit="1" customWidth="1"/>
    <col min="2058" max="2300" width="9.140625" style="383"/>
    <col min="2301" max="2301" width="6.7109375" style="383" bestFit="1" customWidth="1"/>
    <col min="2302" max="2302" width="10.85546875" style="383" bestFit="1" customWidth="1"/>
    <col min="2303" max="2303" width="67.42578125" style="383" customWidth="1"/>
    <col min="2304" max="2304" width="6.85546875" style="383" customWidth="1"/>
    <col min="2305" max="2305" width="11" style="383" customWidth="1"/>
    <col min="2306" max="2306" width="14.42578125" style="383" customWidth="1"/>
    <col min="2307" max="2307" width="25.5703125" style="383" customWidth="1"/>
    <col min="2308" max="2308" width="21" style="383" customWidth="1"/>
    <col min="2309" max="2309" width="23.140625" style="383" customWidth="1"/>
    <col min="2310" max="2310" width="9.140625" style="383"/>
    <col min="2311" max="2313" width="10.7109375" style="383" bestFit="1" customWidth="1"/>
    <col min="2314" max="2556" width="9.140625" style="383"/>
    <col min="2557" max="2557" width="6.7109375" style="383" bestFit="1" customWidth="1"/>
    <col min="2558" max="2558" width="10.85546875" style="383" bestFit="1" customWidth="1"/>
    <col min="2559" max="2559" width="67.42578125" style="383" customWidth="1"/>
    <col min="2560" max="2560" width="6.85546875" style="383" customWidth="1"/>
    <col min="2561" max="2561" width="11" style="383" customWidth="1"/>
    <col min="2562" max="2562" width="14.42578125" style="383" customWidth="1"/>
    <col min="2563" max="2563" width="25.5703125" style="383" customWidth="1"/>
    <col min="2564" max="2564" width="21" style="383" customWidth="1"/>
    <col min="2565" max="2565" width="23.140625" style="383" customWidth="1"/>
    <col min="2566" max="2566" width="9.140625" style="383"/>
    <col min="2567" max="2569" width="10.7109375" style="383" bestFit="1" customWidth="1"/>
    <col min="2570" max="2812" width="9.140625" style="383"/>
    <col min="2813" max="2813" width="6.7109375" style="383" bestFit="1" customWidth="1"/>
    <col min="2814" max="2814" width="10.85546875" style="383" bestFit="1" customWidth="1"/>
    <col min="2815" max="2815" width="67.42578125" style="383" customWidth="1"/>
    <col min="2816" max="2816" width="6.85546875" style="383" customWidth="1"/>
    <col min="2817" max="2817" width="11" style="383" customWidth="1"/>
    <col min="2818" max="2818" width="14.42578125" style="383" customWidth="1"/>
    <col min="2819" max="2819" width="25.5703125" style="383" customWidth="1"/>
    <col min="2820" max="2820" width="21" style="383" customWidth="1"/>
    <col min="2821" max="2821" width="23.140625" style="383" customWidth="1"/>
    <col min="2822" max="2822" width="9.140625" style="383"/>
    <col min="2823" max="2825" width="10.7109375" style="383" bestFit="1" customWidth="1"/>
    <col min="2826" max="3068" width="9.140625" style="383"/>
    <col min="3069" max="3069" width="6.7109375" style="383" bestFit="1" customWidth="1"/>
    <col min="3070" max="3070" width="10.85546875" style="383" bestFit="1" customWidth="1"/>
    <col min="3071" max="3071" width="67.42578125" style="383" customWidth="1"/>
    <col min="3072" max="3072" width="6.85546875" style="383" customWidth="1"/>
    <col min="3073" max="3073" width="11" style="383" customWidth="1"/>
    <col min="3074" max="3074" width="14.42578125" style="383" customWidth="1"/>
    <col min="3075" max="3075" width="25.5703125" style="383" customWidth="1"/>
    <col min="3076" max="3076" width="21" style="383" customWidth="1"/>
    <col min="3077" max="3077" width="23.140625" style="383" customWidth="1"/>
    <col min="3078" max="3078" width="9.140625" style="383"/>
    <col min="3079" max="3081" width="10.7109375" style="383" bestFit="1" customWidth="1"/>
    <col min="3082" max="3324" width="9.140625" style="383"/>
    <col min="3325" max="3325" width="6.7109375" style="383" bestFit="1" customWidth="1"/>
    <col min="3326" max="3326" width="10.85546875" style="383" bestFit="1" customWidth="1"/>
    <col min="3327" max="3327" width="67.42578125" style="383" customWidth="1"/>
    <col min="3328" max="3328" width="6.85546875" style="383" customWidth="1"/>
    <col min="3329" max="3329" width="11" style="383" customWidth="1"/>
    <col min="3330" max="3330" width="14.42578125" style="383" customWidth="1"/>
    <col min="3331" max="3331" width="25.5703125" style="383" customWidth="1"/>
    <col min="3332" max="3332" width="21" style="383" customWidth="1"/>
    <col min="3333" max="3333" width="23.140625" style="383" customWidth="1"/>
    <col min="3334" max="3334" width="9.140625" style="383"/>
    <col min="3335" max="3337" width="10.7109375" style="383" bestFit="1" customWidth="1"/>
    <col min="3338" max="3580" width="9.140625" style="383"/>
    <col min="3581" max="3581" width="6.7109375" style="383" bestFit="1" customWidth="1"/>
    <col min="3582" max="3582" width="10.85546875" style="383" bestFit="1" customWidth="1"/>
    <col min="3583" max="3583" width="67.42578125" style="383" customWidth="1"/>
    <col min="3584" max="3584" width="6.85546875" style="383" customWidth="1"/>
    <col min="3585" max="3585" width="11" style="383" customWidth="1"/>
    <col min="3586" max="3586" width="14.42578125" style="383" customWidth="1"/>
    <col min="3587" max="3587" width="25.5703125" style="383" customWidth="1"/>
    <col min="3588" max="3588" width="21" style="383" customWidth="1"/>
    <col min="3589" max="3589" width="23.140625" style="383" customWidth="1"/>
    <col min="3590" max="3590" width="9.140625" style="383"/>
    <col min="3591" max="3593" width="10.7109375" style="383" bestFit="1" customWidth="1"/>
    <col min="3594" max="3836" width="9.140625" style="383"/>
    <col min="3837" max="3837" width="6.7109375" style="383" bestFit="1" customWidth="1"/>
    <col min="3838" max="3838" width="10.85546875" style="383" bestFit="1" customWidth="1"/>
    <col min="3839" max="3839" width="67.42578125" style="383" customWidth="1"/>
    <col min="3840" max="3840" width="6.85546875" style="383" customWidth="1"/>
    <col min="3841" max="3841" width="11" style="383" customWidth="1"/>
    <col min="3842" max="3842" width="14.42578125" style="383" customWidth="1"/>
    <col min="3843" max="3843" width="25.5703125" style="383" customWidth="1"/>
    <col min="3844" max="3844" width="21" style="383" customWidth="1"/>
    <col min="3845" max="3845" width="23.140625" style="383" customWidth="1"/>
    <col min="3846" max="3846" width="9.140625" style="383"/>
    <col min="3847" max="3849" width="10.7109375" style="383" bestFit="1" customWidth="1"/>
    <col min="3850" max="4092" width="9.140625" style="383"/>
    <col min="4093" max="4093" width="6.7109375" style="383" bestFit="1" customWidth="1"/>
    <col min="4094" max="4094" width="10.85546875" style="383" bestFit="1" customWidth="1"/>
    <col min="4095" max="4095" width="67.42578125" style="383" customWidth="1"/>
    <col min="4096" max="4096" width="6.85546875" style="383" customWidth="1"/>
    <col min="4097" max="4097" width="11" style="383" customWidth="1"/>
    <col min="4098" max="4098" width="14.42578125" style="383" customWidth="1"/>
    <col min="4099" max="4099" width="25.5703125" style="383" customWidth="1"/>
    <col min="4100" max="4100" width="21" style="383" customWidth="1"/>
    <col min="4101" max="4101" width="23.140625" style="383" customWidth="1"/>
    <col min="4102" max="4102" width="9.140625" style="383"/>
    <col min="4103" max="4105" width="10.7109375" style="383" bestFit="1" customWidth="1"/>
    <col min="4106" max="4348" width="9.140625" style="383"/>
    <col min="4349" max="4349" width="6.7109375" style="383" bestFit="1" customWidth="1"/>
    <col min="4350" max="4350" width="10.85546875" style="383" bestFit="1" customWidth="1"/>
    <col min="4351" max="4351" width="67.42578125" style="383" customWidth="1"/>
    <col min="4352" max="4352" width="6.85546875" style="383" customWidth="1"/>
    <col min="4353" max="4353" width="11" style="383" customWidth="1"/>
    <col min="4354" max="4354" width="14.42578125" style="383" customWidth="1"/>
    <col min="4355" max="4355" width="25.5703125" style="383" customWidth="1"/>
    <col min="4356" max="4356" width="21" style="383" customWidth="1"/>
    <col min="4357" max="4357" width="23.140625" style="383" customWidth="1"/>
    <col min="4358" max="4358" width="9.140625" style="383"/>
    <col min="4359" max="4361" width="10.7109375" style="383" bestFit="1" customWidth="1"/>
    <col min="4362" max="4604" width="9.140625" style="383"/>
    <col min="4605" max="4605" width="6.7109375" style="383" bestFit="1" customWidth="1"/>
    <col min="4606" max="4606" width="10.85546875" style="383" bestFit="1" customWidth="1"/>
    <col min="4607" max="4607" width="67.42578125" style="383" customWidth="1"/>
    <col min="4608" max="4608" width="6.85546875" style="383" customWidth="1"/>
    <col min="4609" max="4609" width="11" style="383" customWidth="1"/>
    <col min="4610" max="4610" width="14.42578125" style="383" customWidth="1"/>
    <col min="4611" max="4611" width="25.5703125" style="383" customWidth="1"/>
    <col min="4612" max="4612" width="21" style="383" customWidth="1"/>
    <col min="4613" max="4613" width="23.140625" style="383" customWidth="1"/>
    <col min="4614" max="4614" width="9.140625" style="383"/>
    <col min="4615" max="4617" width="10.7109375" style="383" bestFit="1" customWidth="1"/>
    <col min="4618" max="4860" width="9.140625" style="383"/>
    <col min="4861" max="4861" width="6.7109375" style="383" bestFit="1" customWidth="1"/>
    <col min="4862" max="4862" width="10.85546875" style="383" bestFit="1" customWidth="1"/>
    <col min="4863" max="4863" width="67.42578125" style="383" customWidth="1"/>
    <col min="4864" max="4864" width="6.85546875" style="383" customWidth="1"/>
    <col min="4865" max="4865" width="11" style="383" customWidth="1"/>
    <col min="4866" max="4866" width="14.42578125" style="383" customWidth="1"/>
    <col min="4867" max="4867" width="25.5703125" style="383" customWidth="1"/>
    <col min="4868" max="4868" width="21" style="383" customWidth="1"/>
    <col min="4869" max="4869" width="23.140625" style="383" customWidth="1"/>
    <col min="4870" max="4870" width="9.140625" style="383"/>
    <col min="4871" max="4873" width="10.7109375" style="383" bestFit="1" customWidth="1"/>
    <col min="4874" max="5116" width="9.140625" style="383"/>
    <col min="5117" max="5117" width="6.7109375" style="383" bestFit="1" customWidth="1"/>
    <col min="5118" max="5118" width="10.85546875" style="383" bestFit="1" customWidth="1"/>
    <col min="5119" max="5119" width="67.42578125" style="383" customWidth="1"/>
    <col min="5120" max="5120" width="6.85546875" style="383" customWidth="1"/>
    <col min="5121" max="5121" width="11" style="383" customWidth="1"/>
    <col min="5122" max="5122" width="14.42578125" style="383" customWidth="1"/>
    <col min="5123" max="5123" width="25.5703125" style="383" customWidth="1"/>
    <col min="5124" max="5124" width="21" style="383" customWidth="1"/>
    <col min="5125" max="5125" width="23.140625" style="383" customWidth="1"/>
    <col min="5126" max="5126" width="9.140625" style="383"/>
    <col min="5127" max="5129" width="10.7109375" style="383" bestFit="1" customWidth="1"/>
    <col min="5130" max="5372" width="9.140625" style="383"/>
    <col min="5373" max="5373" width="6.7109375" style="383" bestFit="1" customWidth="1"/>
    <col min="5374" max="5374" width="10.85546875" style="383" bestFit="1" customWidth="1"/>
    <col min="5375" max="5375" width="67.42578125" style="383" customWidth="1"/>
    <col min="5376" max="5376" width="6.85546875" style="383" customWidth="1"/>
    <col min="5377" max="5377" width="11" style="383" customWidth="1"/>
    <col min="5378" max="5378" width="14.42578125" style="383" customWidth="1"/>
    <col min="5379" max="5379" width="25.5703125" style="383" customWidth="1"/>
    <col min="5380" max="5380" width="21" style="383" customWidth="1"/>
    <col min="5381" max="5381" width="23.140625" style="383" customWidth="1"/>
    <col min="5382" max="5382" width="9.140625" style="383"/>
    <col min="5383" max="5385" width="10.7109375" style="383" bestFit="1" customWidth="1"/>
    <col min="5386" max="5628" width="9.140625" style="383"/>
    <col min="5629" max="5629" width="6.7109375" style="383" bestFit="1" customWidth="1"/>
    <col min="5630" max="5630" width="10.85546875" style="383" bestFit="1" customWidth="1"/>
    <col min="5631" max="5631" width="67.42578125" style="383" customWidth="1"/>
    <col min="5632" max="5632" width="6.85546875" style="383" customWidth="1"/>
    <col min="5633" max="5633" width="11" style="383" customWidth="1"/>
    <col min="5634" max="5634" width="14.42578125" style="383" customWidth="1"/>
    <col min="5635" max="5635" width="25.5703125" style="383" customWidth="1"/>
    <col min="5636" max="5636" width="21" style="383" customWidth="1"/>
    <col min="5637" max="5637" width="23.140625" style="383" customWidth="1"/>
    <col min="5638" max="5638" width="9.140625" style="383"/>
    <col min="5639" max="5641" width="10.7109375" style="383" bestFit="1" customWidth="1"/>
    <col min="5642" max="5884" width="9.140625" style="383"/>
    <col min="5885" max="5885" width="6.7109375" style="383" bestFit="1" customWidth="1"/>
    <col min="5886" max="5886" width="10.85546875" style="383" bestFit="1" customWidth="1"/>
    <col min="5887" max="5887" width="67.42578125" style="383" customWidth="1"/>
    <col min="5888" max="5888" width="6.85546875" style="383" customWidth="1"/>
    <col min="5889" max="5889" width="11" style="383" customWidth="1"/>
    <col min="5890" max="5890" width="14.42578125" style="383" customWidth="1"/>
    <col min="5891" max="5891" width="25.5703125" style="383" customWidth="1"/>
    <col min="5892" max="5892" width="21" style="383" customWidth="1"/>
    <col min="5893" max="5893" width="23.140625" style="383" customWidth="1"/>
    <col min="5894" max="5894" width="9.140625" style="383"/>
    <col min="5895" max="5897" width="10.7109375" style="383" bestFit="1" customWidth="1"/>
    <col min="5898" max="6140" width="9.140625" style="383"/>
    <col min="6141" max="6141" width="6.7109375" style="383" bestFit="1" customWidth="1"/>
    <col min="6142" max="6142" width="10.85546875" style="383" bestFit="1" customWidth="1"/>
    <col min="6143" max="6143" width="67.42578125" style="383" customWidth="1"/>
    <col min="6144" max="6144" width="6.85546875" style="383" customWidth="1"/>
    <col min="6145" max="6145" width="11" style="383" customWidth="1"/>
    <col min="6146" max="6146" width="14.42578125" style="383" customWidth="1"/>
    <col min="6147" max="6147" width="25.5703125" style="383" customWidth="1"/>
    <col min="6148" max="6148" width="21" style="383" customWidth="1"/>
    <col min="6149" max="6149" width="23.140625" style="383" customWidth="1"/>
    <col min="6150" max="6150" width="9.140625" style="383"/>
    <col min="6151" max="6153" width="10.7109375" style="383" bestFit="1" customWidth="1"/>
    <col min="6154" max="6396" width="9.140625" style="383"/>
    <col min="6397" max="6397" width="6.7109375" style="383" bestFit="1" customWidth="1"/>
    <col min="6398" max="6398" width="10.85546875" style="383" bestFit="1" customWidth="1"/>
    <col min="6399" max="6399" width="67.42578125" style="383" customWidth="1"/>
    <col min="6400" max="6400" width="6.85546875" style="383" customWidth="1"/>
    <col min="6401" max="6401" width="11" style="383" customWidth="1"/>
    <col min="6402" max="6402" width="14.42578125" style="383" customWidth="1"/>
    <col min="6403" max="6403" width="25.5703125" style="383" customWidth="1"/>
    <col min="6404" max="6404" width="21" style="383" customWidth="1"/>
    <col min="6405" max="6405" width="23.140625" style="383" customWidth="1"/>
    <col min="6406" max="6406" width="9.140625" style="383"/>
    <col min="6407" max="6409" width="10.7109375" style="383" bestFit="1" customWidth="1"/>
    <col min="6410" max="6652" width="9.140625" style="383"/>
    <col min="6653" max="6653" width="6.7109375" style="383" bestFit="1" customWidth="1"/>
    <col min="6654" max="6654" width="10.85546875" style="383" bestFit="1" customWidth="1"/>
    <col min="6655" max="6655" width="67.42578125" style="383" customWidth="1"/>
    <col min="6656" max="6656" width="6.85546875" style="383" customWidth="1"/>
    <col min="6657" max="6657" width="11" style="383" customWidth="1"/>
    <col min="6658" max="6658" width="14.42578125" style="383" customWidth="1"/>
    <col min="6659" max="6659" width="25.5703125" style="383" customWidth="1"/>
    <col min="6660" max="6660" width="21" style="383" customWidth="1"/>
    <col min="6661" max="6661" width="23.140625" style="383" customWidth="1"/>
    <col min="6662" max="6662" width="9.140625" style="383"/>
    <col min="6663" max="6665" width="10.7109375" style="383" bestFit="1" customWidth="1"/>
    <col min="6666" max="6908" width="9.140625" style="383"/>
    <col min="6909" max="6909" width="6.7109375" style="383" bestFit="1" customWidth="1"/>
    <col min="6910" max="6910" width="10.85546875" style="383" bestFit="1" customWidth="1"/>
    <col min="6911" max="6911" width="67.42578125" style="383" customWidth="1"/>
    <col min="6912" max="6912" width="6.85546875" style="383" customWidth="1"/>
    <col min="6913" max="6913" width="11" style="383" customWidth="1"/>
    <col min="6914" max="6914" width="14.42578125" style="383" customWidth="1"/>
    <col min="6915" max="6915" width="25.5703125" style="383" customWidth="1"/>
    <col min="6916" max="6916" width="21" style="383" customWidth="1"/>
    <col min="6917" max="6917" width="23.140625" style="383" customWidth="1"/>
    <col min="6918" max="6918" width="9.140625" style="383"/>
    <col min="6919" max="6921" width="10.7109375" style="383" bestFit="1" customWidth="1"/>
    <col min="6922" max="7164" width="9.140625" style="383"/>
    <col min="7165" max="7165" width="6.7109375" style="383" bestFit="1" customWidth="1"/>
    <col min="7166" max="7166" width="10.85546875" style="383" bestFit="1" customWidth="1"/>
    <col min="7167" max="7167" width="67.42578125" style="383" customWidth="1"/>
    <col min="7168" max="7168" width="6.85546875" style="383" customWidth="1"/>
    <col min="7169" max="7169" width="11" style="383" customWidth="1"/>
    <col min="7170" max="7170" width="14.42578125" style="383" customWidth="1"/>
    <col min="7171" max="7171" width="25.5703125" style="383" customWidth="1"/>
    <col min="7172" max="7172" width="21" style="383" customWidth="1"/>
    <col min="7173" max="7173" width="23.140625" style="383" customWidth="1"/>
    <col min="7174" max="7174" width="9.140625" style="383"/>
    <col min="7175" max="7177" width="10.7109375" style="383" bestFit="1" customWidth="1"/>
    <col min="7178" max="7420" width="9.140625" style="383"/>
    <col min="7421" max="7421" width="6.7109375" style="383" bestFit="1" customWidth="1"/>
    <col min="7422" max="7422" width="10.85546875" style="383" bestFit="1" customWidth="1"/>
    <col min="7423" max="7423" width="67.42578125" style="383" customWidth="1"/>
    <col min="7424" max="7424" width="6.85546875" style="383" customWidth="1"/>
    <col min="7425" max="7425" width="11" style="383" customWidth="1"/>
    <col min="7426" max="7426" width="14.42578125" style="383" customWidth="1"/>
    <col min="7427" max="7427" width="25.5703125" style="383" customWidth="1"/>
    <col min="7428" max="7428" width="21" style="383" customWidth="1"/>
    <col min="7429" max="7429" width="23.140625" style="383" customWidth="1"/>
    <col min="7430" max="7430" width="9.140625" style="383"/>
    <col min="7431" max="7433" width="10.7109375" style="383" bestFit="1" customWidth="1"/>
    <col min="7434" max="7676" width="9.140625" style="383"/>
    <col min="7677" max="7677" width="6.7109375" style="383" bestFit="1" customWidth="1"/>
    <col min="7678" max="7678" width="10.85546875" style="383" bestFit="1" customWidth="1"/>
    <col min="7679" max="7679" width="67.42578125" style="383" customWidth="1"/>
    <col min="7680" max="7680" width="6.85546875" style="383" customWidth="1"/>
    <col min="7681" max="7681" width="11" style="383" customWidth="1"/>
    <col min="7682" max="7682" width="14.42578125" style="383" customWidth="1"/>
    <col min="7683" max="7683" width="25.5703125" style="383" customWidth="1"/>
    <col min="7684" max="7684" width="21" style="383" customWidth="1"/>
    <col min="7685" max="7685" width="23.140625" style="383" customWidth="1"/>
    <col min="7686" max="7686" width="9.140625" style="383"/>
    <col min="7687" max="7689" width="10.7109375" style="383" bestFit="1" customWidth="1"/>
    <col min="7690" max="7932" width="9.140625" style="383"/>
    <col min="7933" max="7933" width="6.7109375" style="383" bestFit="1" customWidth="1"/>
    <col min="7934" max="7934" width="10.85546875" style="383" bestFit="1" customWidth="1"/>
    <col min="7935" max="7935" width="67.42578125" style="383" customWidth="1"/>
    <col min="7936" max="7936" width="6.85546875" style="383" customWidth="1"/>
    <col min="7937" max="7937" width="11" style="383" customWidth="1"/>
    <col min="7938" max="7938" width="14.42578125" style="383" customWidth="1"/>
    <col min="7939" max="7939" width="25.5703125" style="383" customWidth="1"/>
    <col min="7940" max="7940" width="21" style="383" customWidth="1"/>
    <col min="7941" max="7941" width="23.140625" style="383" customWidth="1"/>
    <col min="7942" max="7942" width="9.140625" style="383"/>
    <col min="7943" max="7945" width="10.7109375" style="383" bestFit="1" customWidth="1"/>
    <col min="7946" max="8188" width="9.140625" style="383"/>
    <col min="8189" max="8189" width="6.7109375" style="383" bestFit="1" customWidth="1"/>
    <col min="8190" max="8190" width="10.85546875" style="383" bestFit="1" customWidth="1"/>
    <col min="8191" max="8191" width="67.42578125" style="383" customWidth="1"/>
    <col min="8192" max="8192" width="6.85546875" style="383" customWidth="1"/>
    <col min="8193" max="8193" width="11" style="383" customWidth="1"/>
    <col min="8194" max="8194" width="14.42578125" style="383" customWidth="1"/>
    <col min="8195" max="8195" width="25.5703125" style="383" customWidth="1"/>
    <col min="8196" max="8196" width="21" style="383" customWidth="1"/>
    <col min="8197" max="8197" width="23.140625" style="383" customWidth="1"/>
    <col min="8198" max="8198" width="9.140625" style="383"/>
    <col min="8199" max="8201" width="10.7109375" style="383" bestFit="1" customWidth="1"/>
    <col min="8202" max="8444" width="9.140625" style="383"/>
    <col min="8445" max="8445" width="6.7109375" style="383" bestFit="1" customWidth="1"/>
    <col min="8446" max="8446" width="10.85546875" style="383" bestFit="1" customWidth="1"/>
    <col min="8447" max="8447" width="67.42578125" style="383" customWidth="1"/>
    <col min="8448" max="8448" width="6.85546875" style="383" customWidth="1"/>
    <col min="8449" max="8449" width="11" style="383" customWidth="1"/>
    <col min="8450" max="8450" width="14.42578125" style="383" customWidth="1"/>
    <col min="8451" max="8451" width="25.5703125" style="383" customWidth="1"/>
    <col min="8452" max="8452" width="21" style="383" customWidth="1"/>
    <col min="8453" max="8453" width="23.140625" style="383" customWidth="1"/>
    <col min="8454" max="8454" width="9.140625" style="383"/>
    <col min="8455" max="8457" width="10.7109375" style="383" bestFit="1" customWidth="1"/>
    <col min="8458" max="8700" width="9.140625" style="383"/>
    <col min="8701" max="8701" width="6.7109375" style="383" bestFit="1" customWidth="1"/>
    <col min="8702" max="8702" width="10.85546875" style="383" bestFit="1" customWidth="1"/>
    <col min="8703" max="8703" width="67.42578125" style="383" customWidth="1"/>
    <col min="8704" max="8704" width="6.85546875" style="383" customWidth="1"/>
    <col min="8705" max="8705" width="11" style="383" customWidth="1"/>
    <col min="8706" max="8706" width="14.42578125" style="383" customWidth="1"/>
    <col min="8707" max="8707" width="25.5703125" style="383" customWidth="1"/>
    <col min="8708" max="8708" width="21" style="383" customWidth="1"/>
    <col min="8709" max="8709" width="23.140625" style="383" customWidth="1"/>
    <col min="8710" max="8710" width="9.140625" style="383"/>
    <col min="8711" max="8713" width="10.7109375" style="383" bestFit="1" customWidth="1"/>
    <col min="8714" max="8956" width="9.140625" style="383"/>
    <col min="8957" max="8957" width="6.7109375" style="383" bestFit="1" customWidth="1"/>
    <col min="8958" max="8958" width="10.85546875" style="383" bestFit="1" customWidth="1"/>
    <col min="8959" max="8959" width="67.42578125" style="383" customWidth="1"/>
    <col min="8960" max="8960" width="6.85546875" style="383" customWidth="1"/>
    <col min="8961" max="8961" width="11" style="383" customWidth="1"/>
    <col min="8962" max="8962" width="14.42578125" style="383" customWidth="1"/>
    <col min="8963" max="8963" width="25.5703125" style="383" customWidth="1"/>
    <col min="8964" max="8964" width="21" style="383" customWidth="1"/>
    <col min="8965" max="8965" width="23.140625" style="383" customWidth="1"/>
    <col min="8966" max="8966" width="9.140625" style="383"/>
    <col min="8967" max="8969" width="10.7109375" style="383" bestFit="1" customWidth="1"/>
    <col min="8970" max="9212" width="9.140625" style="383"/>
    <col min="9213" max="9213" width="6.7109375" style="383" bestFit="1" customWidth="1"/>
    <col min="9214" max="9214" width="10.85546875" style="383" bestFit="1" customWidth="1"/>
    <col min="9215" max="9215" width="67.42578125" style="383" customWidth="1"/>
    <col min="9216" max="9216" width="6.85546875" style="383" customWidth="1"/>
    <col min="9217" max="9217" width="11" style="383" customWidth="1"/>
    <col min="9218" max="9218" width="14.42578125" style="383" customWidth="1"/>
    <col min="9219" max="9219" width="25.5703125" style="383" customWidth="1"/>
    <col min="9220" max="9220" width="21" style="383" customWidth="1"/>
    <col min="9221" max="9221" width="23.140625" style="383" customWidth="1"/>
    <col min="9222" max="9222" width="9.140625" style="383"/>
    <col min="9223" max="9225" width="10.7109375" style="383" bestFit="1" customWidth="1"/>
    <col min="9226" max="9468" width="9.140625" style="383"/>
    <col min="9469" max="9469" width="6.7109375" style="383" bestFit="1" customWidth="1"/>
    <col min="9470" max="9470" width="10.85546875" style="383" bestFit="1" customWidth="1"/>
    <col min="9471" max="9471" width="67.42578125" style="383" customWidth="1"/>
    <col min="9472" max="9472" width="6.85546875" style="383" customWidth="1"/>
    <col min="9473" max="9473" width="11" style="383" customWidth="1"/>
    <col min="9474" max="9474" width="14.42578125" style="383" customWidth="1"/>
    <col min="9475" max="9475" width="25.5703125" style="383" customWidth="1"/>
    <col min="9476" max="9476" width="21" style="383" customWidth="1"/>
    <col min="9477" max="9477" width="23.140625" style="383" customWidth="1"/>
    <col min="9478" max="9478" width="9.140625" style="383"/>
    <col min="9479" max="9481" width="10.7109375" style="383" bestFit="1" customWidth="1"/>
    <col min="9482" max="9724" width="9.140625" style="383"/>
    <col min="9725" max="9725" width="6.7109375" style="383" bestFit="1" customWidth="1"/>
    <col min="9726" max="9726" width="10.85546875" style="383" bestFit="1" customWidth="1"/>
    <col min="9727" max="9727" width="67.42578125" style="383" customWidth="1"/>
    <col min="9728" max="9728" width="6.85546875" style="383" customWidth="1"/>
    <col min="9729" max="9729" width="11" style="383" customWidth="1"/>
    <col min="9730" max="9730" width="14.42578125" style="383" customWidth="1"/>
    <col min="9731" max="9731" width="25.5703125" style="383" customWidth="1"/>
    <col min="9732" max="9732" width="21" style="383" customWidth="1"/>
    <col min="9733" max="9733" width="23.140625" style="383" customWidth="1"/>
    <col min="9734" max="9734" width="9.140625" style="383"/>
    <col min="9735" max="9737" width="10.7109375" style="383" bestFit="1" customWidth="1"/>
    <col min="9738" max="9980" width="9.140625" style="383"/>
    <col min="9981" max="9981" width="6.7109375" style="383" bestFit="1" customWidth="1"/>
    <col min="9982" max="9982" width="10.85546875" style="383" bestFit="1" customWidth="1"/>
    <col min="9983" max="9983" width="67.42578125" style="383" customWidth="1"/>
    <col min="9984" max="9984" width="6.85546875" style="383" customWidth="1"/>
    <col min="9985" max="9985" width="11" style="383" customWidth="1"/>
    <col min="9986" max="9986" width="14.42578125" style="383" customWidth="1"/>
    <col min="9987" max="9987" width="25.5703125" style="383" customWidth="1"/>
    <col min="9988" max="9988" width="21" style="383" customWidth="1"/>
    <col min="9989" max="9989" width="23.140625" style="383" customWidth="1"/>
    <col min="9990" max="9990" width="9.140625" style="383"/>
    <col min="9991" max="9993" width="10.7109375" style="383" bestFit="1" customWidth="1"/>
    <col min="9994" max="10236" width="9.140625" style="383"/>
    <col min="10237" max="10237" width="6.7109375" style="383" bestFit="1" customWidth="1"/>
    <col min="10238" max="10238" width="10.85546875" style="383" bestFit="1" customWidth="1"/>
    <col min="10239" max="10239" width="67.42578125" style="383" customWidth="1"/>
    <col min="10240" max="10240" width="6.85546875" style="383" customWidth="1"/>
    <col min="10241" max="10241" width="11" style="383" customWidth="1"/>
    <col min="10242" max="10242" width="14.42578125" style="383" customWidth="1"/>
    <col min="10243" max="10243" width="25.5703125" style="383" customWidth="1"/>
    <col min="10244" max="10244" width="21" style="383" customWidth="1"/>
    <col min="10245" max="10245" width="23.140625" style="383" customWidth="1"/>
    <col min="10246" max="10246" width="9.140625" style="383"/>
    <col min="10247" max="10249" width="10.7109375" style="383" bestFit="1" customWidth="1"/>
    <col min="10250" max="10492" width="9.140625" style="383"/>
    <col min="10493" max="10493" width="6.7109375" style="383" bestFit="1" customWidth="1"/>
    <col min="10494" max="10494" width="10.85546875" style="383" bestFit="1" customWidth="1"/>
    <col min="10495" max="10495" width="67.42578125" style="383" customWidth="1"/>
    <col min="10496" max="10496" width="6.85546875" style="383" customWidth="1"/>
    <col min="10497" max="10497" width="11" style="383" customWidth="1"/>
    <col min="10498" max="10498" width="14.42578125" style="383" customWidth="1"/>
    <col min="10499" max="10499" width="25.5703125" style="383" customWidth="1"/>
    <col min="10500" max="10500" width="21" style="383" customWidth="1"/>
    <col min="10501" max="10501" width="23.140625" style="383" customWidth="1"/>
    <col min="10502" max="10502" width="9.140625" style="383"/>
    <col min="10503" max="10505" width="10.7109375" style="383" bestFit="1" customWidth="1"/>
    <col min="10506" max="10748" width="9.140625" style="383"/>
    <col min="10749" max="10749" width="6.7109375" style="383" bestFit="1" customWidth="1"/>
    <col min="10750" max="10750" width="10.85546875" style="383" bestFit="1" customWidth="1"/>
    <col min="10751" max="10751" width="67.42578125" style="383" customWidth="1"/>
    <col min="10752" max="10752" width="6.85546875" style="383" customWidth="1"/>
    <col min="10753" max="10753" width="11" style="383" customWidth="1"/>
    <col min="10754" max="10754" width="14.42578125" style="383" customWidth="1"/>
    <col min="10755" max="10755" width="25.5703125" style="383" customWidth="1"/>
    <col min="10756" max="10756" width="21" style="383" customWidth="1"/>
    <col min="10757" max="10757" width="23.140625" style="383" customWidth="1"/>
    <col min="10758" max="10758" width="9.140625" style="383"/>
    <col min="10759" max="10761" width="10.7109375" style="383" bestFit="1" customWidth="1"/>
    <col min="10762" max="11004" width="9.140625" style="383"/>
    <col min="11005" max="11005" width="6.7109375" style="383" bestFit="1" customWidth="1"/>
    <col min="11006" max="11006" width="10.85546875" style="383" bestFit="1" customWidth="1"/>
    <col min="11007" max="11007" width="67.42578125" style="383" customWidth="1"/>
    <col min="11008" max="11008" width="6.85546875" style="383" customWidth="1"/>
    <col min="11009" max="11009" width="11" style="383" customWidth="1"/>
    <col min="11010" max="11010" width="14.42578125" style="383" customWidth="1"/>
    <col min="11011" max="11011" width="25.5703125" style="383" customWidth="1"/>
    <col min="11012" max="11012" width="21" style="383" customWidth="1"/>
    <col min="11013" max="11013" width="23.140625" style="383" customWidth="1"/>
    <col min="11014" max="11014" width="9.140625" style="383"/>
    <col min="11015" max="11017" width="10.7109375" style="383" bestFit="1" customWidth="1"/>
    <col min="11018" max="11260" width="9.140625" style="383"/>
    <col min="11261" max="11261" width="6.7109375" style="383" bestFit="1" customWidth="1"/>
    <col min="11262" max="11262" width="10.85546875" style="383" bestFit="1" customWidth="1"/>
    <col min="11263" max="11263" width="67.42578125" style="383" customWidth="1"/>
    <col min="11264" max="11264" width="6.85546875" style="383" customWidth="1"/>
    <col min="11265" max="11265" width="11" style="383" customWidth="1"/>
    <col min="11266" max="11266" width="14.42578125" style="383" customWidth="1"/>
    <col min="11267" max="11267" width="25.5703125" style="383" customWidth="1"/>
    <col min="11268" max="11268" width="21" style="383" customWidth="1"/>
    <col min="11269" max="11269" width="23.140625" style="383" customWidth="1"/>
    <col min="11270" max="11270" width="9.140625" style="383"/>
    <col min="11271" max="11273" width="10.7109375" style="383" bestFit="1" customWidth="1"/>
    <col min="11274" max="11516" width="9.140625" style="383"/>
    <col min="11517" max="11517" width="6.7109375" style="383" bestFit="1" customWidth="1"/>
    <col min="11518" max="11518" width="10.85546875" style="383" bestFit="1" customWidth="1"/>
    <col min="11519" max="11519" width="67.42578125" style="383" customWidth="1"/>
    <col min="11520" max="11520" width="6.85546875" style="383" customWidth="1"/>
    <col min="11521" max="11521" width="11" style="383" customWidth="1"/>
    <col min="11522" max="11522" width="14.42578125" style="383" customWidth="1"/>
    <col min="11523" max="11523" width="25.5703125" style="383" customWidth="1"/>
    <col min="11524" max="11524" width="21" style="383" customWidth="1"/>
    <col min="11525" max="11525" width="23.140625" style="383" customWidth="1"/>
    <col min="11526" max="11526" width="9.140625" style="383"/>
    <col min="11527" max="11529" width="10.7109375" style="383" bestFit="1" customWidth="1"/>
    <col min="11530" max="11772" width="9.140625" style="383"/>
    <col min="11773" max="11773" width="6.7109375" style="383" bestFit="1" customWidth="1"/>
    <col min="11774" max="11774" width="10.85546875" style="383" bestFit="1" customWidth="1"/>
    <col min="11775" max="11775" width="67.42578125" style="383" customWidth="1"/>
    <col min="11776" max="11776" width="6.85546875" style="383" customWidth="1"/>
    <col min="11777" max="11777" width="11" style="383" customWidth="1"/>
    <col min="11778" max="11778" width="14.42578125" style="383" customWidth="1"/>
    <col min="11779" max="11779" width="25.5703125" style="383" customWidth="1"/>
    <col min="11780" max="11780" width="21" style="383" customWidth="1"/>
    <col min="11781" max="11781" width="23.140625" style="383" customWidth="1"/>
    <col min="11782" max="11782" width="9.140625" style="383"/>
    <col min="11783" max="11785" width="10.7109375" style="383" bestFit="1" customWidth="1"/>
    <col min="11786" max="12028" width="9.140625" style="383"/>
    <col min="12029" max="12029" width="6.7109375" style="383" bestFit="1" customWidth="1"/>
    <col min="12030" max="12030" width="10.85546875" style="383" bestFit="1" customWidth="1"/>
    <col min="12031" max="12031" width="67.42578125" style="383" customWidth="1"/>
    <col min="12032" max="12032" width="6.85546875" style="383" customWidth="1"/>
    <col min="12033" max="12033" width="11" style="383" customWidth="1"/>
    <col min="12034" max="12034" width="14.42578125" style="383" customWidth="1"/>
    <col min="12035" max="12035" width="25.5703125" style="383" customWidth="1"/>
    <col min="12036" max="12036" width="21" style="383" customWidth="1"/>
    <col min="12037" max="12037" width="23.140625" style="383" customWidth="1"/>
    <col min="12038" max="12038" width="9.140625" style="383"/>
    <col min="12039" max="12041" width="10.7109375" style="383" bestFit="1" customWidth="1"/>
    <col min="12042" max="12284" width="9.140625" style="383"/>
    <col min="12285" max="12285" width="6.7109375" style="383" bestFit="1" customWidth="1"/>
    <col min="12286" max="12286" width="10.85546875" style="383" bestFit="1" customWidth="1"/>
    <col min="12287" max="12287" width="67.42578125" style="383" customWidth="1"/>
    <col min="12288" max="12288" width="6.85546875" style="383" customWidth="1"/>
    <col min="12289" max="12289" width="11" style="383" customWidth="1"/>
    <col min="12290" max="12290" width="14.42578125" style="383" customWidth="1"/>
    <col min="12291" max="12291" width="25.5703125" style="383" customWidth="1"/>
    <col min="12292" max="12292" width="21" style="383" customWidth="1"/>
    <col min="12293" max="12293" width="23.140625" style="383" customWidth="1"/>
    <col min="12294" max="12294" width="9.140625" style="383"/>
    <col min="12295" max="12297" width="10.7109375" style="383" bestFit="1" customWidth="1"/>
    <col min="12298" max="12540" width="9.140625" style="383"/>
    <col min="12541" max="12541" width="6.7109375" style="383" bestFit="1" customWidth="1"/>
    <col min="12542" max="12542" width="10.85546875" style="383" bestFit="1" customWidth="1"/>
    <col min="12543" max="12543" width="67.42578125" style="383" customWidth="1"/>
    <col min="12544" max="12544" width="6.85546875" style="383" customWidth="1"/>
    <col min="12545" max="12545" width="11" style="383" customWidth="1"/>
    <col min="12546" max="12546" width="14.42578125" style="383" customWidth="1"/>
    <col min="12547" max="12547" width="25.5703125" style="383" customWidth="1"/>
    <col min="12548" max="12548" width="21" style="383" customWidth="1"/>
    <col min="12549" max="12549" width="23.140625" style="383" customWidth="1"/>
    <col min="12550" max="12550" width="9.140625" style="383"/>
    <col min="12551" max="12553" width="10.7109375" style="383" bestFit="1" customWidth="1"/>
    <col min="12554" max="12796" width="9.140625" style="383"/>
    <col min="12797" max="12797" width="6.7109375" style="383" bestFit="1" customWidth="1"/>
    <col min="12798" max="12798" width="10.85546875" style="383" bestFit="1" customWidth="1"/>
    <col min="12799" max="12799" width="67.42578125" style="383" customWidth="1"/>
    <col min="12800" max="12800" width="6.85546875" style="383" customWidth="1"/>
    <col min="12801" max="12801" width="11" style="383" customWidth="1"/>
    <col min="12802" max="12802" width="14.42578125" style="383" customWidth="1"/>
    <col min="12803" max="12803" width="25.5703125" style="383" customWidth="1"/>
    <col min="12804" max="12804" width="21" style="383" customWidth="1"/>
    <col min="12805" max="12805" width="23.140625" style="383" customWidth="1"/>
    <col min="12806" max="12806" width="9.140625" style="383"/>
    <col min="12807" max="12809" width="10.7109375" style="383" bestFit="1" customWidth="1"/>
    <col min="12810" max="13052" width="9.140625" style="383"/>
    <col min="13053" max="13053" width="6.7109375" style="383" bestFit="1" customWidth="1"/>
    <col min="13054" max="13054" width="10.85546875" style="383" bestFit="1" customWidth="1"/>
    <col min="13055" max="13055" width="67.42578125" style="383" customWidth="1"/>
    <col min="13056" max="13056" width="6.85546875" style="383" customWidth="1"/>
    <col min="13057" max="13057" width="11" style="383" customWidth="1"/>
    <col min="13058" max="13058" width="14.42578125" style="383" customWidth="1"/>
    <col min="13059" max="13059" width="25.5703125" style="383" customWidth="1"/>
    <col min="13060" max="13060" width="21" style="383" customWidth="1"/>
    <col min="13061" max="13061" width="23.140625" style="383" customWidth="1"/>
    <col min="13062" max="13062" width="9.140625" style="383"/>
    <col min="13063" max="13065" width="10.7109375" style="383" bestFit="1" customWidth="1"/>
    <col min="13066" max="13308" width="9.140625" style="383"/>
    <col min="13309" max="13309" width="6.7109375" style="383" bestFit="1" customWidth="1"/>
    <col min="13310" max="13310" width="10.85546875" style="383" bestFit="1" customWidth="1"/>
    <col min="13311" max="13311" width="67.42578125" style="383" customWidth="1"/>
    <col min="13312" max="13312" width="6.85546875" style="383" customWidth="1"/>
    <col min="13313" max="13313" width="11" style="383" customWidth="1"/>
    <col min="13314" max="13314" width="14.42578125" style="383" customWidth="1"/>
    <col min="13315" max="13315" width="25.5703125" style="383" customWidth="1"/>
    <col min="13316" max="13316" width="21" style="383" customWidth="1"/>
    <col min="13317" max="13317" width="23.140625" style="383" customWidth="1"/>
    <col min="13318" max="13318" width="9.140625" style="383"/>
    <col min="13319" max="13321" width="10.7109375" style="383" bestFit="1" customWidth="1"/>
    <col min="13322" max="13564" width="9.140625" style="383"/>
    <col min="13565" max="13565" width="6.7109375" style="383" bestFit="1" customWidth="1"/>
    <col min="13566" max="13566" width="10.85546875" style="383" bestFit="1" customWidth="1"/>
    <col min="13567" max="13567" width="67.42578125" style="383" customWidth="1"/>
    <col min="13568" max="13568" width="6.85546875" style="383" customWidth="1"/>
    <col min="13569" max="13569" width="11" style="383" customWidth="1"/>
    <col min="13570" max="13570" width="14.42578125" style="383" customWidth="1"/>
    <col min="13571" max="13571" width="25.5703125" style="383" customWidth="1"/>
    <col min="13572" max="13572" width="21" style="383" customWidth="1"/>
    <col min="13573" max="13573" width="23.140625" style="383" customWidth="1"/>
    <col min="13574" max="13574" width="9.140625" style="383"/>
    <col min="13575" max="13577" width="10.7109375" style="383" bestFit="1" customWidth="1"/>
    <col min="13578" max="13820" width="9.140625" style="383"/>
    <col min="13821" max="13821" width="6.7109375" style="383" bestFit="1" customWidth="1"/>
    <col min="13822" max="13822" width="10.85546875" style="383" bestFit="1" customWidth="1"/>
    <col min="13823" max="13823" width="67.42578125" style="383" customWidth="1"/>
    <col min="13824" max="13824" width="6.85546875" style="383" customWidth="1"/>
    <col min="13825" max="13825" width="11" style="383" customWidth="1"/>
    <col min="13826" max="13826" width="14.42578125" style="383" customWidth="1"/>
    <col min="13827" max="13827" width="25.5703125" style="383" customWidth="1"/>
    <col min="13828" max="13828" width="21" style="383" customWidth="1"/>
    <col min="13829" max="13829" width="23.140625" style="383" customWidth="1"/>
    <col min="13830" max="13830" width="9.140625" style="383"/>
    <col min="13831" max="13833" width="10.7109375" style="383" bestFit="1" customWidth="1"/>
    <col min="13834" max="14076" width="9.140625" style="383"/>
    <col min="14077" max="14077" width="6.7109375" style="383" bestFit="1" customWidth="1"/>
    <col min="14078" max="14078" width="10.85546875" style="383" bestFit="1" customWidth="1"/>
    <col min="14079" max="14079" width="67.42578125" style="383" customWidth="1"/>
    <col min="14080" max="14080" width="6.85546875" style="383" customWidth="1"/>
    <col min="14081" max="14081" width="11" style="383" customWidth="1"/>
    <col min="14082" max="14082" width="14.42578125" style="383" customWidth="1"/>
    <col min="14083" max="14083" width="25.5703125" style="383" customWidth="1"/>
    <col min="14084" max="14084" width="21" style="383" customWidth="1"/>
    <col min="14085" max="14085" width="23.140625" style="383" customWidth="1"/>
    <col min="14086" max="14086" width="9.140625" style="383"/>
    <col min="14087" max="14089" width="10.7109375" style="383" bestFit="1" customWidth="1"/>
    <col min="14090" max="14332" width="9.140625" style="383"/>
    <col min="14333" max="14333" width="6.7109375" style="383" bestFit="1" customWidth="1"/>
    <col min="14334" max="14334" width="10.85546875" style="383" bestFit="1" customWidth="1"/>
    <col min="14335" max="14335" width="67.42578125" style="383" customWidth="1"/>
    <col min="14336" max="14336" width="6.85546875" style="383" customWidth="1"/>
    <col min="14337" max="14337" width="11" style="383" customWidth="1"/>
    <col min="14338" max="14338" width="14.42578125" style="383" customWidth="1"/>
    <col min="14339" max="14339" width="25.5703125" style="383" customWidth="1"/>
    <col min="14340" max="14340" width="21" style="383" customWidth="1"/>
    <col min="14341" max="14341" width="23.140625" style="383" customWidth="1"/>
    <col min="14342" max="14342" width="9.140625" style="383"/>
    <col min="14343" max="14345" width="10.7109375" style="383" bestFit="1" customWidth="1"/>
    <col min="14346" max="14588" width="9.140625" style="383"/>
    <col min="14589" max="14589" width="6.7109375" style="383" bestFit="1" customWidth="1"/>
    <col min="14590" max="14590" width="10.85546875" style="383" bestFit="1" customWidth="1"/>
    <col min="14591" max="14591" width="67.42578125" style="383" customWidth="1"/>
    <col min="14592" max="14592" width="6.85546875" style="383" customWidth="1"/>
    <col min="14593" max="14593" width="11" style="383" customWidth="1"/>
    <col min="14594" max="14594" width="14.42578125" style="383" customWidth="1"/>
    <col min="14595" max="14595" width="25.5703125" style="383" customWidth="1"/>
    <col min="14596" max="14596" width="21" style="383" customWidth="1"/>
    <col min="14597" max="14597" width="23.140625" style="383" customWidth="1"/>
    <col min="14598" max="14598" width="9.140625" style="383"/>
    <col min="14599" max="14601" width="10.7109375" style="383" bestFit="1" customWidth="1"/>
    <col min="14602" max="14844" width="9.140625" style="383"/>
    <col min="14845" max="14845" width="6.7109375" style="383" bestFit="1" customWidth="1"/>
    <col min="14846" max="14846" width="10.85546875" style="383" bestFit="1" customWidth="1"/>
    <col min="14847" max="14847" width="67.42578125" style="383" customWidth="1"/>
    <col min="14848" max="14848" width="6.85546875" style="383" customWidth="1"/>
    <col min="14849" max="14849" width="11" style="383" customWidth="1"/>
    <col min="14850" max="14850" width="14.42578125" style="383" customWidth="1"/>
    <col min="14851" max="14851" width="25.5703125" style="383" customWidth="1"/>
    <col min="14852" max="14852" width="21" style="383" customWidth="1"/>
    <col min="14853" max="14853" width="23.140625" style="383" customWidth="1"/>
    <col min="14854" max="14854" width="9.140625" style="383"/>
    <col min="14855" max="14857" width="10.7109375" style="383" bestFit="1" customWidth="1"/>
    <col min="14858" max="15100" width="9.140625" style="383"/>
    <col min="15101" max="15101" width="6.7109375" style="383" bestFit="1" customWidth="1"/>
    <col min="15102" max="15102" width="10.85546875" style="383" bestFit="1" customWidth="1"/>
    <col min="15103" max="15103" width="67.42578125" style="383" customWidth="1"/>
    <col min="15104" max="15104" width="6.85546875" style="383" customWidth="1"/>
    <col min="15105" max="15105" width="11" style="383" customWidth="1"/>
    <col min="15106" max="15106" width="14.42578125" style="383" customWidth="1"/>
    <col min="15107" max="15107" width="25.5703125" style="383" customWidth="1"/>
    <col min="15108" max="15108" width="21" style="383" customWidth="1"/>
    <col min="15109" max="15109" width="23.140625" style="383" customWidth="1"/>
    <col min="15110" max="15110" width="9.140625" style="383"/>
    <col min="15111" max="15113" width="10.7109375" style="383" bestFit="1" customWidth="1"/>
    <col min="15114" max="15356" width="9.140625" style="383"/>
    <col min="15357" max="15357" width="6.7109375" style="383" bestFit="1" customWidth="1"/>
    <col min="15358" max="15358" width="10.85546875" style="383" bestFit="1" customWidth="1"/>
    <col min="15359" max="15359" width="67.42578125" style="383" customWidth="1"/>
    <col min="15360" max="15360" width="6.85546875" style="383" customWidth="1"/>
    <col min="15361" max="15361" width="11" style="383" customWidth="1"/>
    <col min="15362" max="15362" width="14.42578125" style="383" customWidth="1"/>
    <col min="15363" max="15363" width="25.5703125" style="383" customWidth="1"/>
    <col min="15364" max="15364" width="21" style="383" customWidth="1"/>
    <col min="15365" max="15365" width="23.140625" style="383" customWidth="1"/>
    <col min="15366" max="15366" width="9.140625" style="383"/>
    <col min="15367" max="15369" width="10.7109375" style="383" bestFit="1" customWidth="1"/>
    <col min="15370" max="15612" width="9.140625" style="383"/>
    <col min="15613" max="15613" width="6.7109375" style="383" bestFit="1" customWidth="1"/>
    <col min="15614" max="15614" width="10.85546875" style="383" bestFit="1" customWidth="1"/>
    <col min="15615" max="15615" width="67.42578125" style="383" customWidth="1"/>
    <col min="15616" max="15616" width="6.85546875" style="383" customWidth="1"/>
    <col min="15617" max="15617" width="11" style="383" customWidth="1"/>
    <col min="15618" max="15618" width="14.42578125" style="383" customWidth="1"/>
    <col min="15619" max="15619" width="25.5703125" style="383" customWidth="1"/>
    <col min="15620" max="15620" width="21" style="383" customWidth="1"/>
    <col min="15621" max="15621" width="23.140625" style="383" customWidth="1"/>
    <col min="15622" max="15622" width="9.140625" style="383"/>
    <col min="15623" max="15625" width="10.7109375" style="383" bestFit="1" customWidth="1"/>
    <col min="15626" max="15868" width="9.140625" style="383"/>
    <col min="15869" max="15869" width="6.7109375" style="383" bestFit="1" customWidth="1"/>
    <col min="15870" max="15870" width="10.85546875" style="383" bestFit="1" customWidth="1"/>
    <col min="15871" max="15871" width="67.42578125" style="383" customWidth="1"/>
    <col min="15872" max="15872" width="6.85546875" style="383" customWidth="1"/>
    <col min="15873" max="15873" width="11" style="383" customWidth="1"/>
    <col min="15874" max="15874" width="14.42578125" style="383" customWidth="1"/>
    <col min="15875" max="15875" width="25.5703125" style="383" customWidth="1"/>
    <col min="15876" max="15876" width="21" style="383" customWidth="1"/>
    <col min="15877" max="15877" width="23.140625" style="383" customWidth="1"/>
    <col min="15878" max="15878" width="9.140625" style="383"/>
    <col min="15879" max="15881" width="10.7109375" style="383" bestFit="1" customWidth="1"/>
    <col min="15882" max="16124" width="9.140625" style="383"/>
    <col min="16125" max="16125" width="6.7109375" style="383" bestFit="1" customWidth="1"/>
    <col min="16126" max="16126" width="10.85546875" style="383" bestFit="1" customWidth="1"/>
    <col min="16127" max="16127" width="67.42578125" style="383" customWidth="1"/>
    <col min="16128" max="16128" width="6.85546875" style="383" customWidth="1"/>
    <col min="16129" max="16129" width="11" style="383" customWidth="1"/>
    <col min="16130" max="16130" width="14.42578125" style="383" customWidth="1"/>
    <col min="16131" max="16131" width="25.5703125" style="383" customWidth="1"/>
    <col min="16132" max="16132" width="21" style="383" customWidth="1"/>
    <col min="16133" max="16133" width="23.140625" style="383" customWidth="1"/>
    <col min="16134" max="16134" width="9.140625" style="383"/>
    <col min="16135" max="16137" width="10.7109375" style="383" bestFit="1" customWidth="1"/>
    <col min="16138" max="16384" width="9.140625" style="383"/>
  </cols>
  <sheetData>
    <row r="1" spans="1:11" s="294" customFormat="1" ht="12.75">
      <c r="A1" s="1404"/>
      <c r="B1" s="1405"/>
      <c r="C1" s="1408" t="s">
        <v>2013</v>
      </c>
      <c r="D1" s="1409"/>
      <c r="E1" s="1409"/>
      <c r="F1" s="1409"/>
      <c r="G1" s="1409"/>
      <c r="H1" s="386"/>
      <c r="I1" s="1392" t="s">
        <v>3708</v>
      </c>
      <c r="J1" s="1392"/>
    </row>
    <row r="2" spans="1:11" s="294" customFormat="1" ht="48.75" customHeight="1">
      <c r="A2" s="1406"/>
      <c r="B2" s="1407"/>
      <c r="C2" s="1410" t="s">
        <v>3483</v>
      </c>
      <c r="D2" s="1411"/>
      <c r="E2" s="1411"/>
      <c r="F2" s="1411"/>
      <c r="G2" s="1411"/>
      <c r="H2" s="387"/>
      <c r="I2" s="1393"/>
      <c r="J2" s="1393"/>
    </row>
    <row r="3" spans="1:11" s="294" customFormat="1">
      <c r="A3" s="1406"/>
      <c r="B3" s="1407"/>
      <c r="C3" s="1412" t="s">
        <v>2014</v>
      </c>
      <c r="D3" s="1413"/>
      <c r="E3" s="1413"/>
      <c r="F3" s="1413"/>
      <c r="G3" s="1413"/>
      <c r="H3" s="388"/>
      <c r="I3" s="1393"/>
      <c r="J3" s="1393"/>
    </row>
    <row r="4" spans="1:11" s="294" customFormat="1" ht="15.75" thickBot="1">
      <c r="A4" s="1406"/>
      <c r="B4" s="1407"/>
      <c r="C4" s="1414" t="s">
        <v>2015</v>
      </c>
      <c r="D4" s="1415"/>
      <c r="E4" s="1415"/>
      <c r="F4" s="1415"/>
      <c r="G4" s="1415"/>
      <c r="H4" s="389"/>
      <c r="I4" s="295" t="s">
        <v>2016</v>
      </c>
      <c r="J4" s="295"/>
    </row>
    <row r="5" spans="1:11" s="296" customFormat="1" ht="30.75" thickBot="1">
      <c r="A5" s="1394" t="s">
        <v>2017</v>
      </c>
      <c r="B5" s="1394" t="s">
        <v>1</v>
      </c>
      <c r="C5" s="1394" t="s">
        <v>2</v>
      </c>
      <c r="D5" s="1394" t="s">
        <v>3</v>
      </c>
      <c r="E5" s="1400" t="s">
        <v>5</v>
      </c>
      <c r="F5" s="1402" t="s">
        <v>3056</v>
      </c>
      <c r="G5" s="1403"/>
      <c r="H5" s="815" t="s">
        <v>3475</v>
      </c>
      <c r="I5" s="1394" t="s">
        <v>4</v>
      </c>
      <c r="J5" s="1394" t="s">
        <v>3539</v>
      </c>
      <c r="K5" s="1396" t="s">
        <v>3540</v>
      </c>
    </row>
    <row r="6" spans="1:11" s="296" customFormat="1" ht="15.75" thickBot="1">
      <c r="A6" s="1398"/>
      <c r="B6" s="1399"/>
      <c r="C6" s="1398"/>
      <c r="D6" s="1395"/>
      <c r="E6" s="1401"/>
      <c r="F6" s="297" t="s">
        <v>1888</v>
      </c>
      <c r="G6" s="298" t="s">
        <v>2018</v>
      </c>
      <c r="H6" s="297" t="s">
        <v>1888</v>
      </c>
      <c r="I6" s="1395"/>
      <c r="J6" s="1395"/>
      <c r="K6" s="1397"/>
    </row>
    <row r="7" spans="1:11" s="294" customFormat="1" ht="12.75">
      <c r="A7" s="299"/>
      <c r="B7" s="300"/>
      <c r="C7" s="301"/>
      <c r="D7" s="299"/>
      <c r="E7" s="302"/>
      <c r="F7" s="303"/>
      <c r="G7" s="304"/>
      <c r="H7" s="1062"/>
      <c r="I7" s="305"/>
      <c r="J7" s="305"/>
      <c r="K7" s="305"/>
    </row>
    <row r="8" spans="1:11" s="294" customFormat="1">
      <c r="A8" s="306">
        <v>1</v>
      </c>
      <c r="B8" s="307" t="s">
        <v>15</v>
      </c>
      <c r="C8" s="308" t="s">
        <v>2019</v>
      </c>
      <c r="D8" s="309"/>
      <c r="E8" s="310"/>
      <c r="F8" s="409"/>
      <c r="G8" s="311"/>
      <c r="H8" s="1063"/>
      <c r="I8" s="312"/>
      <c r="J8" s="312"/>
      <c r="K8" s="312"/>
    </row>
    <row r="9" spans="1:11" s="294" customFormat="1">
      <c r="A9" s="313"/>
      <c r="B9" s="314"/>
      <c r="C9" s="315"/>
      <c r="D9" s="313"/>
      <c r="E9" s="316"/>
      <c r="F9" s="410"/>
      <c r="G9" s="317"/>
      <c r="H9" s="369"/>
      <c r="I9" s="160"/>
      <c r="J9" s="160"/>
      <c r="K9" s="160"/>
    </row>
    <row r="10" spans="1:11" s="294" customFormat="1" ht="170.25" customHeight="1">
      <c r="A10" s="313"/>
      <c r="B10" s="314">
        <f>A8+0.01</f>
        <v>1.01</v>
      </c>
      <c r="C10" s="29" t="s">
        <v>2951</v>
      </c>
      <c r="D10" s="313"/>
      <c r="E10" s="316"/>
      <c r="F10" s="410"/>
      <c r="G10" s="317"/>
      <c r="H10" s="369"/>
      <c r="I10" s="160"/>
      <c r="J10" s="160"/>
      <c r="K10" s="160"/>
    </row>
    <row r="11" spans="1:11" s="294" customFormat="1">
      <c r="A11" s="313"/>
      <c r="B11" s="314"/>
      <c r="C11" s="318" t="s">
        <v>2020</v>
      </c>
      <c r="D11" s="313"/>
      <c r="E11" s="316"/>
      <c r="F11" s="410"/>
      <c r="G11" s="317"/>
      <c r="H11" s="369"/>
      <c r="I11" s="160"/>
      <c r="J11" s="160"/>
      <c r="K11" s="160"/>
    </row>
    <row r="12" spans="1:11" s="294" customFormat="1">
      <c r="A12" s="313"/>
      <c r="B12" s="314" t="s">
        <v>20</v>
      </c>
      <c r="C12" s="319" t="s">
        <v>2021</v>
      </c>
      <c r="D12" s="313" t="s">
        <v>22</v>
      </c>
      <c r="E12" s="316">
        <v>153</v>
      </c>
      <c r="F12" s="410">
        <f>'[16]Cal-RCC- Concrete blocks '!C9</f>
        <v>749</v>
      </c>
      <c r="G12" s="317">
        <f>F12*E12</f>
        <v>114597</v>
      </c>
      <c r="H12" s="369">
        <f>+'External blocks'!G989+'External blocks'!G1072</f>
        <v>3306.6367</v>
      </c>
      <c r="I12" s="320"/>
      <c r="J12" s="320"/>
      <c r="K12" s="336"/>
    </row>
    <row r="13" spans="1:11" s="294" customFormat="1">
      <c r="A13" s="313"/>
      <c r="B13" s="314"/>
      <c r="C13" s="315"/>
      <c r="D13" s="313"/>
      <c r="E13" s="316"/>
      <c r="F13" s="410"/>
      <c r="G13" s="317"/>
      <c r="H13" s="369"/>
      <c r="I13" s="160"/>
      <c r="J13" s="160"/>
      <c r="K13" s="160"/>
    </row>
    <row r="14" spans="1:11" s="294" customFormat="1" ht="114.75">
      <c r="A14" s="313"/>
      <c r="B14" s="314">
        <f>B10+0.01</f>
        <v>1.02</v>
      </c>
      <c r="C14" s="29" t="s">
        <v>25</v>
      </c>
      <c r="D14" s="321"/>
      <c r="E14" s="316"/>
      <c r="F14" s="410"/>
      <c r="G14" s="317"/>
      <c r="H14" s="369"/>
      <c r="I14" s="160"/>
      <c r="J14" s="160"/>
      <c r="K14" s="160"/>
    </row>
    <row r="15" spans="1:11" s="294" customFormat="1">
      <c r="A15" s="313"/>
      <c r="B15" s="1125" t="s">
        <v>20</v>
      </c>
      <c r="C15" s="1141" t="s">
        <v>1902</v>
      </c>
      <c r="D15" s="313" t="s">
        <v>22</v>
      </c>
      <c r="E15" s="316">
        <v>176</v>
      </c>
      <c r="F15" s="410">
        <f>'[16]Cal-RCC- Concrete blocks '!C18</f>
        <v>599</v>
      </c>
      <c r="G15" s="317"/>
      <c r="H15" s="369"/>
      <c r="I15" s="160"/>
      <c r="J15" s="160"/>
      <c r="K15" s="160"/>
    </row>
    <row r="16" spans="1:11" s="294" customFormat="1">
      <c r="A16" s="313"/>
      <c r="B16" s="1125" t="s">
        <v>23</v>
      </c>
      <c r="C16" s="1142" t="s">
        <v>2022</v>
      </c>
      <c r="D16" s="313" t="s">
        <v>22</v>
      </c>
      <c r="E16" s="316">
        <v>380</v>
      </c>
      <c r="F16" s="410" t="s">
        <v>1930</v>
      </c>
      <c r="G16" s="317"/>
      <c r="H16" s="369"/>
      <c r="I16" s="160"/>
      <c r="J16" s="160"/>
      <c r="K16" s="160"/>
    </row>
    <row r="17" spans="1:9" s="294" customFormat="1" ht="15.75" thickBot="1">
      <c r="A17" s="313"/>
      <c r="B17" s="1125"/>
      <c r="C17" s="1142"/>
      <c r="D17" s="313"/>
      <c r="E17" s="316"/>
      <c r="F17" s="410"/>
      <c r="G17" s="317"/>
      <c r="H17" s="369"/>
      <c r="I17" s="160"/>
    </row>
    <row r="18" spans="1:9" s="294" customFormat="1" ht="15.75" thickBot="1">
      <c r="A18" s="323"/>
      <c r="B18" s="324"/>
      <c r="C18" s="325" t="s">
        <v>2024</v>
      </c>
      <c r="D18" s="323"/>
      <c r="E18" s="326"/>
      <c r="F18" s="411"/>
      <c r="G18" s="327">
        <f>SUM(G9:G16)</f>
        <v>114597</v>
      </c>
      <c r="H18" s="1065"/>
      <c r="I18" s="328"/>
    </row>
    <row r="19" spans="1:9" s="294" customFormat="1">
      <c r="A19" s="313"/>
      <c r="B19" s="314"/>
      <c r="C19" s="329"/>
      <c r="D19" s="313"/>
      <c r="E19" s="316"/>
      <c r="F19" s="410"/>
      <c r="G19" s="317"/>
      <c r="H19" s="369"/>
      <c r="I19" s="160"/>
    </row>
    <row r="20" spans="1:9" s="335" customFormat="1" ht="12.75">
      <c r="A20" s="306">
        <f>A8+1</f>
        <v>2</v>
      </c>
      <c r="B20" s="330" t="s">
        <v>36</v>
      </c>
      <c r="C20" s="331" t="s">
        <v>2025</v>
      </c>
      <c r="D20" s="332"/>
      <c r="E20" s="333"/>
      <c r="F20" s="412"/>
      <c r="G20" s="334"/>
      <c r="H20" s="1066"/>
      <c r="I20" s="312"/>
    </row>
    <row r="21" spans="1:9" s="294" customFormat="1">
      <c r="A21" s="313"/>
      <c r="B21" s="314"/>
      <c r="C21" s="315"/>
      <c r="D21" s="313"/>
      <c r="E21" s="316"/>
      <c r="F21" s="410"/>
      <c r="G21" s="317"/>
      <c r="H21" s="369"/>
      <c r="I21" s="336"/>
    </row>
    <row r="22" spans="1:9" s="294" customFormat="1" ht="63.75">
      <c r="A22" s="313"/>
      <c r="B22" s="314">
        <f>A20+0.01</f>
        <v>2.0099999999999998</v>
      </c>
      <c r="C22" s="337" t="s">
        <v>2026</v>
      </c>
      <c r="D22" s="313"/>
      <c r="E22" s="316"/>
      <c r="F22" s="410"/>
      <c r="G22" s="338"/>
      <c r="H22" s="1067"/>
      <c r="I22" s="322"/>
    </row>
    <row r="23" spans="1:9" s="294" customFormat="1">
      <c r="A23" s="313"/>
      <c r="B23" s="314"/>
      <c r="C23" s="339" t="s">
        <v>2027</v>
      </c>
      <c r="D23" s="313"/>
      <c r="E23" s="316"/>
      <c r="F23" s="410"/>
      <c r="G23" s="338"/>
      <c r="H23" s="1067"/>
      <c r="I23" s="322"/>
    </row>
    <row r="24" spans="1:9" s="294" customFormat="1">
      <c r="A24" s="313"/>
      <c r="B24" s="314" t="s">
        <v>20</v>
      </c>
      <c r="C24" s="315" t="s">
        <v>2028</v>
      </c>
      <c r="D24" s="313" t="s">
        <v>22</v>
      </c>
      <c r="E24" s="316">
        <v>3914</v>
      </c>
      <c r="F24" s="410">
        <f>'[16]Cal-RCC- Concrete blocks '!C33</f>
        <v>27</v>
      </c>
      <c r="G24" s="317">
        <f>F24*E24</f>
        <v>105678</v>
      </c>
      <c r="H24" s="369">
        <f>+'External blocks'!G1079</f>
        <v>13.327060000000001</v>
      </c>
      <c r="I24" s="322"/>
    </row>
    <row r="25" spans="1:9" s="294" customFormat="1">
      <c r="A25" s="313"/>
      <c r="B25" s="314"/>
      <c r="C25" s="315"/>
      <c r="D25" s="313"/>
      <c r="E25" s="316"/>
      <c r="F25" s="410"/>
      <c r="G25" s="317"/>
      <c r="H25" s="369"/>
      <c r="I25" s="322"/>
    </row>
    <row r="26" spans="1:9" s="294" customFormat="1" ht="89.25">
      <c r="A26" s="313"/>
      <c r="B26" s="314">
        <f>B22+0.01</f>
        <v>2.0199999999999996</v>
      </c>
      <c r="C26" s="337" t="s">
        <v>2029</v>
      </c>
      <c r="D26" s="313"/>
      <c r="E26" s="316"/>
      <c r="F26" s="410"/>
      <c r="G26" s="317"/>
      <c r="H26" s="369"/>
      <c r="I26" s="322"/>
    </row>
    <row r="27" spans="1:9" s="294" customFormat="1">
      <c r="A27" s="313"/>
      <c r="B27" s="314"/>
      <c r="C27" s="340" t="s">
        <v>2030</v>
      </c>
      <c r="D27" s="313" t="s">
        <v>43</v>
      </c>
      <c r="E27" s="316">
        <v>110</v>
      </c>
      <c r="F27" s="410">
        <f>'[16]Cal-RCC- Concrete blocks '!C36</f>
        <v>715</v>
      </c>
      <c r="G27" s="317">
        <f>F27*E27</f>
        <v>78650</v>
      </c>
      <c r="H27" s="369"/>
      <c r="I27" s="322"/>
    </row>
    <row r="28" spans="1:9" s="294" customFormat="1">
      <c r="A28" s="313"/>
      <c r="B28" s="314"/>
      <c r="C28" s="315"/>
      <c r="D28" s="313"/>
      <c r="E28" s="316"/>
      <c r="F28" s="410"/>
      <c r="G28" s="317"/>
      <c r="H28" s="369"/>
      <c r="I28" s="322"/>
    </row>
    <row r="29" spans="1:9" s="294" customFormat="1" ht="63.75">
      <c r="A29" s="313"/>
      <c r="B29" s="314">
        <f>B26+0.01</f>
        <v>2.0299999999999994</v>
      </c>
      <c r="C29" s="341" t="s">
        <v>2031</v>
      </c>
      <c r="D29" s="313"/>
      <c r="E29" s="316"/>
      <c r="F29" s="410"/>
      <c r="G29" s="317"/>
      <c r="H29" s="369"/>
      <c r="I29" s="322"/>
    </row>
    <row r="30" spans="1:9" s="294" customFormat="1">
      <c r="A30" s="313"/>
      <c r="B30" s="314"/>
      <c r="C30" s="342" t="s">
        <v>2032</v>
      </c>
      <c r="D30" s="313"/>
      <c r="E30" s="316"/>
      <c r="F30" s="410"/>
      <c r="G30" s="317"/>
      <c r="H30" s="369"/>
      <c r="I30" s="322"/>
    </row>
    <row r="31" spans="1:9" s="294" customFormat="1" ht="25.5">
      <c r="A31" s="313"/>
      <c r="B31" s="314"/>
      <c r="C31" s="342" t="s">
        <v>2033</v>
      </c>
      <c r="D31" s="313" t="s">
        <v>22</v>
      </c>
      <c r="E31" s="316">
        <v>6460</v>
      </c>
      <c r="F31" s="410">
        <f>'[16]Cal-RCC- Concrete blocks '!C39</f>
        <v>1</v>
      </c>
      <c r="G31" s="317">
        <f>F31*E31</f>
        <v>6460</v>
      </c>
      <c r="H31" s="369"/>
      <c r="I31" s="322"/>
    </row>
    <row r="32" spans="1:9" s="294" customFormat="1">
      <c r="A32" s="313"/>
      <c r="B32" s="314"/>
      <c r="C32" s="341"/>
      <c r="D32" s="313"/>
      <c r="E32" s="316"/>
      <c r="F32" s="410"/>
      <c r="G32" s="317"/>
      <c r="H32" s="369"/>
      <c r="I32" s="322"/>
    </row>
    <row r="33" spans="1:9" s="294" customFormat="1" ht="15.75" thickBot="1">
      <c r="A33" s="313"/>
      <c r="B33" s="314"/>
      <c r="C33" s="315"/>
      <c r="D33" s="313"/>
      <c r="E33" s="316"/>
      <c r="F33" s="410"/>
      <c r="G33" s="317"/>
      <c r="H33" s="369"/>
      <c r="I33" s="336"/>
    </row>
    <row r="34" spans="1:9" s="294" customFormat="1" ht="15.75" thickBot="1">
      <c r="A34" s="323"/>
      <c r="B34" s="324"/>
      <c r="C34" s="325" t="s">
        <v>2034</v>
      </c>
      <c r="D34" s="323"/>
      <c r="E34" s="326"/>
      <c r="F34" s="411"/>
      <c r="G34" s="327">
        <f>SUM(G21:G33)</f>
        <v>190788</v>
      </c>
      <c r="H34" s="1065"/>
      <c r="I34" s="328"/>
    </row>
    <row r="35" spans="1:9" s="294" customFormat="1">
      <c r="A35" s="313"/>
      <c r="B35" s="314"/>
      <c r="C35" s="343"/>
      <c r="D35" s="313"/>
      <c r="E35" s="316"/>
      <c r="F35" s="410"/>
      <c r="G35" s="317"/>
      <c r="H35" s="369"/>
      <c r="I35" s="160"/>
    </row>
    <row r="36" spans="1:9" s="294" customFormat="1">
      <c r="A36" s="344">
        <f>A20+1</f>
        <v>3</v>
      </c>
      <c r="B36" s="330" t="s">
        <v>2035</v>
      </c>
      <c r="C36" s="345" t="s">
        <v>1910</v>
      </c>
      <c r="D36" s="309"/>
      <c r="E36" s="310"/>
      <c r="F36" s="409"/>
      <c r="G36" s="311"/>
      <c r="H36" s="1063"/>
      <c r="I36" s="312"/>
    </row>
    <row r="37" spans="1:9" s="294" customFormat="1">
      <c r="A37" s="346"/>
      <c r="B37" s="347"/>
      <c r="C37" s="348"/>
      <c r="D37" s="313"/>
      <c r="E37" s="316"/>
      <c r="F37" s="410"/>
      <c r="G37" s="317"/>
      <c r="H37" s="369"/>
      <c r="I37" s="160"/>
    </row>
    <row r="38" spans="1:9" s="294" customFormat="1" ht="15.75">
      <c r="A38" s="346"/>
      <c r="B38" s="347"/>
      <c r="C38" s="349" t="s">
        <v>1911</v>
      </c>
      <c r="D38" s="313"/>
      <c r="E38" s="316"/>
      <c r="F38" s="410"/>
      <c r="G38" s="317"/>
      <c r="H38" s="369"/>
      <c r="I38" s="160"/>
    </row>
    <row r="39" spans="1:9" s="294" customFormat="1" ht="178.5">
      <c r="A39" s="313"/>
      <c r="B39" s="314">
        <f>A36+0.01</f>
        <v>3.01</v>
      </c>
      <c r="C39" s="350" t="s">
        <v>1912</v>
      </c>
      <c r="D39" s="313"/>
      <c r="E39" s="316"/>
      <c r="F39" s="410"/>
      <c r="G39" s="317"/>
      <c r="H39" s="369"/>
      <c r="I39" s="160"/>
    </row>
    <row r="40" spans="1:9" s="294" customFormat="1">
      <c r="A40" s="313"/>
      <c r="B40" s="314"/>
      <c r="C40" s="348" t="s">
        <v>2036</v>
      </c>
      <c r="D40" s="313"/>
      <c r="E40" s="316"/>
      <c r="F40" s="410"/>
      <c r="G40" s="317"/>
      <c r="H40" s="369"/>
      <c r="I40" s="160"/>
    </row>
    <row r="41" spans="1:9" s="294" customFormat="1">
      <c r="A41" s="313"/>
      <c r="B41" s="314"/>
      <c r="C41" s="348"/>
      <c r="D41" s="313"/>
      <c r="E41" s="316"/>
      <c r="F41" s="410"/>
      <c r="G41" s="317"/>
      <c r="H41" s="369"/>
      <c r="I41" s="160"/>
    </row>
    <row r="42" spans="1:9" s="294" customFormat="1">
      <c r="A42" s="313"/>
      <c r="B42" s="351" t="s">
        <v>20</v>
      </c>
      <c r="C42" s="352" t="s">
        <v>2037</v>
      </c>
      <c r="D42" s="313"/>
      <c r="E42" s="316"/>
      <c r="F42" s="410"/>
      <c r="G42" s="317"/>
      <c r="H42" s="369"/>
      <c r="I42" s="160"/>
    </row>
    <row r="43" spans="1:9" s="354" customFormat="1">
      <c r="A43" s="353"/>
      <c r="B43" s="351"/>
      <c r="C43" s="315"/>
      <c r="D43" s="313" t="s">
        <v>22</v>
      </c>
      <c r="E43" s="316">
        <v>5348.81</v>
      </c>
      <c r="F43" s="410">
        <f>'[16]Cal-RCC- Concrete blocks '!C81</f>
        <v>71</v>
      </c>
      <c r="G43" s="317">
        <f>F43*E43</f>
        <v>379765.51</v>
      </c>
      <c r="H43" s="369"/>
      <c r="I43" s="322"/>
    </row>
    <row r="44" spans="1:9" s="354" customFormat="1">
      <c r="A44" s="353"/>
      <c r="B44" s="351"/>
      <c r="C44" s="355"/>
      <c r="D44" s="313"/>
      <c r="E44" s="316"/>
      <c r="F44" s="410"/>
      <c r="G44" s="317"/>
      <c r="H44" s="369"/>
      <c r="I44" s="322"/>
    </row>
    <row r="45" spans="1:9" s="294" customFormat="1">
      <c r="A45" s="313"/>
      <c r="B45" s="351" t="s">
        <v>23</v>
      </c>
      <c r="C45" s="352" t="s">
        <v>2038</v>
      </c>
      <c r="D45" s="313"/>
      <c r="E45" s="316"/>
      <c r="F45" s="410"/>
      <c r="G45" s="317"/>
      <c r="H45" s="369"/>
      <c r="I45" s="160"/>
    </row>
    <row r="46" spans="1:9" s="354" customFormat="1">
      <c r="A46" s="353"/>
      <c r="B46" s="351"/>
      <c r="C46" s="315"/>
      <c r="D46" s="313" t="s">
        <v>22</v>
      </c>
      <c r="E46" s="316">
        <v>5348.81</v>
      </c>
      <c r="F46" s="410">
        <f>'[16]Cal-RCC- Concrete blocks '!C85+'[16]Cal-RCC- Concrete blocks '!C87</f>
        <v>28</v>
      </c>
      <c r="G46" s="317">
        <f>F46*E46</f>
        <v>149766.68000000002</v>
      </c>
      <c r="H46" s="369"/>
      <c r="I46" s="322"/>
    </row>
    <row r="47" spans="1:9" s="354" customFormat="1">
      <c r="A47" s="353"/>
      <c r="B47" s="351"/>
      <c r="C47" s="355"/>
      <c r="D47" s="313"/>
      <c r="E47" s="316"/>
      <c r="F47" s="410"/>
      <c r="G47" s="317"/>
      <c r="H47" s="369"/>
      <c r="I47" s="322"/>
    </row>
    <row r="48" spans="1:9" s="354" customFormat="1">
      <c r="A48" s="353"/>
      <c r="B48" s="351" t="s">
        <v>32</v>
      </c>
      <c r="C48" s="356" t="s">
        <v>2039</v>
      </c>
      <c r="D48" s="313" t="s">
        <v>22</v>
      </c>
      <c r="E48" s="316">
        <v>5348.81</v>
      </c>
      <c r="F48" s="410">
        <f>'[16]Cal-RCC- Concrete blocks '!C90</f>
        <v>34</v>
      </c>
      <c r="G48" s="317">
        <f>F48*E48</f>
        <v>181859.54</v>
      </c>
      <c r="H48" s="369">
        <f>+'External blocks'!G1088</f>
        <v>65.888170000000002</v>
      </c>
      <c r="I48" s="322"/>
    </row>
    <row r="49" spans="1:9" s="354" customFormat="1">
      <c r="A49" s="353"/>
      <c r="B49" s="351"/>
      <c r="C49" s="355"/>
      <c r="D49" s="313"/>
      <c r="E49" s="316"/>
      <c r="F49" s="410"/>
      <c r="G49" s="317"/>
      <c r="H49" s="369"/>
      <c r="I49" s="322"/>
    </row>
    <row r="50" spans="1:9" s="294" customFormat="1">
      <c r="A50" s="313"/>
      <c r="B50" s="351" t="s">
        <v>54</v>
      </c>
      <c r="C50" s="352" t="s">
        <v>2040</v>
      </c>
      <c r="D50" s="313" t="s">
        <v>22</v>
      </c>
      <c r="E50" s="316">
        <v>5348.81</v>
      </c>
      <c r="F50" s="410">
        <f>'[16]Cal-RCC- Concrete blocks '!C124</f>
        <v>50</v>
      </c>
      <c r="G50" s="317">
        <f>F50*E50</f>
        <v>267440.5</v>
      </c>
      <c r="H50" s="369"/>
      <c r="I50" s="160"/>
    </row>
    <row r="51" spans="1:9" s="354" customFormat="1">
      <c r="A51" s="353"/>
      <c r="B51" s="351"/>
      <c r="C51" s="315"/>
      <c r="D51" s="313"/>
      <c r="E51" s="316"/>
      <c r="F51" s="410"/>
      <c r="G51" s="317"/>
      <c r="H51" s="369"/>
      <c r="I51" s="322"/>
    </row>
    <row r="52" spans="1:9" s="294" customFormat="1" ht="15.75" thickBot="1">
      <c r="A52" s="313"/>
      <c r="B52" s="314" t="s">
        <v>56</v>
      </c>
      <c r="C52" s="365" t="s">
        <v>1574</v>
      </c>
      <c r="D52" s="313" t="s">
        <v>22</v>
      </c>
      <c r="E52" s="117"/>
      <c r="F52" s="410"/>
      <c r="G52" s="317"/>
      <c r="H52" s="117">
        <f>+'External blocks'!G1000</f>
        <v>6.4350000000000005</v>
      </c>
      <c r="I52" s="160"/>
    </row>
    <row r="53" spans="1:9" s="294" customFormat="1" ht="15.75" thickBot="1">
      <c r="A53" s="323"/>
      <c r="B53" s="324"/>
      <c r="C53" s="325" t="s">
        <v>2041</v>
      </c>
      <c r="D53" s="323"/>
      <c r="E53" s="326"/>
      <c r="F53" s="411"/>
      <c r="G53" s="327">
        <f>SUM(G38:G52)</f>
        <v>978832.2300000001</v>
      </c>
      <c r="H53" s="1065"/>
      <c r="I53" s="328"/>
    </row>
    <row r="54" spans="1:9" s="294" customFormat="1">
      <c r="A54" s="313"/>
      <c r="B54" s="314"/>
      <c r="C54" s="356"/>
      <c r="D54" s="313"/>
      <c r="E54" s="316"/>
      <c r="F54" s="410"/>
      <c r="G54" s="357"/>
      <c r="H54" s="1068"/>
      <c r="I54" s="358"/>
    </row>
    <row r="55" spans="1:9" s="294" customFormat="1">
      <c r="A55" s="344">
        <f>A36+1</f>
        <v>4</v>
      </c>
      <c r="B55" s="330" t="s">
        <v>2042</v>
      </c>
      <c r="C55" s="345" t="s">
        <v>2043</v>
      </c>
      <c r="D55" s="309"/>
      <c r="E55" s="310"/>
      <c r="F55" s="409"/>
      <c r="G55" s="311"/>
      <c r="H55" s="1063"/>
      <c r="I55" s="312"/>
    </row>
    <row r="56" spans="1:9" s="294" customFormat="1">
      <c r="A56" s="313"/>
      <c r="B56" s="314"/>
      <c r="C56" s="318"/>
      <c r="D56" s="313"/>
      <c r="E56" s="160"/>
      <c r="F56" s="413"/>
      <c r="G56" s="359"/>
      <c r="H56" s="1064"/>
      <c r="I56" s="322"/>
    </row>
    <row r="57" spans="1:9" s="294" customFormat="1" ht="140.25">
      <c r="A57" s="313"/>
      <c r="B57" s="314">
        <f>A55+0.01</f>
        <v>4.01</v>
      </c>
      <c r="C57" s="360" t="s">
        <v>2044</v>
      </c>
      <c r="D57" s="313"/>
      <c r="E57" s="160"/>
      <c r="F57" s="413"/>
      <c r="G57" s="359"/>
      <c r="H57" s="1064"/>
      <c r="I57" s="322"/>
    </row>
    <row r="58" spans="1:9" s="294" customFormat="1">
      <c r="A58" s="313"/>
      <c r="B58" s="314" t="s">
        <v>20</v>
      </c>
      <c r="C58" s="361" t="s">
        <v>2045</v>
      </c>
      <c r="D58" s="313" t="s">
        <v>18</v>
      </c>
      <c r="E58" s="160">
        <v>330</v>
      </c>
      <c r="F58" s="413">
        <f>'[16]Cal-RCC- Concrete blocks '!C127</f>
        <v>1440</v>
      </c>
      <c r="G58" s="317">
        <f>F58*E58</f>
        <v>475200</v>
      </c>
      <c r="H58" s="369"/>
      <c r="I58" s="322"/>
    </row>
    <row r="59" spans="1:9" s="294" customFormat="1" ht="30">
      <c r="A59" s="313"/>
      <c r="B59" s="314" t="s">
        <v>23</v>
      </c>
      <c r="C59" s="361" t="s">
        <v>2033</v>
      </c>
      <c r="D59" s="313" t="s">
        <v>18</v>
      </c>
      <c r="E59" s="160">
        <v>330</v>
      </c>
      <c r="F59" s="413">
        <f>'[16]Cal-RCC- Concrete blocks '!C132</f>
        <v>3</v>
      </c>
      <c r="G59" s="317">
        <f>F59*E59</f>
        <v>990</v>
      </c>
      <c r="H59" s="369"/>
      <c r="I59" s="322"/>
    </row>
    <row r="60" spans="1:9" s="354" customFormat="1">
      <c r="A60" s="353"/>
      <c r="B60" s="351" t="s">
        <v>32</v>
      </c>
      <c r="C60" s="1061" t="s">
        <v>2039</v>
      </c>
      <c r="D60" s="313" t="s">
        <v>18</v>
      </c>
      <c r="E60" s="316"/>
      <c r="F60" s="410">
        <f>+F48/0.2*2</f>
        <v>340</v>
      </c>
      <c r="G60" s="317"/>
      <c r="H60" s="369">
        <f>+'External blocks'!G1098</f>
        <v>323.33749999999998</v>
      </c>
      <c r="I60" s="322"/>
    </row>
    <row r="61" spans="1:9" s="294" customFormat="1">
      <c r="A61" s="313"/>
      <c r="B61" s="314" t="s">
        <v>54</v>
      </c>
      <c r="C61" s="1061" t="s">
        <v>3476</v>
      </c>
      <c r="D61" s="313"/>
      <c r="E61" s="117"/>
      <c r="F61" s="410"/>
      <c r="G61" s="317"/>
      <c r="H61" s="369">
        <f>+'External blocks'!G1001</f>
        <v>85.8</v>
      </c>
      <c r="I61" s="160"/>
    </row>
    <row r="62" spans="1:9" s="294" customFormat="1" ht="15.75" thickBot="1">
      <c r="A62" s="313"/>
      <c r="B62" s="314"/>
      <c r="C62" s="315"/>
      <c r="D62" s="313"/>
      <c r="E62" s="160"/>
      <c r="F62" s="413"/>
      <c r="G62" s="359"/>
      <c r="H62" s="1064"/>
      <c r="I62" s="322"/>
    </row>
    <row r="63" spans="1:9" s="294" customFormat="1" ht="15.75" thickBot="1">
      <c r="A63" s="323"/>
      <c r="B63" s="324"/>
      <c r="C63" s="325" t="s">
        <v>2046</v>
      </c>
      <c r="D63" s="323"/>
      <c r="E63" s="326"/>
      <c r="F63" s="411"/>
      <c r="G63" s="327">
        <f>SUM(G55:G62)</f>
        <v>476190</v>
      </c>
      <c r="H63" s="1065"/>
      <c r="I63" s="328"/>
    </row>
    <row r="64" spans="1:9" s="294" customFormat="1">
      <c r="A64" s="313"/>
      <c r="B64" s="314"/>
      <c r="C64" s="356"/>
      <c r="D64" s="313"/>
      <c r="E64" s="316"/>
      <c r="F64" s="410"/>
      <c r="G64" s="357"/>
      <c r="H64" s="1068"/>
      <c r="I64" s="358"/>
    </row>
    <row r="65" spans="1:11" s="294" customFormat="1">
      <c r="A65" s="344">
        <f>A55+1</f>
        <v>5</v>
      </c>
      <c r="B65" s="330" t="s">
        <v>2047</v>
      </c>
      <c r="C65" s="345" t="s">
        <v>76</v>
      </c>
      <c r="D65" s="309"/>
      <c r="E65" s="310"/>
      <c r="F65" s="409"/>
      <c r="G65" s="311"/>
      <c r="H65" s="1063"/>
      <c r="I65" s="312"/>
      <c r="J65" s="312"/>
      <c r="K65" s="312"/>
    </row>
    <row r="66" spans="1:11" s="294" customFormat="1">
      <c r="A66" s="313"/>
      <c r="B66" s="314"/>
      <c r="C66" s="318"/>
      <c r="D66" s="313"/>
      <c r="E66" s="160"/>
      <c r="F66" s="413"/>
      <c r="G66" s="359"/>
      <c r="H66" s="1064"/>
      <c r="I66" s="322"/>
      <c r="J66" s="322"/>
      <c r="K66" s="336"/>
    </row>
    <row r="67" spans="1:11" s="294" customFormat="1" ht="140.25">
      <c r="A67" s="313"/>
      <c r="B67" s="314">
        <f>A65+0.01</f>
        <v>5.01</v>
      </c>
      <c r="C67" s="360" t="s">
        <v>3561</v>
      </c>
      <c r="D67" s="313"/>
      <c r="E67" s="160"/>
      <c r="F67" s="413"/>
      <c r="G67" s="359"/>
      <c r="H67" s="1064"/>
      <c r="I67" s="322"/>
      <c r="J67" s="322"/>
      <c r="K67" s="336"/>
    </row>
    <row r="68" spans="1:11" s="294" customFormat="1" ht="114.75">
      <c r="A68" s="313"/>
      <c r="B68" s="314"/>
      <c r="C68" s="360" t="s">
        <v>77</v>
      </c>
      <c r="D68" s="313"/>
      <c r="E68" s="160"/>
      <c r="F68" s="413"/>
      <c r="G68" s="359"/>
      <c r="H68" s="1064"/>
      <c r="I68" s="322"/>
      <c r="J68" s="322"/>
      <c r="K68" s="336"/>
    </row>
    <row r="69" spans="1:11" s="294" customFormat="1">
      <c r="A69" s="313"/>
      <c r="B69" s="314"/>
      <c r="C69" s="361" t="s">
        <v>2048</v>
      </c>
      <c r="D69" s="313" t="s">
        <v>79</v>
      </c>
      <c r="E69" s="160">
        <f>81434</f>
        <v>81434</v>
      </c>
      <c r="F69" s="413">
        <f>'[16]Cal-RCC- Concrete blocks '!C136</f>
        <v>15</v>
      </c>
      <c r="G69" s="317">
        <f>F69*E69</f>
        <v>1221510</v>
      </c>
      <c r="H69" s="369"/>
      <c r="I69" s="322"/>
      <c r="J69" s="322"/>
      <c r="K69" s="336"/>
    </row>
    <row r="70" spans="1:11" s="294" customFormat="1" ht="15.75" thickBot="1">
      <c r="A70" s="313"/>
      <c r="B70" s="314"/>
      <c r="C70" s="315"/>
      <c r="D70" s="313"/>
      <c r="E70" s="160"/>
      <c r="F70" s="413"/>
      <c r="G70" s="359"/>
      <c r="H70" s="1064"/>
      <c r="I70" s="322"/>
      <c r="J70" s="322"/>
      <c r="K70" s="336"/>
    </row>
    <row r="71" spans="1:11" s="294" customFormat="1" ht="15.75" thickBot="1">
      <c r="A71" s="323"/>
      <c r="B71" s="324"/>
      <c r="C71" s="325" t="s">
        <v>2049</v>
      </c>
      <c r="D71" s="323"/>
      <c r="E71" s="326"/>
      <c r="F71" s="411"/>
      <c r="G71" s="327">
        <f>SUM(G66:G70)</f>
        <v>1221510</v>
      </c>
      <c r="H71" s="1065"/>
      <c r="I71" s="328"/>
      <c r="J71" s="328"/>
      <c r="K71" s="328"/>
    </row>
    <row r="72" spans="1:11" s="294" customFormat="1">
      <c r="A72" s="375">
        <v>6</v>
      </c>
      <c r="B72" s="330" t="s">
        <v>107</v>
      </c>
      <c r="C72" s="345" t="s">
        <v>2062</v>
      </c>
      <c r="D72" s="309"/>
      <c r="E72" s="310"/>
      <c r="F72" s="409"/>
      <c r="G72" s="311"/>
      <c r="H72" s="1063"/>
      <c r="I72" s="312"/>
      <c r="J72" s="312"/>
      <c r="K72" s="312"/>
    </row>
    <row r="73" spans="1:11" s="294" customFormat="1">
      <c r="A73" s="376"/>
      <c r="B73" s="314"/>
      <c r="C73" s="29"/>
      <c r="D73" s="377"/>
      <c r="E73" s="160"/>
      <c r="F73" s="413"/>
      <c r="G73" s="317"/>
      <c r="H73" s="369"/>
      <c r="I73" s="322"/>
      <c r="J73" s="322"/>
      <c r="K73" s="336"/>
    </row>
    <row r="74" spans="1:11" s="294" customFormat="1" ht="153">
      <c r="A74" s="376"/>
      <c r="B74" s="314">
        <f>A72+0.01</f>
        <v>6.01</v>
      </c>
      <c r="C74" s="29" t="s">
        <v>2063</v>
      </c>
      <c r="D74" s="377" t="s">
        <v>18</v>
      </c>
      <c r="E74" s="160"/>
      <c r="F74" s="413">
        <f>'[16]Cal-RCC- Concrete blocks '!C156</f>
        <v>35</v>
      </c>
      <c r="G74" s="317"/>
      <c r="H74" s="369">
        <f>+'External blocks'!G998</f>
        <v>355.58100000000002</v>
      </c>
      <c r="I74" s="322"/>
      <c r="J74" s="322"/>
      <c r="K74" s="336"/>
    </row>
    <row r="75" spans="1:11" s="294" customFormat="1">
      <c r="A75" s="376"/>
      <c r="B75" s="314"/>
      <c r="C75" s="29"/>
      <c r="D75" s="377"/>
      <c r="E75" s="160"/>
      <c r="F75" s="413"/>
      <c r="G75" s="317"/>
      <c r="H75" s="369"/>
      <c r="I75" s="322"/>
      <c r="J75" s="322"/>
      <c r="K75" s="336"/>
    </row>
    <row r="76" spans="1:11" s="294" customFormat="1" ht="178.5">
      <c r="A76" s="376"/>
      <c r="B76" s="314">
        <f>+B74+0.01</f>
        <v>6.02</v>
      </c>
      <c r="C76" s="29" t="s">
        <v>3477</v>
      </c>
      <c r="D76" s="377" t="s">
        <v>18</v>
      </c>
      <c r="E76" s="160"/>
      <c r="F76" s="410">
        <f>'[16]Cal-RCC- Concrete blocks '!C159</f>
        <v>13.7</v>
      </c>
      <c r="G76" s="317"/>
      <c r="H76" s="369">
        <f>6*1.8*3</f>
        <v>32.400000000000006</v>
      </c>
      <c r="I76" s="322"/>
      <c r="J76" s="322"/>
      <c r="K76" s="336"/>
    </row>
    <row r="77" spans="1:11" s="294" customFormat="1">
      <c r="A77" s="376"/>
      <c r="B77" s="314"/>
      <c r="C77" s="29"/>
      <c r="D77" s="377"/>
      <c r="E77" s="160"/>
      <c r="F77" s="413"/>
      <c r="G77" s="317"/>
      <c r="H77" s="369"/>
      <c r="I77" s="322"/>
      <c r="J77" s="322"/>
      <c r="K77" s="336"/>
    </row>
    <row r="78" spans="1:11" s="294" customFormat="1" ht="76.5">
      <c r="A78" s="376"/>
      <c r="B78" s="314">
        <f>B76+0.01</f>
        <v>6.0299999999999994</v>
      </c>
      <c r="C78" s="29" t="s">
        <v>3478</v>
      </c>
      <c r="D78" s="377" t="s">
        <v>18</v>
      </c>
      <c r="E78" s="160"/>
      <c r="F78" s="410" t="s">
        <v>1930</v>
      </c>
      <c r="G78" s="317"/>
      <c r="H78" s="410" t="s">
        <v>1930</v>
      </c>
      <c r="I78" s="1145"/>
      <c r="J78" s="1145"/>
      <c r="K78" s="1161"/>
    </row>
    <row r="79" spans="1:11" s="294" customFormat="1">
      <c r="A79" s="376"/>
      <c r="B79" s="314"/>
      <c r="C79" s="29"/>
      <c r="D79" s="377"/>
      <c r="E79" s="160"/>
      <c r="F79" s="413"/>
      <c r="G79" s="317"/>
      <c r="H79" s="413"/>
      <c r="I79" s="322"/>
      <c r="J79" s="322"/>
      <c r="K79" s="336"/>
    </row>
    <row r="80" spans="1:11" s="294" customFormat="1" ht="141" thickBot="1">
      <c r="A80" s="376"/>
      <c r="B80" s="314">
        <f>+B78+0.01</f>
        <v>6.0399999999999991</v>
      </c>
      <c r="C80" s="80" t="s">
        <v>3605</v>
      </c>
      <c r="D80" s="378" t="s">
        <v>122</v>
      </c>
      <c r="E80" s="316"/>
      <c r="F80" s="413">
        <f>28.26*6*0.45</f>
        <v>76.302000000000007</v>
      </c>
      <c r="G80" s="317"/>
      <c r="H80" s="369"/>
      <c r="I80" s="322"/>
      <c r="J80" s="322"/>
      <c r="K80" s="336" t="s">
        <v>3628</v>
      </c>
    </row>
    <row r="81" spans="1:9" s="294" customFormat="1" ht="15.75" thickBot="1">
      <c r="A81" s="379"/>
      <c r="B81" s="380"/>
      <c r="C81" s="325" t="s">
        <v>2064</v>
      </c>
      <c r="D81" s="323"/>
      <c r="E81" s="326"/>
      <c r="F81" s="411"/>
      <c r="G81" s="327">
        <f>SUM(G74:G80)</f>
        <v>0</v>
      </c>
      <c r="H81" s="1065"/>
      <c r="I81" s="328"/>
    </row>
    <row r="82" spans="1:9" s="294" customFormat="1">
      <c r="A82" s="313"/>
      <c r="B82" s="314"/>
      <c r="C82" s="356"/>
      <c r="D82" s="313"/>
      <c r="E82" s="316"/>
      <c r="F82" s="410"/>
      <c r="G82" s="357"/>
      <c r="H82" s="1068"/>
      <c r="I82" s="358"/>
    </row>
    <row r="83" spans="1:9" s="294" customFormat="1">
      <c r="A83" s="344">
        <v>7</v>
      </c>
      <c r="B83" s="330" t="s">
        <v>84</v>
      </c>
      <c r="C83" s="308" t="s">
        <v>2050</v>
      </c>
      <c r="D83" s="309"/>
      <c r="E83" s="310"/>
      <c r="F83" s="409"/>
      <c r="G83" s="311"/>
      <c r="H83" s="1063"/>
      <c r="I83" s="312"/>
    </row>
    <row r="84" spans="1:9" s="294" customFormat="1">
      <c r="A84" s="313"/>
      <c r="B84" s="314"/>
      <c r="C84" s="362"/>
      <c r="D84" s="313"/>
      <c r="E84" s="316"/>
      <c r="F84" s="410"/>
      <c r="G84" s="317"/>
      <c r="H84" s="369"/>
      <c r="I84" s="160"/>
    </row>
    <row r="85" spans="1:9" s="294" customFormat="1">
      <c r="A85" s="313"/>
      <c r="B85" s="314"/>
      <c r="C85" s="363" t="s">
        <v>2051</v>
      </c>
      <c r="D85" s="313"/>
      <c r="E85" s="316"/>
      <c r="F85" s="410"/>
      <c r="G85" s="317"/>
      <c r="H85" s="369"/>
      <c r="I85" s="160"/>
    </row>
    <row r="86" spans="1:9" s="294" customFormat="1" ht="114.75">
      <c r="A86" s="313"/>
      <c r="B86" s="314">
        <f>A83+0.01</f>
        <v>7.01</v>
      </c>
      <c r="C86" s="364" t="s">
        <v>2052</v>
      </c>
      <c r="D86" s="313"/>
      <c r="E86" s="316"/>
      <c r="F86" s="410"/>
      <c r="G86" s="359"/>
      <c r="H86" s="1064"/>
      <c r="I86" s="160"/>
    </row>
    <row r="87" spans="1:9" s="294" customFormat="1">
      <c r="A87" s="313"/>
      <c r="B87" s="314" t="s">
        <v>20</v>
      </c>
      <c r="C87" s="365" t="s">
        <v>2053</v>
      </c>
      <c r="D87" s="366" t="s">
        <v>22</v>
      </c>
      <c r="E87" s="316">
        <v>7346</v>
      </c>
      <c r="F87" s="410" t="s">
        <v>2023</v>
      </c>
      <c r="G87" s="317"/>
      <c r="H87" s="369"/>
      <c r="I87" s="160"/>
    </row>
    <row r="88" spans="1:9" s="294" customFormat="1">
      <c r="A88" s="313"/>
      <c r="B88" s="367"/>
      <c r="C88" s="315"/>
      <c r="D88" s="366"/>
      <c r="E88" s="316"/>
      <c r="F88" s="410"/>
      <c r="G88" s="317"/>
      <c r="H88" s="369"/>
      <c r="I88" s="160"/>
    </row>
    <row r="89" spans="1:9" s="294" customFormat="1">
      <c r="A89" s="313"/>
      <c r="B89" s="314" t="s">
        <v>23</v>
      </c>
      <c r="C89" s="365" t="s">
        <v>2054</v>
      </c>
      <c r="D89" s="366" t="s">
        <v>22</v>
      </c>
      <c r="E89" s="316">
        <v>7346</v>
      </c>
      <c r="F89" s="410" t="s">
        <v>2023</v>
      </c>
      <c r="G89" s="317"/>
      <c r="H89" s="369"/>
      <c r="I89" s="160"/>
    </row>
    <row r="90" spans="1:9" s="294" customFormat="1">
      <c r="A90" s="313"/>
      <c r="B90" s="367"/>
      <c r="C90" s="315"/>
      <c r="D90" s="366"/>
      <c r="E90" s="316"/>
      <c r="F90" s="410"/>
      <c r="G90" s="317"/>
      <c r="H90" s="369"/>
      <c r="I90" s="160"/>
    </row>
    <row r="91" spans="1:9" s="294" customFormat="1">
      <c r="A91" s="313"/>
      <c r="B91" s="314" t="s">
        <v>32</v>
      </c>
      <c r="C91" s="368" t="s">
        <v>2055</v>
      </c>
      <c r="D91" s="313"/>
      <c r="E91" s="316"/>
      <c r="F91" s="410"/>
      <c r="G91" s="317"/>
      <c r="H91" s="369"/>
      <c r="I91" s="160"/>
    </row>
    <row r="92" spans="1:9" s="294" customFormat="1">
      <c r="A92" s="313"/>
      <c r="B92" s="314"/>
      <c r="C92" s="315"/>
      <c r="D92" s="366" t="s">
        <v>18</v>
      </c>
      <c r="E92" s="369">
        <v>1563</v>
      </c>
      <c r="F92" s="410">
        <f>'[16]Cal-RCC- Concrete blocks '!C45</f>
        <v>1429</v>
      </c>
      <c r="G92" s="317">
        <f>F92*E92</f>
        <v>2233527</v>
      </c>
      <c r="H92" s="369"/>
      <c r="I92" s="322"/>
    </row>
    <row r="93" spans="1:9" s="294" customFormat="1">
      <c r="A93" s="313"/>
      <c r="B93" s="314" t="s">
        <v>54</v>
      </c>
      <c r="C93" s="368" t="s">
        <v>2056</v>
      </c>
      <c r="D93" s="313"/>
      <c r="E93" s="316"/>
      <c r="F93" s="410"/>
      <c r="G93" s="317"/>
      <c r="H93" s="369"/>
      <c r="I93" s="160"/>
    </row>
    <row r="94" spans="1:9" s="294" customFormat="1">
      <c r="A94" s="313"/>
      <c r="B94" s="314"/>
      <c r="C94" s="315"/>
      <c r="D94" s="366" t="s">
        <v>18</v>
      </c>
      <c r="E94" s="369">
        <v>1453</v>
      </c>
      <c r="F94" s="410" t="s">
        <v>2023</v>
      </c>
      <c r="G94" s="317"/>
      <c r="H94" s="369"/>
      <c r="I94" s="322"/>
    </row>
    <row r="95" spans="1:9" s="294" customFormat="1">
      <c r="A95" s="313"/>
      <c r="B95" s="314"/>
      <c r="C95" s="315"/>
      <c r="D95" s="366"/>
      <c r="E95" s="369"/>
      <c r="F95" s="410"/>
      <c r="G95" s="317"/>
      <c r="H95" s="369"/>
      <c r="I95" s="322"/>
    </row>
    <row r="96" spans="1:9" s="294" customFormat="1" ht="63.75">
      <c r="A96" s="313"/>
      <c r="B96" s="314">
        <f>B86+0.01</f>
        <v>7.02</v>
      </c>
      <c r="C96" s="813" t="s">
        <v>3482</v>
      </c>
      <c r="D96" s="313" t="s">
        <v>118</v>
      </c>
      <c r="E96" s="316"/>
      <c r="F96" s="410"/>
      <c r="G96" s="317"/>
      <c r="H96" s="369">
        <v>15</v>
      </c>
      <c r="I96" s="160"/>
    </row>
    <row r="97" spans="1:9" s="294" customFormat="1" ht="15.75" thickBot="1">
      <c r="A97" s="313"/>
      <c r="B97" s="314"/>
      <c r="C97" s="352"/>
      <c r="D97" s="313"/>
      <c r="E97" s="316"/>
      <c r="F97" s="410"/>
      <c r="G97" s="317"/>
      <c r="H97" s="369"/>
      <c r="I97" s="160"/>
    </row>
    <row r="98" spans="1:9" s="294" customFormat="1" ht="15.75" thickBot="1">
      <c r="A98" s="323"/>
      <c r="B98" s="324"/>
      <c r="C98" s="325" t="s">
        <v>2057</v>
      </c>
      <c r="D98" s="323"/>
      <c r="E98" s="326"/>
      <c r="F98" s="411"/>
      <c r="G98" s="327">
        <f>SUM(G85:G95)</f>
        <v>2233527</v>
      </c>
      <c r="H98" s="1065"/>
      <c r="I98" s="328"/>
    </row>
    <row r="99" spans="1:9" s="294" customFormat="1">
      <c r="A99" s="313"/>
      <c r="B99" s="314"/>
      <c r="C99" s="329"/>
      <c r="D99" s="313"/>
      <c r="E99" s="316"/>
      <c r="F99" s="410"/>
      <c r="G99" s="317"/>
      <c r="H99" s="369"/>
      <c r="I99" s="160"/>
    </row>
    <row r="100" spans="1:9" s="294" customFormat="1" ht="12.75">
      <c r="A100" s="344">
        <v>9</v>
      </c>
      <c r="B100" s="330" t="s">
        <v>124</v>
      </c>
      <c r="C100" s="345" t="s">
        <v>2058</v>
      </c>
      <c r="D100" s="309"/>
      <c r="E100" s="370"/>
      <c r="F100" s="414"/>
      <c r="G100" s="371"/>
      <c r="H100" s="1069"/>
      <c r="I100" s="312"/>
    </row>
    <row r="101" spans="1:9" s="294" customFormat="1">
      <c r="A101" s="313"/>
      <c r="B101" s="314"/>
      <c r="C101" s="329"/>
      <c r="D101" s="313"/>
      <c r="E101" s="316"/>
      <c r="F101" s="410"/>
      <c r="G101" s="317"/>
      <c r="H101" s="369"/>
      <c r="I101" s="160"/>
    </row>
    <row r="102" spans="1:9" s="294" customFormat="1" ht="89.25">
      <c r="A102" s="313"/>
      <c r="B102" s="314">
        <f>A100+0.01</f>
        <v>9.01</v>
      </c>
      <c r="C102" s="372" t="s">
        <v>2059</v>
      </c>
      <c r="D102" s="316"/>
      <c r="E102" s="316"/>
      <c r="F102" s="410"/>
      <c r="G102" s="317"/>
      <c r="H102" s="369"/>
      <c r="I102" s="322"/>
    </row>
    <row r="103" spans="1:9" s="294" customFormat="1">
      <c r="A103" s="313"/>
      <c r="B103" s="314"/>
      <c r="C103" s="373" t="s">
        <v>2060</v>
      </c>
      <c r="D103" s="316" t="s">
        <v>2061</v>
      </c>
      <c r="E103" s="316">
        <v>120</v>
      </c>
      <c r="F103" s="410">
        <f>'[16]Cal-RCC- Concrete blocks '!C148</f>
        <v>715</v>
      </c>
      <c r="G103" s="317">
        <f>F103*E103</f>
        <v>85800</v>
      </c>
      <c r="H103" s="369"/>
      <c r="I103" s="320"/>
    </row>
    <row r="104" spans="1:9" s="294" customFormat="1">
      <c r="A104" s="313"/>
      <c r="B104" s="314"/>
      <c r="C104" s="373"/>
      <c r="D104" s="316"/>
      <c r="E104" s="316"/>
      <c r="F104" s="410"/>
      <c r="G104" s="317"/>
      <c r="H104" s="369"/>
      <c r="I104" s="320"/>
    </row>
    <row r="105" spans="1:9" s="294" customFormat="1" ht="99.75">
      <c r="A105" s="313"/>
      <c r="B105" s="314">
        <f>B102+0.01</f>
        <v>9.02</v>
      </c>
      <c r="C105" s="372" t="s">
        <v>3484</v>
      </c>
      <c r="D105" s="316"/>
      <c r="E105" s="160"/>
      <c r="F105" s="413"/>
      <c r="G105" s="359"/>
      <c r="H105" s="1064"/>
      <c r="I105" s="322"/>
    </row>
    <row r="106" spans="1:9" s="294" customFormat="1">
      <c r="A106" s="313"/>
      <c r="B106" s="314"/>
      <c r="C106" s="373"/>
      <c r="D106" s="316" t="s">
        <v>18</v>
      </c>
      <c r="E106" s="160">
        <v>120</v>
      </c>
      <c r="F106" s="413">
        <f>'[16]Cal-RCC- Concrete blocks '!C152</f>
        <v>2858</v>
      </c>
      <c r="G106" s="317">
        <f>F106*E106</f>
        <v>342960</v>
      </c>
      <c r="H106" s="369"/>
      <c r="I106" s="322"/>
    </row>
    <row r="107" spans="1:9" s="294" customFormat="1" ht="15.75" thickBot="1">
      <c r="A107" s="313"/>
      <c r="B107" s="314"/>
      <c r="C107" s="374"/>
      <c r="D107" s="366"/>
      <c r="E107" s="316"/>
      <c r="F107" s="410"/>
      <c r="G107" s="338"/>
      <c r="H107" s="1067"/>
      <c r="I107" s="322"/>
    </row>
    <row r="108" spans="1:9" s="294" customFormat="1" ht="15.75" thickBot="1">
      <c r="A108" s="323"/>
      <c r="B108" s="324"/>
      <c r="C108" s="325" t="s">
        <v>134</v>
      </c>
      <c r="D108" s="323"/>
      <c r="E108" s="326"/>
      <c r="F108" s="411"/>
      <c r="G108" s="327">
        <f>SUM(G102:G107)</f>
        <v>428760</v>
      </c>
      <c r="H108" s="1065"/>
      <c r="I108" s="328"/>
    </row>
    <row r="109" spans="1:9" s="294" customFormat="1">
      <c r="A109" s="313"/>
      <c r="B109" s="314"/>
      <c r="C109" s="356"/>
      <c r="D109" s="313"/>
      <c r="E109" s="316"/>
      <c r="F109" s="410"/>
      <c r="G109" s="357"/>
      <c r="H109" s="1068"/>
      <c r="I109" s="322"/>
    </row>
    <row r="110" spans="1:9" s="395" customFormat="1" ht="12.75">
      <c r="A110" s="396" t="s">
        <v>1940</v>
      </c>
      <c r="B110" s="397"/>
      <c r="C110" s="398" t="s">
        <v>2065</v>
      </c>
      <c r="D110" s="397"/>
      <c r="E110" s="397"/>
      <c r="F110" s="397"/>
      <c r="G110" s="399"/>
      <c r="H110" s="399"/>
      <c r="I110" s="400"/>
    </row>
    <row r="111" spans="1:9" s="395" customFormat="1" ht="38.25">
      <c r="A111" s="391"/>
      <c r="B111" s="1143">
        <f>A110+0.01</f>
        <v>11.01</v>
      </c>
      <c r="C111" s="401" t="s">
        <v>3564</v>
      </c>
      <c r="D111" s="392" t="s">
        <v>18</v>
      </c>
      <c r="E111" s="419"/>
      <c r="F111" s="392"/>
      <c r="G111" s="393"/>
      <c r="H111" s="393">
        <f>+'External blocks'!G991</f>
        <v>2451.63</v>
      </c>
      <c r="I111" s="394"/>
    </row>
    <row r="113" spans="1:11" s="395" customFormat="1" ht="51" customHeight="1">
      <c r="A113" s="391"/>
      <c r="B113" s="1143">
        <v>11.02</v>
      </c>
      <c r="C113" s="401" t="s">
        <v>3563</v>
      </c>
      <c r="D113" s="392" t="s">
        <v>18</v>
      </c>
      <c r="E113" s="392"/>
      <c r="F113" s="392"/>
      <c r="G113" s="393"/>
      <c r="H113" s="393">
        <f>+'External blocks'!G993</f>
        <v>690.30600000000004</v>
      </c>
      <c r="I113" s="394"/>
      <c r="J113" s="394"/>
      <c r="K113" s="1162"/>
    </row>
    <row r="114" spans="1:11" s="4" customFormat="1" ht="12.75">
      <c r="A114" s="416"/>
      <c r="B114" s="416"/>
      <c r="C114" s="401"/>
      <c r="D114" s="417"/>
      <c r="E114" s="417"/>
      <c r="F114" s="417"/>
      <c r="G114" s="390"/>
      <c r="H114" s="390"/>
      <c r="I114" s="418"/>
      <c r="J114" s="418"/>
      <c r="K114" s="1163"/>
    </row>
    <row r="115" spans="1:11" s="395" customFormat="1" ht="127.5">
      <c r="A115" s="391"/>
      <c r="B115" s="391" t="s">
        <v>3596</v>
      </c>
      <c r="C115" s="401" t="s">
        <v>2068</v>
      </c>
      <c r="D115" s="392" t="s">
        <v>22</v>
      </c>
      <c r="E115" s="392"/>
      <c r="F115" s="392"/>
      <c r="G115" s="393"/>
      <c r="H115" s="393">
        <f>+H111*0.2</f>
        <v>490.32600000000002</v>
      </c>
      <c r="I115" s="394"/>
      <c r="J115" s="394"/>
      <c r="K115" s="1162"/>
    </row>
    <row r="116" spans="1:11" s="4" customFormat="1" ht="12.75">
      <c r="A116" s="416"/>
      <c r="B116" s="416"/>
      <c r="C116" s="401"/>
      <c r="D116" s="417"/>
      <c r="E116" s="417"/>
      <c r="F116" s="417"/>
      <c r="G116" s="390"/>
      <c r="H116" s="390"/>
      <c r="I116" s="418"/>
      <c r="J116" s="418"/>
      <c r="K116" s="1163"/>
    </row>
    <row r="117" spans="1:11" s="395" customFormat="1" ht="63.75">
      <c r="A117" s="391"/>
      <c r="B117" s="391" t="s">
        <v>3597</v>
      </c>
      <c r="C117" s="401" t="s">
        <v>2067</v>
      </c>
      <c r="D117" s="392"/>
      <c r="E117" s="392"/>
      <c r="F117" s="392"/>
      <c r="G117" s="393"/>
      <c r="H117" s="393"/>
      <c r="I117" s="394"/>
      <c r="J117" s="394"/>
      <c r="K117" s="1162"/>
    </row>
    <row r="118" spans="1:11" s="395" customFormat="1" ht="12.75">
      <c r="A118" s="391"/>
      <c r="B118" s="391" t="s">
        <v>20</v>
      </c>
      <c r="C118" s="401" t="s">
        <v>3479</v>
      </c>
      <c r="D118" s="392" t="s">
        <v>22</v>
      </c>
      <c r="E118" s="392"/>
      <c r="F118" s="392"/>
      <c r="G118" s="393"/>
      <c r="H118" s="393">
        <f>+H111*0.15</f>
        <v>367.74450000000002</v>
      </c>
      <c r="I118" s="394"/>
      <c r="J118" s="394"/>
      <c r="K118" s="1162"/>
    </row>
    <row r="119" spans="1:11" s="395" customFormat="1" ht="12.75">
      <c r="A119" s="391"/>
      <c r="B119" s="391" t="s">
        <v>23</v>
      </c>
      <c r="C119" s="401" t="s">
        <v>3480</v>
      </c>
      <c r="D119" s="392" t="s">
        <v>22</v>
      </c>
      <c r="E119" s="392"/>
      <c r="F119" s="392"/>
      <c r="G119" s="393"/>
      <c r="H119" s="393">
        <f>+H113*0.1</f>
        <v>69.030600000000007</v>
      </c>
      <c r="I119" s="394"/>
      <c r="J119" s="394"/>
      <c r="K119" s="1162"/>
    </row>
    <row r="120" spans="1:11" s="4" customFormat="1" ht="12.75">
      <c r="A120" s="416"/>
      <c r="B120" s="416"/>
      <c r="C120" s="401"/>
      <c r="D120" s="417"/>
      <c r="E120" s="417"/>
      <c r="F120" s="417"/>
      <c r="G120" s="390"/>
      <c r="H120" s="390"/>
      <c r="I120" s="418"/>
      <c r="J120" s="418"/>
      <c r="K120" s="1163"/>
    </row>
    <row r="121" spans="1:11" s="395" customFormat="1" ht="51">
      <c r="A121" s="391"/>
      <c r="B121" s="391" t="s">
        <v>3609</v>
      </c>
      <c r="C121" s="401" t="s">
        <v>3562</v>
      </c>
      <c r="D121" s="392" t="s">
        <v>43</v>
      </c>
      <c r="E121" s="392"/>
      <c r="F121" s="392"/>
      <c r="G121" s="393"/>
      <c r="H121" s="393">
        <f>+'External blocks'!G996</f>
        <v>877.09999999999991</v>
      </c>
      <c r="I121" s="394"/>
      <c r="J121" s="394"/>
      <c r="K121" s="1162"/>
    </row>
    <row r="122" spans="1:11" s="4" customFormat="1" ht="12.75">
      <c r="A122" s="416"/>
      <c r="B122" s="416"/>
      <c r="C122" s="401"/>
      <c r="D122" s="417"/>
      <c r="E122" s="417"/>
      <c r="F122" s="417"/>
      <c r="G122" s="390"/>
      <c r="H122" s="390"/>
      <c r="I122" s="418"/>
      <c r="J122" s="418"/>
      <c r="K122" s="1163"/>
    </row>
    <row r="123" spans="1:11" s="395" customFormat="1" ht="76.5">
      <c r="A123" s="391"/>
      <c r="B123" s="391" t="s">
        <v>3608</v>
      </c>
      <c r="C123" s="401" t="s">
        <v>3632</v>
      </c>
      <c r="D123" s="392" t="s">
        <v>18</v>
      </c>
      <c r="E123" s="392"/>
      <c r="F123" s="392"/>
      <c r="G123" s="393"/>
      <c r="H123" s="420">
        <v>115</v>
      </c>
      <c r="I123" s="394"/>
      <c r="J123" s="1103" t="s">
        <v>3541</v>
      </c>
      <c r="K123" s="1164" t="s">
        <v>3613</v>
      </c>
    </row>
    <row r="124" spans="1:11" s="395" customFormat="1" ht="12.75">
      <c r="A124" s="391"/>
      <c r="B124" s="392"/>
      <c r="C124" s="401"/>
      <c r="D124" s="392"/>
      <c r="E124" s="392"/>
      <c r="F124" s="392"/>
      <c r="G124" s="393"/>
      <c r="H124" s="420"/>
      <c r="I124" s="394"/>
      <c r="J124" s="394"/>
      <c r="K124" s="1162"/>
    </row>
    <row r="125" spans="1:11" s="395" customFormat="1" ht="51">
      <c r="A125" s="391"/>
      <c r="B125" s="391">
        <f>B123+0.01</f>
        <v>11.07</v>
      </c>
      <c r="C125" s="401" t="s">
        <v>3481</v>
      </c>
      <c r="D125" s="392" t="s">
        <v>18</v>
      </c>
      <c r="E125" s="392"/>
      <c r="F125" s="392"/>
      <c r="G125" s="393"/>
      <c r="H125" s="420" t="s">
        <v>1930</v>
      </c>
      <c r="I125" s="394"/>
      <c r="J125" s="394"/>
      <c r="K125" s="1162"/>
    </row>
    <row r="126" spans="1:11" s="395" customFormat="1" ht="12.75">
      <c r="A126" s="391"/>
      <c r="B126" s="392"/>
      <c r="C126" s="402"/>
      <c r="D126" s="392"/>
      <c r="E126" s="392"/>
      <c r="F126" s="392"/>
      <c r="G126" s="393"/>
      <c r="H126" s="420"/>
      <c r="I126" s="394"/>
      <c r="J126" s="394"/>
      <c r="K126" s="1162"/>
    </row>
    <row r="127" spans="1:11" s="395" customFormat="1" ht="51">
      <c r="A127" s="391"/>
      <c r="B127" s="391">
        <f>B125+0.01</f>
        <v>11.08</v>
      </c>
      <c r="C127" s="1070" t="s">
        <v>2066</v>
      </c>
      <c r="D127" s="392" t="s">
        <v>18</v>
      </c>
      <c r="E127" s="392"/>
      <c r="F127" s="392"/>
      <c r="G127" s="393"/>
      <c r="H127" s="420" t="s">
        <v>1930</v>
      </c>
      <c r="I127" s="403"/>
      <c r="J127" s="403"/>
      <c r="K127" s="1165"/>
    </row>
    <row r="128" spans="1:11" s="4" customFormat="1" ht="13.5" thickBot="1">
      <c r="A128" s="404"/>
      <c r="B128" s="405"/>
      <c r="C128" s="406" t="s">
        <v>2069</v>
      </c>
      <c r="D128" s="405"/>
      <c r="E128" s="405"/>
      <c r="F128" s="405"/>
      <c r="G128" s="407"/>
      <c r="H128" s="407"/>
      <c r="I128" s="408"/>
      <c r="J128" s="408"/>
      <c r="K128" s="1166"/>
    </row>
    <row r="129" spans="1:10" s="395" customFormat="1" ht="12.75">
      <c r="A129" s="1144" t="s">
        <v>1944</v>
      </c>
      <c r="B129" s="397"/>
      <c r="C129" s="398" t="s">
        <v>170</v>
      </c>
      <c r="D129" s="397"/>
      <c r="E129" s="397"/>
      <c r="F129" s="397"/>
      <c r="G129" s="399"/>
      <c r="H129" s="399"/>
      <c r="I129" s="400"/>
      <c r="J129" s="400"/>
    </row>
    <row r="130" spans="1:10" ht="102">
      <c r="A130" s="1149"/>
      <c r="B130" s="1146" t="s">
        <v>3610</v>
      </c>
      <c r="C130" s="1150" t="s">
        <v>3606</v>
      </c>
      <c r="D130" s="1149"/>
      <c r="E130" s="1149"/>
      <c r="F130" s="1148"/>
      <c r="G130" s="1102"/>
      <c r="H130" s="1102"/>
      <c r="I130" s="1149"/>
      <c r="J130" s="1149" t="s">
        <v>3718</v>
      </c>
    </row>
    <row r="131" spans="1:10">
      <c r="A131" s="1149"/>
      <c r="B131" s="1147"/>
      <c r="C131" s="1150" t="s">
        <v>3607</v>
      </c>
      <c r="D131" s="1149" t="s">
        <v>118</v>
      </c>
      <c r="E131" s="1149"/>
      <c r="F131" s="1148">
        <v>2</v>
      </c>
      <c r="G131" s="1102"/>
      <c r="H131" s="1102"/>
      <c r="I131" s="1149"/>
      <c r="J131" s="1149"/>
    </row>
    <row r="132" spans="1:10" s="4" customFormat="1" ht="13.5" thickBot="1">
      <c r="A132" s="404"/>
      <c r="B132" s="405"/>
      <c r="C132" s="406" t="s">
        <v>3611</v>
      </c>
      <c r="D132" s="405"/>
      <c r="E132" s="405"/>
      <c r="F132" s="405"/>
      <c r="G132" s="407"/>
      <c r="H132" s="407"/>
      <c r="I132" s="408"/>
      <c r="J132" s="408"/>
    </row>
  </sheetData>
  <mergeCells count="16">
    <mergeCell ref="J1:J3"/>
    <mergeCell ref="J5:J6"/>
    <mergeCell ref="K5:K6"/>
    <mergeCell ref="I5:I6"/>
    <mergeCell ref="A5:A6"/>
    <mergeCell ref="B5:B6"/>
    <mergeCell ref="C5:C6"/>
    <mergeCell ref="D5:D6"/>
    <mergeCell ref="E5:E6"/>
    <mergeCell ref="F5:G5"/>
    <mergeCell ref="A1:B4"/>
    <mergeCell ref="C1:G1"/>
    <mergeCell ref="I1:I3"/>
    <mergeCell ref="C2:G2"/>
    <mergeCell ref="C3:G3"/>
    <mergeCell ref="C4:G4"/>
  </mergeCells>
  <conditionalFormatting sqref="C62">
    <cfRule type="duplicateValues" dxfId="1" priority="2" stopIfTrue="1"/>
  </conditionalFormatting>
  <conditionalFormatting sqref="C70">
    <cfRule type="duplicateValues" dxfId="0" priority="1" stopIfTrue="1"/>
  </conditionalFormatting>
  <printOptions horizontalCentered="1" gridLines="1"/>
  <pageMargins left="0.19685039370078741" right="0.19685039370078741" top="0.31496062992125984" bottom="0.59055118110236227" header="0.31496062992125984" footer="0.31496062992125984"/>
  <pageSetup paperSize="8" fitToHeight="0" orientation="landscape" r:id="rId1"/>
  <headerFooter>
    <oddFooter>Page &amp;P of &amp;N</oddFooter>
  </headerFooter>
  <rowBreaks count="2" manualBreakCount="2">
    <brk id="46" max="21" man="1"/>
    <brk id="98" max="2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C34"/>
  <sheetViews>
    <sheetView workbookViewId="0">
      <selection activeCell="C16" sqref="C16"/>
    </sheetView>
  </sheetViews>
  <sheetFormatPr defaultRowHeight="15"/>
  <cols>
    <col min="1" max="1" width="14.5703125" customWidth="1"/>
    <col min="2" max="2" width="43.85546875" customWidth="1"/>
    <col min="3" max="3" width="71.85546875" customWidth="1"/>
  </cols>
  <sheetData>
    <row r="1" spans="1:3">
      <c r="A1" s="1174" t="s">
        <v>3654</v>
      </c>
      <c r="B1" s="1416" t="s">
        <v>3655</v>
      </c>
      <c r="C1" s="1417"/>
    </row>
    <row r="2" spans="1:3">
      <c r="A2" s="1175" t="s">
        <v>3656</v>
      </c>
      <c r="B2" s="1416" t="s">
        <v>3657</v>
      </c>
      <c r="C2" s="1417"/>
    </row>
    <row r="3" spans="1:3">
      <c r="A3" s="1174" t="s">
        <v>3658</v>
      </c>
      <c r="B3" s="1418"/>
      <c r="C3" s="1419"/>
    </row>
    <row r="4" spans="1:3">
      <c r="A4" s="1174" t="s">
        <v>3659</v>
      </c>
      <c r="B4" s="1420" t="s">
        <v>3660</v>
      </c>
      <c r="C4" s="1421"/>
    </row>
    <row r="5" spans="1:3">
      <c r="A5" s="760"/>
      <c r="B5" s="762"/>
      <c r="C5" s="762"/>
    </row>
    <row r="6" spans="1:3">
      <c r="A6" s="1422" t="s">
        <v>3661</v>
      </c>
      <c r="B6" s="1422"/>
      <c r="C6" s="1422"/>
    </row>
    <row r="7" spans="1:3">
      <c r="A7" s="1176" t="s">
        <v>2694</v>
      </c>
      <c r="B7" s="1176" t="s">
        <v>3662</v>
      </c>
      <c r="C7" s="1177" t="s">
        <v>3663</v>
      </c>
    </row>
    <row r="8" spans="1:3">
      <c r="A8" s="760">
        <v>1</v>
      </c>
      <c r="B8" s="1178" t="s">
        <v>3664</v>
      </c>
      <c r="C8" s="1179" t="s">
        <v>3665</v>
      </c>
    </row>
    <row r="9" spans="1:3">
      <c r="A9" s="760">
        <f>A8+1</f>
        <v>2</v>
      </c>
      <c r="B9" s="1179" t="s">
        <v>3666</v>
      </c>
      <c r="C9" s="1180" t="s">
        <v>3720</v>
      </c>
    </row>
    <row r="10" spans="1:3">
      <c r="A10" s="760">
        <f t="shared" ref="A10:A31" si="0">A9+1</f>
        <v>3</v>
      </c>
      <c r="B10" s="1179" t="s">
        <v>3667</v>
      </c>
      <c r="C10" s="1179" t="s">
        <v>3668</v>
      </c>
    </row>
    <row r="11" spans="1:3">
      <c r="A11" s="760">
        <f t="shared" si="0"/>
        <v>4</v>
      </c>
      <c r="B11" s="1179" t="s">
        <v>3669</v>
      </c>
      <c r="C11" s="1179" t="s">
        <v>3670</v>
      </c>
    </row>
    <row r="12" spans="1:3">
      <c r="A12" s="760">
        <f t="shared" si="0"/>
        <v>5</v>
      </c>
      <c r="B12" s="1179" t="s">
        <v>3721</v>
      </c>
      <c r="C12" s="1179" t="s">
        <v>3671</v>
      </c>
    </row>
    <row r="13" spans="1:3">
      <c r="A13" s="760">
        <f t="shared" si="0"/>
        <v>6</v>
      </c>
      <c r="B13" s="1178" t="s">
        <v>3672</v>
      </c>
      <c r="C13" s="762" t="s">
        <v>3673</v>
      </c>
    </row>
    <row r="14" spans="1:3">
      <c r="A14" s="760">
        <f t="shared" si="0"/>
        <v>7</v>
      </c>
      <c r="B14" s="1178" t="s">
        <v>3674</v>
      </c>
      <c r="C14" s="762" t="s">
        <v>3675</v>
      </c>
    </row>
    <row r="15" spans="1:3">
      <c r="A15" s="760">
        <f t="shared" si="0"/>
        <v>8</v>
      </c>
      <c r="B15" s="1178" t="s">
        <v>3676</v>
      </c>
      <c r="C15" s="762" t="s">
        <v>3675</v>
      </c>
    </row>
    <row r="16" spans="1:3">
      <c r="A16" s="760">
        <f t="shared" si="0"/>
        <v>9</v>
      </c>
      <c r="B16" s="1178" t="s">
        <v>3677</v>
      </c>
      <c r="C16" s="1180" t="s">
        <v>3678</v>
      </c>
    </row>
    <row r="17" spans="1:3">
      <c r="A17" s="760">
        <f t="shared" si="0"/>
        <v>10</v>
      </c>
      <c r="B17" s="1178" t="s">
        <v>3679</v>
      </c>
      <c r="C17" s="1180" t="s">
        <v>3678</v>
      </c>
    </row>
    <row r="18" spans="1:3">
      <c r="A18" s="760">
        <f t="shared" si="0"/>
        <v>11</v>
      </c>
      <c r="B18" s="1178" t="s">
        <v>3680</v>
      </c>
      <c r="C18" s="762" t="s">
        <v>3681</v>
      </c>
    </row>
    <row r="19" spans="1:3">
      <c r="A19" s="760">
        <f t="shared" si="0"/>
        <v>12</v>
      </c>
      <c r="B19" s="1178" t="s">
        <v>3682</v>
      </c>
      <c r="C19" s="762" t="s">
        <v>3683</v>
      </c>
    </row>
    <row r="20" spans="1:3">
      <c r="A20" s="760">
        <f>A19+1</f>
        <v>13</v>
      </c>
      <c r="B20" s="1178" t="s">
        <v>3684</v>
      </c>
      <c r="C20" s="762" t="s">
        <v>3683</v>
      </c>
    </row>
    <row r="21" spans="1:3">
      <c r="A21" s="760">
        <f t="shared" si="0"/>
        <v>14</v>
      </c>
      <c r="B21" s="1181" t="s">
        <v>3685</v>
      </c>
      <c r="C21" s="1181" t="s">
        <v>3686</v>
      </c>
    </row>
    <row r="22" spans="1:3">
      <c r="A22" s="760">
        <f t="shared" si="0"/>
        <v>15</v>
      </c>
      <c r="B22" s="1178" t="s">
        <v>3687</v>
      </c>
      <c r="C22" s="762" t="s">
        <v>3688</v>
      </c>
    </row>
    <row r="23" spans="1:3">
      <c r="A23" s="760">
        <f t="shared" si="0"/>
        <v>16</v>
      </c>
      <c r="B23" s="1178" t="s">
        <v>3689</v>
      </c>
      <c r="C23" s="762" t="s">
        <v>3688</v>
      </c>
    </row>
    <row r="24" spans="1:3">
      <c r="A24" s="760">
        <f t="shared" si="0"/>
        <v>17</v>
      </c>
      <c r="B24" s="1178" t="s">
        <v>3690</v>
      </c>
      <c r="C24" s="762" t="s">
        <v>3691</v>
      </c>
    </row>
    <row r="25" spans="1:3">
      <c r="A25" s="760">
        <f t="shared" si="0"/>
        <v>18</v>
      </c>
      <c r="B25" s="1178" t="s">
        <v>3692</v>
      </c>
      <c r="C25" s="762" t="s">
        <v>3693</v>
      </c>
    </row>
    <row r="26" spans="1:3">
      <c r="A26" s="760">
        <f t="shared" si="0"/>
        <v>19</v>
      </c>
      <c r="B26" s="1178" t="s">
        <v>3694</v>
      </c>
      <c r="C26" s="762" t="s">
        <v>3695</v>
      </c>
    </row>
    <row r="27" spans="1:3">
      <c r="A27" s="760">
        <f t="shared" si="0"/>
        <v>20</v>
      </c>
      <c r="B27" s="1178" t="s">
        <v>3696</v>
      </c>
      <c r="C27" s="762" t="s">
        <v>3697</v>
      </c>
    </row>
    <row r="28" spans="1:3">
      <c r="A28" s="760">
        <f t="shared" si="0"/>
        <v>21</v>
      </c>
      <c r="B28" s="1178" t="s">
        <v>3698</v>
      </c>
      <c r="C28" s="762" t="s">
        <v>3681</v>
      </c>
    </row>
    <row r="29" spans="1:3">
      <c r="A29" s="760">
        <f t="shared" si="0"/>
        <v>22</v>
      </c>
      <c r="B29" s="1178" t="s">
        <v>3699</v>
      </c>
      <c r="C29" s="762" t="s">
        <v>3700</v>
      </c>
    </row>
    <row r="30" spans="1:3">
      <c r="A30" s="760">
        <f t="shared" si="0"/>
        <v>23</v>
      </c>
      <c r="B30" s="1178" t="s">
        <v>3701</v>
      </c>
      <c r="C30" s="762" t="s">
        <v>3702</v>
      </c>
    </row>
    <row r="31" spans="1:3">
      <c r="A31" s="760">
        <f t="shared" si="0"/>
        <v>24</v>
      </c>
      <c r="B31" s="1178" t="s">
        <v>3703</v>
      </c>
      <c r="C31" s="1182" t="s">
        <v>3704</v>
      </c>
    </row>
    <row r="32" spans="1:3">
      <c r="A32" s="798">
        <v>25</v>
      </c>
      <c r="B32" s="759" t="s">
        <v>1844</v>
      </c>
      <c r="C32" s="220" t="s">
        <v>3705</v>
      </c>
    </row>
    <row r="33" spans="1:3">
      <c r="A33" s="798">
        <v>26</v>
      </c>
      <c r="B33" s="759" t="s">
        <v>3706</v>
      </c>
      <c r="C33" s="1183" t="s">
        <v>3707</v>
      </c>
    </row>
    <row r="34" spans="1:3">
      <c r="A34">
        <v>27</v>
      </c>
      <c r="B34" s="1186" t="s">
        <v>3723</v>
      </c>
      <c r="C34" s="1187" t="s">
        <v>3722</v>
      </c>
    </row>
  </sheetData>
  <mergeCells count="5">
    <mergeCell ref="B1:C1"/>
    <mergeCell ref="B2:C2"/>
    <mergeCell ref="B3:C3"/>
    <mergeCell ref="B4:C4"/>
    <mergeCell ref="A6:C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F20"/>
  <sheetViews>
    <sheetView view="pageBreakPreview" zoomScaleNormal="100" zoomScaleSheetLayoutView="100" workbookViewId="0">
      <selection activeCell="C16" sqref="C16"/>
    </sheetView>
  </sheetViews>
  <sheetFormatPr defaultRowHeight="14.25"/>
  <cols>
    <col min="1" max="1" width="7.85546875" style="832" customWidth="1"/>
    <col min="2" max="2" width="51.5703125" style="829" customWidth="1"/>
    <col min="3" max="3" width="11.85546875" style="832" customWidth="1"/>
    <col min="4" max="4" width="19.5703125" style="833" customWidth="1"/>
    <col min="5" max="5" width="9.140625" style="829"/>
    <col min="6" max="6" width="16.28515625" style="829" customWidth="1"/>
    <col min="7" max="256" width="9.140625" style="829"/>
    <col min="257" max="257" width="7.85546875" style="829" customWidth="1"/>
    <col min="258" max="258" width="51.5703125" style="829" customWidth="1"/>
    <col min="259" max="259" width="11.85546875" style="829" customWidth="1"/>
    <col min="260" max="260" width="19.5703125" style="829" customWidth="1"/>
    <col min="261" max="261" width="9.140625" style="829"/>
    <col min="262" max="262" width="16.28515625" style="829" customWidth="1"/>
    <col min="263" max="512" width="9.140625" style="829"/>
    <col min="513" max="513" width="7.85546875" style="829" customWidth="1"/>
    <col min="514" max="514" width="51.5703125" style="829" customWidth="1"/>
    <col min="515" max="515" width="11.85546875" style="829" customWidth="1"/>
    <col min="516" max="516" width="19.5703125" style="829" customWidth="1"/>
    <col min="517" max="517" width="9.140625" style="829"/>
    <col min="518" max="518" width="16.28515625" style="829" customWidth="1"/>
    <col min="519" max="768" width="9.140625" style="829"/>
    <col min="769" max="769" width="7.85546875" style="829" customWidth="1"/>
    <col min="770" max="770" width="51.5703125" style="829" customWidth="1"/>
    <col min="771" max="771" width="11.85546875" style="829" customWidth="1"/>
    <col min="772" max="772" width="19.5703125" style="829" customWidth="1"/>
    <col min="773" max="773" width="9.140625" style="829"/>
    <col min="774" max="774" width="16.28515625" style="829" customWidth="1"/>
    <col min="775" max="1024" width="9.140625" style="829"/>
    <col min="1025" max="1025" width="7.85546875" style="829" customWidth="1"/>
    <col min="1026" max="1026" width="51.5703125" style="829" customWidth="1"/>
    <col min="1027" max="1027" width="11.85546875" style="829" customWidth="1"/>
    <col min="1028" max="1028" width="19.5703125" style="829" customWidth="1"/>
    <col min="1029" max="1029" width="9.140625" style="829"/>
    <col min="1030" max="1030" width="16.28515625" style="829" customWidth="1"/>
    <col min="1031" max="1280" width="9.140625" style="829"/>
    <col min="1281" max="1281" width="7.85546875" style="829" customWidth="1"/>
    <col min="1282" max="1282" width="51.5703125" style="829" customWidth="1"/>
    <col min="1283" max="1283" width="11.85546875" style="829" customWidth="1"/>
    <col min="1284" max="1284" width="19.5703125" style="829" customWidth="1"/>
    <col min="1285" max="1285" width="9.140625" style="829"/>
    <col min="1286" max="1286" width="16.28515625" style="829" customWidth="1"/>
    <col min="1287" max="1536" width="9.140625" style="829"/>
    <col min="1537" max="1537" width="7.85546875" style="829" customWidth="1"/>
    <col min="1538" max="1538" width="51.5703125" style="829" customWidth="1"/>
    <col min="1539" max="1539" width="11.85546875" style="829" customWidth="1"/>
    <col min="1540" max="1540" width="19.5703125" style="829" customWidth="1"/>
    <col min="1541" max="1541" width="9.140625" style="829"/>
    <col min="1542" max="1542" width="16.28515625" style="829" customWidth="1"/>
    <col min="1543" max="1792" width="9.140625" style="829"/>
    <col min="1793" max="1793" width="7.85546875" style="829" customWidth="1"/>
    <col min="1794" max="1794" width="51.5703125" style="829" customWidth="1"/>
    <col min="1795" max="1795" width="11.85546875" style="829" customWidth="1"/>
    <col min="1796" max="1796" width="19.5703125" style="829" customWidth="1"/>
    <col min="1797" max="1797" width="9.140625" style="829"/>
    <col min="1798" max="1798" width="16.28515625" style="829" customWidth="1"/>
    <col min="1799" max="2048" width="9.140625" style="829"/>
    <col min="2049" max="2049" width="7.85546875" style="829" customWidth="1"/>
    <col min="2050" max="2050" width="51.5703125" style="829" customWidth="1"/>
    <col min="2051" max="2051" width="11.85546875" style="829" customWidth="1"/>
    <col min="2052" max="2052" width="19.5703125" style="829" customWidth="1"/>
    <col min="2053" max="2053" width="9.140625" style="829"/>
    <col min="2054" max="2054" width="16.28515625" style="829" customWidth="1"/>
    <col min="2055" max="2304" width="9.140625" style="829"/>
    <col min="2305" max="2305" width="7.85546875" style="829" customWidth="1"/>
    <col min="2306" max="2306" width="51.5703125" style="829" customWidth="1"/>
    <col min="2307" max="2307" width="11.85546875" style="829" customWidth="1"/>
    <col min="2308" max="2308" width="19.5703125" style="829" customWidth="1"/>
    <col min="2309" max="2309" width="9.140625" style="829"/>
    <col min="2310" max="2310" width="16.28515625" style="829" customWidth="1"/>
    <col min="2311" max="2560" width="9.140625" style="829"/>
    <col min="2561" max="2561" width="7.85546875" style="829" customWidth="1"/>
    <col min="2562" max="2562" width="51.5703125" style="829" customWidth="1"/>
    <col min="2563" max="2563" width="11.85546875" style="829" customWidth="1"/>
    <col min="2564" max="2564" width="19.5703125" style="829" customWidth="1"/>
    <col min="2565" max="2565" width="9.140625" style="829"/>
    <col min="2566" max="2566" width="16.28515625" style="829" customWidth="1"/>
    <col min="2567" max="2816" width="9.140625" style="829"/>
    <col min="2817" max="2817" width="7.85546875" style="829" customWidth="1"/>
    <col min="2818" max="2818" width="51.5703125" style="829" customWidth="1"/>
    <col min="2819" max="2819" width="11.85546875" style="829" customWidth="1"/>
    <col min="2820" max="2820" width="19.5703125" style="829" customWidth="1"/>
    <col min="2821" max="2821" width="9.140625" style="829"/>
    <col min="2822" max="2822" width="16.28515625" style="829" customWidth="1"/>
    <col min="2823" max="3072" width="9.140625" style="829"/>
    <col min="3073" max="3073" width="7.85546875" style="829" customWidth="1"/>
    <col min="3074" max="3074" width="51.5703125" style="829" customWidth="1"/>
    <col min="3075" max="3075" width="11.85546875" style="829" customWidth="1"/>
    <col min="3076" max="3076" width="19.5703125" style="829" customWidth="1"/>
    <col min="3077" max="3077" width="9.140625" style="829"/>
    <col min="3078" max="3078" width="16.28515625" style="829" customWidth="1"/>
    <col min="3079" max="3328" width="9.140625" style="829"/>
    <col min="3329" max="3329" width="7.85546875" style="829" customWidth="1"/>
    <col min="3330" max="3330" width="51.5703125" style="829" customWidth="1"/>
    <col min="3331" max="3331" width="11.85546875" style="829" customWidth="1"/>
    <col min="3332" max="3332" width="19.5703125" style="829" customWidth="1"/>
    <col min="3333" max="3333" width="9.140625" style="829"/>
    <col min="3334" max="3334" width="16.28515625" style="829" customWidth="1"/>
    <col min="3335" max="3584" width="9.140625" style="829"/>
    <col min="3585" max="3585" width="7.85546875" style="829" customWidth="1"/>
    <col min="3586" max="3586" width="51.5703125" style="829" customWidth="1"/>
    <col min="3587" max="3587" width="11.85546875" style="829" customWidth="1"/>
    <col min="3588" max="3588" width="19.5703125" style="829" customWidth="1"/>
    <col min="3589" max="3589" width="9.140625" style="829"/>
    <col min="3590" max="3590" width="16.28515625" style="829" customWidth="1"/>
    <col min="3591" max="3840" width="9.140625" style="829"/>
    <col min="3841" max="3841" width="7.85546875" style="829" customWidth="1"/>
    <col min="3842" max="3842" width="51.5703125" style="829" customWidth="1"/>
    <col min="3843" max="3843" width="11.85546875" style="829" customWidth="1"/>
    <col min="3844" max="3844" width="19.5703125" style="829" customWidth="1"/>
    <col min="3845" max="3845" width="9.140625" style="829"/>
    <col min="3846" max="3846" width="16.28515625" style="829" customWidth="1"/>
    <col min="3847" max="4096" width="9.140625" style="829"/>
    <col min="4097" max="4097" width="7.85546875" style="829" customWidth="1"/>
    <col min="4098" max="4098" width="51.5703125" style="829" customWidth="1"/>
    <col min="4099" max="4099" width="11.85546875" style="829" customWidth="1"/>
    <col min="4100" max="4100" width="19.5703125" style="829" customWidth="1"/>
    <col min="4101" max="4101" width="9.140625" style="829"/>
    <col min="4102" max="4102" width="16.28515625" style="829" customWidth="1"/>
    <col min="4103" max="4352" width="9.140625" style="829"/>
    <col min="4353" max="4353" width="7.85546875" style="829" customWidth="1"/>
    <col min="4354" max="4354" width="51.5703125" style="829" customWidth="1"/>
    <col min="4355" max="4355" width="11.85546875" style="829" customWidth="1"/>
    <col min="4356" max="4356" width="19.5703125" style="829" customWidth="1"/>
    <col min="4357" max="4357" width="9.140625" style="829"/>
    <col min="4358" max="4358" width="16.28515625" style="829" customWidth="1"/>
    <col min="4359" max="4608" width="9.140625" style="829"/>
    <col min="4609" max="4609" width="7.85546875" style="829" customWidth="1"/>
    <col min="4610" max="4610" width="51.5703125" style="829" customWidth="1"/>
    <col min="4611" max="4611" width="11.85546875" style="829" customWidth="1"/>
    <col min="4612" max="4612" width="19.5703125" style="829" customWidth="1"/>
    <col min="4613" max="4613" width="9.140625" style="829"/>
    <col min="4614" max="4614" width="16.28515625" style="829" customWidth="1"/>
    <col min="4615" max="4864" width="9.140625" style="829"/>
    <col min="4865" max="4865" width="7.85546875" style="829" customWidth="1"/>
    <col min="4866" max="4866" width="51.5703125" style="829" customWidth="1"/>
    <col min="4867" max="4867" width="11.85546875" style="829" customWidth="1"/>
    <col min="4868" max="4868" width="19.5703125" style="829" customWidth="1"/>
    <col min="4869" max="4869" width="9.140625" style="829"/>
    <col min="4870" max="4870" width="16.28515625" style="829" customWidth="1"/>
    <col min="4871" max="5120" width="9.140625" style="829"/>
    <col min="5121" max="5121" width="7.85546875" style="829" customWidth="1"/>
    <col min="5122" max="5122" width="51.5703125" style="829" customWidth="1"/>
    <col min="5123" max="5123" width="11.85546875" style="829" customWidth="1"/>
    <col min="5124" max="5124" width="19.5703125" style="829" customWidth="1"/>
    <col min="5125" max="5125" width="9.140625" style="829"/>
    <col min="5126" max="5126" width="16.28515625" style="829" customWidth="1"/>
    <col min="5127" max="5376" width="9.140625" style="829"/>
    <col min="5377" max="5377" width="7.85546875" style="829" customWidth="1"/>
    <col min="5378" max="5378" width="51.5703125" style="829" customWidth="1"/>
    <col min="5379" max="5379" width="11.85546875" style="829" customWidth="1"/>
    <col min="5380" max="5380" width="19.5703125" style="829" customWidth="1"/>
    <col min="5381" max="5381" width="9.140625" style="829"/>
    <col min="5382" max="5382" width="16.28515625" style="829" customWidth="1"/>
    <col min="5383" max="5632" width="9.140625" style="829"/>
    <col min="5633" max="5633" width="7.85546875" style="829" customWidth="1"/>
    <col min="5634" max="5634" width="51.5703125" style="829" customWidth="1"/>
    <col min="5635" max="5635" width="11.85546875" style="829" customWidth="1"/>
    <col min="5636" max="5636" width="19.5703125" style="829" customWidth="1"/>
    <col min="5637" max="5637" width="9.140625" style="829"/>
    <col min="5638" max="5638" width="16.28515625" style="829" customWidth="1"/>
    <col min="5639" max="5888" width="9.140625" style="829"/>
    <col min="5889" max="5889" width="7.85546875" style="829" customWidth="1"/>
    <col min="5890" max="5890" width="51.5703125" style="829" customWidth="1"/>
    <col min="5891" max="5891" width="11.85546875" style="829" customWidth="1"/>
    <col min="5892" max="5892" width="19.5703125" style="829" customWidth="1"/>
    <col min="5893" max="5893" width="9.140625" style="829"/>
    <col min="5894" max="5894" width="16.28515625" style="829" customWidth="1"/>
    <col min="5895" max="6144" width="9.140625" style="829"/>
    <col min="6145" max="6145" width="7.85546875" style="829" customWidth="1"/>
    <col min="6146" max="6146" width="51.5703125" style="829" customWidth="1"/>
    <col min="6147" max="6147" width="11.85546875" style="829" customWidth="1"/>
    <col min="6148" max="6148" width="19.5703125" style="829" customWidth="1"/>
    <col min="6149" max="6149" width="9.140625" style="829"/>
    <col min="6150" max="6150" width="16.28515625" style="829" customWidth="1"/>
    <col min="6151" max="6400" width="9.140625" style="829"/>
    <col min="6401" max="6401" width="7.85546875" style="829" customWidth="1"/>
    <col min="6402" max="6402" width="51.5703125" style="829" customWidth="1"/>
    <col min="6403" max="6403" width="11.85546875" style="829" customWidth="1"/>
    <col min="6404" max="6404" width="19.5703125" style="829" customWidth="1"/>
    <col min="6405" max="6405" width="9.140625" style="829"/>
    <col min="6406" max="6406" width="16.28515625" style="829" customWidth="1"/>
    <col min="6407" max="6656" width="9.140625" style="829"/>
    <col min="6657" max="6657" width="7.85546875" style="829" customWidth="1"/>
    <col min="6658" max="6658" width="51.5703125" style="829" customWidth="1"/>
    <col min="6659" max="6659" width="11.85546875" style="829" customWidth="1"/>
    <col min="6660" max="6660" width="19.5703125" style="829" customWidth="1"/>
    <col min="6661" max="6661" width="9.140625" style="829"/>
    <col min="6662" max="6662" width="16.28515625" style="829" customWidth="1"/>
    <col min="6663" max="6912" width="9.140625" style="829"/>
    <col min="6913" max="6913" width="7.85546875" style="829" customWidth="1"/>
    <col min="6914" max="6914" width="51.5703125" style="829" customWidth="1"/>
    <col min="6915" max="6915" width="11.85546875" style="829" customWidth="1"/>
    <col min="6916" max="6916" width="19.5703125" style="829" customWidth="1"/>
    <col min="6917" max="6917" width="9.140625" style="829"/>
    <col min="6918" max="6918" width="16.28515625" style="829" customWidth="1"/>
    <col min="6919" max="7168" width="9.140625" style="829"/>
    <col min="7169" max="7169" width="7.85546875" style="829" customWidth="1"/>
    <col min="7170" max="7170" width="51.5703125" style="829" customWidth="1"/>
    <col min="7171" max="7171" width="11.85546875" style="829" customWidth="1"/>
    <col min="7172" max="7172" width="19.5703125" style="829" customWidth="1"/>
    <col min="7173" max="7173" width="9.140625" style="829"/>
    <col min="7174" max="7174" width="16.28515625" style="829" customWidth="1"/>
    <col min="7175" max="7424" width="9.140625" style="829"/>
    <col min="7425" max="7425" width="7.85546875" style="829" customWidth="1"/>
    <col min="7426" max="7426" width="51.5703125" style="829" customWidth="1"/>
    <col min="7427" max="7427" width="11.85546875" style="829" customWidth="1"/>
    <col min="7428" max="7428" width="19.5703125" style="829" customWidth="1"/>
    <col min="7429" max="7429" width="9.140625" style="829"/>
    <col min="7430" max="7430" width="16.28515625" style="829" customWidth="1"/>
    <col min="7431" max="7680" width="9.140625" style="829"/>
    <col min="7681" max="7681" width="7.85546875" style="829" customWidth="1"/>
    <col min="7682" max="7682" width="51.5703125" style="829" customWidth="1"/>
    <col min="7683" max="7683" width="11.85546875" style="829" customWidth="1"/>
    <col min="7684" max="7684" width="19.5703125" style="829" customWidth="1"/>
    <col min="7685" max="7685" width="9.140625" style="829"/>
    <col min="7686" max="7686" width="16.28515625" style="829" customWidth="1"/>
    <col min="7687" max="7936" width="9.140625" style="829"/>
    <col min="7937" max="7937" width="7.85546875" style="829" customWidth="1"/>
    <col min="7938" max="7938" width="51.5703125" style="829" customWidth="1"/>
    <col min="7939" max="7939" width="11.85546875" style="829" customWidth="1"/>
    <col min="7940" max="7940" width="19.5703125" style="829" customWidth="1"/>
    <col min="7941" max="7941" width="9.140625" style="829"/>
    <col min="7942" max="7942" width="16.28515625" style="829" customWidth="1"/>
    <col min="7943" max="8192" width="9.140625" style="829"/>
    <col min="8193" max="8193" width="7.85546875" style="829" customWidth="1"/>
    <col min="8194" max="8194" width="51.5703125" style="829" customWidth="1"/>
    <col min="8195" max="8195" width="11.85546875" style="829" customWidth="1"/>
    <col min="8196" max="8196" width="19.5703125" style="829" customWidth="1"/>
    <col min="8197" max="8197" width="9.140625" style="829"/>
    <col min="8198" max="8198" width="16.28515625" style="829" customWidth="1"/>
    <col min="8199" max="8448" width="9.140625" style="829"/>
    <col min="8449" max="8449" width="7.85546875" style="829" customWidth="1"/>
    <col min="8450" max="8450" width="51.5703125" style="829" customWidth="1"/>
    <col min="8451" max="8451" width="11.85546875" style="829" customWidth="1"/>
    <col min="8452" max="8452" width="19.5703125" style="829" customWidth="1"/>
    <col min="8453" max="8453" width="9.140625" style="829"/>
    <col min="8454" max="8454" width="16.28515625" style="829" customWidth="1"/>
    <col min="8455" max="8704" width="9.140625" style="829"/>
    <col min="8705" max="8705" width="7.85546875" style="829" customWidth="1"/>
    <col min="8706" max="8706" width="51.5703125" style="829" customWidth="1"/>
    <col min="8707" max="8707" width="11.85546875" style="829" customWidth="1"/>
    <col min="8708" max="8708" width="19.5703125" style="829" customWidth="1"/>
    <col min="8709" max="8709" width="9.140625" style="829"/>
    <col min="8710" max="8710" width="16.28515625" style="829" customWidth="1"/>
    <col min="8711" max="8960" width="9.140625" style="829"/>
    <col min="8961" max="8961" width="7.85546875" style="829" customWidth="1"/>
    <col min="8962" max="8962" width="51.5703125" style="829" customWidth="1"/>
    <col min="8963" max="8963" width="11.85546875" style="829" customWidth="1"/>
    <col min="8964" max="8964" width="19.5703125" style="829" customWidth="1"/>
    <col min="8965" max="8965" width="9.140625" style="829"/>
    <col min="8966" max="8966" width="16.28515625" style="829" customWidth="1"/>
    <col min="8967" max="9216" width="9.140625" style="829"/>
    <col min="9217" max="9217" width="7.85546875" style="829" customWidth="1"/>
    <col min="9218" max="9218" width="51.5703125" style="829" customWidth="1"/>
    <col min="9219" max="9219" width="11.85546875" style="829" customWidth="1"/>
    <col min="9220" max="9220" width="19.5703125" style="829" customWidth="1"/>
    <col min="9221" max="9221" width="9.140625" style="829"/>
    <col min="9222" max="9222" width="16.28515625" style="829" customWidth="1"/>
    <col min="9223" max="9472" width="9.140625" style="829"/>
    <col min="9473" max="9473" width="7.85546875" style="829" customWidth="1"/>
    <col min="9474" max="9474" width="51.5703125" style="829" customWidth="1"/>
    <col min="9475" max="9475" width="11.85546875" style="829" customWidth="1"/>
    <col min="9476" max="9476" width="19.5703125" style="829" customWidth="1"/>
    <col min="9477" max="9477" width="9.140625" style="829"/>
    <col min="9478" max="9478" width="16.28515625" style="829" customWidth="1"/>
    <col min="9479" max="9728" width="9.140625" style="829"/>
    <col min="9729" max="9729" width="7.85546875" style="829" customWidth="1"/>
    <col min="9730" max="9730" width="51.5703125" style="829" customWidth="1"/>
    <col min="9731" max="9731" width="11.85546875" style="829" customWidth="1"/>
    <col min="9732" max="9732" width="19.5703125" style="829" customWidth="1"/>
    <col min="9733" max="9733" width="9.140625" style="829"/>
    <col min="9734" max="9734" width="16.28515625" style="829" customWidth="1"/>
    <col min="9735" max="9984" width="9.140625" style="829"/>
    <col min="9985" max="9985" width="7.85546875" style="829" customWidth="1"/>
    <col min="9986" max="9986" width="51.5703125" style="829" customWidth="1"/>
    <col min="9987" max="9987" width="11.85546875" style="829" customWidth="1"/>
    <col min="9988" max="9988" width="19.5703125" style="829" customWidth="1"/>
    <col min="9989" max="9989" width="9.140625" style="829"/>
    <col min="9990" max="9990" width="16.28515625" style="829" customWidth="1"/>
    <col min="9991" max="10240" width="9.140625" style="829"/>
    <col min="10241" max="10241" width="7.85546875" style="829" customWidth="1"/>
    <col min="10242" max="10242" width="51.5703125" style="829" customWidth="1"/>
    <col min="10243" max="10243" width="11.85546875" style="829" customWidth="1"/>
    <col min="10244" max="10244" width="19.5703125" style="829" customWidth="1"/>
    <col min="10245" max="10245" width="9.140625" style="829"/>
    <col min="10246" max="10246" width="16.28515625" style="829" customWidth="1"/>
    <col min="10247" max="10496" width="9.140625" style="829"/>
    <col min="10497" max="10497" width="7.85546875" style="829" customWidth="1"/>
    <col min="10498" max="10498" width="51.5703125" style="829" customWidth="1"/>
    <col min="10499" max="10499" width="11.85546875" style="829" customWidth="1"/>
    <col min="10500" max="10500" width="19.5703125" style="829" customWidth="1"/>
    <col min="10501" max="10501" width="9.140625" style="829"/>
    <col min="10502" max="10502" width="16.28515625" style="829" customWidth="1"/>
    <col min="10503" max="10752" width="9.140625" style="829"/>
    <col min="10753" max="10753" width="7.85546875" style="829" customWidth="1"/>
    <col min="10754" max="10754" width="51.5703125" style="829" customWidth="1"/>
    <col min="10755" max="10755" width="11.85546875" style="829" customWidth="1"/>
    <col min="10756" max="10756" width="19.5703125" style="829" customWidth="1"/>
    <col min="10757" max="10757" width="9.140625" style="829"/>
    <col min="10758" max="10758" width="16.28515625" style="829" customWidth="1"/>
    <col min="10759" max="11008" width="9.140625" style="829"/>
    <col min="11009" max="11009" width="7.85546875" style="829" customWidth="1"/>
    <col min="11010" max="11010" width="51.5703125" style="829" customWidth="1"/>
    <col min="11011" max="11011" width="11.85546875" style="829" customWidth="1"/>
    <col min="11012" max="11012" width="19.5703125" style="829" customWidth="1"/>
    <col min="11013" max="11013" width="9.140625" style="829"/>
    <col min="11014" max="11014" width="16.28515625" style="829" customWidth="1"/>
    <col min="11015" max="11264" width="9.140625" style="829"/>
    <col min="11265" max="11265" width="7.85546875" style="829" customWidth="1"/>
    <col min="11266" max="11266" width="51.5703125" style="829" customWidth="1"/>
    <col min="11267" max="11267" width="11.85546875" style="829" customWidth="1"/>
    <col min="11268" max="11268" width="19.5703125" style="829" customWidth="1"/>
    <col min="11269" max="11269" width="9.140625" style="829"/>
    <col min="11270" max="11270" width="16.28515625" style="829" customWidth="1"/>
    <col min="11271" max="11520" width="9.140625" style="829"/>
    <col min="11521" max="11521" width="7.85546875" style="829" customWidth="1"/>
    <col min="11522" max="11522" width="51.5703125" style="829" customWidth="1"/>
    <col min="11523" max="11523" width="11.85546875" style="829" customWidth="1"/>
    <col min="11524" max="11524" width="19.5703125" style="829" customWidth="1"/>
    <col min="11525" max="11525" width="9.140625" style="829"/>
    <col min="11526" max="11526" width="16.28515625" style="829" customWidth="1"/>
    <col min="11527" max="11776" width="9.140625" style="829"/>
    <col min="11777" max="11777" width="7.85546875" style="829" customWidth="1"/>
    <col min="11778" max="11778" width="51.5703125" style="829" customWidth="1"/>
    <col min="11779" max="11779" width="11.85546875" style="829" customWidth="1"/>
    <col min="11780" max="11780" width="19.5703125" style="829" customWidth="1"/>
    <col min="11781" max="11781" width="9.140625" style="829"/>
    <col min="11782" max="11782" width="16.28515625" style="829" customWidth="1"/>
    <col min="11783" max="12032" width="9.140625" style="829"/>
    <col min="12033" max="12033" width="7.85546875" style="829" customWidth="1"/>
    <col min="12034" max="12034" width="51.5703125" style="829" customWidth="1"/>
    <col min="12035" max="12035" width="11.85546875" style="829" customWidth="1"/>
    <col min="12036" max="12036" width="19.5703125" style="829" customWidth="1"/>
    <col min="12037" max="12037" width="9.140625" style="829"/>
    <col min="12038" max="12038" width="16.28515625" style="829" customWidth="1"/>
    <col min="12039" max="12288" width="9.140625" style="829"/>
    <col min="12289" max="12289" width="7.85546875" style="829" customWidth="1"/>
    <col min="12290" max="12290" width="51.5703125" style="829" customWidth="1"/>
    <col min="12291" max="12291" width="11.85546875" style="829" customWidth="1"/>
    <col min="12292" max="12292" width="19.5703125" style="829" customWidth="1"/>
    <col min="12293" max="12293" width="9.140625" style="829"/>
    <col min="12294" max="12294" width="16.28515625" style="829" customWidth="1"/>
    <col min="12295" max="12544" width="9.140625" style="829"/>
    <col min="12545" max="12545" width="7.85546875" style="829" customWidth="1"/>
    <col min="12546" max="12546" width="51.5703125" style="829" customWidth="1"/>
    <col min="12547" max="12547" width="11.85546875" style="829" customWidth="1"/>
    <col min="12548" max="12548" width="19.5703125" style="829" customWidth="1"/>
    <col min="12549" max="12549" width="9.140625" style="829"/>
    <col min="12550" max="12550" width="16.28515625" style="829" customWidth="1"/>
    <col min="12551" max="12800" width="9.140625" style="829"/>
    <col min="12801" max="12801" width="7.85546875" style="829" customWidth="1"/>
    <col min="12802" max="12802" width="51.5703125" style="829" customWidth="1"/>
    <col min="12803" max="12803" width="11.85546875" style="829" customWidth="1"/>
    <col min="12804" max="12804" width="19.5703125" style="829" customWidth="1"/>
    <col min="12805" max="12805" width="9.140625" style="829"/>
    <col min="12806" max="12806" width="16.28515625" style="829" customWidth="1"/>
    <col min="12807" max="13056" width="9.140625" style="829"/>
    <col min="13057" max="13057" width="7.85546875" style="829" customWidth="1"/>
    <col min="13058" max="13058" width="51.5703125" style="829" customWidth="1"/>
    <col min="13059" max="13059" width="11.85546875" style="829" customWidth="1"/>
    <col min="13060" max="13060" width="19.5703125" style="829" customWidth="1"/>
    <col min="13061" max="13061" width="9.140625" style="829"/>
    <col min="13062" max="13062" width="16.28515625" style="829" customWidth="1"/>
    <col min="13063" max="13312" width="9.140625" style="829"/>
    <col min="13313" max="13313" width="7.85546875" style="829" customWidth="1"/>
    <col min="13314" max="13314" width="51.5703125" style="829" customWidth="1"/>
    <col min="13315" max="13315" width="11.85546875" style="829" customWidth="1"/>
    <col min="13316" max="13316" width="19.5703125" style="829" customWidth="1"/>
    <col min="13317" max="13317" width="9.140625" style="829"/>
    <col min="13318" max="13318" width="16.28515625" style="829" customWidth="1"/>
    <col min="13319" max="13568" width="9.140625" style="829"/>
    <col min="13569" max="13569" width="7.85546875" style="829" customWidth="1"/>
    <col min="13570" max="13570" width="51.5703125" style="829" customWidth="1"/>
    <col min="13571" max="13571" width="11.85546875" style="829" customWidth="1"/>
    <col min="13572" max="13572" width="19.5703125" style="829" customWidth="1"/>
    <col min="13573" max="13573" width="9.140625" style="829"/>
    <col min="13574" max="13574" width="16.28515625" style="829" customWidth="1"/>
    <col min="13575" max="13824" width="9.140625" style="829"/>
    <col min="13825" max="13825" width="7.85546875" style="829" customWidth="1"/>
    <col min="13826" max="13826" width="51.5703125" style="829" customWidth="1"/>
    <col min="13827" max="13827" width="11.85546875" style="829" customWidth="1"/>
    <col min="13828" max="13828" width="19.5703125" style="829" customWidth="1"/>
    <col min="13829" max="13829" width="9.140625" style="829"/>
    <col min="13830" max="13830" width="16.28515625" style="829" customWidth="1"/>
    <col min="13831" max="14080" width="9.140625" style="829"/>
    <col min="14081" max="14081" width="7.85546875" style="829" customWidth="1"/>
    <col min="14082" max="14082" width="51.5703125" style="829" customWidth="1"/>
    <col min="14083" max="14083" width="11.85546875" style="829" customWidth="1"/>
    <col min="14084" max="14084" width="19.5703125" style="829" customWidth="1"/>
    <col min="14085" max="14085" width="9.140625" style="829"/>
    <col min="14086" max="14086" width="16.28515625" style="829" customWidth="1"/>
    <col min="14087" max="14336" width="9.140625" style="829"/>
    <col min="14337" max="14337" width="7.85546875" style="829" customWidth="1"/>
    <col min="14338" max="14338" width="51.5703125" style="829" customWidth="1"/>
    <col min="14339" max="14339" width="11.85546875" style="829" customWidth="1"/>
    <col min="14340" max="14340" width="19.5703125" style="829" customWidth="1"/>
    <col min="14341" max="14341" width="9.140625" style="829"/>
    <col min="14342" max="14342" width="16.28515625" style="829" customWidth="1"/>
    <col min="14343" max="14592" width="9.140625" style="829"/>
    <col min="14593" max="14593" width="7.85546875" style="829" customWidth="1"/>
    <col min="14594" max="14594" width="51.5703125" style="829" customWidth="1"/>
    <col min="14595" max="14595" width="11.85546875" style="829" customWidth="1"/>
    <col min="14596" max="14596" width="19.5703125" style="829" customWidth="1"/>
    <col min="14597" max="14597" width="9.140625" style="829"/>
    <col min="14598" max="14598" width="16.28515625" style="829" customWidth="1"/>
    <col min="14599" max="14848" width="9.140625" style="829"/>
    <col min="14849" max="14849" width="7.85546875" style="829" customWidth="1"/>
    <col min="14850" max="14850" width="51.5703125" style="829" customWidth="1"/>
    <col min="14851" max="14851" width="11.85546875" style="829" customWidth="1"/>
    <col min="14852" max="14852" width="19.5703125" style="829" customWidth="1"/>
    <col min="14853" max="14853" width="9.140625" style="829"/>
    <col min="14854" max="14854" width="16.28515625" style="829" customWidth="1"/>
    <col min="14855" max="15104" width="9.140625" style="829"/>
    <col min="15105" max="15105" width="7.85546875" style="829" customWidth="1"/>
    <col min="15106" max="15106" width="51.5703125" style="829" customWidth="1"/>
    <col min="15107" max="15107" width="11.85546875" style="829" customWidth="1"/>
    <col min="15108" max="15108" width="19.5703125" style="829" customWidth="1"/>
    <col min="15109" max="15109" width="9.140625" style="829"/>
    <col min="15110" max="15110" width="16.28515625" style="829" customWidth="1"/>
    <col min="15111" max="15360" width="9.140625" style="829"/>
    <col min="15361" max="15361" width="7.85546875" style="829" customWidth="1"/>
    <col min="15362" max="15362" width="51.5703125" style="829" customWidth="1"/>
    <col min="15363" max="15363" width="11.85546875" style="829" customWidth="1"/>
    <col min="15364" max="15364" width="19.5703125" style="829" customWidth="1"/>
    <col min="15365" max="15365" width="9.140625" style="829"/>
    <col min="15366" max="15366" width="16.28515625" style="829" customWidth="1"/>
    <col min="15367" max="15616" width="9.140625" style="829"/>
    <col min="15617" max="15617" width="7.85546875" style="829" customWidth="1"/>
    <col min="15618" max="15618" width="51.5703125" style="829" customWidth="1"/>
    <col min="15619" max="15619" width="11.85546875" style="829" customWidth="1"/>
    <col min="15620" max="15620" width="19.5703125" style="829" customWidth="1"/>
    <col min="15621" max="15621" width="9.140625" style="829"/>
    <col min="15622" max="15622" width="16.28515625" style="829" customWidth="1"/>
    <col min="15623" max="15872" width="9.140625" style="829"/>
    <col min="15873" max="15873" width="7.85546875" style="829" customWidth="1"/>
    <col min="15874" max="15874" width="51.5703125" style="829" customWidth="1"/>
    <col min="15875" max="15875" width="11.85546875" style="829" customWidth="1"/>
    <col min="15876" max="15876" width="19.5703125" style="829" customWidth="1"/>
    <col min="15877" max="15877" width="9.140625" style="829"/>
    <col min="15878" max="15878" width="16.28515625" style="829" customWidth="1"/>
    <col min="15879" max="16128" width="9.140625" style="829"/>
    <col min="16129" max="16129" width="7.85546875" style="829" customWidth="1"/>
    <col min="16130" max="16130" width="51.5703125" style="829" customWidth="1"/>
    <col min="16131" max="16131" width="11.85546875" style="829" customWidth="1"/>
    <col min="16132" max="16132" width="19.5703125" style="829" customWidth="1"/>
    <col min="16133" max="16133" width="9.140625" style="829"/>
    <col min="16134" max="16134" width="16.28515625" style="829" customWidth="1"/>
    <col min="16135" max="16384" width="9.140625" style="829"/>
  </cols>
  <sheetData>
    <row r="1" spans="1:6" ht="14.25" customHeight="1">
      <c r="A1" s="823"/>
      <c r="B1" s="824" t="s">
        <v>2117</v>
      </c>
      <c r="C1" s="825"/>
      <c r="D1" s="826"/>
      <c r="E1" s="827"/>
      <c r="F1" s="828"/>
    </row>
    <row r="2" spans="1:6" ht="14.25" customHeight="1">
      <c r="A2" s="830"/>
      <c r="B2" s="831" t="s">
        <v>2118</v>
      </c>
      <c r="F2" s="834"/>
    </row>
    <row r="3" spans="1:6" ht="14.25" customHeight="1">
      <c r="A3" s="830"/>
      <c r="B3" s="831" t="s">
        <v>2119</v>
      </c>
      <c r="F3" s="834"/>
    </row>
    <row r="4" spans="1:6" ht="14.25" customHeight="1">
      <c r="A4" s="830"/>
      <c r="F4" s="834"/>
    </row>
    <row r="5" spans="1:6" ht="15">
      <c r="A5" s="1427" t="s">
        <v>2120</v>
      </c>
      <c r="B5" s="1428"/>
      <c r="C5" s="1428"/>
      <c r="D5" s="1428"/>
      <c r="F5" s="834"/>
    </row>
    <row r="6" spans="1:6" s="835" customFormat="1" ht="20.100000000000001" customHeight="1">
      <c r="A6" s="1429" t="s">
        <v>2121</v>
      </c>
      <c r="B6" s="1431" t="s">
        <v>2122</v>
      </c>
      <c r="C6" s="1433" t="s">
        <v>2123</v>
      </c>
      <c r="D6" s="1434"/>
      <c r="E6" s="1433" t="s">
        <v>2124</v>
      </c>
      <c r="F6" s="1434"/>
    </row>
    <row r="7" spans="1:6" s="835" customFormat="1" ht="20.100000000000001" customHeight="1">
      <c r="A7" s="1430"/>
      <c r="B7" s="1432"/>
      <c r="C7" s="836" t="s">
        <v>2125</v>
      </c>
      <c r="D7" s="837" t="s">
        <v>2126</v>
      </c>
      <c r="E7" s="838" t="s">
        <v>2125</v>
      </c>
      <c r="F7" s="838" t="s">
        <v>2126</v>
      </c>
    </row>
    <row r="8" spans="1:6" s="835" customFormat="1" ht="15">
      <c r="A8" s="839" t="s">
        <v>2127</v>
      </c>
      <c r="B8" s="840" t="s">
        <v>2128</v>
      </c>
      <c r="C8" s="841">
        <f>'PHE-BOQ'!L47</f>
        <v>0</v>
      </c>
      <c r="D8" s="842">
        <f>'PHE-BOQ'!M47</f>
        <v>0</v>
      </c>
      <c r="E8" s="841">
        <f>'PHE-BOQ'!N47</f>
        <v>0</v>
      </c>
      <c r="F8" s="843">
        <f>'PHE-BOQ'!O47</f>
        <v>0</v>
      </c>
    </row>
    <row r="9" spans="1:6" s="835" customFormat="1" ht="15">
      <c r="A9" s="839"/>
      <c r="B9" s="840"/>
      <c r="C9" s="841"/>
      <c r="D9" s="844"/>
      <c r="E9" s="841"/>
      <c r="F9" s="845"/>
    </row>
    <row r="10" spans="1:6" s="835" customFormat="1" ht="15">
      <c r="A10" s="839" t="s">
        <v>2129</v>
      </c>
      <c r="B10" s="840" t="s">
        <v>2130</v>
      </c>
      <c r="C10" s="841">
        <f>'PHE-BOQ'!L103</f>
        <v>0</v>
      </c>
      <c r="D10" s="842">
        <f>'PHE-BOQ'!M103</f>
        <v>0</v>
      </c>
      <c r="E10" s="841">
        <f>'PHE-BOQ'!N103</f>
        <v>0</v>
      </c>
      <c r="F10" s="843">
        <f>'PHE-BOQ'!O103</f>
        <v>0</v>
      </c>
    </row>
    <row r="11" spans="1:6" s="835" customFormat="1" ht="15">
      <c r="A11" s="839"/>
      <c r="B11" s="840"/>
      <c r="C11" s="841"/>
      <c r="D11" s="844"/>
      <c r="E11" s="841"/>
      <c r="F11" s="845"/>
    </row>
    <row r="12" spans="1:6" s="835" customFormat="1" ht="15">
      <c r="A12" s="839" t="s">
        <v>1597</v>
      </c>
      <c r="B12" s="846" t="s">
        <v>2131</v>
      </c>
      <c r="C12" s="841">
        <f>'PHE-BOQ'!L204</f>
        <v>0</v>
      </c>
      <c r="D12" s="842">
        <f>'PHE-BOQ'!M204</f>
        <v>0</v>
      </c>
      <c r="E12" s="841">
        <f>'PHE-BOQ'!N204</f>
        <v>0</v>
      </c>
      <c r="F12" s="843">
        <f>'PHE-BOQ'!O204</f>
        <v>0</v>
      </c>
    </row>
    <row r="13" spans="1:6" s="835" customFormat="1" ht="15">
      <c r="A13" s="839"/>
      <c r="B13" s="840"/>
      <c r="C13" s="841"/>
      <c r="D13" s="844"/>
      <c r="E13" s="841"/>
      <c r="F13" s="845"/>
    </row>
    <row r="14" spans="1:6" s="835" customFormat="1" ht="15">
      <c r="A14" s="839" t="s">
        <v>2132</v>
      </c>
      <c r="B14" s="847" t="s">
        <v>2133</v>
      </c>
      <c r="C14" s="841">
        <f>'PHE-BOQ'!L260</f>
        <v>0</v>
      </c>
      <c r="D14" s="842">
        <f>'PHE-BOQ'!M260</f>
        <v>0</v>
      </c>
      <c r="E14" s="841">
        <f>'PHE-BOQ'!N260</f>
        <v>0</v>
      </c>
      <c r="F14" s="843">
        <f>'PHE-BOQ'!O260</f>
        <v>0</v>
      </c>
    </row>
    <row r="15" spans="1:6" s="835" customFormat="1" ht="15">
      <c r="A15" s="839"/>
      <c r="B15" s="840"/>
      <c r="C15" s="841"/>
      <c r="D15" s="844"/>
      <c r="E15" s="841"/>
      <c r="F15" s="845"/>
    </row>
    <row r="16" spans="1:6" s="835" customFormat="1" ht="15">
      <c r="A16" s="839" t="s">
        <v>2134</v>
      </c>
      <c r="B16" s="840" t="s">
        <v>2135</v>
      </c>
      <c r="C16" s="841">
        <f>'PHE-BOQ'!L392</f>
        <v>0</v>
      </c>
      <c r="D16" s="842">
        <f>'PHE-BOQ'!M392</f>
        <v>0</v>
      </c>
      <c r="E16" s="841">
        <f>'PHE-BOQ'!N392</f>
        <v>0</v>
      </c>
      <c r="F16" s="843">
        <f>'PHE-BOQ'!O392</f>
        <v>0</v>
      </c>
    </row>
    <row r="17" spans="1:6" s="835" customFormat="1" ht="15">
      <c r="A17" s="839"/>
      <c r="B17" s="840"/>
      <c r="C17" s="841"/>
      <c r="D17" s="842"/>
      <c r="E17" s="841"/>
      <c r="F17" s="843"/>
    </row>
    <row r="18" spans="1:6" s="835" customFormat="1" ht="15">
      <c r="A18" s="1435" t="s">
        <v>2136</v>
      </c>
      <c r="B18" s="1436"/>
      <c r="C18" s="421">
        <f>SUM(C5:C15)</f>
        <v>0</v>
      </c>
      <c r="D18" s="421">
        <f>SUM(D5:D15)</f>
        <v>0</v>
      </c>
      <c r="E18" s="421">
        <f>SUM(E5:E15)</f>
        <v>0</v>
      </c>
      <c r="F18" s="422">
        <f>SUM(F5:F15)</f>
        <v>0</v>
      </c>
    </row>
    <row r="19" spans="1:6" s="835" customFormat="1" ht="15">
      <c r="A19" s="839"/>
      <c r="B19" s="840" t="s">
        <v>2137</v>
      </c>
      <c r="C19" s="423"/>
      <c r="D19" s="423"/>
      <c r="E19" s="423"/>
      <c r="F19" s="423"/>
    </row>
    <row r="20" spans="1:6" s="835" customFormat="1" ht="15.75" thickBot="1">
      <c r="A20" s="848"/>
      <c r="B20" s="849" t="s">
        <v>2138</v>
      </c>
      <c r="C20" s="1423">
        <f>C18+D18</f>
        <v>0</v>
      </c>
      <c r="D20" s="1424"/>
      <c r="E20" s="1425">
        <f>E18+F18</f>
        <v>0</v>
      </c>
      <c r="F20" s="1426"/>
    </row>
  </sheetData>
  <mergeCells count="8">
    <mergeCell ref="C20:D20"/>
    <mergeCell ref="E20:F20"/>
    <mergeCell ref="A5:D5"/>
    <mergeCell ref="A6:A7"/>
    <mergeCell ref="B6:B7"/>
    <mergeCell ref="C6:D6"/>
    <mergeCell ref="E6:F6"/>
    <mergeCell ref="A18:B18"/>
  </mergeCells>
  <printOptions horizontalCentered="1"/>
  <pageMargins left="0.23622047244094491" right="0.23622047244094491" top="0.74803149606299213" bottom="0.23622047244094491" header="0.39370078740157483" footer="0.11811023622047245"/>
  <pageSetup paperSize="9" scale="81" fitToHeight="0" orientation="portrait" useFirstPageNumber="1" r:id="rId1"/>
  <headerFooter>
    <oddHeader>&amp;L&amp;"Arial Narrow,Bold"&amp;8SUMMARY - PLUMBING&amp;R&amp;"Arial Narrow,Bold"&amp;8APF SCHOOL, KHARGONE</oddHeader>
    <oddFooter>&amp;CPage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U392"/>
  <sheetViews>
    <sheetView view="pageBreakPreview" zoomScale="73" zoomScaleNormal="70" zoomScaleSheetLayoutView="73" workbookViewId="0">
      <pane ySplit="6" topLeftCell="A7" activePane="bottomLeft" state="frozen"/>
      <selection activeCell="C16" sqref="C16"/>
      <selection pane="bottomLeft" activeCell="C16" sqref="C16"/>
    </sheetView>
  </sheetViews>
  <sheetFormatPr defaultRowHeight="15"/>
  <cols>
    <col min="1" max="1" width="6.28515625" style="832" bestFit="1" customWidth="1"/>
    <col min="2" max="2" width="91.140625" style="1168" customWidth="1"/>
    <col min="3" max="3" width="9.85546875" style="851" customWidth="1"/>
    <col min="4" max="4" width="13" style="424" customWidth="1"/>
    <col min="5" max="5" width="18.140625" style="425" customWidth="1"/>
    <col min="6" max="7" width="9.140625" style="832" customWidth="1"/>
    <col min="8" max="8" width="13.140625" style="1152" customWidth="1"/>
    <col min="9" max="9" width="15.42578125" style="852" customWidth="1"/>
    <col min="10" max="10" width="9.140625" style="832" customWidth="1"/>
    <col min="11" max="11" width="12.7109375" style="832" customWidth="1"/>
    <col min="12" max="12" width="9.140625" style="832" customWidth="1"/>
    <col min="13" max="13" width="14" style="832" customWidth="1"/>
    <col min="14" max="14" width="9.140625" style="832" customWidth="1"/>
    <col min="15" max="15" width="12.28515625" style="832" customWidth="1"/>
    <col min="16" max="16" width="23.7109375" style="880" customWidth="1"/>
    <col min="17" max="17" width="24.140625" style="851" customWidth="1"/>
    <col min="18" max="18" width="32.5703125" style="1188" customWidth="1"/>
    <col min="19" max="19" width="27" style="851" customWidth="1"/>
    <col min="20" max="257" width="9.140625" style="851"/>
    <col min="258" max="258" width="6.28515625" style="851" bestFit="1" customWidth="1"/>
    <col min="259" max="259" width="88.140625" style="851" customWidth="1"/>
    <col min="260" max="260" width="9.85546875" style="851" customWidth="1"/>
    <col min="261" max="261" width="13" style="851" customWidth="1"/>
    <col min="262" max="262" width="18.140625" style="851" customWidth="1"/>
    <col min="263" max="264" width="9.140625" style="851"/>
    <col min="265" max="265" width="13.140625" style="851" bestFit="1" customWidth="1"/>
    <col min="266" max="266" width="15.42578125" style="851" customWidth="1"/>
    <col min="267" max="267" width="9.140625" style="851"/>
    <col min="268" max="268" width="12.7109375" style="851" customWidth="1"/>
    <col min="269" max="269" width="9.140625" style="851"/>
    <col min="270" max="270" width="14" style="851" customWidth="1"/>
    <col min="271" max="271" width="9.140625" style="851"/>
    <col min="272" max="272" width="12.28515625" style="851" customWidth="1"/>
    <col min="273" max="273" width="32.5703125" style="851" customWidth="1"/>
    <col min="274" max="274" width="33.42578125" style="851" customWidth="1"/>
    <col min="275" max="513" width="9.140625" style="851"/>
    <col min="514" max="514" width="6.28515625" style="851" bestFit="1" customWidth="1"/>
    <col min="515" max="515" width="88.140625" style="851" customWidth="1"/>
    <col min="516" max="516" width="9.85546875" style="851" customWidth="1"/>
    <col min="517" max="517" width="13" style="851" customWidth="1"/>
    <col min="518" max="518" width="18.140625" style="851" customWidth="1"/>
    <col min="519" max="520" width="9.140625" style="851"/>
    <col min="521" max="521" width="13.140625" style="851" bestFit="1" customWidth="1"/>
    <col min="522" max="522" width="15.42578125" style="851" customWidth="1"/>
    <col min="523" max="523" width="9.140625" style="851"/>
    <col min="524" max="524" width="12.7109375" style="851" customWidth="1"/>
    <col min="525" max="525" width="9.140625" style="851"/>
    <col min="526" max="526" width="14" style="851" customWidth="1"/>
    <col min="527" max="527" width="9.140625" style="851"/>
    <col min="528" max="528" width="12.28515625" style="851" customWidth="1"/>
    <col min="529" max="529" width="32.5703125" style="851" customWidth="1"/>
    <col min="530" max="530" width="33.42578125" style="851" customWidth="1"/>
    <col min="531" max="769" width="9.140625" style="851"/>
    <col min="770" max="770" width="6.28515625" style="851" bestFit="1" customWidth="1"/>
    <col min="771" max="771" width="88.140625" style="851" customWidth="1"/>
    <col min="772" max="772" width="9.85546875" style="851" customWidth="1"/>
    <col min="773" max="773" width="13" style="851" customWidth="1"/>
    <col min="774" max="774" width="18.140625" style="851" customWidth="1"/>
    <col min="775" max="776" width="9.140625" style="851"/>
    <col min="777" max="777" width="13.140625" style="851" bestFit="1" customWidth="1"/>
    <col min="778" max="778" width="15.42578125" style="851" customWidth="1"/>
    <col min="779" max="779" width="9.140625" style="851"/>
    <col min="780" max="780" width="12.7109375" style="851" customWidth="1"/>
    <col min="781" max="781" width="9.140625" style="851"/>
    <col min="782" max="782" width="14" style="851" customWidth="1"/>
    <col min="783" max="783" width="9.140625" style="851"/>
    <col min="784" max="784" width="12.28515625" style="851" customWidth="1"/>
    <col min="785" max="785" width="32.5703125" style="851" customWidth="1"/>
    <col min="786" max="786" width="33.42578125" style="851" customWidth="1"/>
    <col min="787" max="1025" width="9.140625" style="851"/>
    <col min="1026" max="1026" width="6.28515625" style="851" bestFit="1" customWidth="1"/>
    <col min="1027" max="1027" width="88.140625" style="851" customWidth="1"/>
    <col min="1028" max="1028" width="9.85546875" style="851" customWidth="1"/>
    <col min="1029" max="1029" width="13" style="851" customWidth="1"/>
    <col min="1030" max="1030" width="18.140625" style="851" customWidth="1"/>
    <col min="1031" max="1032" width="9.140625" style="851"/>
    <col min="1033" max="1033" width="13.140625" style="851" bestFit="1" customWidth="1"/>
    <col min="1034" max="1034" width="15.42578125" style="851" customWidth="1"/>
    <col min="1035" max="1035" width="9.140625" style="851"/>
    <col min="1036" max="1036" width="12.7109375" style="851" customWidth="1"/>
    <col min="1037" max="1037" width="9.140625" style="851"/>
    <col min="1038" max="1038" width="14" style="851" customWidth="1"/>
    <col min="1039" max="1039" width="9.140625" style="851"/>
    <col min="1040" max="1040" width="12.28515625" style="851" customWidth="1"/>
    <col min="1041" max="1041" width="32.5703125" style="851" customWidth="1"/>
    <col min="1042" max="1042" width="33.42578125" style="851" customWidth="1"/>
    <col min="1043" max="1281" width="9.140625" style="851"/>
    <col min="1282" max="1282" width="6.28515625" style="851" bestFit="1" customWidth="1"/>
    <col min="1283" max="1283" width="88.140625" style="851" customWidth="1"/>
    <col min="1284" max="1284" width="9.85546875" style="851" customWidth="1"/>
    <col min="1285" max="1285" width="13" style="851" customWidth="1"/>
    <col min="1286" max="1286" width="18.140625" style="851" customWidth="1"/>
    <col min="1287" max="1288" width="9.140625" style="851"/>
    <col min="1289" max="1289" width="13.140625" style="851" bestFit="1" customWidth="1"/>
    <col min="1290" max="1290" width="15.42578125" style="851" customWidth="1"/>
    <col min="1291" max="1291" width="9.140625" style="851"/>
    <col min="1292" max="1292" width="12.7109375" style="851" customWidth="1"/>
    <col min="1293" max="1293" width="9.140625" style="851"/>
    <col min="1294" max="1294" width="14" style="851" customWidth="1"/>
    <col min="1295" max="1295" width="9.140625" style="851"/>
    <col min="1296" max="1296" width="12.28515625" style="851" customWidth="1"/>
    <col min="1297" max="1297" width="32.5703125" style="851" customWidth="1"/>
    <col min="1298" max="1298" width="33.42578125" style="851" customWidth="1"/>
    <col min="1299" max="1537" width="9.140625" style="851"/>
    <col min="1538" max="1538" width="6.28515625" style="851" bestFit="1" customWidth="1"/>
    <col min="1539" max="1539" width="88.140625" style="851" customWidth="1"/>
    <col min="1540" max="1540" width="9.85546875" style="851" customWidth="1"/>
    <col min="1541" max="1541" width="13" style="851" customWidth="1"/>
    <col min="1542" max="1542" width="18.140625" style="851" customWidth="1"/>
    <col min="1543" max="1544" width="9.140625" style="851"/>
    <col min="1545" max="1545" width="13.140625" style="851" bestFit="1" customWidth="1"/>
    <col min="1546" max="1546" width="15.42578125" style="851" customWidth="1"/>
    <col min="1547" max="1547" width="9.140625" style="851"/>
    <col min="1548" max="1548" width="12.7109375" style="851" customWidth="1"/>
    <col min="1549" max="1549" width="9.140625" style="851"/>
    <col min="1550" max="1550" width="14" style="851" customWidth="1"/>
    <col min="1551" max="1551" width="9.140625" style="851"/>
    <col min="1552" max="1552" width="12.28515625" style="851" customWidth="1"/>
    <col min="1553" max="1553" width="32.5703125" style="851" customWidth="1"/>
    <col min="1554" max="1554" width="33.42578125" style="851" customWidth="1"/>
    <col min="1555" max="1793" width="9.140625" style="851"/>
    <col min="1794" max="1794" width="6.28515625" style="851" bestFit="1" customWidth="1"/>
    <col min="1795" max="1795" width="88.140625" style="851" customWidth="1"/>
    <col min="1796" max="1796" width="9.85546875" style="851" customWidth="1"/>
    <col min="1797" max="1797" width="13" style="851" customWidth="1"/>
    <col min="1798" max="1798" width="18.140625" style="851" customWidth="1"/>
    <col min="1799" max="1800" width="9.140625" style="851"/>
    <col min="1801" max="1801" width="13.140625" style="851" bestFit="1" customWidth="1"/>
    <col min="1802" max="1802" width="15.42578125" style="851" customWidth="1"/>
    <col min="1803" max="1803" width="9.140625" style="851"/>
    <col min="1804" max="1804" width="12.7109375" style="851" customWidth="1"/>
    <col min="1805" max="1805" width="9.140625" style="851"/>
    <col min="1806" max="1806" width="14" style="851" customWidth="1"/>
    <col min="1807" max="1807" width="9.140625" style="851"/>
    <col min="1808" max="1808" width="12.28515625" style="851" customWidth="1"/>
    <col min="1809" max="1809" width="32.5703125" style="851" customWidth="1"/>
    <col min="1810" max="1810" width="33.42578125" style="851" customWidth="1"/>
    <col min="1811" max="2049" width="9.140625" style="851"/>
    <col min="2050" max="2050" width="6.28515625" style="851" bestFit="1" customWidth="1"/>
    <col min="2051" max="2051" width="88.140625" style="851" customWidth="1"/>
    <col min="2052" max="2052" width="9.85546875" style="851" customWidth="1"/>
    <col min="2053" max="2053" width="13" style="851" customWidth="1"/>
    <col min="2054" max="2054" width="18.140625" style="851" customWidth="1"/>
    <col min="2055" max="2056" width="9.140625" style="851"/>
    <col min="2057" max="2057" width="13.140625" style="851" bestFit="1" customWidth="1"/>
    <col min="2058" max="2058" width="15.42578125" style="851" customWidth="1"/>
    <col min="2059" max="2059" width="9.140625" style="851"/>
    <col min="2060" max="2060" width="12.7109375" style="851" customWidth="1"/>
    <col min="2061" max="2061" width="9.140625" style="851"/>
    <col min="2062" max="2062" width="14" style="851" customWidth="1"/>
    <col min="2063" max="2063" width="9.140625" style="851"/>
    <col min="2064" max="2064" width="12.28515625" style="851" customWidth="1"/>
    <col min="2065" max="2065" width="32.5703125" style="851" customWidth="1"/>
    <col min="2066" max="2066" width="33.42578125" style="851" customWidth="1"/>
    <col min="2067" max="2305" width="9.140625" style="851"/>
    <col min="2306" max="2306" width="6.28515625" style="851" bestFit="1" customWidth="1"/>
    <col min="2307" max="2307" width="88.140625" style="851" customWidth="1"/>
    <col min="2308" max="2308" width="9.85546875" style="851" customWidth="1"/>
    <col min="2309" max="2309" width="13" style="851" customWidth="1"/>
    <col min="2310" max="2310" width="18.140625" style="851" customWidth="1"/>
    <col min="2311" max="2312" width="9.140625" style="851"/>
    <col min="2313" max="2313" width="13.140625" style="851" bestFit="1" customWidth="1"/>
    <col min="2314" max="2314" width="15.42578125" style="851" customWidth="1"/>
    <col min="2315" max="2315" width="9.140625" style="851"/>
    <col min="2316" max="2316" width="12.7109375" style="851" customWidth="1"/>
    <col min="2317" max="2317" width="9.140625" style="851"/>
    <col min="2318" max="2318" width="14" style="851" customWidth="1"/>
    <col min="2319" max="2319" width="9.140625" style="851"/>
    <col min="2320" max="2320" width="12.28515625" style="851" customWidth="1"/>
    <col min="2321" max="2321" width="32.5703125" style="851" customWidth="1"/>
    <col min="2322" max="2322" width="33.42578125" style="851" customWidth="1"/>
    <col min="2323" max="2561" width="9.140625" style="851"/>
    <col min="2562" max="2562" width="6.28515625" style="851" bestFit="1" customWidth="1"/>
    <col min="2563" max="2563" width="88.140625" style="851" customWidth="1"/>
    <col min="2564" max="2564" width="9.85546875" style="851" customWidth="1"/>
    <col min="2565" max="2565" width="13" style="851" customWidth="1"/>
    <col min="2566" max="2566" width="18.140625" style="851" customWidth="1"/>
    <col min="2567" max="2568" width="9.140625" style="851"/>
    <col min="2569" max="2569" width="13.140625" style="851" bestFit="1" customWidth="1"/>
    <col min="2570" max="2570" width="15.42578125" style="851" customWidth="1"/>
    <col min="2571" max="2571" width="9.140625" style="851"/>
    <col min="2572" max="2572" width="12.7109375" style="851" customWidth="1"/>
    <col min="2573" max="2573" width="9.140625" style="851"/>
    <col min="2574" max="2574" width="14" style="851" customWidth="1"/>
    <col min="2575" max="2575" width="9.140625" style="851"/>
    <col min="2576" max="2576" width="12.28515625" style="851" customWidth="1"/>
    <col min="2577" max="2577" width="32.5703125" style="851" customWidth="1"/>
    <col min="2578" max="2578" width="33.42578125" style="851" customWidth="1"/>
    <col min="2579" max="2817" width="9.140625" style="851"/>
    <col min="2818" max="2818" width="6.28515625" style="851" bestFit="1" customWidth="1"/>
    <col min="2819" max="2819" width="88.140625" style="851" customWidth="1"/>
    <col min="2820" max="2820" width="9.85546875" style="851" customWidth="1"/>
    <col min="2821" max="2821" width="13" style="851" customWidth="1"/>
    <col min="2822" max="2822" width="18.140625" style="851" customWidth="1"/>
    <col min="2823" max="2824" width="9.140625" style="851"/>
    <col min="2825" max="2825" width="13.140625" style="851" bestFit="1" customWidth="1"/>
    <col min="2826" max="2826" width="15.42578125" style="851" customWidth="1"/>
    <col min="2827" max="2827" width="9.140625" style="851"/>
    <col min="2828" max="2828" width="12.7109375" style="851" customWidth="1"/>
    <col min="2829" max="2829" width="9.140625" style="851"/>
    <col min="2830" max="2830" width="14" style="851" customWidth="1"/>
    <col min="2831" max="2831" width="9.140625" style="851"/>
    <col min="2832" max="2832" width="12.28515625" style="851" customWidth="1"/>
    <col min="2833" max="2833" width="32.5703125" style="851" customWidth="1"/>
    <col min="2834" max="2834" width="33.42578125" style="851" customWidth="1"/>
    <col min="2835" max="3073" width="9.140625" style="851"/>
    <col min="3074" max="3074" width="6.28515625" style="851" bestFit="1" customWidth="1"/>
    <col min="3075" max="3075" width="88.140625" style="851" customWidth="1"/>
    <col min="3076" max="3076" width="9.85546875" style="851" customWidth="1"/>
    <col min="3077" max="3077" width="13" style="851" customWidth="1"/>
    <col min="3078" max="3078" width="18.140625" style="851" customWidth="1"/>
    <col min="3079" max="3080" width="9.140625" style="851"/>
    <col min="3081" max="3081" width="13.140625" style="851" bestFit="1" customWidth="1"/>
    <col min="3082" max="3082" width="15.42578125" style="851" customWidth="1"/>
    <col min="3083" max="3083" width="9.140625" style="851"/>
    <col min="3084" max="3084" width="12.7109375" style="851" customWidth="1"/>
    <col min="3085" max="3085" width="9.140625" style="851"/>
    <col min="3086" max="3086" width="14" style="851" customWidth="1"/>
    <col min="3087" max="3087" width="9.140625" style="851"/>
    <col min="3088" max="3088" width="12.28515625" style="851" customWidth="1"/>
    <col min="3089" max="3089" width="32.5703125" style="851" customWidth="1"/>
    <col min="3090" max="3090" width="33.42578125" style="851" customWidth="1"/>
    <col min="3091" max="3329" width="9.140625" style="851"/>
    <col min="3330" max="3330" width="6.28515625" style="851" bestFit="1" customWidth="1"/>
    <col min="3331" max="3331" width="88.140625" style="851" customWidth="1"/>
    <col min="3332" max="3332" width="9.85546875" style="851" customWidth="1"/>
    <col min="3333" max="3333" width="13" style="851" customWidth="1"/>
    <col min="3334" max="3334" width="18.140625" style="851" customWidth="1"/>
    <col min="3335" max="3336" width="9.140625" style="851"/>
    <col min="3337" max="3337" width="13.140625" style="851" bestFit="1" customWidth="1"/>
    <col min="3338" max="3338" width="15.42578125" style="851" customWidth="1"/>
    <col min="3339" max="3339" width="9.140625" style="851"/>
    <col min="3340" max="3340" width="12.7109375" style="851" customWidth="1"/>
    <col min="3341" max="3341" width="9.140625" style="851"/>
    <col min="3342" max="3342" width="14" style="851" customWidth="1"/>
    <col min="3343" max="3343" width="9.140625" style="851"/>
    <col min="3344" max="3344" width="12.28515625" style="851" customWidth="1"/>
    <col min="3345" max="3345" width="32.5703125" style="851" customWidth="1"/>
    <col min="3346" max="3346" width="33.42578125" style="851" customWidth="1"/>
    <col min="3347" max="3585" width="9.140625" style="851"/>
    <col min="3586" max="3586" width="6.28515625" style="851" bestFit="1" customWidth="1"/>
    <col min="3587" max="3587" width="88.140625" style="851" customWidth="1"/>
    <col min="3588" max="3588" width="9.85546875" style="851" customWidth="1"/>
    <col min="3589" max="3589" width="13" style="851" customWidth="1"/>
    <col min="3590" max="3590" width="18.140625" style="851" customWidth="1"/>
    <col min="3591" max="3592" width="9.140625" style="851"/>
    <col min="3593" max="3593" width="13.140625" style="851" bestFit="1" customWidth="1"/>
    <col min="3594" max="3594" width="15.42578125" style="851" customWidth="1"/>
    <col min="3595" max="3595" width="9.140625" style="851"/>
    <col min="3596" max="3596" width="12.7109375" style="851" customWidth="1"/>
    <col min="3597" max="3597" width="9.140625" style="851"/>
    <col min="3598" max="3598" width="14" style="851" customWidth="1"/>
    <col min="3599" max="3599" width="9.140625" style="851"/>
    <col min="3600" max="3600" width="12.28515625" style="851" customWidth="1"/>
    <col min="3601" max="3601" width="32.5703125" style="851" customWidth="1"/>
    <col min="3602" max="3602" width="33.42578125" style="851" customWidth="1"/>
    <col min="3603" max="3841" width="9.140625" style="851"/>
    <col min="3842" max="3842" width="6.28515625" style="851" bestFit="1" customWidth="1"/>
    <col min="3843" max="3843" width="88.140625" style="851" customWidth="1"/>
    <col min="3844" max="3844" width="9.85546875" style="851" customWidth="1"/>
    <col min="3845" max="3845" width="13" style="851" customWidth="1"/>
    <col min="3846" max="3846" width="18.140625" style="851" customWidth="1"/>
    <col min="3847" max="3848" width="9.140625" style="851"/>
    <col min="3849" max="3849" width="13.140625" style="851" bestFit="1" customWidth="1"/>
    <col min="3850" max="3850" width="15.42578125" style="851" customWidth="1"/>
    <col min="3851" max="3851" width="9.140625" style="851"/>
    <col min="3852" max="3852" width="12.7109375" style="851" customWidth="1"/>
    <col min="3853" max="3853" width="9.140625" style="851"/>
    <col min="3854" max="3854" width="14" style="851" customWidth="1"/>
    <col min="3855" max="3855" width="9.140625" style="851"/>
    <col min="3856" max="3856" width="12.28515625" style="851" customWidth="1"/>
    <col min="3857" max="3857" width="32.5703125" style="851" customWidth="1"/>
    <col min="3858" max="3858" width="33.42578125" style="851" customWidth="1"/>
    <col min="3859" max="4097" width="9.140625" style="851"/>
    <col min="4098" max="4098" width="6.28515625" style="851" bestFit="1" customWidth="1"/>
    <col min="4099" max="4099" width="88.140625" style="851" customWidth="1"/>
    <col min="4100" max="4100" width="9.85546875" style="851" customWidth="1"/>
    <col min="4101" max="4101" width="13" style="851" customWidth="1"/>
    <col min="4102" max="4102" width="18.140625" style="851" customWidth="1"/>
    <col min="4103" max="4104" width="9.140625" style="851"/>
    <col min="4105" max="4105" width="13.140625" style="851" bestFit="1" customWidth="1"/>
    <col min="4106" max="4106" width="15.42578125" style="851" customWidth="1"/>
    <col min="4107" max="4107" width="9.140625" style="851"/>
    <col min="4108" max="4108" width="12.7109375" style="851" customWidth="1"/>
    <col min="4109" max="4109" width="9.140625" style="851"/>
    <col min="4110" max="4110" width="14" style="851" customWidth="1"/>
    <col min="4111" max="4111" width="9.140625" style="851"/>
    <col min="4112" max="4112" width="12.28515625" style="851" customWidth="1"/>
    <col min="4113" max="4113" width="32.5703125" style="851" customWidth="1"/>
    <col min="4114" max="4114" width="33.42578125" style="851" customWidth="1"/>
    <col min="4115" max="4353" width="9.140625" style="851"/>
    <col min="4354" max="4354" width="6.28515625" style="851" bestFit="1" customWidth="1"/>
    <col min="4355" max="4355" width="88.140625" style="851" customWidth="1"/>
    <col min="4356" max="4356" width="9.85546875" style="851" customWidth="1"/>
    <col min="4357" max="4357" width="13" style="851" customWidth="1"/>
    <col min="4358" max="4358" width="18.140625" style="851" customWidth="1"/>
    <col min="4359" max="4360" width="9.140625" style="851"/>
    <col min="4361" max="4361" width="13.140625" style="851" bestFit="1" customWidth="1"/>
    <col min="4362" max="4362" width="15.42578125" style="851" customWidth="1"/>
    <col min="4363" max="4363" width="9.140625" style="851"/>
    <col min="4364" max="4364" width="12.7109375" style="851" customWidth="1"/>
    <col min="4365" max="4365" width="9.140625" style="851"/>
    <col min="4366" max="4366" width="14" style="851" customWidth="1"/>
    <col min="4367" max="4367" width="9.140625" style="851"/>
    <col min="4368" max="4368" width="12.28515625" style="851" customWidth="1"/>
    <col min="4369" max="4369" width="32.5703125" style="851" customWidth="1"/>
    <col min="4370" max="4370" width="33.42578125" style="851" customWidth="1"/>
    <col min="4371" max="4609" width="9.140625" style="851"/>
    <col min="4610" max="4610" width="6.28515625" style="851" bestFit="1" customWidth="1"/>
    <col min="4611" max="4611" width="88.140625" style="851" customWidth="1"/>
    <col min="4612" max="4612" width="9.85546875" style="851" customWidth="1"/>
    <col min="4613" max="4613" width="13" style="851" customWidth="1"/>
    <col min="4614" max="4614" width="18.140625" style="851" customWidth="1"/>
    <col min="4615" max="4616" width="9.140625" style="851"/>
    <col min="4617" max="4617" width="13.140625" style="851" bestFit="1" customWidth="1"/>
    <col min="4618" max="4618" width="15.42578125" style="851" customWidth="1"/>
    <col min="4619" max="4619" width="9.140625" style="851"/>
    <col min="4620" max="4620" width="12.7109375" style="851" customWidth="1"/>
    <col min="4621" max="4621" width="9.140625" style="851"/>
    <col min="4622" max="4622" width="14" style="851" customWidth="1"/>
    <col min="4623" max="4623" width="9.140625" style="851"/>
    <col min="4624" max="4624" width="12.28515625" style="851" customWidth="1"/>
    <col min="4625" max="4625" width="32.5703125" style="851" customWidth="1"/>
    <col min="4626" max="4626" width="33.42578125" style="851" customWidth="1"/>
    <col min="4627" max="4865" width="9.140625" style="851"/>
    <col min="4866" max="4866" width="6.28515625" style="851" bestFit="1" customWidth="1"/>
    <col min="4867" max="4867" width="88.140625" style="851" customWidth="1"/>
    <col min="4868" max="4868" width="9.85546875" style="851" customWidth="1"/>
    <col min="4869" max="4869" width="13" style="851" customWidth="1"/>
    <col min="4870" max="4870" width="18.140625" style="851" customWidth="1"/>
    <col min="4871" max="4872" width="9.140625" style="851"/>
    <col min="4873" max="4873" width="13.140625" style="851" bestFit="1" customWidth="1"/>
    <col min="4874" max="4874" width="15.42578125" style="851" customWidth="1"/>
    <col min="4875" max="4875" width="9.140625" style="851"/>
    <col min="4876" max="4876" width="12.7109375" style="851" customWidth="1"/>
    <col min="4877" max="4877" width="9.140625" style="851"/>
    <col min="4878" max="4878" width="14" style="851" customWidth="1"/>
    <col min="4879" max="4879" width="9.140625" style="851"/>
    <col min="4880" max="4880" width="12.28515625" style="851" customWidth="1"/>
    <col min="4881" max="4881" width="32.5703125" style="851" customWidth="1"/>
    <col min="4882" max="4882" width="33.42578125" style="851" customWidth="1"/>
    <col min="4883" max="5121" width="9.140625" style="851"/>
    <col min="5122" max="5122" width="6.28515625" style="851" bestFit="1" customWidth="1"/>
    <col min="5123" max="5123" width="88.140625" style="851" customWidth="1"/>
    <col min="5124" max="5124" width="9.85546875" style="851" customWidth="1"/>
    <col min="5125" max="5125" width="13" style="851" customWidth="1"/>
    <col min="5126" max="5126" width="18.140625" style="851" customWidth="1"/>
    <col min="5127" max="5128" width="9.140625" style="851"/>
    <col min="5129" max="5129" width="13.140625" style="851" bestFit="1" customWidth="1"/>
    <col min="5130" max="5130" width="15.42578125" style="851" customWidth="1"/>
    <col min="5131" max="5131" width="9.140625" style="851"/>
    <col min="5132" max="5132" width="12.7109375" style="851" customWidth="1"/>
    <col min="5133" max="5133" width="9.140625" style="851"/>
    <col min="5134" max="5134" width="14" style="851" customWidth="1"/>
    <col min="5135" max="5135" width="9.140625" style="851"/>
    <col min="5136" max="5136" width="12.28515625" style="851" customWidth="1"/>
    <col min="5137" max="5137" width="32.5703125" style="851" customWidth="1"/>
    <col min="5138" max="5138" width="33.42578125" style="851" customWidth="1"/>
    <col min="5139" max="5377" width="9.140625" style="851"/>
    <col min="5378" max="5378" width="6.28515625" style="851" bestFit="1" customWidth="1"/>
    <col min="5379" max="5379" width="88.140625" style="851" customWidth="1"/>
    <col min="5380" max="5380" width="9.85546875" style="851" customWidth="1"/>
    <col min="5381" max="5381" width="13" style="851" customWidth="1"/>
    <col min="5382" max="5382" width="18.140625" style="851" customWidth="1"/>
    <col min="5383" max="5384" width="9.140625" style="851"/>
    <col min="5385" max="5385" width="13.140625" style="851" bestFit="1" customWidth="1"/>
    <col min="5386" max="5386" width="15.42578125" style="851" customWidth="1"/>
    <col min="5387" max="5387" width="9.140625" style="851"/>
    <col min="5388" max="5388" width="12.7109375" style="851" customWidth="1"/>
    <col min="5389" max="5389" width="9.140625" style="851"/>
    <col min="5390" max="5390" width="14" style="851" customWidth="1"/>
    <col min="5391" max="5391" width="9.140625" style="851"/>
    <col min="5392" max="5392" width="12.28515625" style="851" customWidth="1"/>
    <col min="5393" max="5393" width="32.5703125" style="851" customWidth="1"/>
    <col min="5394" max="5394" width="33.42578125" style="851" customWidth="1"/>
    <col min="5395" max="5633" width="9.140625" style="851"/>
    <col min="5634" max="5634" width="6.28515625" style="851" bestFit="1" customWidth="1"/>
    <col min="5635" max="5635" width="88.140625" style="851" customWidth="1"/>
    <col min="5636" max="5636" width="9.85546875" style="851" customWidth="1"/>
    <col min="5637" max="5637" width="13" style="851" customWidth="1"/>
    <col min="5638" max="5638" width="18.140625" style="851" customWidth="1"/>
    <col min="5639" max="5640" width="9.140625" style="851"/>
    <col min="5641" max="5641" width="13.140625" style="851" bestFit="1" customWidth="1"/>
    <col min="5642" max="5642" width="15.42578125" style="851" customWidth="1"/>
    <col min="5643" max="5643" width="9.140625" style="851"/>
    <col min="5644" max="5644" width="12.7109375" style="851" customWidth="1"/>
    <col min="5645" max="5645" width="9.140625" style="851"/>
    <col min="5646" max="5646" width="14" style="851" customWidth="1"/>
    <col min="5647" max="5647" width="9.140625" style="851"/>
    <col min="5648" max="5648" width="12.28515625" style="851" customWidth="1"/>
    <col min="5649" max="5649" width="32.5703125" style="851" customWidth="1"/>
    <col min="5650" max="5650" width="33.42578125" style="851" customWidth="1"/>
    <col min="5651" max="5889" width="9.140625" style="851"/>
    <col min="5890" max="5890" width="6.28515625" style="851" bestFit="1" customWidth="1"/>
    <col min="5891" max="5891" width="88.140625" style="851" customWidth="1"/>
    <col min="5892" max="5892" width="9.85546875" style="851" customWidth="1"/>
    <col min="5893" max="5893" width="13" style="851" customWidth="1"/>
    <col min="5894" max="5894" width="18.140625" style="851" customWidth="1"/>
    <col min="5895" max="5896" width="9.140625" style="851"/>
    <col min="5897" max="5897" width="13.140625" style="851" bestFit="1" customWidth="1"/>
    <col min="5898" max="5898" width="15.42578125" style="851" customWidth="1"/>
    <col min="5899" max="5899" width="9.140625" style="851"/>
    <col min="5900" max="5900" width="12.7109375" style="851" customWidth="1"/>
    <col min="5901" max="5901" width="9.140625" style="851"/>
    <col min="5902" max="5902" width="14" style="851" customWidth="1"/>
    <col min="5903" max="5903" width="9.140625" style="851"/>
    <col min="5904" max="5904" width="12.28515625" style="851" customWidth="1"/>
    <col min="5905" max="5905" width="32.5703125" style="851" customWidth="1"/>
    <col min="5906" max="5906" width="33.42578125" style="851" customWidth="1"/>
    <col min="5907" max="6145" width="9.140625" style="851"/>
    <col min="6146" max="6146" width="6.28515625" style="851" bestFit="1" customWidth="1"/>
    <col min="6147" max="6147" width="88.140625" style="851" customWidth="1"/>
    <col min="6148" max="6148" width="9.85546875" style="851" customWidth="1"/>
    <col min="6149" max="6149" width="13" style="851" customWidth="1"/>
    <col min="6150" max="6150" width="18.140625" style="851" customWidth="1"/>
    <col min="6151" max="6152" width="9.140625" style="851"/>
    <col min="6153" max="6153" width="13.140625" style="851" bestFit="1" customWidth="1"/>
    <col min="6154" max="6154" width="15.42578125" style="851" customWidth="1"/>
    <col min="6155" max="6155" width="9.140625" style="851"/>
    <col min="6156" max="6156" width="12.7109375" style="851" customWidth="1"/>
    <col min="6157" max="6157" width="9.140625" style="851"/>
    <col min="6158" max="6158" width="14" style="851" customWidth="1"/>
    <col min="6159" max="6159" width="9.140625" style="851"/>
    <col min="6160" max="6160" width="12.28515625" style="851" customWidth="1"/>
    <col min="6161" max="6161" width="32.5703125" style="851" customWidth="1"/>
    <col min="6162" max="6162" width="33.42578125" style="851" customWidth="1"/>
    <col min="6163" max="6401" width="9.140625" style="851"/>
    <col min="6402" max="6402" width="6.28515625" style="851" bestFit="1" customWidth="1"/>
    <col min="6403" max="6403" width="88.140625" style="851" customWidth="1"/>
    <col min="6404" max="6404" width="9.85546875" style="851" customWidth="1"/>
    <col min="6405" max="6405" width="13" style="851" customWidth="1"/>
    <col min="6406" max="6406" width="18.140625" style="851" customWidth="1"/>
    <col min="6407" max="6408" width="9.140625" style="851"/>
    <col min="6409" max="6409" width="13.140625" style="851" bestFit="1" customWidth="1"/>
    <col min="6410" max="6410" width="15.42578125" style="851" customWidth="1"/>
    <col min="6411" max="6411" width="9.140625" style="851"/>
    <col min="6412" max="6412" width="12.7109375" style="851" customWidth="1"/>
    <col min="6413" max="6413" width="9.140625" style="851"/>
    <col min="6414" max="6414" width="14" style="851" customWidth="1"/>
    <col min="6415" max="6415" width="9.140625" style="851"/>
    <col min="6416" max="6416" width="12.28515625" style="851" customWidth="1"/>
    <col min="6417" max="6417" width="32.5703125" style="851" customWidth="1"/>
    <col min="6418" max="6418" width="33.42578125" style="851" customWidth="1"/>
    <col min="6419" max="6657" width="9.140625" style="851"/>
    <col min="6658" max="6658" width="6.28515625" style="851" bestFit="1" customWidth="1"/>
    <col min="6659" max="6659" width="88.140625" style="851" customWidth="1"/>
    <col min="6660" max="6660" width="9.85546875" style="851" customWidth="1"/>
    <col min="6661" max="6661" width="13" style="851" customWidth="1"/>
    <col min="6662" max="6662" width="18.140625" style="851" customWidth="1"/>
    <col min="6663" max="6664" width="9.140625" style="851"/>
    <col min="6665" max="6665" width="13.140625" style="851" bestFit="1" customWidth="1"/>
    <col min="6666" max="6666" width="15.42578125" style="851" customWidth="1"/>
    <col min="6667" max="6667" width="9.140625" style="851"/>
    <col min="6668" max="6668" width="12.7109375" style="851" customWidth="1"/>
    <col min="6669" max="6669" width="9.140625" style="851"/>
    <col min="6670" max="6670" width="14" style="851" customWidth="1"/>
    <col min="6671" max="6671" width="9.140625" style="851"/>
    <col min="6672" max="6672" width="12.28515625" style="851" customWidth="1"/>
    <col min="6673" max="6673" width="32.5703125" style="851" customWidth="1"/>
    <col min="6674" max="6674" width="33.42578125" style="851" customWidth="1"/>
    <col min="6675" max="6913" width="9.140625" style="851"/>
    <col min="6914" max="6914" width="6.28515625" style="851" bestFit="1" customWidth="1"/>
    <col min="6915" max="6915" width="88.140625" style="851" customWidth="1"/>
    <col min="6916" max="6916" width="9.85546875" style="851" customWidth="1"/>
    <col min="6917" max="6917" width="13" style="851" customWidth="1"/>
    <col min="6918" max="6918" width="18.140625" style="851" customWidth="1"/>
    <col min="6919" max="6920" width="9.140625" style="851"/>
    <col min="6921" max="6921" width="13.140625" style="851" bestFit="1" customWidth="1"/>
    <col min="6922" max="6922" width="15.42578125" style="851" customWidth="1"/>
    <col min="6923" max="6923" width="9.140625" style="851"/>
    <col min="6924" max="6924" width="12.7109375" style="851" customWidth="1"/>
    <col min="6925" max="6925" width="9.140625" style="851"/>
    <col min="6926" max="6926" width="14" style="851" customWidth="1"/>
    <col min="6927" max="6927" width="9.140625" style="851"/>
    <col min="6928" max="6928" width="12.28515625" style="851" customWidth="1"/>
    <col min="6929" max="6929" width="32.5703125" style="851" customWidth="1"/>
    <col min="6930" max="6930" width="33.42578125" style="851" customWidth="1"/>
    <col min="6931" max="7169" width="9.140625" style="851"/>
    <col min="7170" max="7170" width="6.28515625" style="851" bestFit="1" customWidth="1"/>
    <col min="7171" max="7171" width="88.140625" style="851" customWidth="1"/>
    <col min="7172" max="7172" width="9.85546875" style="851" customWidth="1"/>
    <col min="7173" max="7173" width="13" style="851" customWidth="1"/>
    <col min="7174" max="7174" width="18.140625" style="851" customWidth="1"/>
    <col min="7175" max="7176" width="9.140625" style="851"/>
    <col min="7177" max="7177" width="13.140625" style="851" bestFit="1" customWidth="1"/>
    <col min="7178" max="7178" width="15.42578125" style="851" customWidth="1"/>
    <col min="7179" max="7179" width="9.140625" style="851"/>
    <col min="7180" max="7180" width="12.7109375" style="851" customWidth="1"/>
    <col min="7181" max="7181" width="9.140625" style="851"/>
    <col min="7182" max="7182" width="14" style="851" customWidth="1"/>
    <col min="7183" max="7183" width="9.140625" style="851"/>
    <col min="7184" max="7184" width="12.28515625" style="851" customWidth="1"/>
    <col min="7185" max="7185" width="32.5703125" style="851" customWidth="1"/>
    <col min="7186" max="7186" width="33.42578125" style="851" customWidth="1"/>
    <col min="7187" max="7425" width="9.140625" style="851"/>
    <col min="7426" max="7426" width="6.28515625" style="851" bestFit="1" customWidth="1"/>
    <col min="7427" max="7427" width="88.140625" style="851" customWidth="1"/>
    <col min="7428" max="7428" width="9.85546875" style="851" customWidth="1"/>
    <col min="7429" max="7429" width="13" style="851" customWidth="1"/>
    <col min="7430" max="7430" width="18.140625" style="851" customWidth="1"/>
    <col min="7431" max="7432" width="9.140625" style="851"/>
    <col min="7433" max="7433" width="13.140625" style="851" bestFit="1" customWidth="1"/>
    <col min="7434" max="7434" width="15.42578125" style="851" customWidth="1"/>
    <col min="7435" max="7435" width="9.140625" style="851"/>
    <col min="7436" max="7436" width="12.7109375" style="851" customWidth="1"/>
    <col min="7437" max="7437" width="9.140625" style="851"/>
    <col min="7438" max="7438" width="14" style="851" customWidth="1"/>
    <col min="7439" max="7439" width="9.140625" style="851"/>
    <col min="7440" max="7440" width="12.28515625" style="851" customWidth="1"/>
    <col min="7441" max="7441" width="32.5703125" style="851" customWidth="1"/>
    <col min="7442" max="7442" width="33.42578125" style="851" customWidth="1"/>
    <col min="7443" max="7681" width="9.140625" style="851"/>
    <col min="7682" max="7682" width="6.28515625" style="851" bestFit="1" customWidth="1"/>
    <col min="7683" max="7683" width="88.140625" style="851" customWidth="1"/>
    <col min="7684" max="7684" width="9.85546875" style="851" customWidth="1"/>
    <col min="7685" max="7685" width="13" style="851" customWidth="1"/>
    <col min="7686" max="7686" width="18.140625" style="851" customWidth="1"/>
    <col min="7687" max="7688" width="9.140625" style="851"/>
    <col min="7689" max="7689" width="13.140625" style="851" bestFit="1" customWidth="1"/>
    <col min="7690" max="7690" width="15.42578125" style="851" customWidth="1"/>
    <col min="7691" max="7691" width="9.140625" style="851"/>
    <col min="7692" max="7692" width="12.7109375" style="851" customWidth="1"/>
    <col min="7693" max="7693" width="9.140625" style="851"/>
    <col min="7694" max="7694" width="14" style="851" customWidth="1"/>
    <col min="7695" max="7695" width="9.140625" style="851"/>
    <col min="7696" max="7696" width="12.28515625" style="851" customWidth="1"/>
    <col min="7697" max="7697" width="32.5703125" style="851" customWidth="1"/>
    <col min="7698" max="7698" width="33.42578125" style="851" customWidth="1"/>
    <col min="7699" max="7937" width="9.140625" style="851"/>
    <col min="7938" max="7938" width="6.28515625" style="851" bestFit="1" customWidth="1"/>
    <col min="7939" max="7939" width="88.140625" style="851" customWidth="1"/>
    <col min="7940" max="7940" width="9.85546875" style="851" customWidth="1"/>
    <col min="7941" max="7941" width="13" style="851" customWidth="1"/>
    <col min="7942" max="7942" width="18.140625" style="851" customWidth="1"/>
    <col min="7943" max="7944" width="9.140625" style="851"/>
    <col min="7945" max="7945" width="13.140625" style="851" bestFit="1" customWidth="1"/>
    <col min="7946" max="7946" width="15.42578125" style="851" customWidth="1"/>
    <col min="7947" max="7947" width="9.140625" style="851"/>
    <col min="7948" max="7948" width="12.7109375" style="851" customWidth="1"/>
    <col min="7949" max="7949" width="9.140625" style="851"/>
    <col min="7950" max="7950" width="14" style="851" customWidth="1"/>
    <col min="7951" max="7951" width="9.140625" style="851"/>
    <col min="7952" max="7952" width="12.28515625" style="851" customWidth="1"/>
    <col min="7953" max="7953" width="32.5703125" style="851" customWidth="1"/>
    <col min="7954" max="7954" width="33.42578125" style="851" customWidth="1"/>
    <col min="7955" max="8193" width="9.140625" style="851"/>
    <col min="8194" max="8194" width="6.28515625" style="851" bestFit="1" customWidth="1"/>
    <col min="8195" max="8195" width="88.140625" style="851" customWidth="1"/>
    <col min="8196" max="8196" width="9.85546875" style="851" customWidth="1"/>
    <col min="8197" max="8197" width="13" style="851" customWidth="1"/>
    <col min="8198" max="8198" width="18.140625" style="851" customWidth="1"/>
    <col min="8199" max="8200" width="9.140625" style="851"/>
    <col min="8201" max="8201" width="13.140625" style="851" bestFit="1" customWidth="1"/>
    <col min="8202" max="8202" width="15.42578125" style="851" customWidth="1"/>
    <col min="8203" max="8203" width="9.140625" style="851"/>
    <col min="8204" max="8204" width="12.7109375" style="851" customWidth="1"/>
    <col min="8205" max="8205" width="9.140625" style="851"/>
    <col min="8206" max="8206" width="14" style="851" customWidth="1"/>
    <col min="8207" max="8207" width="9.140625" style="851"/>
    <col min="8208" max="8208" width="12.28515625" style="851" customWidth="1"/>
    <col min="8209" max="8209" width="32.5703125" style="851" customWidth="1"/>
    <col min="8210" max="8210" width="33.42578125" style="851" customWidth="1"/>
    <col min="8211" max="8449" width="9.140625" style="851"/>
    <col min="8450" max="8450" width="6.28515625" style="851" bestFit="1" customWidth="1"/>
    <col min="8451" max="8451" width="88.140625" style="851" customWidth="1"/>
    <col min="8452" max="8452" width="9.85546875" style="851" customWidth="1"/>
    <col min="8453" max="8453" width="13" style="851" customWidth="1"/>
    <col min="8454" max="8454" width="18.140625" style="851" customWidth="1"/>
    <col min="8455" max="8456" width="9.140625" style="851"/>
    <col min="8457" max="8457" width="13.140625" style="851" bestFit="1" customWidth="1"/>
    <col min="8458" max="8458" width="15.42578125" style="851" customWidth="1"/>
    <col min="8459" max="8459" width="9.140625" style="851"/>
    <col min="8460" max="8460" width="12.7109375" style="851" customWidth="1"/>
    <col min="8461" max="8461" width="9.140625" style="851"/>
    <col min="8462" max="8462" width="14" style="851" customWidth="1"/>
    <col min="8463" max="8463" width="9.140625" style="851"/>
    <col min="8464" max="8464" width="12.28515625" style="851" customWidth="1"/>
    <col min="8465" max="8465" width="32.5703125" style="851" customWidth="1"/>
    <col min="8466" max="8466" width="33.42578125" style="851" customWidth="1"/>
    <col min="8467" max="8705" width="9.140625" style="851"/>
    <col min="8706" max="8706" width="6.28515625" style="851" bestFit="1" customWidth="1"/>
    <col min="8707" max="8707" width="88.140625" style="851" customWidth="1"/>
    <col min="8708" max="8708" width="9.85546875" style="851" customWidth="1"/>
    <col min="8709" max="8709" width="13" style="851" customWidth="1"/>
    <col min="8710" max="8710" width="18.140625" style="851" customWidth="1"/>
    <col min="8711" max="8712" width="9.140625" style="851"/>
    <col min="8713" max="8713" width="13.140625" style="851" bestFit="1" customWidth="1"/>
    <col min="8714" max="8714" width="15.42578125" style="851" customWidth="1"/>
    <col min="8715" max="8715" width="9.140625" style="851"/>
    <col min="8716" max="8716" width="12.7109375" style="851" customWidth="1"/>
    <col min="8717" max="8717" width="9.140625" style="851"/>
    <col min="8718" max="8718" width="14" style="851" customWidth="1"/>
    <col min="8719" max="8719" width="9.140625" style="851"/>
    <col min="8720" max="8720" width="12.28515625" style="851" customWidth="1"/>
    <col min="8721" max="8721" width="32.5703125" style="851" customWidth="1"/>
    <col min="8722" max="8722" width="33.42578125" style="851" customWidth="1"/>
    <col min="8723" max="8961" width="9.140625" style="851"/>
    <col min="8962" max="8962" width="6.28515625" style="851" bestFit="1" customWidth="1"/>
    <col min="8963" max="8963" width="88.140625" style="851" customWidth="1"/>
    <col min="8964" max="8964" width="9.85546875" style="851" customWidth="1"/>
    <col min="8965" max="8965" width="13" style="851" customWidth="1"/>
    <col min="8966" max="8966" width="18.140625" style="851" customWidth="1"/>
    <col min="8967" max="8968" width="9.140625" style="851"/>
    <col min="8969" max="8969" width="13.140625" style="851" bestFit="1" customWidth="1"/>
    <col min="8970" max="8970" width="15.42578125" style="851" customWidth="1"/>
    <col min="8971" max="8971" width="9.140625" style="851"/>
    <col min="8972" max="8972" width="12.7109375" style="851" customWidth="1"/>
    <col min="8973" max="8973" width="9.140625" style="851"/>
    <col min="8974" max="8974" width="14" style="851" customWidth="1"/>
    <col min="8975" max="8975" width="9.140625" style="851"/>
    <col min="8976" max="8976" width="12.28515625" style="851" customWidth="1"/>
    <col min="8977" max="8977" width="32.5703125" style="851" customWidth="1"/>
    <col min="8978" max="8978" width="33.42578125" style="851" customWidth="1"/>
    <col min="8979" max="9217" width="9.140625" style="851"/>
    <col min="9218" max="9218" width="6.28515625" style="851" bestFit="1" customWidth="1"/>
    <col min="9219" max="9219" width="88.140625" style="851" customWidth="1"/>
    <col min="9220" max="9220" width="9.85546875" style="851" customWidth="1"/>
    <col min="9221" max="9221" width="13" style="851" customWidth="1"/>
    <col min="9222" max="9222" width="18.140625" style="851" customWidth="1"/>
    <col min="9223" max="9224" width="9.140625" style="851"/>
    <col min="9225" max="9225" width="13.140625" style="851" bestFit="1" customWidth="1"/>
    <col min="9226" max="9226" width="15.42578125" style="851" customWidth="1"/>
    <col min="9227" max="9227" width="9.140625" style="851"/>
    <col min="9228" max="9228" width="12.7109375" style="851" customWidth="1"/>
    <col min="9229" max="9229" width="9.140625" style="851"/>
    <col min="9230" max="9230" width="14" style="851" customWidth="1"/>
    <col min="9231" max="9231" width="9.140625" style="851"/>
    <col min="9232" max="9232" width="12.28515625" style="851" customWidth="1"/>
    <col min="9233" max="9233" width="32.5703125" style="851" customWidth="1"/>
    <col min="9234" max="9234" width="33.42578125" style="851" customWidth="1"/>
    <col min="9235" max="9473" width="9.140625" style="851"/>
    <col min="9474" max="9474" width="6.28515625" style="851" bestFit="1" customWidth="1"/>
    <col min="9475" max="9475" width="88.140625" style="851" customWidth="1"/>
    <col min="9476" max="9476" width="9.85546875" style="851" customWidth="1"/>
    <col min="9477" max="9477" width="13" style="851" customWidth="1"/>
    <col min="9478" max="9478" width="18.140625" style="851" customWidth="1"/>
    <col min="9479" max="9480" width="9.140625" style="851"/>
    <col min="9481" max="9481" width="13.140625" style="851" bestFit="1" customWidth="1"/>
    <col min="9482" max="9482" width="15.42578125" style="851" customWidth="1"/>
    <col min="9483" max="9483" width="9.140625" style="851"/>
    <col min="9484" max="9484" width="12.7109375" style="851" customWidth="1"/>
    <col min="9485" max="9485" width="9.140625" style="851"/>
    <col min="9486" max="9486" width="14" style="851" customWidth="1"/>
    <col min="9487" max="9487" width="9.140625" style="851"/>
    <col min="9488" max="9488" width="12.28515625" style="851" customWidth="1"/>
    <col min="9489" max="9489" width="32.5703125" style="851" customWidth="1"/>
    <col min="9490" max="9490" width="33.42578125" style="851" customWidth="1"/>
    <col min="9491" max="9729" width="9.140625" style="851"/>
    <col min="9730" max="9730" width="6.28515625" style="851" bestFit="1" customWidth="1"/>
    <col min="9731" max="9731" width="88.140625" style="851" customWidth="1"/>
    <col min="9732" max="9732" width="9.85546875" style="851" customWidth="1"/>
    <col min="9733" max="9733" width="13" style="851" customWidth="1"/>
    <col min="9734" max="9734" width="18.140625" style="851" customWidth="1"/>
    <col min="9735" max="9736" width="9.140625" style="851"/>
    <col min="9737" max="9737" width="13.140625" style="851" bestFit="1" customWidth="1"/>
    <col min="9738" max="9738" width="15.42578125" style="851" customWidth="1"/>
    <col min="9739" max="9739" width="9.140625" style="851"/>
    <col min="9740" max="9740" width="12.7109375" style="851" customWidth="1"/>
    <col min="9741" max="9741" width="9.140625" style="851"/>
    <col min="9742" max="9742" width="14" style="851" customWidth="1"/>
    <col min="9743" max="9743" width="9.140625" style="851"/>
    <col min="9744" max="9744" width="12.28515625" style="851" customWidth="1"/>
    <col min="9745" max="9745" width="32.5703125" style="851" customWidth="1"/>
    <col min="9746" max="9746" width="33.42578125" style="851" customWidth="1"/>
    <col min="9747" max="9985" width="9.140625" style="851"/>
    <col min="9986" max="9986" width="6.28515625" style="851" bestFit="1" customWidth="1"/>
    <col min="9987" max="9987" width="88.140625" style="851" customWidth="1"/>
    <col min="9988" max="9988" width="9.85546875" style="851" customWidth="1"/>
    <col min="9989" max="9989" width="13" style="851" customWidth="1"/>
    <col min="9990" max="9990" width="18.140625" style="851" customWidth="1"/>
    <col min="9991" max="9992" width="9.140625" style="851"/>
    <col min="9993" max="9993" width="13.140625" style="851" bestFit="1" customWidth="1"/>
    <col min="9994" max="9994" width="15.42578125" style="851" customWidth="1"/>
    <col min="9995" max="9995" width="9.140625" style="851"/>
    <col min="9996" max="9996" width="12.7109375" style="851" customWidth="1"/>
    <col min="9997" max="9997" width="9.140625" style="851"/>
    <col min="9998" max="9998" width="14" style="851" customWidth="1"/>
    <col min="9999" max="9999" width="9.140625" style="851"/>
    <col min="10000" max="10000" width="12.28515625" style="851" customWidth="1"/>
    <col min="10001" max="10001" width="32.5703125" style="851" customWidth="1"/>
    <col min="10002" max="10002" width="33.42578125" style="851" customWidth="1"/>
    <col min="10003" max="10241" width="9.140625" style="851"/>
    <col min="10242" max="10242" width="6.28515625" style="851" bestFit="1" customWidth="1"/>
    <col min="10243" max="10243" width="88.140625" style="851" customWidth="1"/>
    <col min="10244" max="10244" width="9.85546875" style="851" customWidth="1"/>
    <col min="10245" max="10245" width="13" style="851" customWidth="1"/>
    <col min="10246" max="10246" width="18.140625" style="851" customWidth="1"/>
    <col min="10247" max="10248" width="9.140625" style="851"/>
    <col min="10249" max="10249" width="13.140625" style="851" bestFit="1" customWidth="1"/>
    <col min="10250" max="10250" width="15.42578125" style="851" customWidth="1"/>
    <col min="10251" max="10251" width="9.140625" style="851"/>
    <col min="10252" max="10252" width="12.7109375" style="851" customWidth="1"/>
    <col min="10253" max="10253" width="9.140625" style="851"/>
    <col min="10254" max="10254" width="14" style="851" customWidth="1"/>
    <col min="10255" max="10255" width="9.140625" style="851"/>
    <col min="10256" max="10256" width="12.28515625" style="851" customWidth="1"/>
    <col min="10257" max="10257" width="32.5703125" style="851" customWidth="1"/>
    <col min="10258" max="10258" width="33.42578125" style="851" customWidth="1"/>
    <col min="10259" max="10497" width="9.140625" style="851"/>
    <col min="10498" max="10498" width="6.28515625" style="851" bestFit="1" customWidth="1"/>
    <col min="10499" max="10499" width="88.140625" style="851" customWidth="1"/>
    <col min="10500" max="10500" width="9.85546875" style="851" customWidth="1"/>
    <col min="10501" max="10501" width="13" style="851" customWidth="1"/>
    <col min="10502" max="10502" width="18.140625" style="851" customWidth="1"/>
    <col min="10503" max="10504" width="9.140625" style="851"/>
    <col min="10505" max="10505" width="13.140625" style="851" bestFit="1" customWidth="1"/>
    <col min="10506" max="10506" width="15.42578125" style="851" customWidth="1"/>
    <col min="10507" max="10507" width="9.140625" style="851"/>
    <col min="10508" max="10508" width="12.7109375" style="851" customWidth="1"/>
    <col min="10509" max="10509" width="9.140625" style="851"/>
    <col min="10510" max="10510" width="14" style="851" customWidth="1"/>
    <col min="10511" max="10511" width="9.140625" style="851"/>
    <col min="10512" max="10512" width="12.28515625" style="851" customWidth="1"/>
    <col min="10513" max="10513" width="32.5703125" style="851" customWidth="1"/>
    <col min="10514" max="10514" width="33.42578125" style="851" customWidth="1"/>
    <col min="10515" max="10753" width="9.140625" style="851"/>
    <col min="10754" max="10754" width="6.28515625" style="851" bestFit="1" customWidth="1"/>
    <col min="10755" max="10755" width="88.140625" style="851" customWidth="1"/>
    <col min="10756" max="10756" width="9.85546875" style="851" customWidth="1"/>
    <col min="10757" max="10757" width="13" style="851" customWidth="1"/>
    <col min="10758" max="10758" width="18.140625" style="851" customWidth="1"/>
    <col min="10759" max="10760" width="9.140625" style="851"/>
    <col min="10761" max="10761" width="13.140625" style="851" bestFit="1" customWidth="1"/>
    <col min="10762" max="10762" width="15.42578125" style="851" customWidth="1"/>
    <col min="10763" max="10763" width="9.140625" style="851"/>
    <col min="10764" max="10764" width="12.7109375" style="851" customWidth="1"/>
    <col min="10765" max="10765" width="9.140625" style="851"/>
    <col min="10766" max="10766" width="14" style="851" customWidth="1"/>
    <col min="10767" max="10767" width="9.140625" style="851"/>
    <col min="10768" max="10768" width="12.28515625" style="851" customWidth="1"/>
    <col min="10769" max="10769" width="32.5703125" style="851" customWidth="1"/>
    <col min="10770" max="10770" width="33.42578125" style="851" customWidth="1"/>
    <col min="10771" max="11009" width="9.140625" style="851"/>
    <col min="11010" max="11010" width="6.28515625" style="851" bestFit="1" customWidth="1"/>
    <col min="11011" max="11011" width="88.140625" style="851" customWidth="1"/>
    <col min="11012" max="11012" width="9.85546875" style="851" customWidth="1"/>
    <col min="11013" max="11013" width="13" style="851" customWidth="1"/>
    <col min="11014" max="11014" width="18.140625" style="851" customWidth="1"/>
    <col min="11015" max="11016" width="9.140625" style="851"/>
    <col min="11017" max="11017" width="13.140625" style="851" bestFit="1" customWidth="1"/>
    <col min="11018" max="11018" width="15.42578125" style="851" customWidth="1"/>
    <col min="11019" max="11019" width="9.140625" style="851"/>
    <col min="11020" max="11020" width="12.7109375" style="851" customWidth="1"/>
    <col min="11021" max="11021" width="9.140625" style="851"/>
    <col min="11022" max="11022" width="14" style="851" customWidth="1"/>
    <col min="11023" max="11023" width="9.140625" style="851"/>
    <col min="11024" max="11024" width="12.28515625" style="851" customWidth="1"/>
    <col min="11025" max="11025" width="32.5703125" style="851" customWidth="1"/>
    <col min="11026" max="11026" width="33.42578125" style="851" customWidth="1"/>
    <col min="11027" max="11265" width="9.140625" style="851"/>
    <col min="11266" max="11266" width="6.28515625" style="851" bestFit="1" customWidth="1"/>
    <col min="11267" max="11267" width="88.140625" style="851" customWidth="1"/>
    <col min="11268" max="11268" width="9.85546875" style="851" customWidth="1"/>
    <col min="11269" max="11269" width="13" style="851" customWidth="1"/>
    <col min="11270" max="11270" width="18.140625" style="851" customWidth="1"/>
    <col min="11271" max="11272" width="9.140625" style="851"/>
    <col min="11273" max="11273" width="13.140625" style="851" bestFit="1" customWidth="1"/>
    <col min="11274" max="11274" width="15.42578125" style="851" customWidth="1"/>
    <col min="11275" max="11275" width="9.140625" style="851"/>
    <col min="11276" max="11276" width="12.7109375" style="851" customWidth="1"/>
    <col min="11277" max="11277" width="9.140625" style="851"/>
    <col min="11278" max="11278" width="14" style="851" customWidth="1"/>
    <col min="11279" max="11279" width="9.140625" style="851"/>
    <col min="11280" max="11280" width="12.28515625" style="851" customWidth="1"/>
    <col min="11281" max="11281" width="32.5703125" style="851" customWidth="1"/>
    <col min="11282" max="11282" width="33.42578125" style="851" customWidth="1"/>
    <col min="11283" max="11521" width="9.140625" style="851"/>
    <col min="11522" max="11522" width="6.28515625" style="851" bestFit="1" customWidth="1"/>
    <col min="11523" max="11523" width="88.140625" style="851" customWidth="1"/>
    <col min="11524" max="11524" width="9.85546875" style="851" customWidth="1"/>
    <col min="11525" max="11525" width="13" style="851" customWidth="1"/>
    <col min="11526" max="11526" width="18.140625" style="851" customWidth="1"/>
    <col min="11527" max="11528" width="9.140625" style="851"/>
    <col min="11529" max="11529" width="13.140625" style="851" bestFit="1" customWidth="1"/>
    <col min="11530" max="11530" width="15.42578125" style="851" customWidth="1"/>
    <col min="11531" max="11531" width="9.140625" style="851"/>
    <col min="11532" max="11532" width="12.7109375" style="851" customWidth="1"/>
    <col min="11533" max="11533" width="9.140625" style="851"/>
    <col min="11534" max="11534" width="14" style="851" customWidth="1"/>
    <col min="11535" max="11535" width="9.140625" style="851"/>
    <col min="11536" max="11536" width="12.28515625" style="851" customWidth="1"/>
    <col min="11537" max="11537" width="32.5703125" style="851" customWidth="1"/>
    <col min="11538" max="11538" width="33.42578125" style="851" customWidth="1"/>
    <col min="11539" max="11777" width="9.140625" style="851"/>
    <col min="11778" max="11778" width="6.28515625" style="851" bestFit="1" customWidth="1"/>
    <col min="11779" max="11779" width="88.140625" style="851" customWidth="1"/>
    <col min="11780" max="11780" width="9.85546875" style="851" customWidth="1"/>
    <col min="11781" max="11781" width="13" style="851" customWidth="1"/>
    <col min="11782" max="11782" width="18.140625" style="851" customWidth="1"/>
    <col min="11783" max="11784" width="9.140625" style="851"/>
    <col min="11785" max="11785" width="13.140625" style="851" bestFit="1" customWidth="1"/>
    <col min="11786" max="11786" width="15.42578125" style="851" customWidth="1"/>
    <col min="11787" max="11787" width="9.140625" style="851"/>
    <col min="11788" max="11788" width="12.7109375" style="851" customWidth="1"/>
    <col min="11789" max="11789" width="9.140625" style="851"/>
    <col min="11790" max="11790" width="14" style="851" customWidth="1"/>
    <col min="11791" max="11791" width="9.140625" style="851"/>
    <col min="11792" max="11792" width="12.28515625" style="851" customWidth="1"/>
    <col min="11793" max="11793" width="32.5703125" style="851" customWidth="1"/>
    <col min="11794" max="11794" width="33.42578125" style="851" customWidth="1"/>
    <col min="11795" max="12033" width="9.140625" style="851"/>
    <col min="12034" max="12034" width="6.28515625" style="851" bestFit="1" customWidth="1"/>
    <col min="12035" max="12035" width="88.140625" style="851" customWidth="1"/>
    <col min="12036" max="12036" width="9.85546875" style="851" customWidth="1"/>
    <col min="12037" max="12037" width="13" style="851" customWidth="1"/>
    <col min="12038" max="12038" width="18.140625" style="851" customWidth="1"/>
    <col min="12039" max="12040" width="9.140625" style="851"/>
    <col min="12041" max="12041" width="13.140625" style="851" bestFit="1" customWidth="1"/>
    <col min="12042" max="12042" width="15.42578125" style="851" customWidth="1"/>
    <col min="12043" max="12043" width="9.140625" style="851"/>
    <col min="12044" max="12044" width="12.7109375" style="851" customWidth="1"/>
    <col min="12045" max="12045" width="9.140625" style="851"/>
    <col min="12046" max="12046" width="14" style="851" customWidth="1"/>
    <col min="12047" max="12047" width="9.140625" style="851"/>
    <col min="12048" max="12048" width="12.28515625" style="851" customWidth="1"/>
    <col min="12049" max="12049" width="32.5703125" style="851" customWidth="1"/>
    <col min="12050" max="12050" width="33.42578125" style="851" customWidth="1"/>
    <col min="12051" max="12289" width="9.140625" style="851"/>
    <col min="12290" max="12290" width="6.28515625" style="851" bestFit="1" customWidth="1"/>
    <col min="12291" max="12291" width="88.140625" style="851" customWidth="1"/>
    <col min="12292" max="12292" width="9.85546875" style="851" customWidth="1"/>
    <col min="12293" max="12293" width="13" style="851" customWidth="1"/>
    <col min="12294" max="12294" width="18.140625" style="851" customWidth="1"/>
    <col min="12295" max="12296" width="9.140625" style="851"/>
    <col min="12297" max="12297" width="13.140625" style="851" bestFit="1" customWidth="1"/>
    <col min="12298" max="12298" width="15.42578125" style="851" customWidth="1"/>
    <col min="12299" max="12299" width="9.140625" style="851"/>
    <col min="12300" max="12300" width="12.7109375" style="851" customWidth="1"/>
    <col min="12301" max="12301" width="9.140625" style="851"/>
    <col min="12302" max="12302" width="14" style="851" customWidth="1"/>
    <col min="12303" max="12303" width="9.140625" style="851"/>
    <col min="12304" max="12304" width="12.28515625" style="851" customWidth="1"/>
    <col min="12305" max="12305" width="32.5703125" style="851" customWidth="1"/>
    <col min="12306" max="12306" width="33.42578125" style="851" customWidth="1"/>
    <col min="12307" max="12545" width="9.140625" style="851"/>
    <col min="12546" max="12546" width="6.28515625" style="851" bestFit="1" customWidth="1"/>
    <col min="12547" max="12547" width="88.140625" style="851" customWidth="1"/>
    <col min="12548" max="12548" width="9.85546875" style="851" customWidth="1"/>
    <col min="12549" max="12549" width="13" style="851" customWidth="1"/>
    <col min="12550" max="12550" width="18.140625" style="851" customWidth="1"/>
    <col min="12551" max="12552" width="9.140625" style="851"/>
    <col min="12553" max="12553" width="13.140625" style="851" bestFit="1" customWidth="1"/>
    <col min="12554" max="12554" width="15.42578125" style="851" customWidth="1"/>
    <col min="12555" max="12555" width="9.140625" style="851"/>
    <col min="12556" max="12556" width="12.7109375" style="851" customWidth="1"/>
    <col min="12557" max="12557" width="9.140625" style="851"/>
    <col min="12558" max="12558" width="14" style="851" customWidth="1"/>
    <col min="12559" max="12559" width="9.140625" style="851"/>
    <col min="12560" max="12560" width="12.28515625" style="851" customWidth="1"/>
    <col min="12561" max="12561" width="32.5703125" style="851" customWidth="1"/>
    <col min="12562" max="12562" width="33.42578125" style="851" customWidth="1"/>
    <col min="12563" max="12801" width="9.140625" style="851"/>
    <col min="12802" max="12802" width="6.28515625" style="851" bestFit="1" customWidth="1"/>
    <col min="12803" max="12803" width="88.140625" style="851" customWidth="1"/>
    <col min="12804" max="12804" width="9.85546875" style="851" customWidth="1"/>
    <col min="12805" max="12805" width="13" style="851" customWidth="1"/>
    <col min="12806" max="12806" width="18.140625" style="851" customWidth="1"/>
    <col min="12807" max="12808" width="9.140625" style="851"/>
    <col min="12809" max="12809" width="13.140625" style="851" bestFit="1" customWidth="1"/>
    <col min="12810" max="12810" width="15.42578125" style="851" customWidth="1"/>
    <col min="12811" max="12811" width="9.140625" style="851"/>
    <col min="12812" max="12812" width="12.7109375" style="851" customWidth="1"/>
    <col min="12813" max="12813" width="9.140625" style="851"/>
    <col min="12814" max="12814" width="14" style="851" customWidth="1"/>
    <col min="12815" max="12815" width="9.140625" style="851"/>
    <col min="12816" max="12816" width="12.28515625" style="851" customWidth="1"/>
    <col min="12817" max="12817" width="32.5703125" style="851" customWidth="1"/>
    <col min="12818" max="12818" width="33.42578125" style="851" customWidth="1"/>
    <col min="12819" max="13057" width="9.140625" style="851"/>
    <col min="13058" max="13058" width="6.28515625" style="851" bestFit="1" customWidth="1"/>
    <col min="13059" max="13059" width="88.140625" style="851" customWidth="1"/>
    <col min="13060" max="13060" width="9.85546875" style="851" customWidth="1"/>
    <col min="13061" max="13061" width="13" style="851" customWidth="1"/>
    <col min="13062" max="13062" width="18.140625" style="851" customWidth="1"/>
    <col min="13063" max="13064" width="9.140625" style="851"/>
    <col min="13065" max="13065" width="13.140625" style="851" bestFit="1" customWidth="1"/>
    <col min="13066" max="13066" width="15.42578125" style="851" customWidth="1"/>
    <col min="13067" max="13067" width="9.140625" style="851"/>
    <col min="13068" max="13068" width="12.7109375" style="851" customWidth="1"/>
    <col min="13069" max="13069" width="9.140625" style="851"/>
    <col min="13070" max="13070" width="14" style="851" customWidth="1"/>
    <col min="13071" max="13071" width="9.140625" style="851"/>
    <col min="13072" max="13072" width="12.28515625" style="851" customWidth="1"/>
    <col min="13073" max="13073" width="32.5703125" style="851" customWidth="1"/>
    <col min="13074" max="13074" width="33.42578125" style="851" customWidth="1"/>
    <col min="13075" max="13313" width="9.140625" style="851"/>
    <col min="13314" max="13314" width="6.28515625" style="851" bestFit="1" customWidth="1"/>
    <col min="13315" max="13315" width="88.140625" style="851" customWidth="1"/>
    <col min="13316" max="13316" width="9.85546875" style="851" customWidth="1"/>
    <col min="13317" max="13317" width="13" style="851" customWidth="1"/>
    <col min="13318" max="13318" width="18.140625" style="851" customWidth="1"/>
    <col min="13319" max="13320" width="9.140625" style="851"/>
    <col min="13321" max="13321" width="13.140625" style="851" bestFit="1" customWidth="1"/>
    <col min="13322" max="13322" width="15.42578125" style="851" customWidth="1"/>
    <col min="13323" max="13323" width="9.140625" style="851"/>
    <col min="13324" max="13324" width="12.7109375" style="851" customWidth="1"/>
    <col min="13325" max="13325" width="9.140625" style="851"/>
    <col min="13326" max="13326" width="14" style="851" customWidth="1"/>
    <col min="13327" max="13327" width="9.140625" style="851"/>
    <col min="13328" max="13328" width="12.28515625" style="851" customWidth="1"/>
    <col min="13329" max="13329" width="32.5703125" style="851" customWidth="1"/>
    <col min="13330" max="13330" width="33.42578125" style="851" customWidth="1"/>
    <col min="13331" max="13569" width="9.140625" style="851"/>
    <col min="13570" max="13570" width="6.28515625" style="851" bestFit="1" customWidth="1"/>
    <col min="13571" max="13571" width="88.140625" style="851" customWidth="1"/>
    <col min="13572" max="13572" width="9.85546875" style="851" customWidth="1"/>
    <col min="13573" max="13573" width="13" style="851" customWidth="1"/>
    <col min="13574" max="13574" width="18.140625" style="851" customWidth="1"/>
    <col min="13575" max="13576" width="9.140625" style="851"/>
    <col min="13577" max="13577" width="13.140625" style="851" bestFit="1" customWidth="1"/>
    <col min="13578" max="13578" width="15.42578125" style="851" customWidth="1"/>
    <col min="13579" max="13579" width="9.140625" style="851"/>
    <col min="13580" max="13580" width="12.7109375" style="851" customWidth="1"/>
    <col min="13581" max="13581" width="9.140625" style="851"/>
    <col min="13582" max="13582" width="14" style="851" customWidth="1"/>
    <col min="13583" max="13583" width="9.140625" style="851"/>
    <col min="13584" max="13584" width="12.28515625" style="851" customWidth="1"/>
    <col min="13585" max="13585" width="32.5703125" style="851" customWidth="1"/>
    <col min="13586" max="13586" width="33.42578125" style="851" customWidth="1"/>
    <col min="13587" max="13825" width="9.140625" style="851"/>
    <col min="13826" max="13826" width="6.28515625" style="851" bestFit="1" customWidth="1"/>
    <col min="13827" max="13827" width="88.140625" style="851" customWidth="1"/>
    <col min="13828" max="13828" width="9.85546875" style="851" customWidth="1"/>
    <col min="13829" max="13829" width="13" style="851" customWidth="1"/>
    <col min="13830" max="13830" width="18.140625" style="851" customWidth="1"/>
    <col min="13831" max="13832" width="9.140625" style="851"/>
    <col min="13833" max="13833" width="13.140625" style="851" bestFit="1" customWidth="1"/>
    <col min="13834" max="13834" width="15.42578125" style="851" customWidth="1"/>
    <col min="13835" max="13835" width="9.140625" style="851"/>
    <col min="13836" max="13836" width="12.7109375" style="851" customWidth="1"/>
    <col min="13837" max="13837" width="9.140625" style="851"/>
    <col min="13838" max="13838" width="14" style="851" customWidth="1"/>
    <col min="13839" max="13839" width="9.140625" style="851"/>
    <col min="13840" max="13840" width="12.28515625" style="851" customWidth="1"/>
    <col min="13841" max="13841" width="32.5703125" style="851" customWidth="1"/>
    <col min="13842" max="13842" width="33.42578125" style="851" customWidth="1"/>
    <col min="13843" max="14081" width="9.140625" style="851"/>
    <col min="14082" max="14082" width="6.28515625" style="851" bestFit="1" customWidth="1"/>
    <col min="14083" max="14083" width="88.140625" style="851" customWidth="1"/>
    <col min="14084" max="14084" width="9.85546875" style="851" customWidth="1"/>
    <col min="14085" max="14085" width="13" style="851" customWidth="1"/>
    <col min="14086" max="14086" width="18.140625" style="851" customWidth="1"/>
    <col min="14087" max="14088" width="9.140625" style="851"/>
    <col min="14089" max="14089" width="13.140625" style="851" bestFit="1" customWidth="1"/>
    <col min="14090" max="14090" width="15.42578125" style="851" customWidth="1"/>
    <col min="14091" max="14091" width="9.140625" style="851"/>
    <col min="14092" max="14092" width="12.7109375" style="851" customWidth="1"/>
    <col min="14093" max="14093" width="9.140625" style="851"/>
    <col min="14094" max="14094" width="14" style="851" customWidth="1"/>
    <col min="14095" max="14095" width="9.140625" style="851"/>
    <col min="14096" max="14096" width="12.28515625" style="851" customWidth="1"/>
    <col min="14097" max="14097" width="32.5703125" style="851" customWidth="1"/>
    <col min="14098" max="14098" width="33.42578125" style="851" customWidth="1"/>
    <col min="14099" max="14337" width="9.140625" style="851"/>
    <col min="14338" max="14338" width="6.28515625" style="851" bestFit="1" customWidth="1"/>
    <col min="14339" max="14339" width="88.140625" style="851" customWidth="1"/>
    <col min="14340" max="14340" width="9.85546875" style="851" customWidth="1"/>
    <col min="14341" max="14341" width="13" style="851" customWidth="1"/>
    <col min="14342" max="14342" width="18.140625" style="851" customWidth="1"/>
    <col min="14343" max="14344" width="9.140625" style="851"/>
    <col min="14345" max="14345" width="13.140625" style="851" bestFit="1" customWidth="1"/>
    <col min="14346" max="14346" width="15.42578125" style="851" customWidth="1"/>
    <col min="14347" max="14347" width="9.140625" style="851"/>
    <col min="14348" max="14348" width="12.7109375" style="851" customWidth="1"/>
    <col min="14349" max="14349" width="9.140625" style="851"/>
    <col min="14350" max="14350" width="14" style="851" customWidth="1"/>
    <col min="14351" max="14351" width="9.140625" style="851"/>
    <col min="14352" max="14352" width="12.28515625" style="851" customWidth="1"/>
    <col min="14353" max="14353" width="32.5703125" style="851" customWidth="1"/>
    <col min="14354" max="14354" width="33.42578125" style="851" customWidth="1"/>
    <col min="14355" max="14593" width="9.140625" style="851"/>
    <col min="14594" max="14594" width="6.28515625" style="851" bestFit="1" customWidth="1"/>
    <col min="14595" max="14595" width="88.140625" style="851" customWidth="1"/>
    <col min="14596" max="14596" width="9.85546875" style="851" customWidth="1"/>
    <col min="14597" max="14597" width="13" style="851" customWidth="1"/>
    <col min="14598" max="14598" width="18.140625" style="851" customWidth="1"/>
    <col min="14599" max="14600" width="9.140625" style="851"/>
    <col min="14601" max="14601" width="13.140625" style="851" bestFit="1" customWidth="1"/>
    <col min="14602" max="14602" width="15.42578125" style="851" customWidth="1"/>
    <col min="14603" max="14603" width="9.140625" style="851"/>
    <col min="14604" max="14604" width="12.7109375" style="851" customWidth="1"/>
    <col min="14605" max="14605" width="9.140625" style="851"/>
    <col min="14606" max="14606" width="14" style="851" customWidth="1"/>
    <col min="14607" max="14607" width="9.140625" style="851"/>
    <col min="14608" max="14608" width="12.28515625" style="851" customWidth="1"/>
    <col min="14609" max="14609" width="32.5703125" style="851" customWidth="1"/>
    <col min="14610" max="14610" width="33.42578125" style="851" customWidth="1"/>
    <col min="14611" max="14849" width="9.140625" style="851"/>
    <col min="14850" max="14850" width="6.28515625" style="851" bestFit="1" customWidth="1"/>
    <col min="14851" max="14851" width="88.140625" style="851" customWidth="1"/>
    <col min="14852" max="14852" width="9.85546875" style="851" customWidth="1"/>
    <col min="14853" max="14853" width="13" style="851" customWidth="1"/>
    <col min="14854" max="14854" width="18.140625" style="851" customWidth="1"/>
    <col min="14855" max="14856" width="9.140625" style="851"/>
    <col min="14857" max="14857" width="13.140625" style="851" bestFit="1" customWidth="1"/>
    <col min="14858" max="14858" width="15.42578125" style="851" customWidth="1"/>
    <col min="14859" max="14859" width="9.140625" style="851"/>
    <col min="14860" max="14860" width="12.7109375" style="851" customWidth="1"/>
    <col min="14861" max="14861" width="9.140625" style="851"/>
    <col min="14862" max="14862" width="14" style="851" customWidth="1"/>
    <col min="14863" max="14863" width="9.140625" style="851"/>
    <col min="14864" max="14864" width="12.28515625" style="851" customWidth="1"/>
    <col min="14865" max="14865" width="32.5703125" style="851" customWidth="1"/>
    <col min="14866" max="14866" width="33.42578125" style="851" customWidth="1"/>
    <col min="14867" max="15105" width="9.140625" style="851"/>
    <col min="15106" max="15106" width="6.28515625" style="851" bestFit="1" customWidth="1"/>
    <col min="15107" max="15107" width="88.140625" style="851" customWidth="1"/>
    <col min="15108" max="15108" width="9.85546875" style="851" customWidth="1"/>
    <col min="15109" max="15109" width="13" style="851" customWidth="1"/>
    <col min="15110" max="15110" width="18.140625" style="851" customWidth="1"/>
    <col min="15111" max="15112" width="9.140625" style="851"/>
    <col min="15113" max="15113" width="13.140625" style="851" bestFit="1" customWidth="1"/>
    <col min="15114" max="15114" width="15.42578125" style="851" customWidth="1"/>
    <col min="15115" max="15115" width="9.140625" style="851"/>
    <col min="15116" max="15116" width="12.7109375" style="851" customWidth="1"/>
    <col min="15117" max="15117" width="9.140625" style="851"/>
    <col min="15118" max="15118" width="14" style="851" customWidth="1"/>
    <col min="15119" max="15119" width="9.140625" style="851"/>
    <col min="15120" max="15120" width="12.28515625" style="851" customWidth="1"/>
    <col min="15121" max="15121" width="32.5703125" style="851" customWidth="1"/>
    <col min="15122" max="15122" width="33.42578125" style="851" customWidth="1"/>
    <col min="15123" max="15361" width="9.140625" style="851"/>
    <col min="15362" max="15362" width="6.28515625" style="851" bestFit="1" customWidth="1"/>
    <col min="15363" max="15363" width="88.140625" style="851" customWidth="1"/>
    <col min="15364" max="15364" width="9.85546875" style="851" customWidth="1"/>
    <col min="15365" max="15365" width="13" style="851" customWidth="1"/>
    <col min="15366" max="15366" width="18.140625" style="851" customWidth="1"/>
    <col min="15367" max="15368" width="9.140625" style="851"/>
    <col min="15369" max="15369" width="13.140625" style="851" bestFit="1" customWidth="1"/>
    <col min="15370" max="15370" width="15.42578125" style="851" customWidth="1"/>
    <col min="15371" max="15371" width="9.140625" style="851"/>
    <col min="15372" max="15372" width="12.7109375" style="851" customWidth="1"/>
    <col min="15373" max="15373" width="9.140625" style="851"/>
    <col min="15374" max="15374" width="14" style="851" customWidth="1"/>
    <col min="15375" max="15375" width="9.140625" style="851"/>
    <col min="15376" max="15376" width="12.28515625" style="851" customWidth="1"/>
    <col min="15377" max="15377" width="32.5703125" style="851" customWidth="1"/>
    <col min="15378" max="15378" width="33.42578125" style="851" customWidth="1"/>
    <col min="15379" max="15617" width="9.140625" style="851"/>
    <col min="15618" max="15618" width="6.28515625" style="851" bestFit="1" customWidth="1"/>
    <col min="15619" max="15619" width="88.140625" style="851" customWidth="1"/>
    <col min="15620" max="15620" width="9.85546875" style="851" customWidth="1"/>
    <col min="15621" max="15621" width="13" style="851" customWidth="1"/>
    <col min="15622" max="15622" width="18.140625" style="851" customWidth="1"/>
    <col min="15623" max="15624" width="9.140625" style="851"/>
    <col min="15625" max="15625" width="13.140625" style="851" bestFit="1" customWidth="1"/>
    <col min="15626" max="15626" width="15.42578125" style="851" customWidth="1"/>
    <col min="15627" max="15627" width="9.140625" style="851"/>
    <col min="15628" max="15628" width="12.7109375" style="851" customWidth="1"/>
    <col min="15629" max="15629" width="9.140625" style="851"/>
    <col min="15630" max="15630" width="14" style="851" customWidth="1"/>
    <col min="15631" max="15631" width="9.140625" style="851"/>
    <col min="15632" max="15632" width="12.28515625" style="851" customWidth="1"/>
    <col min="15633" max="15633" width="32.5703125" style="851" customWidth="1"/>
    <col min="15634" max="15634" width="33.42578125" style="851" customWidth="1"/>
    <col min="15635" max="15873" width="9.140625" style="851"/>
    <col min="15874" max="15874" width="6.28515625" style="851" bestFit="1" customWidth="1"/>
    <col min="15875" max="15875" width="88.140625" style="851" customWidth="1"/>
    <col min="15876" max="15876" width="9.85546875" style="851" customWidth="1"/>
    <col min="15877" max="15877" width="13" style="851" customWidth="1"/>
    <col min="15878" max="15878" width="18.140625" style="851" customWidth="1"/>
    <col min="15879" max="15880" width="9.140625" style="851"/>
    <col min="15881" max="15881" width="13.140625" style="851" bestFit="1" customWidth="1"/>
    <col min="15882" max="15882" width="15.42578125" style="851" customWidth="1"/>
    <col min="15883" max="15883" width="9.140625" style="851"/>
    <col min="15884" max="15884" width="12.7109375" style="851" customWidth="1"/>
    <col min="15885" max="15885" width="9.140625" style="851"/>
    <col min="15886" max="15886" width="14" style="851" customWidth="1"/>
    <col min="15887" max="15887" width="9.140625" style="851"/>
    <col min="15888" max="15888" width="12.28515625" style="851" customWidth="1"/>
    <col min="15889" max="15889" width="32.5703125" style="851" customWidth="1"/>
    <col min="15890" max="15890" width="33.42578125" style="851" customWidth="1"/>
    <col min="15891" max="16129" width="9.140625" style="851"/>
    <col min="16130" max="16130" width="6.28515625" style="851" bestFit="1" customWidth="1"/>
    <col min="16131" max="16131" width="88.140625" style="851" customWidth="1"/>
    <col min="16132" max="16132" width="9.85546875" style="851" customWidth="1"/>
    <col min="16133" max="16133" width="13" style="851" customWidth="1"/>
    <col min="16134" max="16134" width="18.140625" style="851" customWidth="1"/>
    <col min="16135" max="16136" width="9.140625" style="851"/>
    <col min="16137" max="16137" width="13.140625" style="851" bestFit="1" customWidth="1"/>
    <col min="16138" max="16138" width="15.42578125" style="851" customWidth="1"/>
    <col min="16139" max="16139" width="9.140625" style="851"/>
    <col min="16140" max="16140" width="12.7109375" style="851" customWidth="1"/>
    <col min="16141" max="16141" width="9.140625" style="851"/>
    <col min="16142" max="16142" width="14" style="851" customWidth="1"/>
    <col min="16143" max="16143" width="9.140625" style="851"/>
    <col min="16144" max="16144" width="12.28515625" style="851" customWidth="1"/>
    <col min="16145" max="16145" width="32.5703125" style="851" customWidth="1"/>
    <col min="16146" max="16146" width="33.42578125" style="851" customWidth="1"/>
    <col min="16147" max="16384" width="9.140625" style="851"/>
  </cols>
  <sheetData>
    <row r="1" spans="1:21" hidden="1">
      <c r="B1" s="831" t="s">
        <v>2117</v>
      </c>
      <c r="P1" s="832"/>
    </row>
    <row r="2" spans="1:21" hidden="1">
      <c r="B2" s="831" t="s">
        <v>2118</v>
      </c>
      <c r="P2" s="832"/>
    </row>
    <row r="3" spans="1:21" hidden="1">
      <c r="B3" s="831" t="s">
        <v>2139</v>
      </c>
      <c r="P3" s="832"/>
    </row>
    <row r="4" spans="1:21" ht="15" hidden="1" customHeight="1">
      <c r="B4" s="831" t="s">
        <v>2119</v>
      </c>
      <c r="P4" s="832"/>
    </row>
    <row r="5" spans="1:21" ht="15" customHeight="1">
      <c r="B5" s="831"/>
      <c r="C5" s="1448" t="s">
        <v>2140</v>
      </c>
      <c r="D5" s="1153" t="s">
        <v>8</v>
      </c>
      <c r="E5" s="1450" t="s">
        <v>9</v>
      </c>
      <c r="F5" s="1451"/>
      <c r="G5" s="1452"/>
      <c r="H5" s="1450" t="s">
        <v>1887</v>
      </c>
      <c r="I5" s="1452"/>
      <c r="J5" s="1453" t="s">
        <v>2141</v>
      </c>
      <c r="K5" s="1454"/>
      <c r="L5" s="1447" t="s">
        <v>2142</v>
      </c>
      <c r="M5" s="1447"/>
      <c r="N5" s="1447" t="s">
        <v>2143</v>
      </c>
      <c r="O5" s="1447"/>
      <c r="P5" s="1443" t="s">
        <v>3098</v>
      </c>
      <c r="Q5" s="1444" t="s">
        <v>3099</v>
      </c>
      <c r="R5" s="1442" t="s">
        <v>3724</v>
      </c>
      <c r="S5" s="1437" t="s">
        <v>3748</v>
      </c>
    </row>
    <row r="6" spans="1:21" ht="30">
      <c r="A6" s="853" t="s">
        <v>2145</v>
      </c>
      <c r="B6" s="854" t="s">
        <v>2122</v>
      </c>
      <c r="C6" s="1449"/>
      <c r="D6" s="426" t="s">
        <v>481</v>
      </c>
      <c r="E6" s="426" t="s">
        <v>2146</v>
      </c>
      <c r="F6" s="427" t="s">
        <v>12</v>
      </c>
      <c r="G6" s="427" t="s">
        <v>2147</v>
      </c>
      <c r="H6" s="427" t="s">
        <v>8</v>
      </c>
      <c r="I6" s="428" t="s">
        <v>9</v>
      </c>
      <c r="J6" s="1154" t="s">
        <v>2125</v>
      </c>
      <c r="K6" s="429" t="s">
        <v>2126</v>
      </c>
      <c r="L6" s="1154" t="s">
        <v>2148</v>
      </c>
      <c r="M6" s="429" t="s">
        <v>2126</v>
      </c>
      <c r="N6" s="1154" t="s">
        <v>2148</v>
      </c>
      <c r="O6" s="429" t="s">
        <v>2126</v>
      </c>
      <c r="P6" s="1443"/>
      <c r="Q6" s="1444"/>
      <c r="R6" s="1442"/>
      <c r="S6" s="1437"/>
    </row>
    <row r="7" spans="1:21" s="829" customFormat="1">
      <c r="A7" s="1152" t="s">
        <v>2127</v>
      </c>
      <c r="B7" s="1167" t="s">
        <v>2149</v>
      </c>
      <c r="C7" s="856"/>
      <c r="D7" s="430"/>
      <c r="E7" s="431"/>
      <c r="F7" s="856"/>
      <c r="G7" s="856"/>
      <c r="H7" s="853"/>
      <c r="I7" s="857"/>
      <c r="J7" s="856"/>
      <c r="K7" s="856"/>
      <c r="L7" s="856"/>
      <c r="M7" s="856"/>
      <c r="N7" s="856"/>
      <c r="O7" s="856"/>
      <c r="P7" s="858" t="s">
        <v>3100</v>
      </c>
      <c r="Q7" s="859" t="s">
        <v>3101</v>
      </c>
      <c r="R7" s="1189"/>
      <c r="S7" s="859"/>
    </row>
    <row r="8" spans="1:21" ht="63.75" customHeight="1">
      <c r="A8" s="832">
        <v>1</v>
      </c>
      <c r="B8" s="1168" t="s">
        <v>2150</v>
      </c>
      <c r="C8" s="856"/>
      <c r="D8" s="432"/>
      <c r="E8" s="856"/>
      <c r="F8" s="856"/>
      <c r="G8" s="856"/>
      <c r="H8" s="861">
        <f>SUM(D8)</f>
        <v>0</v>
      </c>
      <c r="I8" s="433">
        <f>+SUM(E8:G8)</f>
        <v>0</v>
      </c>
      <c r="J8" s="856"/>
      <c r="K8" s="856"/>
      <c r="L8" s="862">
        <f>J8*H8</f>
        <v>0</v>
      </c>
      <c r="M8" s="862">
        <f>K8*H8</f>
        <v>0</v>
      </c>
      <c r="N8" s="862">
        <f>J8*I8</f>
        <v>0</v>
      </c>
      <c r="O8" s="862">
        <f>K8*I8</f>
        <v>0</v>
      </c>
      <c r="P8" s="858"/>
      <c r="Q8" s="863"/>
      <c r="R8" s="1190" t="s">
        <v>3731</v>
      </c>
      <c r="S8" s="1205" t="s">
        <v>3753</v>
      </c>
    </row>
    <row r="9" spans="1:21" ht="44.25">
      <c r="A9" s="832" t="s">
        <v>20</v>
      </c>
      <c r="B9" s="864" t="s">
        <v>3102</v>
      </c>
      <c r="C9" s="856" t="s">
        <v>2151</v>
      </c>
      <c r="D9" s="432">
        <v>3</v>
      </c>
      <c r="E9" s="856">
        <f>9</f>
        <v>9</v>
      </c>
      <c r="F9" s="856">
        <f>40</f>
        <v>40</v>
      </c>
      <c r="G9" s="856">
        <v>1</v>
      </c>
      <c r="H9" s="861">
        <f>SUM(D9)</f>
        <v>3</v>
      </c>
      <c r="I9" s="433">
        <f>+SUM(E9:G9)</f>
        <v>50</v>
      </c>
      <c r="J9" s="856"/>
      <c r="K9" s="856"/>
      <c r="L9" s="862">
        <f>J9*H9</f>
        <v>0</v>
      </c>
      <c r="M9" s="862">
        <f>K9*H9</f>
        <v>0</v>
      </c>
      <c r="N9" s="862">
        <f>J9*I9</f>
        <v>0</v>
      </c>
      <c r="O9" s="862">
        <f>K9*I9</f>
        <v>0</v>
      </c>
      <c r="P9" s="858" t="s">
        <v>3100</v>
      </c>
      <c r="Q9" s="859" t="s">
        <v>3101</v>
      </c>
      <c r="R9" s="1190"/>
      <c r="S9" s="859"/>
    </row>
    <row r="10" spans="1:21">
      <c r="B10" s="1169"/>
      <c r="C10" s="856"/>
      <c r="D10" s="432"/>
      <c r="E10" s="431"/>
      <c r="F10" s="856"/>
      <c r="G10" s="856"/>
      <c r="H10" s="434"/>
      <c r="I10" s="857"/>
      <c r="J10" s="856"/>
      <c r="K10" s="856"/>
      <c r="L10" s="856"/>
      <c r="M10" s="856"/>
      <c r="N10" s="856"/>
      <c r="O10" s="856"/>
      <c r="P10" s="858"/>
      <c r="Q10" s="863"/>
      <c r="R10" s="1190"/>
      <c r="S10" s="863"/>
    </row>
    <row r="11" spans="1:21" ht="44.25">
      <c r="A11" s="832" t="s">
        <v>23</v>
      </c>
      <c r="B11" s="864" t="s">
        <v>3103</v>
      </c>
      <c r="C11" s="856" t="s">
        <v>2151</v>
      </c>
      <c r="D11" s="432">
        <v>30</v>
      </c>
      <c r="E11" s="431">
        <v>2</v>
      </c>
      <c r="F11" s="856"/>
      <c r="G11" s="856">
        <v>3</v>
      </c>
      <c r="H11" s="861">
        <f>SUM(D11)</f>
        <v>30</v>
      </c>
      <c r="I11" s="433">
        <f>+SUM(E11:G11)</f>
        <v>5</v>
      </c>
      <c r="J11" s="856"/>
      <c r="K11" s="856"/>
      <c r="L11" s="862">
        <f>J11*H11</f>
        <v>0</v>
      </c>
      <c r="M11" s="862">
        <f>K11*H11</f>
        <v>0</v>
      </c>
      <c r="N11" s="862">
        <f>J11*I11</f>
        <v>0</v>
      </c>
      <c r="O11" s="862">
        <f>K11*I11</f>
        <v>0</v>
      </c>
      <c r="P11" s="858" t="s">
        <v>3100</v>
      </c>
      <c r="Q11" s="859" t="s">
        <v>3101</v>
      </c>
      <c r="R11" s="1190"/>
      <c r="S11" s="859"/>
    </row>
    <row r="12" spans="1:21">
      <c r="B12" s="1169"/>
      <c r="C12" s="856"/>
      <c r="D12" s="432"/>
      <c r="E12" s="431"/>
      <c r="F12" s="856"/>
      <c r="G12" s="856"/>
      <c r="H12" s="853"/>
      <c r="I12" s="857"/>
      <c r="J12" s="856"/>
      <c r="K12" s="856"/>
      <c r="L12" s="856"/>
      <c r="M12" s="856"/>
      <c r="N12" s="856"/>
      <c r="O12" s="856"/>
      <c r="P12" s="858"/>
      <c r="Q12" s="863"/>
      <c r="R12" s="1190"/>
      <c r="S12" s="863"/>
    </row>
    <row r="13" spans="1:21" ht="72">
      <c r="A13" s="832">
        <v>2</v>
      </c>
      <c r="B13" s="1168" t="s">
        <v>3104</v>
      </c>
      <c r="C13" s="856"/>
      <c r="D13" s="435"/>
      <c r="E13" s="431"/>
      <c r="F13" s="856"/>
      <c r="G13" s="856"/>
      <c r="H13" s="853"/>
      <c r="I13" s="857"/>
      <c r="J13" s="856"/>
      <c r="K13" s="856"/>
      <c r="L13" s="856"/>
      <c r="M13" s="856"/>
      <c r="N13" s="856"/>
      <c r="O13" s="856"/>
      <c r="P13" s="865"/>
      <c r="Q13" s="863"/>
      <c r="R13" s="1190"/>
      <c r="S13" s="863"/>
    </row>
    <row r="14" spans="1:21" ht="74.25">
      <c r="A14" s="832" t="s">
        <v>20</v>
      </c>
      <c r="B14" s="864" t="s">
        <v>3105</v>
      </c>
      <c r="C14" s="856" t="s">
        <v>2151</v>
      </c>
      <c r="D14" s="432"/>
      <c r="E14" s="431">
        <v>10</v>
      </c>
      <c r="F14" s="856">
        <v>40</v>
      </c>
      <c r="G14" s="856">
        <v>10</v>
      </c>
      <c r="H14" s="861">
        <f>SUM(D14)</f>
        <v>0</v>
      </c>
      <c r="I14" s="433">
        <f>+SUM(E14:G14)</f>
        <v>60</v>
      </c>
      <c r="J14" s="856"/>
      <c r="K14" s="856"/>
      <c r="L14" s="862">
        <f>J14*H14</f>
        <v>0</v>
      </c>
      <c r="M14" s="862">
        <f>K14*H14</f>
        <v>0</v>
      </c>
      <c r="N14" s="862">
        <f>J14*I14</f>
        <v>0</v>
      </c>
      <c r="O14" s="862">
        <f>K14*I14</f>
        <v>0</v>
      </c>
      <c r="P14" s="865"/>
      <c r="Q14" s="863"/>
      <c r="R14" s="1190"/>
      <c r="S14" s="863"/>
    </row>
    <row r="15" spans="1:21" s="829" customFormat="1">
      <c r="A15" s="832"/>
      <c r="B15" s="1169"/>
      <c r="C15" s="856"/>
      <c r="D15" s="432"/>
      <c r="E15" s="431"/>
      <c r="F15" s="856"/>
      <c r="G15" s="856"/>
      <c r="H15" s="853"/>
      <c r="I15" s="857"/>
      <c r="J15" s="856"/>
      <c r="K15" s="856"/>
      <c r="L15" s="856"/>
      <c r="M15" s="856"/>
      <c r="N15" s="856"/>
      <c r="O15" s="856"/>
      <c r="P15" s="865"/>
      <c r="Q15" s="866"/>
      <c r="R15" s="1190"/>
      <c r="S15" s="866"/>
      <c r="U15" s="851"/>
    </row>
    <row r="16" spans="1:21" ht="44.25">
      <c r="A16" s="832" t="s">
        <v>23</v>
      </c>
      <c r="B16" s="864" t="s">
        <v>3106</v>
      </c>
      <c r="C16" s="856" t="s">
        <v>2151</v>
      </c>
      <c r="D16" s="432">
        <v>3</v>
      </c>
      <c r="E16" s="431"/>
      <c r="F16" s="856"/>
      <c r="G16" s="856">
        <v>10</v>
      </c>
      <c r="H16" s="861">
        <f>SUM(D16)</f>
        <v>3</v>
      </c>
      <c r="I16" s="433">
        <f>+SUM(E16:G16)</f>
        <v>10</v>
      </c>
      <c r="J16" s="856"/>
      <c r="K16" s="856"/>
      <c r="L16" s="862">
        <f>J16*H16</f>
        <v>0</v>
      </c>
      <c r="M16" s="862">
        <f>K16*H16</f>
        <v>0</v>
      </c>
      <c r="N16" s="862">
        <f>J16*I16</f>
        <v>0</v>
      </c>
      <c r="O16" s="862">
        <f>K16*I16</f>
        <v>0</v>
      </c>
      <c r="P16" s="865"/>
      <c r="Q16" s="863"/>
      <c r="R16" s="1190"/>
      <c r="S16" s="863"/>
    </row>
    <row r="17" spans="1:19" s="829" customFormat="1">
      <c r="A17" s="832"/>
      <c r="B17" s="1169"/>
      <c r="C17" s="856"/>
      <c r="D17" s="432"/>
      <c r="E17" s="431"/>
      <c r="F17" s="856"/>
      <c r="G17" s="856"/>
      <c r="H17" s="853"/>
      <c r="I17" s="857"/>
      <c r="J17" s="856"/>
      <c r="K17" s="856"/>
      <c r="L17" s="856"/>
      <c r="M17" s="856"/>
      <c r="N17" s="856"/>
      <c r="O17" s="856"/>
      <c r="P17" s="865"/>
      <c r="Q17" s="866"/>
      <c r="R17" s="1190"/>
      <c r="S17" s="866"/>
    </row>
    <row r="18" spans="1:19" ht="117">
      <c r="A18" s="832">
        <v>3</v>
      </c>
      <c r="B18" s="860" t="s">
        <v>3107</v>
      </c>
      <c r="C18" s="856" t="s">
        <v>2151</v>
      </c>
      <c r="D18" s="435">
        <v>20</v>
      </c>
      <c r="E18" s="431">
        <v>7</v>
      </c>
      <c r="F18" s="856"/>
      <c r="G18" s="856">
        <v>1</v>
      </c>
      <c r="H18" s="853"/>
      <c r="I18" s="857"/>
      <c r="J18" s="856"/>
      <c r="K18" s="856"/>
      <c r="L18" s="856"/>
      <c r="M18" s="856"/>
      <c r="N18" s="856"/>
      <c r="O18" s="856"/>
      <c r="P18" s="865" t="s">
        <v>3108</v>
      </c>
      <c r="Q18" s="859" t="s">
        <v>3109</v>
      </c>
      <c r="R18" s="1190"/>
      <c r="S18" s="859"/>
    </row>
    <row r="19" spans="1:19">
      <c r="C19" s="856"/>
      <c r="D19" s="435"/>
      <c r="E19" s="431"/>
      <c r="F19" s="856"/>
      <c r="G19" s="856"/>
      <c r="H19" s="853"/>
      <c r="I19" s="857"/>
      <c r="J19" s="856"/>
      <c r="K19" s="856"/>
      <c r="L19" s="856"/>
      <c r="M19" s="856"/>
      <c r="N19" s="856"/>
      <c r="O19" s="856"/>
      <c r="P19" s="865"/>
      <c r="Q19" s="863"/>
      <c r="R19" s="1190"/>
      <c r="S19" s="863"/>
    </row>
    <row r="20" spans="1:19" ht="102">
      <c r="A20" s="832">
        <v>4</v>
      </c>
      <c r="B20" s="860" t="s">
        <v>3110</v>
      </c>
      <c r="C20" s="856" t="s">
        <v>2151</v>
      </c>
      <c r="D20" s="432"/>
      <c r="E20" s="431"/>
      <c r="F20" s="856">
        <v>40</v>
      </c>
      <c r="G20" s="856">
        <v>1</v>
      </c>
      <c r="H20" s="861">
        <f>SUM(D20)</f>
        <v>0</v>
      </c>
      <c r="I20" s="433">
        <f>+SUM(E20:G20)</f>
        <v>41</v>
      </c>
      <c r="J20" s="856"/>
      <c r="K20" s="856"/>
      <c r="L20" s="862">
        <f>J20*H20</f>
        <v>0</v>
      </c>
      <c r="M20" s="862">
        <f>K20*H20</f>
        <v>0</v>
      </c>
      <c r="N20" s="862">
        <f>J20*I20</f>
        <v>0</v>
      </c>
      <c r="O20" s="862">
        <f>K20*I20</f>
        <v>0</v>
      </c>
      <c r="P20" s="865"/>
      <c r="Q20" s="863"/>
      <c r="R20" s="1190"/>
      <c r="S20" s="863"/>
    </row>
    <row r="21" spans="1:19">
      <c r="C21" s="856"/>
      <c r="D21" s="432"/>
      <c r="E21" s="431"/>
      <c r="F21" s="856"/>
      <c r="G21" s="856"/>
      <c r="H21" s="853"/>
      <c r="I21" s="857"/>
      <c r="J21" s="856"/>
      <c r="K21" s="856"/>
      <c r="L21" s="856"/>
      <c r="M21" s="856"/>
      <c r="N21" s="856"/>
      <c r="O21" s="856"/>
      <c r="P21" s="865"/>
      <c r="Q21" s="863"/>
      <c r="R21" s="1190"/>
      <c r="S21" s="863"/>
    </row>
    <row r="22" spans="1:19" ht="58.5">
      <c r="A22" s="832">
        <v>5</v>
      </c>
      <c r="B22" s="860" t="s">
        <v>3111</v>
      </c>
      <c r="C22" s="856" t="s">
        <v>2151</v>
      </c>
      <c r="D22" s="432"/>
      <c r="E22" s="431"/>
      <c r="F22" s="856">
        <v>40</v>
      </c>
      <c r="G22" s="856">
        <v>1</v>
      </c>
      <c r="H22" s="861">
        <f>SUM(D22)</f>
        <v>0</v>
      </c>
      <c r="I22" s="433">
        <f>+SUM(E22:G22)</f>
        <v>41</v>
      </c>
      <c r="J22" s="856"/>
      <c r="K22" s="856"/>
      <c r="L22" s="862">
        <f>J22*H22</f>
        <v>0</v>
      </c>
      <c r="M22" s="862">
        <f>K22*H22</f>
        <v>0</v>
      </c>
      <c r="N22" s="862">
        <f>J22*I22</f>
        <v>0</v>
      </c>
      <c r="O22" s="862">
        <f>K22*I22</f>
        <v>0</v>
      </c>
      <c r="P22" s="865"/>
      <c r="Q22" s="863"/>
      <c r="R22" s="1190"/>
      <c r="S22" s="863"/>
    </row>
    <row r="23" spans="1:19">
      <c r="C23" s="856"/>
      <c r="D23" s="432"/>
      <c r="E23" s="431"/>
      <c r="F23" s="856"/>
      <c r="G23" s="856"/>
      <c r="H23" s="853"/>
      <c r="I23" s="857"/>
      <c r="J23" s="856"/>
      <c r="K23" s="856"/>
      <c r="L23" s="856"/>
      <c r="M23" s="856"/>
      <c r="N23" s="856"/>
      <c r="O23" s="856"/>
      <c r="P23" s="865"/>
      <c r="Q23" s="863"/>
      <c r="R23" s="1190"/>
      <c r="S23" s="863"/>
    </row>
    <row r="24" spans="1:19" ht="72.75">
      <c r="A24" s="832">
        <v>6</v>
      </c>
      <c r="B24" s="860" t="s">
        <v>3112</v>
      </c>
      <c r="C24" s="856" t="s">
        <v>2151</v>
      </c>
      <c r="D24" s="432">
        <v>3</v>
      </c>
      <c r="E24" s="856">
        <f>9</f>
        <v>9</v>
      </c>
      <c r="F24" s="856">
        <f>40</f>
        <v>40</v>
      </c>
      <c r="G24" s="856">
        <v>1</v>
      </c>
      <c r="H24" s="861">
        <f>SUM(D24)</f>
        <v>3</v>
      </c>
      <c r="I24" s="433">
        <f>+SUM(E24:G24)</f>
        <v>50</v>
      </c>
      <c r="J24" s="856"/>
      <c r="K24" s="856"/>
      <c r="L24" s="862">
        <f>J24*H24</f>
        <v>0</v>
      </c>
      <c r="M24" s="862">
        <f>K24*H24</f>
        <v>0</v>
      </c>
      <c r="N24" s="862">
        <f>J24*I24</f>
        <v>0</v>
      </c>
      <c r="O24" s="862">
        <f>K24*I24</f>
        <v>0</v>
      </c>
      <c r="P24" s="865"/>
      <c r="Q24" s="863"/>
      <c r="R24" s="1190"/>
      <c r="S24" s="863"/>
    </row>
    <row r="25" spans="1:19">
      <c r="C25" s="856"/>
      <c r="D25" s="432"/>
      <c r="E25" s="431"/>
      <c r="F25" s="856"/>
      <c r="G25" s="856"/>
      <c r="H25" s="853"/>
      <c r="I25" s="857"/>
      <c r="J25" s="856"/>
      <c r="K25" s="856"/>
      <c r="L25" s="856"/>
      <c r="M25" s="856"/>
      <c r="N25" s="856"/>
      <c r="O25" s="856"/>
      <c r="P25" s="865"/>
      <c r="Q25" s="863"/>
      <c r="R25" s="1190"/>
      <c r="S25" s="863"/>
    </row>
    <row r="26" spans="1:19" ht="72.75">
      <c r="A26" s="832">
        <v>7</v>
      </c>
      <c r="B26" s="864" t="s">
        <v>3113</v>
      </c>
      <c r="C26" s="856" t="s">
        <v>2151</v>
      </c>
      <c r="D26" s="432">
        <v>3</v>
      </c>
      <c r="E26" s="431">
        <v>10</v>
      </c>
      <c r="F26" s="856">
        <v>40</v>
      </c>
      <c r="G26" s="856">
        <v>21</v>
      </c>
      <c r="H26" s="861">
        <f>SUM(D26)</f>
        <v>3</v>
      </c>
      <c r="I26" s="433">
        <f>+SUM(E26:G26)</f>
        <v>71</v>
      </c>
      <c r="J26" s="856"/>
      <c r="K26" s="856"/>
      <c r="L26" s="862">
        <f>J26*H26</f>
        <v>0</v>
      </c>
      <c r="M26" s="862">
        <f>K26*H26</f>
        <v>0</v>
      </c>
      <c r="N26" s="862">
        <f>J26*I26</f>
        <v>0</v>
      </c>
      <c r="O26" s="862">
        <f>K26*I26</f>
        <v>0</v>
      </c>
      <c r="P26" s="865"/>
      <c r="Q26" s="863"/>
      <c r="R26" s="1190"/>
      <c r="S26" s="863"/>
    </row>
    <row r="27" spans="1:19">
      <c r="B27" s="1169"/>
      <c r="C27" s="856"/>
      <c r="D27" s="432"/>
      <c r="E27" s="431"/>
      <c r="F27" s="856"/>
      <c r="G27" s="856"/>
      <c r="H27" s="853"/>
      <c r="I27" s="857"/>
      <c r="J27" s="856"/>
      <c r="K27" s="856"/>
      <c r="L27" s="856"/>
      <c r="M27" s="856"/>
      <c r="N27" s="856"/>
      <c r="O27" s="856"/>
      <c r="P27" s="865"/>
      <c r="Q27" s="863"/>
      <c r="R27" s="1190"/>
      <c r="S27" s="863"/>
    </row>
    <row r="28" spans="1:19" s="829" customFormat="1" ht="72.75">
      <c r="A28" s="832">
        <v>8</v>
      </c>
      <c r="B28" s="860" t="s">
        <v>3114</v>
      </c>
      <c r="C28" s="856" t="s">
        <v>2151</v>
      </c>
      <c r="D28" s="432">
        <f>75+30</f>
        <v>105</v>
      </c>
      <c r="E28" s="431">
        <f>20+2</f>
        <v>22</v>
      </c>
      <c r="F28" s="856">
        <v>40</v>
      </c>
      <c r="G28" s="856">
        <f>1+3</f>
        <v>4</v>
      </c>
      <c r="H28" s="861">
        <f>SUM(D28)</f>
        <v>105</v>
      </c>
      <c r="I28" s="433">
        <f>+SUM(E28:G28)</f>
        <v>66</v>
      </c>
      <c r="J28" s="856"/>
      <c r="K28" s="856"/>
      <c r="L28" s="862">
        <f>J28*H28</f>
        <v>0</v>
      </c>
      <c r="M28" s="862">
        <f>K28*H28</f>
        <v>0</v>
      </c>
      <c r="N28" s="862">
        <f>J28*I28</f>
        <v>0</v>
      </c>
      <c r="O28" s="862">
        <f>K28*I28</f>
        <v>0</v>
      </c>
      <c r="P28" s="865"/>
      <c r="Q28" s="866"/>
      <c r="R28" s="1190"/>
      <c r="S28" s="866"/>
    </row>
    <row r="29" spans="1:19" s="829" customFormat="1">
      <c r="A29" s="832"/>
      <c r="B29" s="1168"/>
      <c r="C29" s="856"/>
      <c r="D29" s="432"/>
      <c r="E29" s="431"/>
      <c r="F29" s="856"/>
      <c r="G29" s="856"/>
      <c r="H29" s="853"/>
      <c r="I29" s="857"/>
      <c r="J29" s="856"/>
      <c r="K29" s="856"/>
      <c r="L29" s="856"/>
      <c r="M29" s="856"/>
      <c r="N29" s="856"/>
      <c r="O29" s="856"/>
      <c r="P29" s="865"/>
      <c r="Q29" s="866"/>
      <c r="R29" s="1190"/>
      <c r="S29" s="866"/>
    </row>
    <row r="30" spans="1:19" s="829" customFormat="1" ht="42.75">
      <c r="A30" s="832">
        <v>9</v>
      </c>
      <c r="B30" s="1168" t="s">
        <v>2152</v>
      </c>
      <c r="C30" s="856"/>
      <c r="D30" s="432"/>
      <c r="E30" s="431"/>
      <c r="F30" s="832"/>
      <c r="G30" s="856"/>
      <c r="H30" s="853"/>
      <c r="I30" s="857"/>
      <c r="J30" s="856"/>
      <c r="K30" s="856"/>
      <c r="L30" s="856"/>
      <c r="M30" s="856"/>
      <c r="N30" s="856"/>
      <c r="O30" s="856"/>
      <c r="P30" s="865"/>
      <c r="Q30" s="866"/>
      <c r="R30" s="1190"/>
      <c r="S30" s="866"/>
    </row>
    <row r="31" spans="1:19" s="829" customFormat="1" ht="59.25">
      <c r="A31" s="832" t="s">
        <v>20</v>
      </c>
      <c r="B31" s="860" t="s">
        <v>3115</v>
      </c>
      <c r="C31" s="856" t="s">
        <v>2151</v>
      </c>
      <c r="D31" s="432"/>
      <c r="E31" s="431">
        <v>6</v>
      </c>
      <c r="F31" s="856"/>
      <c r="G31" s="856"/>
      <c r="H31" s="861">
        <f>SUM(D31)</f>
        <v>0</v>
      </c>
      <c r="I31" s="433">
        <f>+SUM(E31:G31)</f>
        <v>6</v>
      </c>
      <c r="J31" s="856"/>
      <c r="K31" s="856"/>
      <c r="L31" s="862">
        <f>J31*H31</f>
        <v>0</v>
      </c>
      <c r="M31" s="862">
        <f>K31*H31</f>
        <v>0</v>
      </c>
      <c r="N31" s="862">
        <f>J31*I31</f>
        <v>0</v>
      </c>
      <c r="O31" s="862">
        <f>K31*I31</f>
        <v>0</v>
      </c>
      <c r="P31" s="865"/>
      <c r="Q31" s="866"/>
      <c r="R31" s="1190"/>
      <c r="S31" s="866"/>
    </row>
    <row r="32" spans="1:19" s="829" customFormat="1">
      <c r="A32" s="832"/>
      <c r="B32" s="1168"/>
      <c r="C32" s="856"/>
      <c r="D32" s="432"/>
      <c r="E32" s="431"/>
      <c r="F32" s="856"/>
      <c r="G32" s="856"/>
      <c r="H32" s="853"/>
      <c r="I32" s="857"/>
      <c r="J32" s="856"/>
      <c r="K32" s="856"/>
      <c r="L32" s="856"/>
      <c r="M32" s="856"/>
      <c r="N32" s="856"/>
      <c r="O32" s="856"/>
      <c r="P32" s="865"/>
      <c r="Q32" s="866"/>
      <c r="R32" s="1190"/>
      <c r="S32" s="866"/>
    </row>
    <row r="33" spans="1:19" s="829" customFormat="1" ht="59.25">
      <c r="A33" s="832" t="s">
        <v>23</v>
      </c>
      <c r="B33" s="860" t="s">
        <v>3116</v>
      </c>
      <c r="C33" s="856" t="s">
        <v>2151</v>
      </c>
      <c r="D33" s="432"/>
      <c r="E33" s="431">
        <v>6</v>
      </c>
      <c r="F33" s="856"/>
      <c r="G33" s="856"/>
      <c r="H33" s="861">
        <f>SUM(D33)</f>
        <v>0</v>
      </c>
      <c r="I33" s="433">
        <f>+SUM(E33:G33)</f>
        <v>6</v>
      </c>
      <c r="J33" s="856"/>
      <c r="K33" s="856"/>
      <c r="L33" s="862">
        <f>J33*H33</f>
        <v>0</v>
      </c>
      <c r="M33" s="862">
        <f>K33*H33</f>
        <v>0</v>
      </c>
      <c r="N33" s="862">
        <f>J33*I33</f>
        <v>0</v>
      </c>
      <c r="O33" s="862">
        <f>K33*I33</f>
        <v>0</v>
      </c>
      <c r="P33" s="865"/>
      <c r="Q33" s="866"/>
      <c r="R33" s="1190"/>
      <c r="S33" s="866"/>
    </row>
    <row r="34" spans="1:19" s="829" customFormat="1">
      <c r="A34" s="832"/>
      <c r="B34" s="1168"/>
      <c r="C34" s="856"/>
      <c r="D34" s="432"/>
      <c r="E34" s="431"/>
      <c r="F34" s="856"/>
      <c r="G34" s="856"/>
      <c r="H34" s="853"/>
      <c r="I34" s="857"/>
      <c r="J34" s="856"/>
      <c r="K34" s="856"/>
      <c r="L34" s="856"/>
      <c r="M34" s="856"/>
      <c r="N34" s="856"/>
      <c r="O34" s="856"/>
      <c r="P34" s="865"/>
      <c r="Q34" s="866"/>
      <c r="R34" s="1190"/>
      <c r="S34" s="866"/>
    </row>
    <row r="35" spans="1:19" s="829" customFormat="1" ht="58.5">
      <c r="A35" s="832">
        <v>10</v>
      </c>
      <c r="B35" s="860" t="s">
        <v>3117</v>
      </c>
      <c r="C35" s="856" t="s">
        <v>2151</v>
      </c>
      <c r="D35" s="431" t="s">
        <v>2153</v>
      </c>
      <c r="E35" s="431" t="s">
        <v>2153</v>
      </c>
      <c r="F35" s="431" t="s">
        <v>2153</v>
      </c>
      <c r="G35" s="431" t="s">
        <v>2153</v>
      </c>
      <c r="H35" s="861">
        <f>SUM(D35)</f>
        <v>0</v>
      </c>
      <c r="I35" s="433">
        <f>+SUM(E35:G35)</f>
        <v>0</v>
      </c>
      <c r="J35" s="856"/>
      <c r="K35" s="856"/>
      <c r="L35" s="862">
        <f>J35*H35</f>
        <v>0</v>
      </c>
      <c r="M35" s="862">
        <f>K35*H35</f>
        <v>0</v>
      </c>
      <c r="N35" s="862">
        <f>J35*I35</f>
        <v>0</v>
      </c>
      <c r="O35" s="862">
        <f>K35*I35</f>
        <v>0</v>
      </c>
      <c r="P35" s="865"/>
      <c r="Q35" s="866"/>
      <c r="R35" s="1190"/>
      <c r="S35" s="866"/>
    </row>
    <row r="36" spans="1:19" s="829" customFormat="1">
      <c r="A36" s="832"/>
      <c r="B36" s="1168"/>
      <c r="C36" s="856"/>
      <c r="D36" s="432"/>
      <c r="E36" s="431"/>
      <c r="F36" s="856"/>
      <c r="G36" s="856"/>
      <c r="H36" s="853"/>
      <c r="I36" s="857"/>
      <c r="J36" s="856"/>
      <c r="K36" s="856"/>
      <c r="L36" s="856"/>
      <c r="M36" s="856"/>
      <c r="N36" s="856"/>
      <c r="O36" s="856"/>
      <c r="P36" s="865"/>
      <c r="Q36" s="866"/>
      <c r="R36" s="1190"/>
      <c r="S36" s="866"/>
    </row>
    <row r="37" spans="1:19" s="829" customFormat="1" ht="72.75">
      <c r="A37" s="832">
        <v>11</v>
      </c>
      <c r="B37" s="860" t="s">
        <v>3118</v>
      </c>
      <c r="C37" s="856" t="s">
        <v>2151</v>
      </c>
      <c r="D37" s="431" t="s">
        <v>2153</v>
      </c>
      <c r="E37" s="431" t="s">
        <v>2153</v>
      </c>
      <c r="F37" s="431" t="s">
        <v>2153</v>
      </c>
      <c r="G37" s="431" t="s">
        <v>2153</v>
      </c>
      <c r="H37" s="861">
        <f>SUM(D37)</f>
        <v>0</v>
      </c>
      <c r="I37" s="433">
        <f>+SUM(E37:G37)</f>
        <v>0</v>
      </c>
      <c r="J37" s="856"/>
      <c r="K37" s="856"/>
      <c r="L37" s="862">
        <v>0</v>
      </c>
      <c r="M37" s="862">
        <f>K37*H37</f>
        <v>0</v>
      </c>
      <c r="N37" s="862">
        <f>J37*I37</f>
        <v>0</v>
      </c>
      <c r="O37" s="862">
        <f>K37*I37</f>
        <v>0</v>
      </c>
      <c r="P37" s="865"/>
      <c r="Q37" s="866"/>
      <c r="R37" s="1190"/>
      <c r="S37" s="866"/>
    </row>
    <row r="38" spans="1:19" s="829" customFormat="1" ht="15.75">
      <c r="A38" s="832"/>
      <c r="B38" s="860"/>
      <c r="C38" s="856"/>
      <c r="D38" s="431"/>
      <c r="E38" s="431"/>
      <c r="F38" s="431"/>
      <c r="G38" s="431"/>
      <c r="H38" s="861"/>
      <c r="I38" s="433"/>
      <c r="J38" s="856"/>
      <c r="K38" s="856"/>
      <c r="L38" s="862"/>
      <c r="M38" s="862"/>
      <c r="N38" s="862"/>
      <c r="O38" s="862"/>
      <c r="P38" s="865"/>
      <c r="Q38" s="866"/>
      <c r="R38" s="1190"/>
      <c r="S38" s="866"/>
    </row>
    <row r="39" spans="1:19" s="829" customFormat="1" ht="58.5">
      <c r="A39" s="832">
        <v>12</v>
      </c>
      <c r="B39" s="860" t="s">
        <v>3119</v>
      </c>
      <c r="C39" s="856" t="s">
        <v>2151</v>
      </c>
      <c r="D39" s="431" t="s">
        <v>2153</v>
      </c>
      <c r="E39" s="431" t="s">
        <v>2153</v>
      </c>
      <c r="F39" s="431" t="s">
        <v>2153</v>
      </c>
      <c r="G39" s="431" t="s">
        <v>2153</v>
      </c>
      <c r="H39" s="861">
        <f>SUM(D39)</f>
        <v>0</v>
      </c>
      <c r="I39" s="433">
        <f>+SUM(E39:G39)</f>
        <v>0</v>
      </c>
      <c r="J39" s="856"/>
      <c r="K39" s="856"/>
      <c r="L39" s="862">
        <v>0</v>
      </c>
      <c r="M39" s="862">
        <f>K39*H39</f>
        <v>0</v>
      </c>
      <c r="N39" s="862">
        <f>J39*I39</f>
        <v>0</v>
      </c>
      <c r="O39" s="862">
        <f>K39*I39</f>
        <v>0</v>
      </c>
      <c r="P39" s="865"/>
      <c r="Q39" s="866"/>
      <c r="R39" s="1190"/>
      <c r="S39" s="866"/>
    </row>
    <row r="40" spans="1:19" s="829" customFormat="1" ht="15.75">
      <c r="A40" s="832"/>
      <c r="B40" s="860"/>
      <c r="C40" s="856"/>
      <c r="D40" s="431"/>
      <c r="E40" s="431"/>
      <c r="F40" s="431"/>
      <c r="G40" s="431"/>
      <c r="H40" s="861"/>
      <c r="I40" s="433"/>
      <c r="J40" s="856"/>
      <c r="K40" s="856"/>
      <c r="L40" s="862"/>
      <c r="M40" s="862"/>
      <c r="N40" s="862"/>
      <c r="O40" s="862"/>
      <c r="P40" s="865"/>
      <c r="Q40" s="866"/>
      <c r="R40" s="1190"/>
      <c r="S40" s="866"/>
    </row>
    <row r="41" spans="1:19" s="829" customFormat="1" ht="29.25">
      <c r="A41" s="832">
        <v>13</v>
      </c>
      <c r="B41" s="860" t="s">
        <v>3120</v>
      </c>
      <c r="C41" s="856" t="s">
        <v>2151</v>
      </c>
      <c r="D41" s="431" t="s">
        <v>2153</v>
      </c>
      <c r="E41" s="431" t="s">
        <v>2153</v>
      </c>
      <c r="F41" s="431" t="s">
        <v>2153</v>
      </c>
      <c r="G41" s="431" t="s">
        <v>2153</v>
      </c>
      <c r="H41" s="861">
        <f>SUM(D41)</f>
        <v>0</v>
      </c>
      <c r="I41" s="433">
        <f>+SUM(E41:G41)</f>
        <v>0</v>
      </c>
      <c r="J41" s="856"/>
      <c r="K41" s="856"/>
      <c r="L41" s="862">
        <v>0</v>
      </c>
      <c r="M41" s="862">
        <f>K41*H41</f>
        <v>0</v>
      </c>
      <c r="N41" s="862">
        <f>J41*I41</f>
        <v>0</v>
      </c>
      <c r="O41" s="862">
        <f>K41*I41</f>
        <v>0</v>
      </c>
      <c r="P41" s="865"/>
      <c r="Q41" s="866"/>
      <c r="R41" s="1190"/>
      <c r="S41" s="866"/>
    </row>
    <row r="42" spans="1:19" s="829" customFormat="1" ht="15.75">
      <c r="A42" s="832"/>
      <c r="B42" s="860"/>
      <c r="C42" s="856"/>
      <c r="D42" s="431"/>
      <c r="E42" s="431"/>
      <c r="F42" s="431"/>
      <c r="G42" s="431"/>
      <c r="H42" s="861"/>
      <c r="I42" s="433"/>
      <c r="J42" s="856"/>
      <c r="K42" s="856"/>
      <c r="L42" s="862"/>
      <c r="M42" s="862"/>
      <c r="N42" s="862"/>
      <c r="O42" s="862"/>
      <c r="P42" s="865"/>
      <c r="Q42" s="866"/>
      <c r="R42" s="1190"/>
      <c r="S42" s="866"/>
    </row>
    <row r="43" spans="1:19" s="829" customFormat="1" ht="58.5">
      <c r="A43" s="832">
        <v>14</v>
      </c>
      <c r="B43" s="860" t="s">
        <v>3121</v>
      </c>
      <c r="C43" s="856" t="s">
        <v>2151</v>
      </c>
      <c r="D43" s="431" t="s">
        <v>2153</v>
      </c>
      <c r="E43" s="431" t="s">
        <v>2153</v>
      </c>
      <c r="F43" s="431" t="s">
        <v>2153</v>
      </c>
      <c r="G43" s="431">
        <v>25</v>
      </c>
      <c r="H43" s="861">
        <f>SUM(D43)</f>
        <v>0</v>
      </c>
      <c r="I43" s="433">
        <f>+SUM(E43:G43)</f>
        <v>25</v>
      </c>
      <c r="J43" s="856"/>
      <c r="K43" s="856"/>
      <c r="L43" s="862">
        <v>0</v>
      </c>
      <c r="M43" s="862">
        <f>K43*H43</f>
        <v>0</v>
      </c>
      <c r="N43" s="862">
        <f>J43*I43</f>
        <v>0</v>
      </c>
      <c r="O43" s="862">
        <f>K43*I43</f>
        <v>0</v>
      </c>
      <c r="P43" s="865"/>
      <c r="Q43" s="866"/>
      <c r="R43" s="1190"/>
      <c r="S43" s="866"/>
    </row>
    <row r="44" spans="1:19" s="829" customFormat="1" ht="15.75">
      <c r="A44" s="832"/>
      <c r="B44" s="860"/>
      <c r="C44" s="856"/>
      <c r="D44" s="431"/>
      <c r="E44" s="431"/>
      <c r="F44" s="431"/>
      <c r="G44" s="431"/>
      <c r="H44" s="861"/>
      <c r="I44" s="433"/>
      <c r="J44" s="856"/>
      <c r="K44" s="856"/>
      <c r="L44" s="862"/>
      <c r="M44" s="862"/>
      <c r="N44" s="862"/>
      <c r="O44" s="862"/>
      <c r="P44" s="865"/>
      <c r="Q44" s="866"/>
      <c r="R44" s="1190"/>
      <c r="S44" s="866"/>
    </row>
    <row r="45" spans="1:19" s="829" customFormat="1" ht="58.5">
      <c r="A45" s="832">
        <v>15</v>
      </c>
      <c r="B45" s="860" t="s">
        <v>3122</v>
      </c>
      <c r="C45" s="856" t="s">
        <v>2151</v>
      </c>
      <c r="D45" s="431" t="s">
        <v>2153</v>
      </c>
      <c r="E45" s="431" t="s">
        <v>2153</v>
      </c>
      <c r="F45" s="431" t="s">
        <v>2153</v>
      </c>
      <c r="G45" s="431" t="s">
        <v>2153</v>
      </c>
      <c r="H45" s="861">
        <f>SUM(D45)</f>
        <v>0</v>
      </c>
      <c r="I45" s="433">
        <f>+SUM(E45:G45)</f>
        <v>0</v>
      </c>
      <c r="J45" s="856"/>
      <c r="K45" s="856"/>
      <c r="L45" s="862">
        <v>0</v>
      </c>
      <c r="M45" s="862">
        <f>K45*H45</f>
        <v>0</v>
      </c>
      <c r="N45" s="862">
        <f>J45*I45</f>
        <v>0</v>
      </c>
      <c r="O45" s="862">
        <f>K45*I45</f>
        <v>0</v>
      </c>
      <c r="P45" s="865"/>
      <c r="Q45" s="866"/>
      <c r="R45" s="1190"/>
      <c r="S45" s="866"/>
    </row>
    <row r="46" spans="1:19" s="829" customFormat="1">
      <c r="A46" s="832"/>
      <c r="B46" s="1168"/>
      <c r="C46" s="856"/>
      <c r="D46" s="432"/>
      <c r="E46" s="431"/>
      <c r="F46" s="856"/>
      <c r="G46" s="856"/>
      <c r="H46" s="853"/>
      <c r="I46" s="857"/>
      <c r="J46" s="856"/>
      <c r="K46" s="856"/>
      <c r="L46" s="856"/>
      <c r="M46" s="856"/>
      <c r="N46" s="856"/>
      <c r="O46" s="856"/>
      <c r="P46" s="865"/>
      <c r="Q46" s="866"/>
      <c r="R46" s="1190"/>
      <c r="S46" s="866"/>
    </row>
    <row r="47" spans="1:19" s="829" customFormat="1" ht="27" customHeight="1">
      <c r="A47" s="867"/>
      <c r="B47" s="1170" t="s">
        <v>2154</v>
      </c>
      <c r="C47" s="868"/>
      <c r="D47" s="436"/>
      <c r="E47" s="437"/>
      <c r="F47" s="868"/>
      <c r="G47" s="868"/>
      <c r="H47" s="869"/>
      <c r="I47" s="870"/>
      <c r="J47" s="868">
        <f>SUM(J9:J37)</f>
        <v>0</v>
      </c>
      <c r="K47" s="868">
        <f>SUM(K9:K37)</f>
        <v>0</v>
      </c>
      <c r="L47" s="871">
        <f>SUM(L9:L45)</f>
        <v>0</v>
      </c>
      <c r="M47" s="871">
        <f>SUM(M9:M45)</f>
        <v>0</v>
      </c>
      <c r="N47" s="871">
        <f>SUM(N9:N45)</f>
        <v>0</v>
      </c>
      <c r="O47" s="871">
        <f>SUM(O9:O45)</f>
        <v>0</v>
      </c>
      <c r="P47" s="865"/>
      <c r="Q47" s="866"/>
      <c r="R47" s="1190"/>
      <c r="S47" s="866"/>
    </row>
    <row r="48" spans="1:19" s="829" customFormat="1">
      <c r="A48" s="832"/>
      <c r="B48" s="1168"/>
      <c r="C48" s="856"/>
      <c r="D48" s="432"/>
      <c r="E48" s="431"/>
      <c r="F48" s="856"/>
      <c r="G48" s="856"/>
      <c r="H48" s="853"/>
      <c r="I48" s="857"/>
      <c r="J48" s="856"/>
      <c r="K48" s="856"/>
      <c r="L48" s="856"/>
      <c r="M48" s="856"/>
      <c r="N48" s="856"/>
      <c r="O48" s="856"/>
      <c r="P48" s="865"/>
      <c r="Q48" s="866"/>
      <c r="R48" s="1190"/>
      <c r="S48" s="866"/>
    </row>
    <row r="49" spans="1:19" s="829" customFormat="1" ht="21" customHeight="1">
      <c r="A49" s="1152" t="s">
        <v>2129</v>
      </c>
      <c r="B49" s="1167" t="s">
        <v>2155</v>
      </c>
      <c r="C49" s="856"/>
      <c r="D49" s="430"/>
      <c r="E49" s="431"/>
      <c r="F49" s="856"/>
      <c r="G49" s="856"/>
      <c r="H49" s="853"/>
      <c r="I49" s="857"/>
      <c r="J49" s="856"/>
      <c r="K49" s="856"/>
      <c r="L49" s="856"/>
      <c r="M49" s="856"/>
      <c r="N49" s="856"/>
      <c r="O49" s="856"/>
      <c r="P49" s="865"/>
      <c r="Q49" s="866"/>
      <c r="R49" s="1190"/>
      <c r="S49" s="866"/>
    </row>
    <row r="50" spans="1:19" s="829" customFormat="1" ht="86.25">
      <c r="A50" s="832">
        <v>13</v>
      </c>
      <c r="B50" s="1168" t="s">
        <v>3123</v>
      </c>
      <c r="C50" s="856"/>
      <c r="D50" s="432"/>
      <c r="E50" s="431"/>
      <c r="F50" s="856"/>
      <c r="G50" s="856"/>
      <c r="H50" s="853"/>
      <c r="I50" s="857"/>
      <c r="J50" s="856"/>
      <c r="K50" s="856"/>
      <c r="L50" s="856"/>
      <c r="M50" s="856"/>
      <c r="N50" s="856"/>
      <c r="O50" s="856"/>
      <c r="P50" s="865"/>
      <c r="Q50" s="866"/>
      <c r="R50" s="1190"/>
      <c r="S50" s="866"/>
    </row>
    <row r="51" spans="1:19" s="829" customFormat="1" ht="15.75">
      <c r="A51" s="832" t="s">
        <v>20</v>
      </c>
      <c r="B51" s="1168" t="s">
        <v>2156</v>
      </c>
      <c r="C51" s="856" t="s">
        <v>2157</v>
      </c>
      <c r="D51" s="856" t="s">
        <v>2153</v>
      </c>
      <c r="E51" s="856" t="s">
        <v>2153</v>
      </c>
      <c r="F51" s="856" t="s">
        <v>2153</v>
      </c>
      <c r="G51" s="856"/>
      <c r="H51" s="861">
        <f>SUM(D51)</f>
        <v>0</v>
      </c>
      <c r="I51" s="433">
        <f>+SUM(E51:G51)</f>
        <v>0</v>
      </c>
      <c r="J51" s="856"/>
      <c r="K51" s="856"/>
      <c r="L51" s="862">
        <v>0</v>
      </c>
      <c r="M51" s="862">
        <f>K51*H51</f>
        <v>0</v>
      </c>
      <c r="N51" s="862">
        <f>J51*I51</f>
        <v>0</v>
      </c>
      <c r="O51" s="862">
        <f>K51*I51</f>
        <v>0</v>
      </c>
      <c r="P51" s="865"/>
      <c r="Q51" s="866"/>
      <c r="R51" s="1190"/>
      <c r="S51" s="866"/>
    </row>
    <row r="52" spans="1:19" s="829" customFormat="1">
      <c r="A52" s="832"/>
      <c r="B52" s="1168"/>
      <c r="C52" s="856"/>
      <c r="D52" s="432"/>
      <c r="E52" s="431"/>
      <c r="F52" s="856"/>
      <c r="G52" s="856"/>
      <c r="H52" s="853"/>
      <c r="I52" s="857"/>
      <c r="J52" s="856"/>
      <c r="K52" s="856"/>
      <c r="L52" s="856"/>
      <c r="M52" s="856"/>
      <c r="N52" s="856"/>
      <c r="O52" s="856"/>
      <c r="P52" s="865"/>
      <c r="Q52" s="866"/>
      <c r="R52" s="1190"/>
      <c r="S52" s="866"/>
    </row>
    <row r="53" spans="1:19" s="829" customFormat="1" ht="15.75">
      <c r="A53" s="832" t="s">
        <v>23</v>
      </c>
      <c r="B53" s="1168" t="s">
        <v>2158</v>
      </c>
      <c r="C53" s="856" t="s">
        <v>2157</v>
      </c>
      <c r="D53" s="432">
        <v>132</v>
      </c>
      <c r="E53" s="856" t="s">
        <v>2153</v>
      </c>
      <c r="F53" s="856">
        <v>648</v>
      </c>
      <c r="G53" s="856"/>
      <c r="H53" s="861">
        <f>SUM(D53)</f>
        <v>132</v>
      </c>
      <c r="I53" s="433">
        <f>+SUM(E53:G53)</f>
        <v>648</v>
      </c>
      <c r="J53" s="856"/>
      <c r="K53" s="856"/>
      <c r="L53" s="862">
        <v>0</v>
      </c>
      <c r="M53" s="862">
        <f>K53*H53</f>
        <v>0</v>
      </c>
      <c r="N53" s="862">
        <f>J53*I53</f>
        <v>0</v>
      </c>
      <c r="O53" s="862">
        <f>K53*I53</f>
        <v>0</v>
      </c>
      <c r="P53" s="865"/>
      <c r="Q53" s="866"/>
      <c r="R53" s="1190"/>
      <c r="S53" s="866"/>
    </row>
    <row r="54" spans="1:19" s="829" customFormat="1">
      <c r="A54" s="832"/>
      <c r="B54" s="1168"/>
      <c r="C54" s="856"/>
      <c r="D54" s="432"/>
      <c r="E54" s="431"/>
      <c r="F54" s="856"/>
      <c r="G54" s="856"/>
      <c r="H54" s="853"/>
      <c r="I54" s="857"/>
      <c r="J54" s="856"/>
      <c r="K54" s="856"/>
      <c r="L54" s="856"/>
      <c r="M54" s="856"/>
      <c r="N54" s="856"/>
      <c r="O54" s="856"/>
      <c r="P54" s="865"/>
      <c r="Q54" s="866"/>
      <c r="R54" s="1190"/>
      <c r="S54" s="866"/>
    </row>
    <row r="55" spans="1:19" s="829" customFormat="1" ht="15.75">
      <c r="A55" s="832" t="s">
        <v>32</v>
      </c>
      <c r="B55" s="1168" t="s">
        <v>2159</v>
      </c>
      <c r="C55" s="856" t="s">
        <v>2157</v>
      </c>
      <c r="D55" s="432">
        <v>170</v>
      </c>
      <c r="E55" s="856" t="s">
        <v>2153</v>
      </c>
      <c r="F55" s="856">
        <v>485</v>
      </c>
      <c r="G55" s="856"/>
      <c r="H55" s="861">
        <f>SUM(D55)</f>
        <v>170</v>
      </c>
      <c r="I55" s="433">
        <f>+SUM(E55:G55)</f>
        <v>485</v>
      </c>
      <c r="J55" s="856"/>
      <c r="K55" s="856"/>
      <c r="L55" s="862">
        <v>0</v>
      </c>
      <c r="M55" s="862">
        <f>K55*H55</f>
        <v>0</v>
      </c>
      <c r="N55" s="862">
        <f>J55*I55</f>
        <v>0</v>
      </c>
      <c r="O55" s="862">
        <f>K55*I55</f>
        <v>0</v>
      </c>
      <c r="P55" s="865"/>
      <c r="Q55" s="866"/>
      <c r="R55" s="1190"/>
      <c r="S55" s="866"/>
    </row>
    <row r="56" spans="1:19" s="829" customFormat="1">
      <c r="A56" s="832"/>
      <c r="B56" s="1168"/>
      <c r="C56" s="856"/>
      <c r="D56" s="432"/>
      <c r="E56" s="431"/>
      <c r="F56" s="856"/>
      <c r="G56" s="856"/>
      <c r="H56" s="853"/>
      <c r="I56" s="857"/>
      <c r="J56" s="856"/>
      <c r="K56" s="856"/>
      <c r="L56" s="856"/>
      <c r="M56" s="856"/>
      <c r="N56" s="856"/>
      <c r="O56" s="856"/>
      <c r="P56" s="865"/>
      <c r="Q56" s="866"/>
      <c r="R56" s="1190"/>
      <c r="S56" s="866"/>
    </row>
    <row r="57" spans="1:19" s="829" customFormat="1" ht="16.5">
      <c r="A57" s="832" t="s">
        <v>54</v>
      </c>
      <c r="B57" s="1168" t="s">
        <v>2160</v>
      </c>
      <c r="C57" s="856" t="s">
        <v>2157</v>
      </c>
      <c r="D57" s="432">
        <v>52</v>
      </c>
      <c r="E57" s="431">
        <v>8</v>
      </c>
      <c r="F57" s="856"/>
      <c r="G57" s="856"/>
      <c r="H57" s="861">
        <f>SUM(D57)</f>
        <v>52</v>
      </c>
      <c r="I57" s="433">
        <f>+SUM(E57:G57)</f>
        <v>8</v>
      </c>
      <c r="J57" s="856"/>
      <c r="K57" s="856"/>
      <c r="L57" s="862">
        <v>0</v>
      </c>
      <c r="M57" s="862">
        <f>K57*H57</f>
        <v>0</v>
      </c>
      <c r="N57" s="862">
        <f>J57*I57</f>
        <v>0</v>
      </c>
      <c r="O57" s="862">
        <f>K57*I57</f>
        <v>0</v>
      </c>
      <c r="P57" s="865"/>
      <c r="Q57" s="866"/>
      <c r="R57" s="1190"/>
      <c r="S57" s="866"/>
    </row>
    <row r="58" spans="1:19" s="829" customFormat="1">
      <c r="A58" s="832"/>
      <c r="B58" s="1168"/>
      <c r="C58" s="856"/>
      <c r="D58" s="432"/>
      <c r="E58" s="431"/>
      <c r="F58" s="856"/>
      <c r="G58" s="856"/>
      <c r="H58" s="853"/>
      <c r="I58" s="857"/>
      <c r="J58" s="856"/>
      <c r="K58" s="856"/>
      <c r="L58" s="856"/>
      <c r="M58" s="856"/>
      <c r="N58" s="856"/>
      <c r="O58" s="856"/>
      <c r="P58" s="865"/>
      <c r="Q58" s="866"/>
      <c r="R58" s="1190"/>
      <c r="S58" s="866"/>
    </row>
    <row r="59" spans="1:19" s="829" customFormat="1" ht="16.5">
      <c r="A59" s="832" t="s">
        <v>56</v>
      </c>
      <c r="B59" s="1168" t="s">
        <v>2161</v>
      </c>
      <c r="C59" s="856" t="s">
        <v>2157</v>
      </c>
      <c r="D59" s="432">
        <v>57</v>
      </c>
      <c r="E59" s="832" t="s">
        <v>2153</v>
      </c>
      <c r="F59" s="856">
        <v>45</v>
      </c>
      <c r="G59" s="856"/>
      <c r="H59" s="861">
        <f>SUM(D59)</f>
        <v>57</v>
      </c>
      <c r="I59" s="433">
        <f>+SUM(E59:G59)</f>
        <v>45</v>
      </c>
      <c r="J59" s="856"/>
      <c r="K59" s="856"/>
      <c r="L59" s="862">
        <v>0</v>
      </c>
      <c r="M59" s="862">
        <f>K59*H59</f>
        <v>0</v>
      </c>
      <c r="N59" s="862">
        <f>J59*I59</f>
        <v>0</v>
      </c>
      <c r="O59" s="862">
        <f>K59*I59</f>
        <v>0</v>
      </c>
      <c r="P59" s="865"/>
      <c r="Q59" s="866"/>
      <c r="R59" s="1190"/>
      <c r="S59" s="866"/>
    </row>
    <row r="60" spans="1:19" s="829" customFormat="1">
      <c r="A60" s="832"/>
      <c r="B60" s="1168"/>
      <c r="C60" s="856"/>
      <c r="D60" s="432"/>
      <c r="E60" s="431"/>
      <c r="F60" s="856"/>
      <c r="G60" s="856"/>
      <c r="H60" s="853"/>
      <c r="I60" s="857"/>
      <c r="J60" s="856"/>
      <c r="K60" s="856"/>
      <c r="L60" s="856"/>
      <c r="M60" s="856"/>
      <c r="N60" s="856"/>
      <c r="O60" s="856"/>
      <c r="P60" s="865"/>
      <c r="Q60" s="866"/>
      <c r="R60" s="1190"/>
      <c r="S60" s="866"/>
    </row>
    <row r="61" spans="1:19" s="829" customFormat="1" ht="71.25" customHeight="1">
      <c r="A61" s="832">
        <v>14</v>
      </c>
      <c r="B61" s="1168" t="s">
        <v>3124</v>
      </c>
      <c r="C61" s="856"/>
      <c r="D61" s="432"/>
      <c r="E61" s="431"/>
      <c r="F61" s="856"/>
      <c r="G61" s="856"/>
      <c r="H61" s="853"/>
      <c r="I61" s="857"/>
      <c r="J61" s="856"/>
      <c r="K61" s="856"/>
      <c r="L61" s="856"/>
      <c r="M61" s="856"/>
      <c r="N61" s="856"/>
      <c r="O61" s="856"/>
      <c r="P61" s="865"/>
      <c r="Q61" s="866"/>
      <c r="R61" s="1190"/>
      <c r="S61" s="866"/>
    </row>
    <row r="62" spans="1:19" s="829" customFormat="1">
      <c r="A62" s="832"/>
      <c r="B62" s="1168" t="s">
        <v>2162</v>
      </c>
      <c r="C62" s="856"/>
      <c r="D62" s="432"/>
      <c r="E62" s="431"/>
      <c r="F62" s="856"/>
      <c r="G62" s="856"/>
      <c r="H62" s="853"/>
      <c r="I62" s="857"/>
      <c r="J62" s="856"/>
      <c r="K62" s="856"/>
      <c r="L62" s="856"/>
      <c r="M62" s="856"/>
      <c r="N62" s="856"/>
      <c r="O62" s="856"/>
      <c r="P62" s="865"/>
      <c r="Q62" s="866"/>
      <c r="R62" s="1190"/>
      <c r="S62" s="866"/>
    </row>
    <row r="63" spans="1:19" s="829" customFormat="1">
      <c r="A63" s="832"/>
      <c r="B63" s="1168" t="s">
        <v>2163</v>
      </c>
      <c r="C63" s="856"/>
      <c r="D63" s="432"/>
      <c r="E63" s="431"/>
      <c r="F63" s="856"/>
      <c r="G63" s="856"/>
      <c r="H63" s="853"/>
      <c r="I63" s="857"/>
      <c r="J63" s="856"/>
      <c r="K63" s="856"/>
      <c r="L63" s="856"/>
      <c r="M63" s="856"/>
      <c r="N63" s="856"/>
      <c r="O63" s="856"/>
      <c r="P63" s="865"/>
      <c r="Q63" s="866"/>
      <c r="R63" s="1190"/>
      <c r="S63" s="866"/>
    </row>
    <row r="64" spans="1:19" s="829" customFormat="1">
      <c r="A64" s="832"/>
      <c r="B64" s="1168" t="s">
        <v>2164</v>
      </c>
      <c r="C64" s="856"/>
      <c r="D64" s="432"/>
      <c r="E64" s="431"/>
      <c r="F64" s="856"/>
      <c r="G64" s="856"/>
      <c r="H64" s="853"/>
      <c r="I64" s="857"/>
      <c r="J64" s="856"/>
      <c r="K64" s="856"/>
      <c r="L64" s="856"/>
      <c r="M64" s="856"/>
      <c r="N64" s="856"/>
      <c r="O64" s="856"/>
      <c r="P64" s="865"/>
      <c r="Q64" s="866"/>
      <c r="R64" s="1190"/>
      <c r="S64" s="866"/>
    </row>
    <row r="65" spans="1:19" s="829" customFormat="1" ht="42.75">
      <c r="A65" s="832"/>
      <c r="B65" s="1168" t="s">
        <v>3125</v>
      </c>
      <c r="C65" s="856"/>
      <c r="D65" s="432"/>
      <c r="E65" s="431"/>
      <c r="F65" s="856"/>
      <c r="G65" s="856"/>
      <c r="H65" s="853"/>
      <c r="I65" s="857"/>
      <c r="J65" s="856"/>
      <c r="K65" s="856"/>
      <c r="L65" s="856"/>
      <c r="M65" s="856"/>
      <c r="N65" s="856"/>
      <c r="O65" s="856"/>
      <c r="P65" s="865"/>
      <c r="Q65" s="866"/>
      <c r="R65" s="1190"/>
      <c r="S65" s="866"/>
    </row>
    <row r="66" spans="1:19" s="829" customFormat="1" ht="15.75">
      <c r="A66" s="832" t="s">
        <v>20</v>
      </c>
      <c r="B66" s="1168" t="s">
        <v>2165</v>
      </c>
      <c r="C66" s="856" t="s">
        <v>2157</v>
      </c>
      <c r="D66" s="832" t="s">
        <v>2153</v>
      </c>
      <c r="E66" s="832" t="s">
        <v>2153</v>
      </c>
      <c r="F66" s="856">
        <v>220</v>
      </c>
      <c r="G66" s="856"/>
      <c r="H66" s="861">
        <f>SUM(D66)</f>
        <v>0</v>
      </c>
      <c r="I66" s="433">
        <f>+SUM(E66:G66)</f>
        <v>220</v>
      </c>
      <c r="J66" s="856"/>
      <c r="K66" s="856"/>
      <c r="L66" s="862">
        <v>0</v>
      </c>
      <c r="M66" s="862">
        <f>K66*H66</f>
        <v>0</v>
      </c>
      <c r="N66" s="862">
        <f>J66*I66</f>
        <v>0</v>
      </c>
      <c r="O66" s="862">
        <f>K66*I66</f>
        <v>0</v>
      </c>
      <c r="P66" s="865"/>
      <c r="Q66" s="866"/>
      <c r="R66" s="1190"/>
      <c r="S66" s="866"/>
    </row>
    <row r="67" spans="1:19" s="829" customFormat="1">
      <c r="A67" s="832"/>
      <c r="B67" s="1168"/>
      <c r="C67" s="856"/>
      <c r="D67" s="432"/>
      <c r="E67" s="431"/>
      <c r="F67" s="856"/>
      <c r="G67" s="856"/>
      <c r="H67" s="853"/>
      <c r="I67" s="857"/>
      <c r="J67" s="856"/>
      <c r="K67" s="856"/>
      <c r="L67" s="856"/>
      <c r="M67" s="856"/>
      <c r="N67" s="856"/>
      <c r="O67" s="856"/>
      <c r="P67" s="865"/>
      <c r="Q67" s="866"/>
      <c r="R67" s="1190"/>
      <c r="S67" s="866"/>
    </row>
    <row r="68" spans="1:19" s="829" customFormat="1" ht="15.75">
      <c r="A68" s="832" t="s">
        <v>23</v>
      </c>
      <c r="B68" s="1168" t="s">
        <v>2166</v>
      </c>
      <c r="C68" s="856" t="s">
        <v>2157</v>
      </c>
      <c r="D68" s="832" t="s">
        <v>2153</v>
      </c>
      <c r="E68" s="832" t="s">
        <v>2153</v>
      </c>
      <c r="F68" s="856">
        <v>390</v>
      </c>
      <c r="G68" s="856"/>
      <c r="H68" s="861">
        <f>SUM(D68)</f>
        <v>0</v>
      </c>
      <c r="I68" s="433">
        <f>+SUM(E68:G68)</f>
        <v>390</v>
      </c>
      <c r="J68" s="856"/>
      <c r="K68" s="856"/>
      <c r="L68" s="862">
        <v>0</v>
      </c>
      <c r="M68" s="862">
        <f>K68*H68</f>
        <v>0</v>
      </c>
      <c r="N68" s="862">
        <f>J68*I68</f>
        <v>0</v>
      </c>
      <c r="O68" s="862">
        <f>K68*I68</f>
        <v>0</v>
      </c>
      <c r="P68" s="865"/>
      <c r="Q68" s="866"/>
      <c r="R68" s="1190"/>
      <c r="S68" s="866"/>
    </row>
    <row r="69" spans="1:19" s="829" customFormat="1">
      <c r="A69" s="832"/>
      <c r="B69" s="1168"/>
      <c r="C69" s="856"/>
      <c r="D69" s="432"/>
      <c r="E69" s="431"/>
      <c r="F69" s="856"/>
      <c r="G69" s="856"/>
      <c r="H69" s="853"/>
      <c r="I69" s="857"/>
      <c r="J69" s="856"/>
      <c r="K69" s="856"/>
      <c r="L69" s="856"/>
      <c r="M69" s="856"/>
      <c r="N69" s="856"/>
      <c r="O69" s="856"/>
      <c r="P69" s="865"/>
      <c r="Q69" s="866"/>
      <c r="R69" s="1190"/>
      <c r="S69" s="866"/>
    </row>
    <row r="70" spans="1:19" s="829" customFormat="1" ht="15.75">
      <c r="A70" s="832" t="s">
        <v>32</v>
      </c>
      <c r="B70" s="1168" t="s">
        <v>2167</v>
      </c>
      <c r="C70" s="856" t="s">
        <v>2157</v>
      </c>
      <c r="D70" s="832" t="s">
        <v>2153</v>
      </c>
      <c r="E70" s="832" t="s">
        <v>2153</v>
      </c>
      <c r="F70" s="856">
        <v>220</v>
      </c>
      <c r="G70" s="856"/>
      <c r="H70" s="861">
        <f>SUM(D70)</f>
        <v>0</v>
      </c>
      <c r="I70" s="433">
        <f>+SUM(E70:G70)</f>
        <v>220</v>
      </c>
      <c r="J70" s="856"/>
      <c r="K70" s="856"/>
      <c r="L70" s="862">
        <v>0</v>
      </c>
      <c r="M70" s="862">
        <f>K70*H70</f>
        <v>0</v>
      </c>
      <c r="N70" s="862">
        <f>J70*I70</f>
        <v>0</v>
      </c>
      <c r="O70" s="862">
        <f>K70*I70</f>
        <v>0</v>
      </c>
      <c r="P70" s="865"/>
      <c r="Q70" s="866"/>
      <c r="R70" s="1190"/>
      <c r="S70" s="866"/>
    </row>
    <row r="71" spans="1:19" s="829" customFormat="1">
      <c r="A71" s="832"/>
      <c r="B71" s="1168"/>
      <c r="C71" s="856"/>
      <c r="D71" s="432"/>
      <c r="E71" s="431"/>
      <c r="F71" s="856"/>
      <c r="G71" s="856"/>
      <c r="H71" s="853"/>
      <c r="I71" s="857"/>
      <c r="J71" s="856"/>
      <c r="K71" s="856"/>
      <c r="L71" s="856"/>
      <c r="M71" s="856"/>
      <c r="N71" s="856"/>
      <c r="O71" s="856"/>
      <c r="P71" s="865"/>
      <c r="Q71" s="866"/>
      <c r="R71" s="1190"/>
      <c r="S71" s="866"/>
    </row>
    <row r="72" spans="1:19" s="829" customFormat="1" ht="28.5">
      <c r="A72" s="832">
        <v>15</v>
      </c>
      <c r="B72" s="1168" t="s">
        <v>2168</v>
      </c>
      <c r="C72" s="856"/>
      <c r="D72" s="432"/>
      <c r="E72" s="431"/>
      <c r="F72" s="856"/>
      <c r="G72" s="856"/>
      <c r="H72" s="853"/>
      <c r="I72" s="857"/>
      <c r="J72" s="856"/>
      <c r="K72" s="856"/>
      <c r="L72" s="856"/>
      <c r="M72" s="856"/>
      <c r="N72" s="856"/>
      <c r="O72" s="856"/>
      <c r="P72" s="865"/>
      <c r="Q72" s="866"/>
      <c r="R72" s="1190"/>
      <c r="S72" s="866"/>
    </row>
    <row r="73" spans="1:19" s="829" customFormat="1" ht="15.75">
      <c r="A73" s="832" t="s">
        <v>20</v>
      </c>
      <c r="B73" s="1168" t="s">
        <v>2169</v>
      </c>
      <c r="C73" s="856" t="s">
        <v>2151</v>
      </c>
      <c r="D73" s="432">
        <v>12</v>
      </c>
      <c r="E73" s="431">
        <v>8</v>
      </c>
      <c r="F73" s="856">
        <v>58</v>
      </c>
      <c r="G73" s="856"/>
      <c r="H73" s="861">
        <f>SUM(D73)</f>
        <v>12</v>
      </c>
      <c r="I73" s="433">
        <f>+SUM(E73:G73)</f>
        <v>66</v>
      </c>
      <c r="J73" s="856"/>
      <c r="K73" s="856"/>
      <c r="L73" s="862">
        <v>0</v>
      </c>
      <c r="M73" s="862">
        <f>K73*H73</f>
        <v>0</v>
      </c>
      <c r="N73" s="862">
        <f>J73*I73</f>
        <v>0</v>
      </c>
      <c r="O73" s="862">
        <f>K73*I73</f>
        <v>0</v>
      </c>
      <c r="P73" s="865"/>
      <c r="Q73" s="866"/>
      <c r="R73" s="1190"/>
      <c r="S73" s="866"/>
    </row>
    <row r="74" spans="1:19" s="829" customFormat="1">
      <c r="A74" s="832"/>
      <c r="B74" s="1168"/>
      <c r="C74" s="856"/>
      <c r="D74" s="432"/>
      <c r="E74" s="431"/>
      <c r="F74" s="856"/>
      <c r="G74" s="856"/>
      <c r="H74" s="853"/>
      <c r="I74" s="857"/>
      <c r="J74" s="856"/>
      <c r="K74" s="856"/>
      <c r="L74" s="856"/>
      <c r="M74" s="856"/>
      <c r="N74" s="856"/>
      <c r="O74" s="856"/>
      <c r="P74" s="865"/>
      <c r="Q74" s="866"/>
      <c r="R74" s="1190"/>
      <c r="S74" s="866"/>
    </row>
    <row r="75" spans="1:19" s="829" customFormat="1" ht="15.75">
      <c r="A75" s="832" t="s">
        <v>23</v>
      </c>
      <c r="B75" s="1168" t="s">
        <v>2170</v>
      </c>
      <c r="C75" s="856" t="s">
        <v>2151</v>
      </c>
      <c r="D75" s="832" t="s">
        <v>2153</v>
      </c>
      <c r="E75" s="832" t="s">
        <v>2153</v>
      </c>
      <c r="F75" s="832" t="s">
        <v>2153</v>
      </c>
      <c r="G75" s="856"/>
      <c r="H75" s="861">
        <f>SUM(D75)</f>
        <v>0</v>
      </c>
      <c r="I75" s="433">
        <f>+SUM(E75:G75)</f>
        <v>0</v>
      </c>
      <c r="J75" s="856"/>
      <c r="K75" s="856"/>
      <c r="L75" s="862">
        <v>0</v>
      </c>
      <c r="M75" s="862">
        <f>K75*H75</f>
        <v>0</v>
      </c>
      <c r="N75" s="862">
        <f>J75*I75</f>
        <v>0</v>
      </c>
      <c r="O75" s="862">
        <f>K75*I75</f>
        <v>0</v>
      </c>
      <c r="P75" s="865"/>
      <c r="Q75" s="866"/>
      <c r="R75" s="1190"/>
      <c r="S75" s="866"/>
    </row>
    <row r="76" spans="1:19" s="829" customFormat="1">
      <c r="A76" s="832"/>
      <c r="B76" s="1168"/>
      <c r="C76" s="856"/>
      <c r="D76" s="432"/>
      <c r="E76" s="431"/>
      <c r="F76" s="856"/>
      <c r="G76" s="856"/>
      <c r="H76" s="853"/>
      <c r="I76" s="857"/>
      <c r="J76" s="856"/>
      <c r="K76" s="856"/>
      <c r="L76" s="856"/>
      <c r="M76" s="856"/>
      <c r="N76" s="856"/>
      <c r="O76" s="856"/>
      <c r="P76" s="865"/>
      <c r="Q76" s="866"/>
      <c r="R76" s="1190"/>
      <c r="S76" s="866"/>
    </row>
    <row r="77" spans="1:19" s="829" customFormat="1" ht="42">
      <c r="A77" s="832">
        <v>16</v>
      </c>
      <c r="B77" s="1168" t="s">
        <v>2171</v>
      </c>
      <c r="C77" s="856"/>
      <c r="D77" s="432"/>
      <c r="E77" s="431"/>
      <c r="F77" s="856"/>
      <c r="G77" s="856"/>
      <c r="H77" s="853"/>
      <c r="I77" s="857"/>
      <c r="J77" s="856"/>
      <c r="K77" s="856"/>
      <c r="L77" s="856"/>
      <c r="M77" s="856"/>
      <c r="N77" s="856"/>
      <c r="O77" s="856"/>
      <c r="P77" s="865"/>
      <c r="Q77" s="866"/>
      <c r="R77" s="1190"/>
      <c r="S77" s="866"/>
    </row>
    <row r="78" spans="1:19" s="829" customFormat="1" ht="15.75">
      <c r="A78" s="832" t="s">
        <v>1953</v>
      </c>
      <c r="B78" s="1168" t="s">
        <v>2172</v>
      </c>
      <c r="C78" s="856" t="s">
        <v>2151</v>
      </c>
      <c r="D78" s="432">
        <v>21</v>
      </c>
      <c r="E78" s="431">
        <v>12</v>
      </c>
      <c r="F78" s="856">
        <v>34</v>
      </c>
      <c r="G78" s="856"/>
      <c r="H78" s="861">
        <v>22</v>
      </c>
      <c r="I78" s="433">
        <f>+SUM(E78:G78)</f>
        <v>46</v>
      </c>
      <c r="J78" s="856"/>
      <c r="K78" s="856"/>
      <c r="L78" s="862">
        <v>0</v>
      </c>
      <c r="M78" s="862">
        <f>K78*H78</f>
        <v>0</v>
      </c>
      <c r="N78" s="862">
        <f>J78*I78</f>
        <v>0</v>
      </c>
      <c r="O78" s="862">
        <f>K78*I78</f>
        <v>0</v>
      </c>
      <c r="P78" s="865"/>
      <c r="Q78" s="866"/>
      <c r="R78" s="1190"/>
      <c r="S78" s="866"/>
    </row>
    <row r="79" spans="1:19" s="829" customFormat="1">
      <c r="A79" s="832"/>
      <c r="B79" s="1168"/>
      <c r="C79" s="856"/>
      <c r="D79" s="432"/>
      <c r="E79" s="431"/>
      <c r="F79" s="856"/>
      <c r="G79" s="856"/>
      <c r="H79" s="853"/>
      <c r="I79" s="857"/>
      <c r="J79" s="856"/>
      <c r="K79" s="856"/>
      <c r="L79" s="856"/>
      <c r="M79" s="856"/>
      <c r="N79" s="856"/>
      <c r="O79" s="856"/>
      <c r="P79" s="865"/>
      <c r="Q79" s="866"/>
      <c r="R79" s="1190"/>
      <c r="S79" s="866"/>
    </row>
    <row r="80" spans="1:19" s="829" customFormat="1" ht="15.75">
      <c r="A80" s="832" t="s">
        <v>1954</v>
      </c>
      <c r="B80" s="1168" t="s">
        <v>2173</v>
      </c>
      <c r="C80" s="856" t="s">
        <v>2151</v>
      </c>
      <c r="D80" s="832" t="s">
        <v>2153</v>
      </c>
      <c r="E80" s="832" t="s">
        <v>2153</v>
      </c>
      <c r="F80" s="832" t="s">
        <v>2153</v>
      </c>
      <c r="G80" s="832" t="s">
        <v>2153</v>
      </c>
      <c r="H80" s="861">
        <f>SUM(D80)</f>
        <v>0</v>
      </c>
      <c r="I80" s="433">
        <f>+SUM(E80:G80)</f>
        <v>0</v>
      </c>
      <c r="J80" s="856"/>
      <c r="K80" s="856"/>
      <c r="L80" s="862">
        <v>0</v>
      </c>
      <c r="M80" s="862">
        <f>K80*H80</f>
        <v>0</v>
      </c>
      <c r="N80" s="862">
        <f>J80*I80</f>
        <v>0</v>
      </c>
      <c r="O80" s="862">
        <f>K80*I80</f>
        <v>0</v>
      </c>
      <c r="P80" s="865"/>
      <c r="Q80" s="866"/>
      <c r="R80" s="1190"/>
      <c r="S80" s="866"/>
    </row>
    <row r="81" spans="1:19" s="829" customFormat="1">
      <c r="A81" s="832"/>
      <c r="B81" s="1169"/>
      <c r="C81" s="856"/>
      <c r="D81" s="432"/>
      <c r="E81" s="431"/>
      <c r="F81" s="856"/>
      <c r="G81" s="856"/>
      <c r="H81" s="853"/>
      <c r="I81" s="857"/>
      <c r="J81" s="856"/>
      <c r="K81" s="856"/>
      <c r="L81" s="856"/>
      <c r="M81" s="856"/>
      <c r="N81" s="856"/>
      <c r="O81" s="856"/>
      <c r="P81" s="865"/>
      <c r="Q81" s="866"/>
      <c r="R81" s="1190"/>
      <c r="S81" s="866"/>
    </row>
    <row r="82" spans="1:19" s="829" customFormat="1" ht="30">
      <c r="A82" s="832">
        <v>17</v>
      </c>
      <c r="B82" s="1168" t="s">
        <v>2174</v>
      </c>
      <c r="C82" s="856" t="s">
        <v>2151</v>
      </c>
      <c r="D82" s="432">
        <v>21</v>
      </c>
      <c r="E82" s="431">
        <v>7</v>
      </c>
      <c r="F82" s="856"/>
      <c r="G82" s="856">
        <v>16</v>
      </c>
      <c r="H82" s="861">
        <f>SUM(D82)</f>
        <v>21</v>
      </c>
      <c r="I82" s="433">
        <f>+SUM(E82:G82)</f>
        <v>23</v>
      </c>
      <c r="J82" s="856"/>
      <c r="K82" s="856"/>
      <c r="L82" s="862">
        <v>0</v>
      </c>
      <c r="M82" s="862">
        <f>K82*H82</f>
        <v>0</v>
      </c>
      <c r="N82" s="862">
        <f>J82*I82</f>
        <v>0</v>
      </c>
      <c r="O82" s="862">
        <f>K82*I82</f>
        <v>0</v>
      </c>
      <c r="P82" s="865"/>
      <c r="Q82" s="866"/>
      <c r="R82" s="1190"/>
      <c r="S82" s="866"/>
    </row>
    <row r="83" spans="1:19">
      <c r="C83" s="856"/>
      <c r="D83" s="432"/>
      <c r="E83" s="431"/>
      <c r="F83" s="856"/>
      <c r="G83" s="856"/>
      <c r="H83" s="853"/>
      <c r="I83" s="857"/>
      <c r="J83" s="856"/>
      <c r="K83" s="856"/>
      <c r="L83" s="856"/>
      <c r="M83" s="856"/>
      <c r="N83" s="856"/>
      <c r="O83" s="856"/>
      <c r="P83" s="865"/>
      <c r="Q83" s="863"/>
      <c r="R83" s="1190"/>
      <c r="S83" s="863"/>
    </row>
    <row r="84" spans="1:19" ht="73.5">
      <c r="A84" s="832">
        <v>18</v>
      </c>
      <c r="B84" s="860" t="s">
        <v>2175</v>
      </c>
      <c r="C84" s="856"/>
      <c r="D84" s="432"/>
      <c r="E84" s="431"/>
      <c r="F84" s="856"/>
      <c r="G84" s="856"/>
      <c r="H84" s="853"/>
      <c r="I84" s="857"/>
      <c r="J84" s="856"/>
      <c r="K84" s="856"/>
      <c r="L84" s="856"/>
      <c r="M84" s="856"/>
      <c r="N84" s="856"/>
      <c r="O84" s="856"/>
      <c r="P84" s="865"/>
      <c r="Q84" s="863"/>
      <c r="R84" s="1190"/>
      <c r="S84" s="863"/>
    </row>
    <row r="85" spans="1:19" s="829" customFormat="1" ht="21" customHeight="1">
      <c r="A85" s="832" t="s">
        <v>20</v>
      </c>
      <c r="B85" s="1169" t="s">
        <v>2176</v>
      </c>
      <c r="C85" s="856" t="s">
        <v>2151</v>
      </c>
      <c r="D85" s="432">
        <v>25</v>
      </c>
      <c r="E85" s="431"/>
      <c r="F85" s="856"/>
      <c r="G85" s="856"/>
      <c r="H85" s="861">
        <f>SUM(D85)</f>
        <v>25</v>
      </c>
      <c r="I85" s="433">
        <f>+SUM(E85:G85)</f>
        <v>0</v>
      </c>
      <c r="J85" s="856"/>
      <c r="K85" s="856"/>
      <c r="L85" s="862">
        <v>0</v>
      </c>
      <c r="M85" s="862">
        <f>K85*H85</f>
        <v>0</v>
      </c>
      <c r="N85" s="862">
        <f>J85*I85</f>
        <v>0</v>
      </c>
      <c r="O85" s="862">
        <f>K85*I85</f>
        <v>0</v>
      </c>
      <c r="P85" s="865"/>
      <c r="Q85" s="866"/>
      <c r="R85" s="1190"/>
      <c r="S85" s="866"/>
    </row>
    <row r="86" spans="1:19">
      <c r="C86" s="856"/>
      <c r="D86" s="432"/>
      <c r="E86" s="431"/>
      <c r="F86" s="856"/>
      <c r="G86" s="856"/>
      <c r="H86" s="853"/>
      <c r="I86" s="857"/>
      <c r="J86" s="856"/>
      <c r="K86" s="856"/>
      <c r="L86" s="856"/>
      <c r="M86" s="856"/>
      <c r="N86" s="856"/>
      <c r="O86" s="856"/>
      <c r="P86" s="865"/>
      <c r="Q86" s="863"/>
      <c r="R86" s="1190"/>
      <c r="S86" s="863"/>
    </row>
    <row r="87" spans="1:19" s="829" customFormat="1" ht="21" customHeight="1">
      <c r="A87" s="832" t="s">
        <v>23</v>
      </c>
      <c r="B87" s="1169" t="s">
        <v>2177</v>
      </c>
      <c r="C87" s="856" t="s">
        <v>2151</v>
      </c>
      <c r="D87" s="432">
        <v>60</v>
      </c>
      <c r="E87" s="431"/>
      <c r="F87" s="856"/>
      <c r="G87" s="856"/>
      <c r="H87" s="861">
        <f>SUM(D87)</f>
        <v>60</v>
      </c>
      <c r="I87" s="433">
        <f>+SUM(E87:G87)</f>
        <v>0</v>
      </c>
      <c r="J87" s="856"/>
      <c r="K87" s="856"/>
      <c r="L87" s="862">
        <v>0</v>
      </c>
      <c r="M87" s="862">
        <f>K87*H87</f>
        <v>0</v>
      </c>
      <c r="N87" s="862">
        <f>J87*I87</f>
        <v>0</v>
      </c>
      <c r="O87" s="862">
        <f>K87*I87</f>
        <v>0</v>
      </c>
      <c r="P87" s="865"/>
      <c r="Q87" s="866"/>
      <c r="R87" s="1190"/>
      <c r="S87" s="866"/>
    </row>
    <row r="88" spans="1:19">
      <c r="C88" s="856"/>
      <c r="D88" s="432"/>
      <c r="E88" s="431"/>
      <c r="F88" s="856"/>
      <c r="G88" s="856"/>
      <c r="H88" s="853"/>
      <c r="I88" s="857"/>
      <c r="J88" s="856"/>
      <c r="K88" s="856"/>
      <c r="L88" s="856"/>
      <c r="M88" s="856"/>
      <c r="N88" s="856"/>
      <c r="O88" s="856"/>
      <c r="P88" s="865"/>
      <c r="Q88" s="863"/>
      <c r="R88" s="1190"/>
      <c r="S88" s="863"/>
    </row>
    <row r="89" spans="1:19" s="829" customFormat="1" ht="21" customHeight="1">
      <c r="A89" s="832" t="s">
        <v>32</v>
      </c>
      <c r="B89" s="1169" t="s">
        <v>2178</v>
      </c>
      <c r="C89" s="856" t="s">
        <v>2151</v>
      </c>
      <c r="D89" s="432">
        <v>30</v>
      </c>
      <c r="E89" s="431"/>
      <c r="F89" s="856"/>
      <c r="G89" s="856"/>
      <c r="H89" s="861">
        <f>SUM(D89)</f>
        <v>30</v>
      </c>
      <c r="I89" s="433">
        <f>+SUM(E89:G89)</f>
        <v>0</v>
      </c>
      <c r="J89" s="856"/>
      <c r="K89" s="856"/>
      <c r="L89" s="862">
        <v>0</v>
      </c>
      <c r="M89" s="862">
        <f>K89*H89</f>
        <v>0</v>
      </c>
      <c r="N89" s="862">
        <f>J89*I89</f>
        <v>0</v>
      </c>
      <c r="O89" s="862">
        <f>K89*I89</f>
        <v>0</v>
      </c>
      <c r="P89" s="865"/>
      <c r="Q89" s="866"/>
      <c r="R89" s="1190"/>
      <c r="S89" s="866"/>
    </row>
    <row r="90" spans="1:19">
      <c r="C90" s="856"/>
      <c r="D90" s="432"/>
      <c r="E90" s="431"/>
      <c r="F90" s="856"/>
      <c r="G90" s="856"/>
      <c r="H90" s="853"/>
      <c r="I90" s="857"/>
      <c r="J90" s="856"/>
      <c r="K90" s="856"/>
      <c r="L90" s="856"/>
      <c r="M90" s="856"/>
      <c r="N90" s="856"/>
      <c r="O90" s="856"/>
      <c r="P90" s="865"/>
      <c r="Q90" s="863"/>
      <c r="R90" s="1190"/>
      <c r="S90" s="863"/>
    </row>
    <row r="91" spans="1:19" s="829" customFormat="1" ht="21" customHeight="1">
      <c r="A91" s="832" t="s">
        <v>54</v>
      </c>
      <c r="B91" s="1169" t="s">
        <v>2179</v>
      </c>
      <c r="C91" s="856" t="s">
        <v>2151</v>
      </c>
      <c r="D91" s="432">
        <v>50</v>
      </c>
      <c r="E91" s="431"/>
      <c r="F91" s="856"/>
      <c r="G91" s="856"/>
      <c r="H91" s="861">
        <f>SUM(D91)</f>
        <v>50</v>
      </c>
      <c r="I91" s="433">
        <f>+SUM(E91:G91)</f>
        <v>0</v>
      </c>
      <c r="J91" s="856"/>
      <c r="K91" s="856"/>
      <c r="L91" s="862">
        <v>0</v>
      </c>
      <c r="M91" s="862">
        <f>K91*H91</f>
        <v>0</v>
      </c>
      <c r="N91" s="862">
        <f>J91*I91</f>
        <v>0</v>
      </c>
      <c r="O91" s="862">
        <f>K91*I91</f>
        <v>0</v>
      </c>
      <c r="P91" s="865"/>
      <c r="Q91" s="866"/>
      <c r="R91" s="1190"/>
      <c r="S91" s="866"/>
    </row>
    <row r="92" spans="1:19">
      <c r="C92" s="856"/>
      <c r="D92" s="432"/>
      <c r="E92" s="431"/>
      <c r="F92" s="856"/>
      <c r="G92" s="856"/>
      <c r="H92" s="853"/>
      <c r="I92" s="857"/>
      <c r="J92" s="856"/>
      <c r="K92" s="856"/>
      <c r="L92" s="856"/>
      <c r="M92" s="856"/>
      <c r="N92" s="856"/>
      <c r="O92" s="856"/>
      <c r="P92" s="865"/>
      <c r="Q92" s="863"/>
      <c r="R92" s="1190"/>
      <c r="S92" s="863"/>
    </row>
    <row r="93" spans="1:19" ht="30">
      <c r="A93" s="832">
        <v>19</v>
      </c>
      <c r="B93" s="1168" t="s">
        <v>2180</v>
      </c>
      <c r="C93" s="856" t="s">
        <v>2151</v>
      </c>
      <c r="D93" s="432">
        <v>21</v>
      </c>
      <c r="E93" s="431"/>
      <c r="F93" s="856"/>
      <c r="G93" s="856"/>
      <c r="H93" s="861">
        <f>SUM(D93)</f>
        <v>21</v>
      </c>
      <c r="I93" s="433">
        <f>+SUM(E93:G93)</f>
        <v>0</v>
      </c>
      <c r="J93" s="856"/>
      <c r="K93" s="856"/>
      <c r="L93" s="862">
        <v>0</v>
      </c>
      <c r="M93" s="862">
        <f>K93*H93</f>
        <v>0</v>
      </c>
      <c r="N93" s="862">
        <f>J93*I93</f>
        <v>0</v>
      </c>
      <c r="O93" s="862">
        <f>K93*I93</f>
        <v>0</v>
      </c>
      <c r="P93" s="865"/>
      <c r="Q93" s="863"/>
      <c r="R93" s="1190"/>
      <c r="S93" s="863"/>
    </row>
    <row r="94" spans="1:19">
      <c r="C94" s="856"/>
      <c r="D94" s="432"/>
      <c r="E94" s="431"/>
      <c r="F94" s="856"/>
      <c r="G94" s="856"/>
      <c r="H94" s="853"/>
      <c r="I94" s="857"/>
      <c r="J94" s="856"/>
      <c r="K94" s="856"/>
      <c r="L94" s="856"/>
      <c r="M94" s="856"/>
      <c r="N94" s="856"/>
      <c r="O94" s="856"/>
      <c r="P94" s="865"/>
      <c r="Q94" s="863"/>
      <c r="R94" s="1190"/>
      <c r="S94" s="863"/>
    </row>
    <row r="95" spans="1:19" ht="29.25">
      <c r="A95" s="832">
        <v>20</v>
      </c>
      <c r="B95" s="860" t="s">
        <v>2181</v>
      </c>
      <c r="C95" s="863"/>
      <c r="D95" s="432"/>
      <c r="E95" s="431"/>
      <c r="F95" s="856"/>
      <c r="G95" s="856"/>
      <c r="H95" s="853"/>
      <c r="I95" s="857"/>
      <c r="J95" s="856"/>
      <c r="K95" s="856"/>
      <c r="L95" s="856"/>
      <c r="M95" s="856"/>
      <c r="N95" s="856"/>
      <c r="O95" s="856"/>
      <c r="P95" s="865"/>
      <c r="Q95" s="863"/>
      <c r="R95" s="1190"/>
      <c r="S95" s="863"/>
    </row>
    <row r="96" spans="1:19" s="829" customFormat="1" ht="21" customHeight="1">
      <c r="A96" s="832" t="s">
        <v>20</v>
      </c>
      <c r="B96" s="1169" t="s">
        <v>2182</v>
      </c>
      <c r="C96" s="856" t="s">
        <v>2151</v>
      </c>
      <c r="D96" s="432">
        <v>9</v>
      </c>
      <c r="E96" s="431"/>
      <c r="F96" s="856"/>
      <c r="G96" s="872"/>
      <c r="H96" s="861">
        <f>SUM(D96)</f>
        <v>9</v>
      </c>
      <c r="I96" s="433">
        <f>+SUM(E96:G96)</f>
        <v>0</v>
      </c>
      <c r="J96" s="856"/>
      <c r="K96" s="856"/>
      <c r="L96" s="862">
        <v>0</v>
      </c>
      <c r="M96" s="862">
        <f>K96*H96</f>
        <v>0</v>
      </c>
      <c r="N96" s="862">
        <f>J96*I96</f>
        <v>0</v>
      </c>
      <c r="O96" s="862">
        <f>K96*I96</f>
        <v>0</v>
      </c>
      <c r="P96" s="865"/>
      <c r="Q96" s="866"/>
      <c r="R96" s="1190"/>
      <c r="S96" s="866"/>
    </row>
    <row r="97" spans="1:19">
      <c r="C97" s="856"/>
      <c r="D97" s="432"/>
      <c r="E97" s="431"/>
      <c r="F97" s="856"/>
      <c r="G97" s="856"/>
      <c r="H97" s="853"/>
      <c r="I97" s="857"/>
      <c r="J97" s="856"/>
      <c r="K97" s="856"/>
      <c r="L97" s="856"/>
      <c r="M97" s="856"/>
      <c r="N97" s="856"/>
      <c r="O97" s="856"/>
      <c r="P97" s="865"/>
      <c r="Q97" s="863"/>
      <c r="R97" s="1190"/>
      <c r="S97" s="863"/>
    </row>
    <row r="98" spans="1:19" ht="34.5" customHeight="1">
      <c r="A98" s="832">
        <v>21</v>
      </c>
      <c r="B98" s="860" t="s">
        <v>2183</v>
      </c>
      <c r="C98" s="863"/>
      <c r="D98" s="432"/>
      <c r="E98" s="431"/>
      <c r="F98" s="856"/>
      <c r="G98" s="856"/>
      <c r="H98" s="853"/>
      <c r="I98" s="857"/>
      <c r="J98" s="856"/>
      <c r="K98" s="856"/>
      <c r="L98" s="856"/>
      <c r="M98" s="856"/>
      <c r="N98" s="856"/>
      <c r="O98" s="856"/>
      <c r="P98" s="865"/>
      <c r="Q98" s="863"/>
      <c r="R98" s="1190"/>
      <c r="S98" s="863"/>
    </row>
    <row r="99" spans="1:19" s="829" customFormat="1" ht="21" customHeight="1">
      <c r="A99" s="832" t="s">
        <v>20</v>
      </c>
      <c r="B99" s="1169" t="s">
        <v>2184</v>
      </c>
      <c r="C99" s="856" t="s">
        <v>2151</v>
      </c>
      <c r="D99" s="432">
        <v>43</v>
      </c>
      <c r="E99" s="431">
        <v>16</v>
      </c>
      <c r="F99" s="856">
        <v>88</v>
      </c>
      <c r="G99" s="856">
        <v>3</v>
      </c>
      <c r="H99" s="861">
        <f>SUM(D99)</f>
        <v>43</v>
      </c>
      <c r="I99" s="433">
        <f>+SUM(E99:G99)</f>
        <v>107</v>
      </c>
      <c r="J99" s="856"/>
      <c r="K99" s="856"/>
      <c r="L99" s="862">
        <v>0</v>
      </c>
      <c r="M99" s="862">
        <f>K99*H99</f>
        <v>0</v>
      </c>
      <c r="N99" s="862">
        <f>J99*I99</f>
        <v>0</v>
      </c>
      <c r="O99" s="862">
        <f>K99*I99</f>
        <v>0</v>
      </c>
      <c r="P99" s="865"/>
      <c r="Q99" s="866"/>
      <c r="R99" s="1190"/>
      <c r="S99" s="866"/>
    </row>
    <row r="100" spans="1:19">
      <c r="C100" s="873"/>
      <c r="D100" s="432"/>
      <c r="E100" s="431"/>
      <c r="F100" s="856"/>
      <c r="G100" s="856"/>
      <c r="H100" s="853"/>
      <c r="I100" s="857"/>
      <c r="J100" s="856"/>
      <c r="K100" s="856"/>
      <c r="L100" s="856"/>
      <c r="M100" s="856"/>
      <c r="N100" s="856"/>
      <c r="O100" s="856"/>
      <c r="P100" s="865"/>
      <c r="Q100" s="863"/>
      <c r="R100" s="1190"/>
      <c r="S100" s="863"/>
    </row>
    <row r="101" spans="1:19" ht="29.25">
      <c r="A101" s="832">
        <v>22</v>
      </c>
      <c r="B101" s="860" t="s">
        <v>2185</v>
      </c>
      <c r="C101" s="856" t="s">
        <v>2151</v>
      </c>
      <c r="D101" s="432">
        <v>4</v>
      </c>
      <c r="E101" s="431">
        <v>8</v>
      </c>
      <c r="F101" s="856"/>
      <c r="G101" s="856"/>
      <c r="H101" s="861">
        <f>SUM(D101)</f>
        <v>4</v>
      </c>
      <c r="I101" s="433">
        <f>+SUM(E101:G101)</f>
        <v>8</v>
      </c>
      <c r="J101" s="856"/>
      <c r="K101" s="856"/>
      <c r="L101" s="862">
        <v>0</v>
      </c>
      <c r="M101" s="862">
        <f>K101*H101</f>
        <v>0</v>
      </c>
      <c r="N101" s="862">
        <f>J101*I101</f>
        <v>0</v>
      </c>
      <c r="O101" s="862">
        <f>K101*I101</f>
        <v>0</v>
      </c>
      <c r="P101" s="865"/>
      <c r="Q101" s="863"/>
      <c r="R101" s="1190"/>
      <c r="S101" s="863"/>
    </row>
    <row r="102" spans="1:19">
      <c r="B102" s="860"/>
      <c r="C102" s="856"/>
      <c r="D102" s="432"/>
      <c r="E102" s="431"/>
      <c r="F102" s="856"/>
      <c r="G102" s="856"/>
      <c r="H102" s="853"/>
      <c r="I102" s="857"/>
      <c r="J102" s="856"/>
      <c r="K102" s="856"/>
      <c r="L102" s="856"/>
      <c r="M102" s="856"/>
      <c r="N102" s="856"/>
      <c r="O102" s="856"/>
      <c r="P102" s="865"/>
      <c r="Q102" s="863"/>
      <c r="R102" s="1190"/>
      <c r="S102" s="863"/>
    </row>
    <row r="103" spans="1:19" s="829" customFormat="1" ht="27" customHeight="1">
      <c r="A103" s="874"/>
      <c r="B103" s="1170" t="s">
        <v>2186</v>
      </c>
      <c r="C103" s="868"/>
      <c r="D103" s="436"/>
      <c r="E103" s="437"/>
      <c r="F103" s="868"/>
      <c r="G103" s="868"/>
      <c r="H103" s="869"/>
      <c r="I103" s="870"/>
      <c r="J103" s="868">
        <f t="shared" ref="J103:O103" si="0">SUM(J51:J101)</f>
        <v>0</v>
      </c>
      <c r="K103" s="868">
        <f t="shared" si="0"/>
        <v>0</v>
      </c>
      <c r="L103" s="868">
        <f t="shared" si="0"/>
        <v>0</v>
      </c>
      <c r="M103" s="868">
        <f t="shared" si="0"/>
        <v>0</v>
      </c>
      <c r="N103" s="868">
        <f t="shared" si="0"/>
        <v>0</v>
      </c>
      <c r="O103" s="868">
        <f t="shared" si="0"/>
        <v>0</v>
      </c>
      <c r="P103" s="865"/>
      <c r="Q103" s="866"/>
      <c r="R103" s="1190"/>
      <c r="S103" s="866"/>
    </row>
    <row r="104" spans="1:19" s="829" customFormat="1" ht="21" customHeight="1">
      <c r="A104" s="1152" t="s">
        <v>1597</v>
      </c>
      <c r="B104" s="1167" t="s">
        <v>2187</v>
      </c>
      <c r="C104" s="856"/>
      <c r="D104" s="430"/>
      <c r="E104" s="431"/>
      <c r="F104" s="856"/>
      <c r="G104" s="856"/>
      <c r="H104" s="853"/>
      <c r="I104" s="857"/>
      <c r="J104" s="856"/>
      <c r="K104" s="856"/>
      <c r="L104" s="856"/>
      <c r="M104" s="856"/>
      <c r="N104" s="856"/>
      <c r="O104" s="856"/>
      <c r="P104" s="865"/>
      <c r="Q104" s="866"/>
      <c r="R104" s="1190"/>
      <c r="S104" s="866"/>
    </row>
    <row r="105" spans="1:19" ht="85.5">
      <c r="A105" s="850">
        <v>23</v>
      </c>
      <c r="B105" s="1169" t="s">
        <v>3755</v>
      </c>
      <c r="C105" s="856"/>
      <c r="D105" s="435"/>
      <c r="E105" s="438"/>
      <c r="F105" s="875"/>
      <c r="G105" s="856"/>
      <c r="H105" s="853"/>
      <c r="I105" s="857"/>
      <c r="J105" s="856"/>
      <c r="K105" s="856"/>
      <c r="L105" s="856"/>
      <c r="M105" s="856"/>
      <c r="N105" s="856"/>
      <c r="O105" s="856"/>
      <c r="P105" s="865"/>
      <c r="Q105" s="863"/>
      <c r="R105" s="1190" t="s">
        <v>3727</v>
      </c>
      <c r="S105" s="1206" t="s">
        <v>3101</v>
      </c>
    </row>
    <row r="106" spans="1:19" s="829" customFormat="1" ht="21" customHeight="1">
      <c r="A106" s="832" t="s">
        <v>20</v>
      </c>
      <c r="B106" s="1169" t="s">
        <v>2189</v>
      </c>
      <c r="C106" s="856" t="s">
        <v>2190</v>
      </c>
      <c r="D106" s="832" t="s">
        <v>2153</v>
      </c>
      <c r="E106" s="856" t="s">
        <v>2153</v>
      </c>
      <c r="F106" s="856" t="s">
        <v>2153</v>
      </c>
      <c r="G106" s="856"/>
      <c r="H106" s="861">
        <f>SUM(D106)</f>
        <v>0</v>
      </c>
      <c r="I106" s="433">
        <f>+SUM(E106:G106)</f>
        <v>0</v>
      </c>
      <c r="J106" s="856"/>
      <c r="K106" s="856"/>
      <c r="L106" s="862">
        <v>0</v>
      </c>
      <c r="M106" s="862">
        <f>K106*H106</f>
        <v>0</v>
      </c>
      <c r="N106" s="862">
        <f>J106*I106</f>
        <v>0</v>
      </c>
      <c r="O106" s="862">
        <f>K106*I106</f>
        <v>0</v>
      </c>
      <c r="P106" s="865"/>
      <c r="Q106" s="866"/>
      <c r="R106" s="1190"/>
      <c r="S106" s="866"/>
    </row>
    <row r="107" spans="1:19">
      <c r="C107" s="856"/>
      <c r="D107" s="432"/>
      <c r="E107" s="431"/>
      <c r="F107" s="856"/>
      <c r="G107" s="856"/>
      <c r="H107" s="853"/>
      <c r="I107" s="857"/>
      <c r="J107" s="856"/>
      <c r="K107" s="856"/>
      <c r="L107" s="856"/>
      <c r="M107" s="856"/>
      <c r="N107" s="856"/>
      <c r="O107" s="856"/>
      <c r="P107" s="865"/>
      <c r="Q107" s="863"/>
      <c r="R107" s="1190"/>
      <c r="S107" s="863"/>
    </row>
    <row r="108" spans="1:19" s="829" customFormat="1" ht="21" customHeight="1">
      <c r="A108" s="832" t="s">
        <v>23</v>
      </c>
      <c r="B108" s="1169" t="s">
        <v>2191</v>
      </c>
      <c r="C108" s="856" t="s">
        <v>2190</v>
      </c>
      <c r="D108" s="432">
        <v>225</v>
      </c>
      <c r="E108" s="856" t="s">
        <v>2153</v>
      </c>
      <c r="F108" s="856" t="s">
        <v>2153</v>
      </c>
      <c r="G108" s="856"/>
      <c r="H108" s="861">
        <f>SUM(D108)</f>
        <v>225</v>
      </c>
      <c r="I108" s="433">
        <f>+SUM(E108:G108)</f>
        <v>0</v>
      </c>
      <c r="J108" s="856"/>
      <c r="K108" s="856"/>
      <c r="L108" s="862">
        <v>0</v>
      </c>
      <c r="M108" s="862">
        <f>K108*H108</f>
        <v>0</v>
      </c>
      <c r="N108" s="862">
        <f>J108*I108</f>
        <v>0</v>
      </c>
      <c r="O108" s="862">
        <f>K108*I108</f>
        <v>0</v>
      </c>
      <c r="P108" s="865"/>
      <c r="Q108" s="866"/>
      <c r="R108" s="1190"/>
      <c r="S108" s="866"/>
    </row>
    <row r="109" spans="1:19">
      <c r="C109" s="856"/>
      <c r="D109" s="432"/>
      <c r="E109" s="431"/>
      <c r="F109" s="856"/>
      <c r="G109" s="856"/>
      <c r="H109" s="853"/>
      <c r="I109" s="857"/>
      <c r="J109" s="856"/>
      <c r="K109" s="856"/>
      <c r="L109" s="856"/>
      <c r="M109" s="856"/>
      <c r="N109" s="856"/>
      <c r="O109" s="856"/>
      <c r="P109" s="865"/>
      <c r="Q109" s="863"/>
      <c r="R109" s="1190"/>
      <c r="S109" s="863"/>
    </row>
    <row r="110" spans="1:19" s="829" customFormat="1" ht="21" customHeight="1">
      <c r="A110" s="832" t="s">
        <v>32</v>
      </c>
      <c r="B110" s="1169" t="s">
        <v>2192</v>
      </c>
      <c r="C110" s="856" t="s">
        <v>2190</v>
      </c>
      <c r="D110" s="432">
        <v>220</v>
      </c>
      <c r="E110" s="431">
        <v>50</v>
      </c>
      <c r="F110" s="856">
        <v>230</v>
      </c>
      <c r="G110" s="856"/>
      <c r="H110" s="861">
        <f>SUM(D110)</f>
        <v>220</v>
      </c>
      <c r="I110" s="433">
        <f>+SUM(E110:G110)</f>
        <v>280</v>
      </c>
      <c r="J110" s="856"/>
      <c r="K110" s="856"/>
      <c r="L110" s="862">
        <v>0</v>
      </c>
      <c r="M110" s="862">
        <f>K110*H110</f>
        <v>0</v>
      </c>
      <c r="N110" s="862">
        <f>J110*I110</f>
        <v>0</v>
      </c>
      <c r="O110" s="862">
        <f>K110*I110</f>
        <v>0</v>
      </c>
      <c r="P110" s="865"/>
      <c r="Q110" s="866"/>
      <c r="R110" s="1190"/>
      <c r="S110" s="866"/>
    </row>
    <row r="111" spans="1:19">
      <c r="C111" s="856"/>
      <c r="D111" s="432"/>
      <c r="E111" s="431"/>
      <c r="F111" s="856"/>
      <c r="G111" s="856"/>
      <c r="H111" s="853"/>
      <c r="I111" s="857"/>
      <c r="J111" s="856"/>
      <c r="K111" s="856"/>
      <c r="L111" s="856"/>
      <c r="M111" s="856"/>
      <c r="N111" s="856"/>
      <c r="O111" s="856"/>
      <c r="P111" s="865"/>
      <c r="Q111" s="863"/>
      <c r="R111" s="1190"/>
      <c r="S111" s="863"/>
    </row>
    <row r="112" spans="1:19" s="829" customFormat="1" ht="21" customHeight="1">
      <c r="A112" s="832" t="s">
        <v>54</v>
      </c>
      <c r="B112" s="1169" t="s">
        <v>2193</v>
      </c>
      <c r="C112" s="856" t="s">
        <v>2190</v>
      </c>
      <c r="D112" s="432">
        <v>235</v>
      </c>
      <c r="E112" s="856" t="s">
        <v>2153</v>
      </c>
      <c r="F112" s="856" t="s">
        <v>2153</v>
      </c>
      <c r="G112" s="856"/>
      <c r="H112" s="861">
        <f>SUM(D112)</f>
        <v>235</v>
      </c>
      <c r="I112" s="433">
        <f>+SUM(E112:G112)</f>
        <v>0</v>
      </c>
      <c r="J112" s="856"/>
      <c r="K112" s="856"/>
      <c r="L112" s="862">
        <v>0</v>
      </c>
      <c r="M112" s="862">
        <f>K112*H112</f>
        <v>0</v>
      </c>
      <c r="N112" s="862">
        <f>J112*I112</f>
        <v>0</v>
      </c>
      <c r="O112" s="862">
        <f>K112*I112</f>
        <v>0</v>
      </c>
      <c r="P112" s="865"/>
      <c r="Q112" s="866"/>
      <c r="R112" s="1190"/>
      <c r="S112" s="866"/>
    </row>
    <row r="113" spans="1:19">
      <c r="C113" s="856"/>
      <c r="D113" s="432"/>
      <c r="E113" s="431"/>
      <c r="F113" s="856"/>
      <c r="G113" s="856"/>
      <c r="H113" s="853"/>
      <c r="I113" s="857"/>
      <c r="J113" s="856"/>
      <c r="K113" s="856"/>
      <c r="L113" s="856"/>
      <c r="M113" s="856"/>
      <c r="N113" s="856"/>
      <c r="O113" s="856"/>
      <c r="P113" s="865"/>
      <c r="Q113" s="863"/>
      <c r="R113" s="1190"/>
      <c r="S113" s="863"/>
    </row>
    <row r="114" spans="1:19" s="829" customFormat="1" ht="21" customHeight="1">
      <c r="A114" s="832" t="s">
        <v>56</v>
      </c>
      <c r="B114" s="1169" t="s">
        <v>2194</v>
      </c>
      <c r="C114" s="856" t="s">
        <v>2190</v>
      </c>
      <c r="D114" s="432">
        <v>365</v>
      </c>
      <c r="E114" s="431">
        <v>85</v>
      </c>
      <c r="F114" s="856" t="s">
        <v>2153</v>
      </c>
      <c r="G114" s="856"/>
      <c r="H114" s="861">
        <f>SUM(D114)</f>
        <v>365</v>
      </c>
      <c r="I114" s="433">
        <f>+SUM(E114:G114)</f>
        <v>85</v>
      </c>
      <c r="J114" s="856"/>
      <c r="K114" s="856"/>
      <c r="L114" s="862">
        <v>0</v>
      </c>
      <c r="M114" s="862">
        <f>K114*H114</f>
        <v>0</v>
      </c>
      <c r="N114" s="862">
        <f>J114*I114</f>
        <v>0</v>
      </c>
      <c r="O114" s="862">
        <f>K114*I114</f>
        <v>0</v>
      </c>
      <c r="P114" s="865"/>
      <c r="Q114" s="866"/>
      <c r="R114" s="1190"/>
      <c r="S114" s="866"/>
    </row>
    <row r="115" spans="1:19">
      <c r="C115" s="856"/>
      <c r="D115" s="432"/>
      <c r="E115" s="431"/>
      <c r="F115" s="856"/>
      <c r="G115" s="856"/>
      <c r="H115" s="853"/>
      <c r="I115" s="857"/>
      <c r="J115" s="856"/>
      <c r="K115" s="856"/>
      <c r="L115" s="856"/>
      <c r="M115" s="856"/>
      <c r="N115" s="856"/>
      <c r="O115" s="856"/>
      <c r="P115" s="865"/>
      <c r="Q115" s="863"/>
      <c r="R115" s="1190"/>
      <c r="S115" s="863"/>
    </row>
    <row r="116" spans="1:19" s="829" customFormat="1" ht="21" customHeight="1">
      <c r="A116" s="832" t="s">
        <v>58</v>
      </c>
      <c r="B116" s="1169" t="s">
        <v>2195</v>
      </c>
      <c r="C116" s="856" t="s">
        <v>2190</v>
      </c>
      <c r="D116" s="432">
        <v>432</v>
      </c>
      <c r="E116" s="856" t="s">
        <v>2153</v>
      </c>
      <c r="F116" s="856" t="s">
        <v>2153</v>
      </c>
      <c r="G116" s="856"/>
      <c r="H116" s="861">
        <f>SUM(D116)</f>
        <v>432</v>
      </c>
      <c r="I116" s="433">
        <f>+SUM(E116:G116)</f>
        <v>0</v>
      </c>
      <c r="J116" s="856"/>
      <c r="K116" s="856"/>
      <c r="L116" s="862">
        <v>0</v>
      </c>
      <c r="M116" s="862">
        <f>K116*H116</f>
        <v>0</v>
      </c>
      <c r="N116" s="862">
        <f>J116*I116</f>
        <v>0</v>
      </c>
      <c r="O116" s="862">
        <f>K116*I116</f>
        <v>0</v>
      </c>
      <c r="P116" s="865"/>
      <c r="Q116" s="866"/>
      <c r="R116" s="1190"/>
      <c r="S116" s="866"/>
    </row>
    <row r="117" spans="1:19">
      <c r="C117" s="856"/>
      <c r="D117" s="432"/>
      <c r="E117" s="431"/>
      <c r="F117" s="856"/>
      <c r="G117" s="856"/>
      <c r="H117" s="853"/>
      <c r="I117" s="857"/>
      <c r="J117" s="856"/>
      <c r="K117" s="856"/>
      <c r="L117" s="856"/>
      <c r="M117" s="856"/>
      <c r="N117" s="856"/>
      <c r="O117" s="856"/>
      <c r="P117" s="865"/>
      <c r="Q117" s="863"/>
      <c r="R117" s="1190"/>
      <c r="S117" s="863"/>
    </row>
    <row r="118" spans="1:19" s="829" customFormat="1" ht="21" customHeight="1">
      <c r="A118" s="832" t="s">
        <v>60</v>
      </c>
      <c r="B118" s="1169" t="s">
        <v>2196</v>
      </c>
      <c r="C118" s="856" t="s">
        <v>2190</v>
      </c>
      <c r="D118" s="832" t="s">
        <v>2153</v>
      </c>
      <c r="E118" s="832" t="s">
        <v>2153</v>
      </c>
      <c r="F118" s="832" t="s">
        <v>2153</v>
      </c>
      <c r="G118" s="872"/>
      <c r="H118" s="861">
        <f>SUM(D118)</f>
        <v>0</v>
      </c>
      <c r="I118" s="433">
        <f>+SUM(E118:G118)</f>
        <v>0</v>
      </c>
      <c r="J118" s="856"/>
      <c r="K118" s="856"/>
      <c r="L118" s="862">
        <v>0</v>
      </c>
      <c r="M118" s="862">
        <f>K118*H118</f>
        <v>0</v>
      </c>
      <c r="N118" s="862">
        <f>J118*I118</f>
        <v>0</v>
      </c>
      <c r="O118" s="862">
        <f>K118*I118</f>
        <v>0</v>
      </c>
      <c r="P118" s="865"/>
      <c r="Q118" s="866"/>
      <c r="R118" s="1190"/>
      <c r="S118" s="866"/>
    </row>
    <row r="119" spans="1:19" s="829" customFormat="1">
      <c r="A119" s="832"/>
      <c r="B119" s="1169"/>
      <c r="C119" s="856"/>
      <c r="D119" s="432"/>
      <c r="E119" s="431"/>
      <c r="F119" s="856"/>
      <c r="G119" s="856"/>
      <c r="H119" s="853"/>
      <c r="I119" s="857"/>
      <c r="J119" s="856"/>
      <c r="K119" s="856"/>
      <c r="L119" s="856"/>
      <c r="M119" s="856"/>
      <c r="N119" s="856"/>
      <c r="O119" s="856"/>
      <c r="P119" s="865"/>
      <c r="Q119" s="866"/>
      <c r="R119" s="1190"/>
      <c r="S119" s="866"/>
    </row>
    <row r="120" spans="1:19" s="829" customFormat="1" ht="21" customHeight="1">
      <c r="A120" s="832" t="s">
        <v>62</v>
      </c>
      <c r="B120" s="1169" t="s">
        <v>2197</v>
      </c>
      <c r="C120" s="856" t="s">
        <v>2190</v>
      </c>
      <c r="D120" s="832" t="s">
        <v>2153</v>
      </c>
      <c r="E120" s="832" t="s">
        <v>2153</v>
      </c>
      <c r="F120" s="832" t="s">
        <v>2153</v>
      </c>
      <c r="G120" s="872"/>
      <c r="H120" s="861">
        <f>SUM(D120)</f>
        <v>0</v>
      </c>
      <c r="I120" s="433">
        <f>+SUM(E120:G120)</f>
        <v>0</v>
      </c>
      <c r="J120" s="856"/>
      <c r="K120" s="856"/>
      <c r="L120" s="862">
        <v>0</v>
      </c>
      <c r="M120" s="862">
        <f>K120*H120</f>
        <v>0</v>
      </c>
      <c r="N120" s="862">
        <f>J120*I120</f>
        <v>0</v>
      </c>
      <c r="O120" s="862">
        <f>K120*I120</f>
        <v>0</v>
      </c>
      <c r="P120" s="865"/>
      <c r="Q120" s="866"/>
      <c r="R120" s="1190"/>
      <c r="S120" s="866"/>
    </row>
    <row r="121" spans="1:19">
      <c r="C121" s="856"/>
      <c r="D121" s="432"/>
      <c r="E121" s="431"/>
      <c r="F121" s="856"/>
      <c r="G121" s="856"/>
      <c r="H121" s="853"/>
      <c r="I121" s="857"/>
      <c r="J121" s="856"/>
      <c r="K121" s="856"/>
      <c r="L121" s="856"/>
      <c r="M121" s="856"/>
      <c r="N121" s="856"/>
      <c r="O121" s="856"/>
      <c r="P121" s="865"/>
      <c r="Q121" s="863"/>
      <c r="R121" s="1190"/>
      <c r="S121" s="863"/>
    </row>
    <row r="122" spans="1:19" ht="42">
      <c r="A122" s="832">
        <v>24</v>
      </c>
      <c r="B122" s="1168" t="s">
        <v>2198</v>
      </c>
      <c r="C122" s="856"/>
      <c r="D122" s="435"/>
      <c r="E122" s="438"/>
      <c r="F122" s="856"/>
      <c r="G122" s="856"/>
      <c r="H122" s="853"/>
      <c r="I122" s="857"/>
      <c r="J122" s="856"/>
      <c r="K122" s="856"/>
      <c r="L122" s="856"/>
      <c r="M122" s="856"/>
      <c r="N122" s="856"/>
      <c r="O122" s="856"/>
      <c r="P122" s="865"/>
      <c r="Q122" s="863"/>
      <c r="R122" s="1190"/>
      <c r="S122" s="863"/>
    </row>
    <row r="123" spans="1:19" s="829" customFormat="1" ht="21" customHeight="1">
      <c r="A123" s="832" t="s">
        <v>20</v>
      </c>
      <c r="B123" s="1169" t="s">
        <v>2199</v>
      </c>
      <c r="C123" s="856" t="s">
        <v>2157</v>
      </c>
      <c r="D123" s="856" t="s">
        <v>2153</v>
      </c>
      <c r="E123" s="856" t="s">
        <v>2153</v>
      </c>
      <c r="F123" s="856" t="s">
        <v>2153</v>
      </c>
      <c r="G123" s="876">
        <f>SUM(C123)</f>
        <v>0</v>
      </c>
      <c r="H123" s="439">
        <f>+SUM(D123:F123)</f>
        <v>0</v>
      </c>
      <c r="I123" s="857"/>
      <c r="J123" s="856"/>
      <c r="K123" s="862">
        <v>0</v>
      </c>
      <c r="L123" s="862">
        <f>J123*G123</f>
        <v>0</v>
      </c>
      <c r="M123" s="862">
        <f>I123*H123</f>
        <v>0</v>
      </c>
      <c r="N123" s="862">
        <f>J123*H123</f>
        <v>0</v>
      </c>
      <c r="O123" s="856"/>
      <c r="P123" s="865"/>
      <c r="Q123" s="866"/>
      <c r="R123" s="1190"/>
      <c r="S123" s="866"/>
    </row>
    <row r="124" spans="1:19" s="829" customFormat="1">
      <c r="A124" s="832"/>
      <c r="B124" s="1169"/>
      <c r="C124" s="856"/>
      <c r="D124" s="432"/>
      <c r="E124" s="431"/>
      <c r="F124" s="856"/>
      <c r="G124" s="856"/>
      <c r="H124" s="853"/>
      <c r="I124" s="857"/>
      <c r="J124" s="856"/>
      <c r="K124" s="856"/>
      <c r="L124" s="856"/>
      <c r="M124" s="856"/>
      <c r="N124" s="856"/>
      <c r="O124" s="856"/>
      <c r="P124" s="865"/>
      <c r="Q124" s="866"/>
      <c r="R124" s="1190"/>
      <c r="S124" s="866"/>
    </row>
    <row r="125" spans="1:19" s="829" customFormat="1" ht="21" customHeight="1">
      <c r="A125" s="832" t="s">
        <v>23</v>
      </c>
      <c r="B125" s="1169" t="s">
        <v>2200</v>
      </c>
      <c r="C125" s="856" t="s">
        <v>2157</v>
      </c>
      <c r="D125" s="432">
        <v>281</v>
      </c>
      <c r="E125" s="431">
        <v>52</v>
      </c>
      <c r="F125" s="856">
        <v>767</v>
      </c>
      <c r="G125" s="876">
        <f>SUM(C125)</f>
        <v>0</v>
      </c>
      <c r="H125" s="439">
        <f>+SUM(D125:F125)</f>
        <v>1100</v>
      </c>
      <c r="I125" s="857"/>
      <c r="J125" s="856"/>
      <c r="K125" s="862">
        <v>0</v>
      </c>
      <c r="L125" s="862">
        <f>J125*G125</f>
        <v>0</v>
      </c>
      <c r="M125" s="862">
        <f>I125*H125</f>
        <v>0</v>
      </c>
      <c r="N125" s="862">
        <f>J125*H125</f>
        <v>0</v>
      </c>
      <c r="O125" s="856"/>
      <c r="P125" s="865"/>
      <c r="Q125" s="866"/>
      <c r="R125" s="1190"/>
      <c r="S125" s="866"/>
    </row>
    <row r="126" spans="1:19" s="829" customFormat="1">
      <c r="A126" s="832"/>
      <c r="B126" s="1169"/>
      <c r="C126" s="856"/>
      <c r="D126" s="432"/>
      <c r="E126" s="431"/>
      <c r="F126" s="856"/>
      <c r="G126" s="856"/>
      <c r="H126" s="853"/>
      <c r="I126" s="857"/>
      <c r="J126" s="856"/>
      <c r="K126" s="856"/>
      <c r="L126" s="856"/>
      <c r="M126" s="856"/>
      <c r="N126" s="856"/>
      <c r="O126" s="856"/>
      <c r="P126" s="865"/>
      <c r="Q126" s="866"/>
      <c r="R126" s="1190"/>
      <c r="S126" s="866"/>
    </row>
    <row r="127" spans="1:19" s="829" customFormat="1" ht="21" customHeight="1">
      <c r="A127" s="832" t="s">
        <v>32</v>
      </c>
      <c r="B127" s="1169" t="s">
        <v>2201</v>
      </c>
      <c r="C127" s="856" t="s">
        <v>2157</v>
      </c>
      <c r="D127" s="856" t="s">
        <v>2153</v>
      </c>
      <c r="E127" s="431">
        <v>50</v>
      </c>
      <c r="F127" s="856" t="s">
        <v>2153</v>
      </c>
      <c r="G127" s="876">
        <f>SUM(C127)</f>
        <v>0</v>
      </c>
      <c r="H127" s="439">
        <f>+SUM(D127:F127)</f>
        <v>50</v>
      </c>
      <c r="I127" s="857"/>
      <c r="J127" s="856"/>
      <c r="K127" s="862">
        <v>0</v>
      </c>
      <c r="L127" s="862">
        <f>J127*G127</f>
        <v>0</v>
      </c>
      <c r="M127" s="862">
        <f>I127*H127</f>
        <v>0</v>
      </c>
      <c r="N127" s="862">
        <f>J127*H127</f>
        <v>0</v>
      </c>
      <c r="O127" s="856"/>
      <c r="P127" s="865"/>
      <c r="Q127" s="866"/>
      <c r="R127" s="1190"/>
      <c r="S127" s="866"/>
    </row>
    <row r="128" spans="1:19">
      <c r="C128" s="856"/>
      <c r="D128" s="432"/>
      <c r="E128" s="431"/>
      <c r="F128" s="856"/>
      <c r="G128" s="856"/>
      <c r="H128" s="853"/>
      <c r="I128" s="857"/>
      <c r="J128" s="856"/>
      <c r="K128" s="856"/>
      <c r="L128" s="856"/>
      <c r="M128" s="856"/>
      <c r="N128" s="856"/>
      <c r="O128" s="856"/>
      <c r="P128" s="865"/>
      <c r="Q128" s="863"/>
      <c r="R128" s="1190"/>
      <c r="S128" s="863"/>
    </row>
    <row r="129" spans="1:19" ht="58.5">
      <c r="A129" s="832">
        <v>25</v>
      </c>
      <c r="B129" s="1168" t="s">
        <v>2202</v>
      </c>
      <c r="C129" s="856"/>
      <c r="D129" s="435"/>
      <c r="E129" s="438"/>
      <c r="F129" s="856"/>
      <c r="G129" s="856"/>
      <c r="H129" s="853"/>
      <c r="I129" s="857"/>
      <c r="J129" s="856"/>
      <c r="K129" s="856"/>
      <c r="L129" s="856"/>
      <c r="M129" s="856"/>
      <c r="N129" s="856"/>
      <c r="O129" s="856"/>
      <c r="P129" s="865"/>
      <c r="Q129" s="863"/>
      <c r="R129" s="1190"/>
      <c r="S129" s="863"/>
    </row>
    <row r="130" spans="1:19" s="829" customFormat="1" ht="21" customHeight="1">
      <c r="A130" s="832" t="s">
        <v>20</v>
      </c>
      <c r="B130" s="1169" t="s">
        <v>2203</v>
      </c>
      <c r="C130" s="856" t="s">
        <v>2190</v>
      </c>
      <c r="D130" s="856" t="s">
        <v>2153</v>
      </c>
      <c r="E130" s="856" t="s">
        <v>2153</v>
      </c>
      <c r="F130" s="856"/>
      <c r="G130" s="876">
        <f>SUM(C130)</f>
        <v>0</v>
      </c>
      <c r="H130" s="439">
        <f>+SUM(D130:F130)</f>
        <v>0</v>
      </c>
      <c r="I130" s="857"/>
      <c r="J130" s="856"/>
      <c r="K130" s="862">
        <v>0</v>
      </c>
      <c r="L130" s="862">
        <f>J130*G130</f>
        <v>0</v>
      </c>
      <c r="M130" s="862">
        <f>I130*H130</f>
        <v>0</v>
      </c>
      <c r="N130" s="862">
        <f>J130*H130</f>
        <v>0</v>
      </c>
      <c r="O130" s="856"/>
      <c r="P130" s="865"/>
      <c r="Q130" s="866"/>
      <c r="R130" s="1190"/>
      <c r="S130" s="866"/>
    </row>
    <row r="131" spans="1:19">
      <c r="C131" s="856"/>
      <c r="D131" s="432"/>
      <c r="E131" s="431"/>
      <c r="F131" s="856"/>
      <c r="G131" s="856"/>
      <c r="H131" s="853"/>
      <c r="I131" s="857"/>
      <c r="J131" s="856"/>
      <c r="K131" s="856"/>
      <c r="L131" s="856"/>
      <c r="M131" s="856"/>
      <c r="N131" s="856"/>
      <c r="O131" s="856"/>
      <c r="P131" s="865"/>
      <c r="Q131" s="863"/>
      <c r="R131" s="1190"/>
      <c r="S131" s="863"/>
    </row>
    <row r="132" spans="1:19" s="829" customFormat="1" ht="21" customHeight="1">
      <c r="A132" s="832" t="s">
        <v>23</v>
      </c>
      <c r="B132" s="1169" t="s">
        <v>2204</v>
      </c>
      <c r="C132" s="856" t="s">
        <v>2190</v>
      </c>
      <c r="D132" s="856" t="s">
        <v>2153</v>
      </c>
      <c r="E132" s="856" t="s">
        <v>2153</v>
      </c>
      <c r="F132" s="856"/>
      <c r="G132" s="876">
        <f>SUM(C132)</f>
        <v>0</v>
      </c>
      <c r="H132" s="439">
        <f>+SUM(D132:F132)</f>
        <v>0</v>
      </c>
      <c r="I132" s="857"/>
      <c r="J132" s="856"/>
      <c r="K132" s="862">
        <v>0</v>
      </c>
      <c r="L132" s="862">
        <f>J132*G132</f>
        <v>0</v>
      </c>
      <c r="M132" s="862">
        <f>I132*H132</f>
        <v>0</v>
      </c>
      <c r="N132" s="862">
        <f>J132*H132</f>
        <v>0</v>
      </c>
      <c r="O132" s="856"/>
      <c r="P132" s="865"/>
      <c r="Q132" s="866"/>
      <c r="R132" s="1190"/>
      <c r="S132" s="866"/>
    </row>
    <row r="133" spans="1:19">
      <c r="C133" s="856"/>
      <c r="D133" s="432"/>
      <c r="E133" s="431"/>
      <c r="F133" s="856"/>
      <c r="G133" s="856"/>
      <c r="H133" s="853"/>
      <c r="I133" s="857"/>
      <c r="J133" s="856"/>
      <c r="K133" s="856"/>
      <c r="L133" s="856"/>
      <c r="M133" s="856"/>
      <c r="N133" s="856"/>
      <c r="O133" s="856"/>
      <c r="P133" s="865"/>
      <c r="Q133" s="863"/>
      <c r="R133" s="1190"/>
      <c r="S133" s="863"/>
    </row>
    <row r="134" spans="1:19" s="829" customFormat="1" ht="21" customHeight="1">
      <c r="A134" s="832" t="s">
        <v>32</v>
      </c>
      <c r="B134" s="1169" t="s">
        <v>2205</v>
      </c>
      <c r="C134" s="856" t="s">
        <v>2190</v>
      </c>
      <c r="D134" s="856" t="s">
        <v>2153</v>
      </c>
      <c r="E134" s="856" t="s">
        <v>2153</v>
      </c>
      <c r="F134" s="856">
        <v>100</v>
      </c>
      <c r="G134" s="876">
        <f>SUM(C134)</f>
        <v>0</v>
      </c>
      <c r="H134" s="439">
        <f>+SUM(D134:F134)</f>
        <v>100</v>
      </c>
      <c r="I134" s="857"/>
      <c r="J134" s="856"/>
      <c r="K134" s="862">
        <v>0</v>
      </c>
      <c r="L134" s="862">
        <f>J134*G134</f>
        <v>0</v>
      </c>
      <c r="M134" s="862">
        <f>I134*H134</f>
        <v>0</v>
      </c>
      <c r="N134" s="862">
        <f>J134*H134</f>
        <v>0</v>
      </c>
      <c r="O134" s="856"/>
      <c r="P134" s="865"/>
      <c r="Q134" s="866"/>
      <c r="R134" s="1190"/>
      <c r="S134" s="866"/>
    </row>
    <row r="135" spans="1:19">
      <c r="C135" s="856"/>
      <c r="D135" s="432"/>
      <c r="E135" s="431"/>
      <c r="F135" s="856"/>
      <c r="G135" s="856"/>
      <c r="H135" s="853"/>
      <c r="I135" s="857"/>
      <c r="J135" s="856"/>
      <c r="K135" s="856"/>
      <c r="L135" s="856"/>
      <c r="M135" s="856"/>
      <c r="N135" s="856"/>
      <c r="O135" s="856"/>
      <c r="P135" s="865"/>
      <c r="Q135" s="863"/>
      <c r="R135" s="1190"/>
      <c r="S135" s="863"/>
    </row>
    <row r="136" spans="1:19" s="829" customFormat="1" ht="21" customHeight="1">
      <c r="A136" s="832" t="s">
        <v>54</v>
      </c>
      <c r="B136" s="1169" t="s">
        <v>2206</v>
      </c>
      <c r="C136" s="856" t="s">
        <v>2190</v>
      </c>
      <c r="D136" s="856" t="s">
        <v>2153</v>
      </c>
      <c r="E136" s="856" t="s">
        <v>2153</v>
      </c>
      <c r="F136" s="856">
        <v>50</v>
      </c>
      <c r="G136" s="876">
        <f>SUM(C136)</f>
        <v>0</v>
      </c>
      <c r="H136" s="439">
        <f>+SUM(D136:F136)</f>
        <v>50</v>
      </c>
      <c r="I136" s="857"/>
      <c r="J136" s="856"/>
      <c r="K136" s="862">
        <v>0</v>
      </c>
      <c r="L136" s="862">
        <f>J136*G136</f>
        <v>0</v>
      </c>
      <c r="M136" s="862">
        <f>I136*H136</f>
        <v>0</v>
      </c>
      <c r="N136" s="862">
        <f>J136*H136</f>
        <v>0</v>
      </c>
      <c r="O136" s="856"/>
      <c r="P136" s="865"/>
      <c r="Q136" s="866"/>
      <c r="R136" s="1190"/>
      <c r="S136" s="866"/>
    </row>
    <row r="137" spans="1:19">
      <c r="C137" s="856"/>
      <c r="D137" s="432"/>
      <c r="E137" s="431"/>
      <c r="F137" s="856"/>
      <c r="G137" s="856"/>
      <c r="H137" s="853"/>
      <c r="I137" s="857"/>
      <c r="J137" s="856"/>
      <c r="K137" s="856"/>
      <c r="L137" s="856"/>
      <c r="M137" s="856"/>
      <c r="N137" s="856"/>
      <c r="O137" s="856"/>
      <c r="P137" s="865"/>
      <c r="Q137" s="863"/>
      <c r="R137" s="1190"/>
      <c r="S137" s="863"/>
    </row>
    <row r="138" spans="1:19" s="829" customFormat="1" ht="21" customHeight="1">
      <c r="A138" s="832" t="s">
        <v>56</v>
      </c>
      <c r="B138" s="1169" t="s">
        <v>2207</v>
      </c>
      <c r="C138" s="856" t="s">
        <v>2190</v>
      </c>
      <c r="D138" s="856" t="s">
        <v>2153</v>
      </c>
      <c r="E138" s="856" t="s">
        <v>2153</v>
      </c>
      <c r="F138" s="856">
        <v>220</v>
      </c>
      <c r="G138" s="876">
        <f>SUM(C138)</f>
        <v>0</v>
      </c>
      <c r="H138" s="439">
        <f>+SUM(D138:F138)</f>
        <v>220</v>
      </c>
      <c r="I138" s="857"/>
      <c r="J138" s="856"/>
      <c r="K138" s="862">
        <v>0</v>
      </c>
      <c r="L138" s="862">
        <f>J138*G138</f>
        <v>0</v>
      </c>
      <c r="M138" s="862">
        <f>I138*H138</f>
        <v>0</v>
      </c>
      <c r="N138" s="862">
        <f>J138*H138</f>
        <v>0</v>
      </c>
      <c r="O138" s="856"/>
      <c r="P138" s="865"/>
      <c r="Q138" s="866"/>
      <c r="R138" s="1190"/>
      <c r="S138" s="866"/>
    </row>
    <row r="139" spans="1:19">
      <c r="C139" s="856"/>
      <c r="D139" s="432"/>
      <c r="E139" s="431"/>
      <c r="F139" s="856"/>
      <c r="G139" s="856"/>
      <c r="H139" s="853"/>
      <c r="I139" s="857"/>
      <c r="J139" s="856"/>
      <c r="K139" s="856"/>
      <c r="L139" s="856"/>
      <c r="M139" s="856"/>
      <c r="N139" s="856"/>
      <c r="O139" s="856"/>
      <c r="P139" s="865"/>
      <c r="Q139" s="863"/>
      <c r="R139" s="1190"/>
      <c r="S139" s="863"/>
    </row>
    <row r="140" spans="1:19" ht="72">
      <c r="A140" s="850">
        <v>26</v>
      </c>
      <c r="B140" s="1168" t="s">
        <v>3749</v>
      </c>
      <c r="C140" s="856"/>
      <c r="D140" s="432"/>
      <c r="E140" s="431"/>
      <c r="F140" s="856"/>
      <c r="G140" s="856"/>
      <c r="H140" s="853"/>
      <c r="I140" s="857"/>
      <c r="J140" s="856"/>
      <c r="K140" s="856"/>
      <c r="L140" s="856"/>
      <c r="M140" s="856"/>
      <c r="N140" s="856"/>
      <c r="O140" s="856"/>
      <c r="P140" s="865" t="s">
        <v>3126</v>
      </c>
      <c r="Q140" s="859" t="s">
        <v>3127</v>
      </c>
      <c r="R140" s="1190" t="s">
        <v>3126</v>
      </c>
      <c r="S140" s="1206" t="s">
        <v>3758</v>
      </c>
    </row>
    <row r="141" spans="1:19" s="829" customFormat="1" ht="21" customHeight="1">
      <c r="A141" s="832" t="s">
        <v>20</v>
      </c>
      <c r="B141" s="1169" t="s">
        <v>2208</v>
      </c>
      <c r="C141" s="856" t="s">
        <v>2157</v>
      </c>
      <c r="D141" s="856" t="s">
        <v>2153</v>
      </c>
      <c r="E141" s="856" t="s">
        <v>2153</v>
      </c>
      <c r="F141" s="856" t="s">
        <v>2153</v>
      </c>
      <c r="G141" s="876">
        <f>SUM(C141)</f>
        <v>0</v>
      </c>
      <c r="H141" s="439">
        <f>+SUM(D141:F141)</f>
        <v>0</v>
      </c>
      <c r="I141" s="857"/>
      <c r="J141" s="856"/>
      <c r="K141" s="862">
        <v>0</v>
      </c>
      <c r="L141" s="862">
        <f>J141*G141</f>
        <v>0</v>
      </c>
      <c r="M141" s="862">
        <f>I141*H141</f>
        <v>0</v>
      </c>
      <c r="N141" s="862">
        <f>J141*H141</f>
        <v>0</v>
      </c>
      <c r="O141" s="856"/>
      <c r="P141" s="865"/>
      <c r="Q141" s="866"/>
      <c r="R141" s="1190"/>
      <c r="S141" s="866"/>
    </row>
    <row r="142" spans="1:19">
      <c r="C142" s="856"/>
      <c r="D142" s="432"/>
      <c r="E142" s="431"/>
      <c r="F142" s="856"/>
      <c r="G142" s="856"/>
      <c r="H142" s="853"/>
      <c r="I142" s="857"/>
      <c r="J142" s="856"/>
      <c r="K142" s="856"/>
      <c r="L142" s="856"/>
      <c r="M142" s="856"/>
      <c r="N142" s="856"/>
      <c r="O142" s="856"/>
      <c r="P142" s="865"/>
      <c r="Q142" s="863"/>
      <c r="R142" s="1190"/>
      <c r="S142" s="863"/>
    </row>
    <row r="143" spans="1:19" s="829" customFormat="1" ht="21" customHeight="1">
      <c r="A143" s="832" t="s">
        <v>23</v>
      </c>
      <c r="B143" s="1169" t="s">
        <v>2209</v>
      </c>
      <c r="C143" s="856" t="s">
        <v>2157</v>
      </c>
      <c r="D143" s="856" t="s">
        <v>2153</v>
      </c>
      <c r="E143" s="856" t="s">
        <v>2153</v>
      </c>
      <c r="F143" s="856">
        <v>100</v>
      </c>
      <c r="G143" s="876">
        <f>SUM(C143)</f>
        <v>0</v>
      </c>
      <c r="H143" s="439">
        <f>+SUM(D143:F143)</f>
        <v>100</v>
      </c>
      <c r="I143" s="857"/>
      <c r="J143" s="856"/>
      <c r="K143" s="862">
        <v>0</v>
      </c>
      <c r="L143" s="862">
        <f>J143*G143</f>
        <v>0</v>
      </c>
      <c r="M143" s="862">
        <f>I143*H143</f>
        <v>0</v>
      </c>
      <c r="N143" s="862">
        <f>J143*H143</f>
        <v>0</v>
      </c>
      <c r="O143" s="856"/>
      <c r="P143" s="865"/>
      <c r="Q143" s="866"/>
      <c r="R143" s="1190"/>
      <c r="S143" s="866"/>
    </row>
    <row r="144" spans="1:19">
      <c r="C144" s="856"/>
      <c r="D144" s="432"/>
      <c r="E144" s="431"/>
      <c r="F144" s="856"/>
      <c r="G144" s="856"/>
      <c r="H144" s="853"/>
      <c r="I144" s="857"/>
      <c r="J144" s="856"/>
      <c r="K144" s="856"/>
      <c r="L144" s="856"/>
      <c r="M144" s="856"/>
      <c r="N144" s="856"/>
      <c r="O144" s="856"/>
      <c r="P144" s="865"/>
      <c r="Q144" s="863"/>
      <c r="R144" s="1190"/>
      <c r="S144" s="863"/>
    </row>
    <row r="145" spans="1:19" s="829" customFormat="1" ht="21" customHeight="1">
      <c r="A145" s="832" t="s">
        <v>32</v>
      </c>
      <c r="B145" s="1169" t="s">
        <v>2210</v>
      </c>
      <c r="C145" s="856" t="s">
        <v>2157</v>
      </c>
      <c r="D145" s="856" t="s">
        <v>2153</v>
      </c>
      <c r="E145" s="856" t="s">
        <v>2153</v>
      </c>
      <c r="F145" s="856" t="s">
        <v>2153</v>
      </c>
      <c r="G145" s="876">
        <f>SUM(C145)</f>
        <v>0</v>
      </c>
      <c r="H145" s="439">
        <f>+SUM(D145:F145)</f>
        <v>0</v>
      </c>
      <c r="I145" s="857"/>
      <c r="J145" s="856"/>
      <c r="K145" s="862">
        <v>0</v>
      </c>
      <c r="L145" s="862">
        <f>J145*G145</f>
        <v>0</v>
      </c>
      <c r="M145" s="862">
        <f>I145*H145</f>
        <v>0</v>
      </c>
      <c r="N145" s="862">
        <f>J145*H145</f>
        <v>0</v>
      </c>
      <c r="O145" s="856"/>
      <c r="P145" s="865"/>
      <c r="Q145" s="866"/>
      <c r="R145" s="1190"/>
      <c r="S145" s="866"/>
    </row>
    <row r="146" spans="1:19" s="829" customFormat="1">
      <c r="A146" s="832"/>
      <c r="B146" s="1169"/>
      <c r="C146" s="856"/>
      <c r="D146" s="432"/>
      <c r="E146" s="431"/>
      <c r="F146" s="856"/>
      <c r="G146" s="856"/>
      <c r="H146" s="853"/>
      <c r="I146" s="857"/>
      <c r="J146" s="856"/>
      <c r="K146" s="856"/>
      <c r="L146" s="856"/>
      <c r="M146" s="856"/>
      <c r="N146" s="856"/>
      <c r="O146" s="856"/>
      <c r="P146" s="865"/>
      <c r="Q146" s="866"/>
      <c r="R146" s="1190"/>
      <c r="S146" s="866"/>
    </row>
    <row r="147" spans="1:19" s="829" customFormat="1" ht="21" customHeight="1">
      <c r="A147" s="832" t="s">
        <v>54</v>
      </c>
      <c r="B147" s="1169" t="s">
        <v>2211</v>
      </c>
      <c r="C147" s="856" t="s">
        <v>2157</v>
      </c>
      <c r="D147" s="856" t="s">
        <v>2153</v>
      </c>
      <c r="E147" s="856" t="s">
        <v>2153</v>
      </c>
      <c r="F147" s="856" t="s">
        <v>2153</v>
      </c>
      <c r="G147" s="856"/>
      <c r="H147" s="853"/>
      <c r="I147" s="857"/>
      <c r="J147" s="856"/>
      <c r="K147" s="856"/>
      <c r="L147" s="856"/>
      <c r="M147" s="856"/>
      <c r="N147" s="856"/>
      <c r="O147" s="856"/>
      <c r="P147" s="865"/>
      <c r="Q147" s="866"/>
      <c r="R147" s="1190"/>
      <c r="S147" s="866"/>
    </row>
    <row r="148" spans="1:19" s="829" customFormat="1">
      <c r="A148" s="832"/>
      <c r="B148" s="1169"/>
      <c r="C148" s="856"/>
      <c r="D148" s="432"/>
      <c r="E148" s="431"/>
      <c r="F148" s="856"/>
      <c r="G148" s="856"/>
      <c r="H148" s="853"/>
      <c r="I148" s="857"/>
      <c r="J148" s="856"/>
      <c r="K148" s="856"/>
      <c r="L148" s="856"/>
      <c r="M148" s="856"/>
      <c r="N148" s="856"/>
      <c r="O148" s="856"/>
      <c r="P148" s="865"/>
      <c r="Q148" s="866"/>
      <c r="R148" s="1190"/>
      <c r="S148" s="866"/>
    </row>
    <row r="149" spans="1:19" ht="99.75">
      <c r="A149" s="832">
        <v>27</v>
      </c>
      <c r="B149" s="1168" t="s">
        <v>3128</v>
      </c>
      <c r="C149" s="863"/>
      <c r="D149" s="432"/>
      <c r="E149" s="431"/>
      <c r="F149" s="856"/>
      <c r="G149" s="856"/>
      <c r="H149" s="853"/>
      <c r="I149" s="857"/>
      <c r="J149" s="856"/>
      <c r="K149" s="856"/>
      <c r="L149" s="856"/>
      <c r="M149" s="856"/>
      <c r="N149" s="856"/>
      <c r="O149" s="856"/>
      <c r="P149" s="865" t="s">
        <v>3129</v>
      </c>
      <c r="Q149" s="859" t="s">
        <v>3130</v>
      </c>
      <c r="R149" s="1190" t="s">
        <v>3129</v>
      </c>
      <c r="S149" s="859" t="s">
        <v>3130</v>
      </c>
    </row>
    <row r="150" spans="1:19" s="829" customFormat="1" ht="21" customHeight="1">
      <c r="A150" s="832" t="s">
        <v>20</v>
      </c>
      <c r="B150" s="1169" t="s">
        <v>2212</v>
      </c>
      <c r="C150" s="856" t="s">
        <v>2151</v>
      </c>
      <c r="D150" s="856" t="s">
        <v>2153</v>
      </c>
      <c r="E150" s="856" t="s">
        <v>2153</v>
      </c>
      <c r="F150" s="856" t="s">
        <v>2153</v>
      </c>
      <c r="G150" s="856"/>
      <c r="H150" s="853"/>
      <c r="I150" s="857"/>
      <c r="J150" s="856"/>
      <c r="K150" s="856"/>
      <c r="L150" s="856"/>
      <c r="M150" s="856"/>
      <c r="N150" s="856"/>
      <c r="O150" s="856"/>
      <c r="P150" s="865"/>
      <c r="Q150" s="866"/>
      <c r="R150" s="1190"/>
      <c r="S150" s="866"/>
    </row>
    <row r="151" spans="1:19">
      <c r="C151" s="856"/>
      <c r="D151" s="432"/>
      <c r="E151" s="431"/>
      <c r="F151" s="856"/>
      <c r="G151" s="856"/>
      <c r="H151" s="853"/>
      <c r="I151" s="857"/>
      <c r="J151" s="856"/>
      <c r="K151" s="856"/>
      <c r="L151" s="856"/>
      <c r="M151" s="856"/>
      <c r="N151" s="856"/>
      <c r="O151" s="856"/>
      <c r="P151" s="865"/>
      <c r="Q151" s="863"/>
      <c r="R151" s="1190"/>
      <c r="S151" s="863"/>
    </row>
    <row r="152" spans="1:19" s="829" customFormat="1" ht="21" customHeight="1">
      <c r="A152" s="832" t="s">
        <v>23</v>
      </c>
      <c r="B152" s="1169" t="s">
        <v>2213</v>
      </c>
      <c r="C152" s="856" t="s">
        <v>2151</v>
      </c>
      <c r="D152" s="432">
        <v>6</v>
      </c>
      <c r="E152" s="856" t="s">
        <v>2153</v>
      </c>
      <c r="F152" s="856">
        <f>33*2+21</f>
        <v>87</v>
      </c>
      <c r="G152" s="876">
        <f>SUM(C152)</f>
        <v>0</v>
      </c>
      <c r="H152" s="439">
        <f>+SUM(D152:F152)</f>
        <v>93</v>
      </c>
      <c r="I152" s="857"/>
      <c r="J152" s="856"/>
      <c r="K152" s="862">
        <v>0</v>
      </c>
      <c r="L152" s="862">
        <f>J152*G152</f>
        <v>0</v>
      </c>
      <c r="M152" s="862">
        <f>I152*H152</f>
        <v>0</v>
      </c>
      <c r="N152" s="862">
        <f>J152*H152</f>
        <v>0</v>
      </c>
      <c r="O152" s="856"/>
      <c r="P152" s="865"/>
      <c r="Q152" s="866"/>
      <c r="R152" s="1190"/>
      <c r="S152" s="866"/>
    </row>
    <row r="153" spans="1:19">
      <c r="C153" s="856"/>
      <c r="D153" s="432"/>
      <c r="E153" s="431"/>
      <c r="F153" s="856"/>
      <c r="G153" s="856"/>
      <c r="H153" s="853"/>
      <c r="I153" s="857"/>
      <c r="J153" s="856"/>
      <c r="K153" s="856"/>
      <c r="L153" s="856"/>
      <c r="M153" s="856"/>
      <c r="N153" s="856"/>
      <c r="O153" s="856"/>
      <c r="P153" s="865"/>
      <c r="Q153" s="863"/>
      <c r="R153" s="1190"/>
      <c r="S153" s="863"/>
    </row>
    <row r="154" spans="1:19" s="829" customFormat="1" ht="21" customHeight="1">
      <c r="A154" s="832" t="s">
        <v>32</v>
      </c>
      <c r="B154" s="1169" t="s">
        <v>2201</v>
      </c>
      <c r="C154" s="856" t="s">
        <v>2151</v>
      </c>
      <c r="D154" s="432">
        <v>21</v>
      </c>
      <c r="E154" s="431">
        <v>4</v>
      </c>
      <c r="F154" s="856"/>
      <c r="G154" s="876">
        <f>SUM(C154)</f>
        <v>0</v>
      </c>
      <c r="H154" s="439">
        <f>+SUM(D154:F154)</f>
        <v>25</v>
      </c>
      <c r="I154" s="857"/>
      <c r="J154" s="856"/>
      <c r="K154" s="862">
        <v>0</v>
      </c>
      <c r="L154" s="862">
        <f>J154*G154</f>
        <v>0</v>
      </c>
      <c r="M154" s="862">
        <f>I154*H154</f>
        <v>0</v>
      </c>
      <c r="N154" s="862">
        <f>J154*H154</f>
        <v>0</v>
      </c>
      <c r="O154" s="856"/>
      <c r="P154" s="865"/>
      <c r="Q154" s="866"/>
      <c r="R154" s="1190"/>
      <c r="S154" s="866"/>
    </row>
    <row r="155" spans="1:19">
      <c r="C155" s="856"/>
      <c r="D155" s="432"/>
      <c r="E155" s="431"/>
      <c r="F155" s="856"/>
      <c r="G155" s="856"/>
      <c r="H155" s="853"/>
      <c r="I155" s="857"/>
      <c r="J155" s="856"/>
      <c r="K155" s="856"/>
      <c r="L155" s="856"/>
      <c r="M155" s="856"/>
      <c r="N155" s="856"/>
      <c r="O155" s="856"/>
      <c r="P155" s="865"/>
      <c r="Q155" s="863"/>
      <c r="R155" s="1190"/>
      <c r="S155" s="863"/>
    </row>
    <row r="156" spans="1:19" s="829" customFormat="1" ht="21" customHeight="1">
      <c r="A156" s="832" t="s">
        <v>54</v>
      </c>
      <c r="B156" s="1169" t="s">
        <v>2214</v>
      </c>
      <c r="C156" s="856" t="s">
        <v>2151</v>
      </c>
      <c r="D156" s="432">
        <v>21</v>
      </c>
      <c r="E156" s="431">
        <v>4</v>
      </c>
      <c r="F156" s="856"/>
      <c r="G156" s="876">
        <f>SUM(C156)</f>
        <v>0</v>
      </c>
      <c r="H156" s="439">
        <f>+SUM(D156:F156)</f>
        <v>25</v>
      </c>
      <c r="I156" s="857"/>
      <c r="J156" s="856"/>
      <c r="K156" s="862">
        <v>0</v>
      </c>
      <c r="L156" s="862">
        <f>J156*G156</f>
        <v>0</v>
      </c>
      <c r="M156" s="862">
        <f>I156*H156</f>
        <v>0</v>
      </c>
      <c r="N156" s="862">
        <f>J156*H156</f>
        <v>0</v>
      </c>
      <c r="O156" s="856"/>
      <c r="P156" s="865"/>
      <c r="Q156" s="866"/>
      <c r="R156" s="1190"/>
      <c r="S156" s="866"/>
    </row>
    <row r="157" spans="1:19">
      <c r="C157" s="856"/>
      <c r="D157" s="432"/>
      <c r="E157" s="431"/>
      <c r="F157" s="856"/>
      <c r="G157" s="856"/>
      <c r="H157" s="853"/>
      <c r="I157" s="857"/>
      <c r="J157" s="856"/>
      <c r="K157" s="856"/>
      <c r="L157" s="856"/>
      <c r="M157" s="856"/>
      <c r="N157" s="856"/>
      <c r="O157" s="856"/>
      <c r="P157" s="865"/>
      <c r="Q157" s="863"/>
      <c r="R157" s="1190"/>
      <c r="S157" s="863"/>
    </row>
    <row r="158" spans="1:19" s="829" customFormat="1" ht="21" customHeight="1">
      <c r="A158" s="832" t="s">
        <v>56</v>
      </c>
      <c r="B158" s="1169" t="s">
        <v>2215</v>
      </c>
      <c r="C158" s="856" t="s">
        <v>2151</v>
      </c>
      <c r="D158" s="432">
        <v>15</v>
      </c>
      <c r="E158" s="431">
        <v>2</v>
      </c>
      <c r="F158" s="856">
        <v>5</v>
      </c>
      <c r="G158" s="876">
        <f>SUM(C158)</f>
        <v>0</v>
      </c>
      <c r="H158" s="439">
        <f>+SUM(D158:F158)</f>
        <v>22</v>
      </c>
      <c r="I158" s="857"/>
      <c r="J158" s="856"/>
      <c r="K158" s="862">
        <v>0</v>
      </c>
      <c r="L158" s="862">
        <f>J158*G158</f>
        <v>0</v>
      </c>
      <c r="M158" s="862">
        <f>I158*H158</f>
        <v>0</v>
      </c>
      <c r="N158" s="862">
        <f>J158*H158</f>
        <v>0</v>
      </c>
      <c r="O158" s="856"/>
      <c r="P158" s="865"/>
      <c r="Q158" s="866"/>
      <c r="R158" s="1190"/>
      <c r="S158" s="866"/>
    </row>
    <row r="159" spans="1:19">
      <c r="C159" s="856"/>
      <c r="D159" s="432"/>
      <c r="E159" s="431"/>
      <c r="F159" s="856"/>
      <c r="G159" s="856"/>
      <c r="H159" s="853"/>
      <c r="I159" s="857"/>
      <c r="J159" s="856"/>
      <c r="K159" s="856"/>
      <c r="L159" s="856"/>
      <c r="M159" s="856"/>
      <c r="N159" s="856"/>
      <c r="O159" s="856"/>
      <c r="P159" s="865"/>
      <c r="Q159" s="863"/>
      <c r="R159" s="1190"/>
      <c r="S159" s="863"/>
    </row>
    <row r="160" spans="1:19" s="829" customFormat="1" ht="21" customHeight="1">
      <c r="A160" s="832" t="s">
        <v>58</v>
      </c>
      <c r="B160" s="1169" t="s">
        <v>2179</v>
      </c>
      <c r="C160" s="856" t="s">
        <v>2151</v>
      </c>
      <c r="D160" s="432">
        <v>6</v>
      </c>
      <c r="E160" s="431"/>
      <c r="F160" s="856">
        <v>12</v>
      </c>
      <c r="G160" s="876">
        <f>SUM(C160)</f>
        <v>0</v>
      </c>
      <c r="H160" s="439">
        <f>+SUM(D160:F160)</f>
        <v>18</v>
      </c>
      <c r="I160" s="857"/>
      <c r="J160" s="856"/>
      <c r="K160" s="862">
        <v>0</v>
      </c>
      <c r="L160" s="862">
        <f>J160*G160</f>
        <v>0</v>
      </c>
      <c r="M160" s="862">
        <f>I160*H160</f>
        <v>0</v>
      </c>
      <c r="N160" s="862">
        <f>J160*H160</f>
        <v>0</v>
      </c>
      <c r="O160" s="856"/>
      <c r="P160" s="865"/>
      <c r="Q160" s="866"/>
      <c r="R160" s="1190"/>
      <c r="S160" s="866"/>
    </row>
    <row r="161" spans="1:19" s="829" customFormat="1" ht="15" customHeight="1">
      <c r="A161" s="832"/>
      <c r="B161" s="1169"/>
      <c r="C161" s="856"/>
      <c r="D161" s="432"/>
      <c r="E161" s="431"/>
      <c r="F161" s="856"/>
      <c r="G161" s="856"/>
      <c r="H161" s="853"/>
      <c r="I161" s="857"/>
      <c r="J161" s="856"/>
      <c r="K161" s="856"/>
      <c r="L161" s="856"/>
      <c r="M161" s="856"/>
      <c r="N161" s="856"/>
      <c r="O161" s="856"/>
      <c r="P161" s="865"/>
      <c r="Q161" s="866"/>
      <c r="R161" s="1190"/>
      <c r="S161" s="866"/>
    </row>
    <row r="162" spans="1:19" ht="43.5">
      <c r="A162" s="832">
        <v>28</v>
      </c>
      <c r="B162" s="1168" t="s">
        <v>3131</v>
      </c>
      <c r="C162" s="856"/>
      <c r="D162" s="440"/>
      <c r="E162" s="431"/>
      <c r="F162" s="856"/>
      <c r="G162" s="856"/>
      <c r="H162" s="853"/>
      <c r="I162" s="857"/>
      <c r="J162" s="856"/>
      <c r="K162" s="856"/>
      <c r="L162" s="856"/>
      <c r="M162" s="856"/>
      <c r="N162" s="856"/>
      <c r="O162" s="856"/>
      <c r="P162" s="865" t="s">
        <v>3132</v>
      </c>
      <c r="Q162" s="859" t="s">
        <v>3133</v>
      </c>
      <c r="R162" s="1190"/>
      <c r="S162" s="859"/>
    </row>
    <row r="163" spans="1:19" s="829" customFormat="1" ht="21" customHeight="1">
      <c r="A163" s="832" t="s">
        <v>20</v>
      </c>
      <c r="B163" s="1169" t="s">
        <v>2216</v>
      </c>
      <c r="C163" s="856" t="s">
        <v>2151</v>
      </c>
      <c r="D163" s="440" t="s">
        <v>2153</v>
      </c>
      <c r="E163" s="431" t="s">
        <v>2153</v>
      </c>
      <c r="F163" s="856" t="s">
        <v>2153</v>
      </c>
      <c r="G163" s="856" t="s">
        <v>2153</v>
      </c>
      <c r="H163" s="853"/>
      <c r="I163" s="857"/>
      <c r="J163" s="856"/>
      <c r="K163" s="856"/>
      <c r="L163" s="856"/>
      <c r="M163" s="856"/>
      <c r="N163" s="856"/>
      <c r="O163" s="856"/>
      <c r="P163" s="865"/>
      <c r="Q163" s="866"/>
      <c r="R163" s="1190"/>
      <c r="S163" s="866"/>
    </row>
    <row r="164" spans="1:19" s="829" customFormat="1" ht="15" customHeight="1">
      <c r="A164" s="832"/>
      <c r="B164" s="1169"/>
      <c r="C164" s="856"/>
      <c r="D164" s="440"/>
      <c r="E164" s="431"/>
      <c r="F164" s="856"/>
      <c r="G164" s="856"/>
      <c r="H164" s="853"/>
      <c r="I164" s="857"/>
      <c r="J164" s="856"/>
      <c r="K164" s="856"/>
      <c r="L164" s="856"/>
      <c r="M164" s="856"/>
      <c r="N164" s="856"/>
      <c r="O164" s="856"/>
      <c r="P164" s="865"/>
      <c r="Q164" s="866"/>
      <c r="R164" s="1190"/>
      <c r="S164" s="866"/>
    </row>
    <row r="165" spans="1:19" s="829" customFormat="1" ht="21" customHeight="1">
      <c r="A165" s="832" t="s">
        <v>23</v>
      </c>
      <c r="B165" s="1169" t="s">
        <v>2217</v>
      </c>
      <c r="C165" s="856" t="s">
        <v>2151</v>
      </c>
      <c r="D165" s="440" t="s">
        <v>2153</v>
      </c>
      <c r="E165" s="431" t="s">
        <v>2153</v>
      </c>
      <c r="F165" s="856" t="s">
        <v>2153</v>
      </c>
      <c r="G165" s="856" t="s">
        <v>2153</v>
      </c>
      <c r="H165" s="853"/>
      <c r="I165" s="857"/>
      <c r="J165" s="856"/>
      <c r="K165" s="856"/>
      <c r="L165" s="856"/>
      <c r="M165" s="856"/>
      <c r="N165" s="856"/>
      <c r="O165" s="856"/>
      <c r="P165" s="865"/>
      <c r="Q165" s="866"/>
      <c r="R165" s="1190"/>
      <c r="S165" s="866"/>
    </row>
    <row r="166" spans="1:19" s="829" customFormat="1" ht="15" customHeight="1">
      <c r="A166" s="832"/>
      <c r="B166" s="1169"/>
      <c r="C166" s="856"/>
      <c r="D166" s="440"/>
      <c r="E166" s="431"/>
      <c r="F166" s="856"/>
      <c r="G166" s="856"/>
      <c r="H166" s="853"/>
      <c r="I166" s="857"/>
      <c r="J166" s="856"/>
      <c r="K166" s="856"/>
      <c r="L166" s="856"/>
      <c r="M166" s="856"/>
      <c r="N166" s="856"/>
      <c r="O166" s="856"/>
      <c r="P166" s="865"/>
      <c r="Q166" s="866"/>
      <c r="R166" s="1190"/>
      <c r="S166" s="866"/>
    </row>
    <row r="167" spans="1:19" s="829" customFormat="1" ht="21" customHeight="1">
      <c r="A167" s="832" t="s">
        <v>32</v>
      </c>
      <c r="B167" s="1169" t="s">
        <v>2177</v>
      </c>
      <c r="C167" s="856" t="s">
        <v>2151</v>
      </c>
      <c r="D167" s="440" t="s">
        <v>2153</v>
      </c>
      <c r="E167" s="431" t="s">
        <v>2153</v>
      </c>
      <c r="F167" s="856" t="s">
        <v>2153</v>
      </c>
      <c r="G167" s="856" t="s">
        <v>2153</v>
      </c>
      <c r="H167" s="853"/>
      <c r="I167" s="857"/>
      <c r="J167" s="856"/>
      <c r="K167" s="856"/>
      <c r="L167" s="856"/>
      <c r="M167" s="856"/>
      <c r="N167" s="856"/>
      <c r="O167" s="856"/>
      <c r="P167" s="865"/>
      <c r="Q167" s="866"/>
      <c r="R167" s="1190"/>
      <c r="S167" s="866"/>
    </row>
    <row r="168" spans="1:19" s="829" customFormat="1">
      <c r="A168" s="832"/>
      <c r="B168" s="1169"/>
      <c r="C168" s="856"/>
      <c r="D168" s="440"/>
      <c r="E168" s="431"/>
      <c r="F168" s="856"/>
      <c r="G168" s="856"/>
      <c r="H168" s="853"/>
      <c r="I168" s="857"/>
      <c r="J168" s="856"/>
      <c r="K168" s="856"/>
      <c r="L168" s="856"/>
      <c r="M168" s="856"/>
      <c r="N168" s="856"/>
      <c r="O168" s="856"/>
      <c r="P168" s="865"/>
      <c r="Q168" s="866"/>
      <c r="R168" s="1190"/>
      <c r="S168" s="866"/>
    </row>
    <row r="169" spans="1:19" ht="30">
      <c r="A169" s="832">
        <v>29</v>
      </c>
      <c r="B169" s="860" t="s">
        <v>2218</v>
      </c>
      <c r="C169" s="856"/>
      <c r="D169" s="440"/>
      <c r="E169" s="431"/>
      <c r="F169" s="856"/>
      <c r="G169" s="856"/>
      <c r="H169" s="853"/>
      <c r="I169" s="857"/>
      <c r="J169" s="856"/>
      <c r="K169" s="856"/>
      <c r="L169" s="856"/>
      <c r="M169" s="856"/>
      <c r="N169" s="856"/>
      <c r="O169" s="856"/>
      <c r="P169" s="865"/>
      <c r="Q169" s="863"/>
      <c r="R169" s="1190"/>
      <c r="S169" s="863"/>
    </row>
    <row r="170" spans="1:19" ht="21" customHeight="1">
      <c r="A170" s="832" t="s">
        <v>20</v>
      </c>
      <c r="B170" s="860" t="s">
        <v>2201</v>
      </c>
      <c r="C170" s="856" t="s">
        <v>2151</v>
      </c>
      <c r="D170" s="832" t="s">
        <v>2153</v>
      </c>
      <c r="E170" s="832" t="s">
        <v>2153</v>
      </c>
      <c r="F170" s="832" t="s">
        <v>2153</v>
      </c>
      <c r="G170" s="832" t="s">
        <v>2153</v>
      </c>
      <c r="H170" s="877"/>
      <c r="I170" s="878"/>
      <c r="J170" s="856"/>
      <c r="K170" s="872"/>
      <c r="L170" s="872"/>
      <c r="M170" s="856"/>
      <c r="N170" s="856"/>
      <c r="O170" s="856"/>
      <c r="P170" s="865"/>
      <c r="Q170" s="863"/>
      <c r="R170" s="1190"/>
      <c r="S170" s="863"/>
    </row>
    <row r="171" spans="1:19">
      <c r="B171" s="860"/>
      <c r="C171" s="856"/>
      <c r="D171" s="440"/>
      <c r="E171" s="431"/>
      <c r="F171" s="856"/>
      <c r="G171" s="856"/>
      <c r="H171" s="877"/>
      <c r="I171" s="857"/>
      <c r="J171" s="856"/>
      <c r="K171" s="856"/>
      <c r="L171" s="856"/>
      <c r="M171" s="856"/>
      <c r="N171" s="856"/>
      <c r="O171" s="856"/>
      <c r="P171" s="865"/>
      <c r="Q171" s="863"/>
      <c r="R171" s="1190"/>
      <c r="S171" s="863"/>
    </row>
    <row r="172" spans="1:19" s="829" customFormat="1" ht="21" customHeight="1">
      <c r="A172" s="832" t="s">
        <v>23</v>
      </c>
      <c r="B172" s="1169" t="s">
        <v>2219</v>
      </c>
      <c r="C172" s="856" t="s">
        <v>2151</v>
      </c>
      <c r="D172" s="832" t="s">
        <v>2153</v>
      </c>
      <c r="E172" s="832" t="s">
        <v>2153</v>
      </c>
      <c r="F172" s="832" t="s">
        <v>2153</v>
      </c>
      <c r="G172" s="832" t="s">
        <v>2153</v>
      </c>
      <c r="H172" s="877"/>
      <c r="I172" s="878"/>
      <c r="J172" s="856"/>
      <c r="K172" s="872"/>
      <c r="L172" s="872"/>
      <c r="M172" s="856"/>
      <c r="N172" s="856"/>
      <c r="O172" s="856"/>
      <c r="P172" s="865"/>
      <c r="Q172" s="866"/>
      <c r="R172" s="1190"/>
      <c r="S172" s="866"/>
    </row>
    <row r="173" spans="1:19" s="829" customFormat="1">
      <c r="A173" s="832"/>
      <c r="B173" s="1169"/>
      <c r="C173" s="856"/>
      <c r="D173" s="432"/>
      <c r="E173" s="431"/>
      <c r="F173" s="856"/>
      <c r="G173" s="856"/>
      <c r="H173" s="877"/>
      <c r="I173" s="857"/>
      <c r="J173" s="856"/>
      <c r="K173" s="856"/>
      <c r="L173" s="856"/>
      <c r="M173" s="856"/>
      <c r="N173" s="856"/>
      <c r="O173" s="856"/>
      <c r="P173" s="865"/>
      <c r="Q173" s="866"/>
      <c r="R173" s="1190"/>
      <c r="S173" s="866"/>
    </row>
    <row r="174" spans="1:19" s="829" customFormat="1" ht="21" customHeight="1">
      <c r="A174" s="832" t="s">
        <v>32</v>
      </c>
      <c r="B174" s="1169" t="s">
        <v>2220</v>
      </c>
      <c r="C174" s="856" t="s">
        <v>2151</v>
      </c>
      <c r="D174" s="832" t="s">
        <v>2153</v>
      </c>
      <c r="E174" s="832" t="s">
        <v>2153</v>
      </c>
      <c r="F174" s="832" t="s">
        <v>2153</v>
      </c>
      <c r="G174" s="832" t="s">
        <v>2153</v>
      </c>
      <c r="H174" s="877"/>
      <c r="I174" s="878"/>
      <c r="J174" s="856"/>
      <c r="K174" s="872"/>
      <c r="L174" s="872"/>
      <c r="M174" s="856"/>
      <c r="N174" s="856"/>
      <c r="O174" s="856"/>
      <c r="P174" s="865"/>
      <c r="Q174" s="866"/>
      <c r="R174" s="1190"/>
      <c r="S174" s="866"/>
    </row>
    <row r="175" spans="1:19" s="829" customFormat="1">
      <c r="A175" s="832"/>
      <c r="B175" s="1169"/>
      <c r="C175" s="856"/>
      <c r="D175" s="432"/>
      <c r="E175" s="431"/>
      <c r="F175" s="856"/>
      <c r="G175" s="856"/>
      <c r="H175" s="877"/>
      <c r="I175" s="878"/>
      <c r="J175" s="856"/>
      <c r="K175" s="872"/>
      <c r="L175" s="872"/>
      <c r="M175" s="856"/>
      <c r="N175" s="856"/>
      <c r="O175" s="856"/>
      <c r="P175" s="865"/>
      <c r="Q175" s="866"/>
      <c r="R175" s="1190"/>
      <c r="S175" s="866"/>
    </row>
    <row r="176" spans="1:19" s="829" customFormat="1" ht="21" customHeight="1">
      <c r="A176" s="832" t="s">
        <v>32</v>
      </c>
      <c r="B176" s="1169" t="s">
        <v>2221</v>
      </c>
      <c r="C176" s="856" t="s">
        <v>2151</v>
      </c>
      <c r="D176" s="432">
        <v>3</v>
      </c>
      <c r="E176" s="832" t="s">
        <v>2153</v>
      </c>
      <c r="F176" s="856">
        <v>2</v>
      </c>
      <c r="G176" s="832" t="s">
        <v>2153</v>
      </c>
      <c r="H176" s="1152"/>
      <c r="I176" s="433">
        <f>+SUM(E176:G176)</f>
        <v>2</v>
      </c>
      <c r="J176" s="856"/>
      <c r="K176" s="856"/>
      <c r="L176" s="862">
        <v>0</v>
      </c>
      <c r="M176" s="862">
        <f>K176*H176</f>
        <v>0</v>
      </c>
      <c r="N176" s="862">
        <f>J176*I176</f>
        <v>0</v>
      </c>
      <c r="O176" s="862">
        <f>K176*I176</f>
        <v>0</v>
      </c>
      <c r="P176" s="865"/>
      <c r="Q176" s="866"/>
      <c r="R176" s="1190"/>
      <c r="S176" s="866"/>
    </row>
    <row r="177" spans="1:19" s="829" customFormat="1">
      <c r="A177" s="832"/>
      <c r="B177" s="1169"/>
      <c r="C177" s="856"/>
      <c r="D177" s="432"/>
      <c r="E177" s="431"/>
      <c r="F177" s="856"/>
      <c r="G177" s="856"/>
      <c r="H177" s="853"/>
      <c r="I177" s="857"/>
      <c r="J177" s="856"/>
      <c r="K177" s="856"/>
      <c r="L177" s="856"/>
      <c r="M177" s="856"/>
      <c r="N177" s="856"/>
      <c r="O177" s="856"/>
      <c r="P177" s="865"/>
      <c r="Q177" s="866"/>
      <c r="R177" s="1190"/>
      <c r="S177" s="866"/>
    </row>
    <row r="178" spans="1:19" s="829" customFormat="1" ht="30">
      <c r="A178" s="832">
        <v>30</v>
      </c>
      <c r="B178" s="860" t="s">
        <v>3134</v>
      </c>
      <c r="C178" s="856"/>
      <c r="D178" s="432"/>
      <c r="E178" s="431"/>
      <c r="F178" s="856"/>
      <c r="G178" s="856"/>
      <c r="H178" s="1152"/>
      <c r="I178" s="857"/>
      <c r="J178" s="856"/>
      <c r="K178" s="856"/>
      <c r="L178" s="856"/>
      <c r="M178" s="856"/>
      <c r="N178" s="856"/>
      <c r="O178" s="856"/>
      <c r="P178" s="865"/>
      <c r="Q178" s="866"/>
      <c r="R178" s="1190"/>
      <c r="S178" s="866"/>
    </row>
    <row r="179" spans="1:19" s="829" customFormat="1" ht="21" customHeight="1">
      <c r="A179" s="832" t="s">
        <v>20</v>
      </c>
      <c r="B179" s="1169" t="s">
        <v>2221</v>
      </c>
      <c r="C179" s="856" t="s">
        <v>2151</v>
      </c>
      <c r="D179" s="832" t="s">
        <v>2153</v>
      </c>
      <c r="E179" s="832" t="s">
        <v>2153</v>
      </c>
      <c r="F179" s="832" t="s">
        <v>2153</v>
      </c>
      <c r="G179" s="832" t="s">
        <v>2153</v>
      </c>
      <c r="H179" s="877"/>
      <c r="I179" s="878"/>
      <c r="J179" s="856"/>
      <c r="K179" s="872"/>
      <c r="L179" s="872"/>
      <c r="M179" s="856"/>
      <c r="N179" s="856"/>
      <c r="O179" s="856"/>
      <c r="P179" s="865"/>
      <c r="Q179" s="866"/>
      <c r="R179" s="1190"/>
      <c r="S179" s="866"/>
    </row>
    <row r="180" spans="1:19" s="829" customFormat="1">
      <c r="A180" s="832"/>
      <c r="B180" s="1169"/>
      <c r="C180" s="856"/>
      <c r="D180" s="432"/>
      <c r="E180" s="431"/>
      <c r="F180" s="856"/>
      <c r="G180" s="856"/>
      <c r="H180" s="877"/>
      <c r="I180" s="857"/>
      <c r="J180" s="856"/>
      <c r="K180" s="856"/>
      <c r="L180" s="856"/>
      <c r="M180" s="856"/>
      <c r="N180" s="856"/>
      <c r="O180" s="856"/>
      <c r="P180" s="865"/>
      <c r="Q180" s="866"/>
      <c r="R180" s="1190"/>
      <c r="S180" s="866"/>
    </row>
    <row r="181" spans="1:19" s="829" customFormat="1" ht="21" customHeight="1">
      <c r="A181" s="832" t="s">
        <v>23</v>
      </c>
      <c r="B181" s="1169" t="s">
        <v>2222</v>
      </c>
      <c r="C181" s="856" t="s">
        <v>2151</v>
      </c>
      <c r="D181" s="832" t="s">
        <v>2153</v>
      </c>
      <c r="E181" s="832" t="s">
        <v>2153</v>
      </c>
      <c r="F181" s="832" t="s">
        <v>2153</v>
      </c>
      <c r="G181" s="832" t="s">
        <v>2153</v>
      </c>
      <c r="H181" s="877"/>
      <c r="I181" s="878"/>
      <c r="J181" s="856"/>
      <c r="K181" s="872"/>
      <c r="L181" s="872"/>
      <c r="M181" s="856"/>
      <c r="N181" s="856"/>
      <c r="O181" s="856"/>
      <c r="P181" s="865"/>
      <c r="Q181" s="866"/>
      <c r="R181" s="1190"/>
      <c r="S181" s="866"/>
    </row>
    <row r="182" spans="1:19" s="829" customFormat="1">
      <c r="A182" s="832"/>
      <c r="B182" s="1169"/>
      <c r="C182" s="856"/>
      <c r="D182" s="432"/>
      <c r="E182" s="431"/>
      <c r="F182" s="856"/>
      <c r="G182" s="856"/>
      <c r="H182" s="877"/>
      <c r="I182" s="857"/>
      <c r="J182" s="856"/>
      <c r="K182" s="856"/>
      <c r="L182" s="856"/>
      <c r="M182" s="856"/>
      <c r="N182" s="856"/>
      <c r="O182" s="856"/>
      <c r="P182" s="865"/>
      <c r="Q182" s="866"/>
      <c r="R182" s="1190"/>
      <c r="S182" s="866"/>
    </row>
    <row r="183" spans="1:19" s="829" customFormat="1" ht="21" customHeight="1">
      <c r="A183" s="832" t="s">
        <v>32</v>
      </c>
      <c r="B183" s="1169" t="s">
        <v>2217</v>
      </c>
      <c r="C183" s="856" t="s">
        <v>2151</v>
      </c>
      <c r="D183" s="832" t="s">
        <v>2153</v>
      </c>
      <c r="E183" s="832" t="s">
        <v>2153</v>
      </c>
      <c r="F183" s="832" t="s">
        <v>2153</v>
      </c>
      <c r="G183" s="832" t="s">
        <v>2153</v>
      </c>
      <c r="H183" s="877"/>
      <c r="I183" s="878"/>
      <c r="J183" s="856"/>
      <c r="K183" s="872"/>
      <c r="L183" s="872"/>
      <c r="M183" s="856"/>
      <c r="N183" s="856"/>
      <c r="O183" s="856"/>
      <c r="P183" s="865"/>
      <c r="Q183" s="866"/>
      <c r="R183" s="1190"/>
      <c r="S183" s="866"/>
    </row>
    <row r="184" spans="1:19" s="829" customFormat="1">
      <c r="A184" s="832"/>
      <c r="B184" s="1169"/>
      <c r="C184" s="856"/>
      <c r="D184" s="432"/>
      <c r="E184" s="431"/>
      <c r="F184" s="856"/>
      <c r="G184" s="856"/>
      <c r="H184" s="877"/>
      <c r="I184" s="857"/>
      <c r="J184" s="856"/>
      <c r="K184" s="856"/>
      <c r="L184" s="856"/>
      <c r="M184" s="856"/>
      <c r="N184" s="856"/>
      <c r="O184" s="856"/>
      <c r="P184" s="865"/>
      <c r="Q184" s="866"/>
      <c r="R184" s="1190"/>
      <c r="S184" s="866"/>
    </row>
    <row r="185" spans="1:19" ht="44.25">
      <c r="A185" s="850">
        <v>31</v>
      </c>
      <c r="B185" s="860" t="s">
        <v>2223</v>
      </c>
      <c r="C185" s="856"/>
      <c r="D185" s="432"/>
      <c r="E185" s="438"/>
      <c r="F185" s="875"/>
      <c r="G185" s="856"/>
      <c r="H185" s="853"/>
      <c r="I185" s="857"/>
      <c r="J185" s="856"/>
      <c r="K185" s="856"/>
      <c r="L185" s="856"/>
      <c r="M185" s="856"/>
      <c r="N185" s="856"/>
      <c r="O185" s="856"/>
      <c r="P185" s="865"/>
      <c r="Q185" s="863"/>
      <c r="R185" s="1190"/>
      <c r="S185" s="863"/>
    </row>
    <row r="186" spans="1:19" s="829" customFormat="1" ht="21" customHeight="1">
      <c r="A186" s="832" t="s">
        <v>20</v>
      </c>
      <c r="B186" s="1169" t="s">
        <v>2213</v>
      </c>
      <c r="C186" s="856" t="s">
        <v>2151</v>
      </c>
      <c r="D186" s="432">
        <v>1</v>
      </c>
      <c r="E186" s="431"/>
      <c r="F186" s="856">
        <v>1</v>
      </c>
      <c r="G186" s="856"/>
      <c r="H186" s="861">
        <f>SUM(D186)</f>
        <v>1</v>
      </c>
      <c r="I186" s="433">
        <f>+SUM(E186:G186)</f>
        <v>1</v>
      </c>
      <c r="J186" s="856"/>
      <c r="K186" s="856"/>
      <c r="L186" s="862">
        <v>0</v>
      </c>
      <c r="M186" s="862">
        <f>K186*H186</f>
        <v>0</v>
      </c>
      <c r="N186" s="862">
        <f>J186*I186</f>
        <v>0</v>
      </c>
      <c r="O186" s="862">
        <f>K186*I186</f>
        <v>0</v>
      </c>
      <c r="P186" s="865"/>
      <c r="Q186" s="866"/>
      <c r="R186" s="1190"/>
      <c r="S186" s="866"/>
    </row>
    <row r="187" spans="1:19" s="829" customFormat="1">
      <c r="A187" s="832"/>
      <c r="B187" s="1169"/>
      <c r="C187" s="856"/>
      <c r="D187" s="432"/>
      <c r="E187" s="431"/>
      <c r="F187" s="856"/>
      <c r="G187" s="856"/>
      <c r="H187" s="853"/>
      <c r="I187" s="857"/>
      <c r="J187" s="856"/>
      <c r="K187" s="856"/>
      <c r="L187" s="856"/>
      <c r="M187" s="856"/>
      <c r="N187" s="856"/>
      <c r="O187" s="856"/>
      <c r="P187" s="865"/>
      <c r="Q187" s="866"/>
      <c r="R187" s="1190"/>
      <c r="S187" s="866"/>
    </row>
    <row r="188" spans="1:19" s="829" customFormat="1" ht="29.25">
      <c r="A188" s="832">
        <v>32</v>
      </c>
      <c r="B188" s="860" t="s">
        <v>3135</v>
      </c>
      <c r="C188" s="856"/>
      <c r="D188" s="432"/>
      <c r="E188" s="431"/>
      <c r="F188" s="856"/>
      <c r="G188" s="856"/>
      <c r="H188" s="853"/>
      <c r="I188" s="857"/>
      <c r="J188" s="856"/>
      <c r="K188" s="856"/>
      <c r="L188" s="856"/>
      <c r="M188" s="856"/>
      <c r="N188" s="856"/>
      <c r="O188" s="856"/>
      <c r="P188" s="865"/>
      <c r="Q188" s="866"/>
      <c r="R188" s="1190" t="s">
        <v>3730</v>
      </c>
      <c r="S188" s="859" t="s">
        <v>3750</v>
      </c>
    </row>
    <row r="189" spans="1:19" s="829" customFormat="1" ht="21" customHeight="1">
      <c r="A189" s="832" t="s">
        <v>20</v>
      </c>
      <c r="B189" s="1169" t="s">
        <v>2215</v>
      </c>
      <c r="C189" s="856" t="s">
        <v>2151</v>
      </c>
      <c r="D189" s="432"/>
      <c r="E189" s="431"/>
      <c r="F189" s="856"/>
      <c r="G189" s="856">
        <v>1</v>
      </c>
      <c r="H189" s="861">
        <f>SUM(D189)</f>
        <v>0</v>
      </c>
      <c r="I189" s="433">
        <f>+SUM(E189:G189)</f>
        <v>1</v>
      </c>
      <c r="J189" s="856"/>
      <c r="K189" s="856"/>
      <c r="L189" s="862">
        <v>0</v>
      </c>
      <c r="M189" s="862">
        <f>K189*H189</f>
        <v>0</v>
      </c>
      <c r="N189" s="862">
        <f>J189*I189</f>
        <v>0</v>
      </c>
      <c r="O189" s="862">
        <f>K189*I189</f>
        <v>0</v>
      </c>
      <c r="P189" s="865"/>
      <c r="Q189" s="866"/>
      <c r="R189" s="1190"/>
      <c r="S189" s="866"/>
    </row>
    <row r="190" spans="1:19" s="829" customFormat="1">
      <c r="A190" s="832"/>
      <c r="B190" s="1169"/>
      <c r="C190" s="856"/>
      <c r="D190" s="432"/>
      <c r="E190" s="431"/>
      <c r="F190" s="856"/>
      <c r="G190" s="856"/>
      <c r="H190" s="853"/>
      <c r="I190" s="857"/>
      <c r="J190" s="856"/>
      <c r="K190" s="856"/>
      <c r="L190" s="856"/>
      <c r="M190" s="856"/>
      <c r="N190" s="856"/>
      <c r="O190" s="856"/>
      <c r="P190" s="865"/>
      <c r="Q190" s="866"/>
      <c r="R190" s="1190"/>
      <c r="S190" s="866"/>
    </row>
    <row r="191" spans="1:19" s="829" customFormat="1" ht="21" customHeight="1">
      <c r="A191" s="832" t="s">
        <v>23</v>
      </c>
      <c r="B191" s="1169" t="s">
        <v>2179</v>
      </c>
      <c r="C191" s="856" t="s">
        <v>2151</v>
      </c>
      <c r="D191" s="432">
        <v>2</v>
      </c>
      <c r="E191" s="431"/>
      <c r="F191" s="856"/>
      <c r="G191" s="856">
        <v>2</v>
      </c>
      <c r="H191" s="861">
        <f>SUM(D191)</f>
        <v>2</v>
      </c>
      <c r="I191" s="433">
        <f>+SUM(E191:G191)</f>
        <v>2</v>
      </c>
      <c r="J191" s="856"/>
      <c r="K191" s="856"/>
      <c r="L191" s="862">
        <v>0</v>
      </c>
      <c r="M191" s="862">
        <f>K191*H191</f>
        <v>0</v>
      </c>
      <c r="N191" s="862">
        <f>J191*I191</f>
        <v>0</v>
      </c>
      <c r="O191" s="862">
        <f>K191*I191</f>
        <v>0</v>
      </c>
      <c r="P191" s="865"/>
      <c r="Q191" s="866"/>
      <c r="R191" s="1190"/>
      <c r="S191" s="866"/>
    </row>
    <row r="192" spans="1:19" s="829" customFormat="1">
      <c r="A192" s="832"/>
      <c r="B192" s="1169"/>
      <c r="C192" s="856"/>
      <c r="D192" s="432"/>
      <c r="E192" s="431"/>
      <c r="F192" s="856"/>
      <c r="G192" s="856"/>
      <c r="H192" s="877"/>
      <c r="I192" s="878"/>
      <c r="J192" s="872"/>
      <c r="K192" s="872"/>
      <c r="L192" s="872"/>
      <c r="M192" s="856"/>
      <c r="N192" s="856"/>
      <c r="O192" s="856"/>
      <c r="P192" s="865"/>
      <c r="Q192" s="866"/>
      <c r="R192" s="1190"/>
      <c r="S192" s="866"/>
    </row>
    <row r="193" spans="1:19" s="829" customFormat="1" ht="21" customHeight="1">
      <c r="A193" s="832" t="s">
        <v>32</v>
      </c>
      <c r="B193" s="1169" t="s">
        <v>2216</v>
      </c>
      <c r="C193" s="856" t="s">
        <v>2151</v>
      </c>
      <c r="D193" s="832" t="s">
        <v>2153</v>
      </c>
      <c r="E193" s="431"/>
      <c r="F193" s="856"/>
      <c r="G193" s="832" t="s">
        <v>2153</v>
      </c>
      <c r="H193" s="877"/>
      <c r="I193" s="878"/>
      <c r="J193" s="872"/>
      <c r="K193" s="872"/>
      <c r="L193" s="872"/>
      <c r="M193" s="856"/>
      <c r="N193" s="856"/>
      <c r="O193" s="856"/>
      <c r="P193" s="865"/>
      <c r="Q193" s="866"/>
      <c r="R193" s="1190"/>
      <c r="S193" s="866"/>
    </row>
    <row r="194" spans="1:19" s="829" customFormat="1">
      <c r="A194" s="832"/>
      <c r="B194" s="1169"/>
      <c r="C194" s="856"/>
      <c r="D194" s="432"/>
      <c r="E194" s="431"/>
      <c r="F194" s="856"/>
      <c r="G194" s="856"/>
      <c r="H194" s="877"/>
      <c r="I194" s="878"/>
      <c r="J194" s="872"/>
      <c r="K194" s="872"/>
      <c r="L194" s="872"/>
      <c r="M194" s="856"/>
      <c r="N194" s="856"/>
      <c r="O194" s="856"/>
      <c r="P194" s="865"/>
      <c r="Q194" s="866"/>
      <c r="R194" s="1190"/>
      <c r="S194" s="866"/>
    </row>
    <row r="195" spans="1:19" s="829" customFormat="1" ht="42.75">
      <c r="A195" s="832">
        <v>33</v>
      </c>
      <c r="B195" s="1169" t="s">
        <v>3136</v>
      </c>
      <c r="C195" s="856"/>
      <c r="D195" s="432"/>
      <c r="E195" s="431"/>
      <c r="F195" s="856"/>
      <c r="G195" s="856"/>
      <c r="H195" s="877"/>
      <c r="I195" s="878"/>
      <c r="J195" s="872"/>
      <c r="K195" s="872"/>
      <c r="L195" s="872"/>
      <c r="M195" s="856"/>
      <c r="N195" s="856"/>
      <c r="O195" s="856"/>
      <c r="P195" s="865" t="s">
        <v>3137</v>
      </c>
      <c r="Q195" s="866" t="s">
        <v>3138</v>
      </c>
      <c r="R195" s="1190"/>
      <c r="S195" s="866"/>
    </row>
    <row r="196" spans="1:19" s="829" customFormat="1" ht="21" customHeight="1">
      <c r="A196" s="832" t="s">
        <v>20</v>
      </c>
      <c r="B196" s="1169" t="s">
        <v>2214</v>
      </c>
      <c r="C196" s="856" t="s">
        <v>2151</v>
      </c>
      <c r="D196" s="432"/>
      <c r="E196" s="431"/>
      <c r="F196" s="856"/>
      <c r="G196" s="856">
        <v>1</v>
      </c>
      <c r="H196" s="861">
        <f>SUM(D196)</f>
        <v>0</v>
      </c>
      <c r="I196" s="433">
        <f>+SUM(E196:G196)</f>
        <v>1</v>
      </c>
      <c r="J196" s="856"/>
      <c r="K196" s="856"/>
      <c r="L196" s="862">
        <v>0</v>
      </c>
      <c r="M196" s="862">
        <f>K196*H196</f>
        <v>0</v>
      </c>
      <c r="N196" s="862">
        <f>J196*I196</f>
        <v>0</v>
      </c>
      <c r="O196" s="862">
        <f>K196*I196</f>
        <v>0</v>
      </c>
      <c r="P196" s="865"/>
      <c r="Q196" s="866"/>
      <c r="R196" s="1190"/>
      <c r="S196" s="866"/>
    </row>
    <row r="197" spans="1:19">
      <c r="B197" s="860"/>
      <c r="C197" s="856"/>
      <c r="D197" s="432"/>
      <c r="E197" s="431"/>
      <c r="F197" s="856"/>
      <c r="G197" s="856"/>
      <c r="H197" s="853"/>
      <c r="I197" s="857"/>
      <c r="J197" s="856"/>
      <c r="K197" s="856"/>
      <c r="L197" s="856"/>
      <c r="M197" s="856"/>
      <c r="N197" s="856"/>
      <c r="O197" s="856"/>
      <c r="P197" s="865"/>
      <c r="Q197" s="863"/>
      <c r="R197" s="1190"/>
      <c r="S197" s="863"/>
    </row>
    <row r="198" spans="1:19" s="829" customFormat="1" ht="21" customHeight="1">
      <c r="A198" s="832" t="s">
        <v>23</v>
      </c>
      <c r="B198" s="1169" t="s">
        <v>2215</v>
      </c>
      <c r="C198" s="856" t="s">
        <v>2151</v>
      </c>
      <c r="D198" s="432"/>
      <c r="E198" s="431"/>
      <c r="F198" s="856"/>
      <c r="G198" s="856">
        <v>2</v>
      </c>
      <c r="H198" s="861">
        <f>SUM(D198)</f>
        <v>0</v>
      </c>
      <c r="I198" s="433">
        <f>+SUM(E198:G198)</f>
        <v>2</v>
      </c>
      <c r="J198" s="856"/>
      <c r="K198" s="856"/>
      <c r="L198" s="862">
        <v>0</v>
      </c>
      <c r="M198" s="862">
        <f>K198*H198</f>
        <v>0</v>
      </c>
      <c r="N198" s="862">
        <f>J198*I198</f>
        <v>0</v>
      </c>
      <c r="O198" s="862">
        <f>K198*I198</f>
        <v>0</v>
      </c>
      <c r="P198" s="865"/>
      <c r="Q198" s="866"/>
      <c r="R198" s="1190"/>
      <c r="S198" s="866"/>
    </row>
    <row r="199" spans="1:19">
      <c r="B199" s="860"/>
      <c r="C199" s="856"/>
      <c r="D199" s="432"/>
      <c r="E199" s="431"/>
      <c r="F199" s="856"/>
      <c r="G199" s="856"/>
      <c r="H199" s="853"/>
      <c r="I199" s="857"/>
      <c r="J199" s="856"/>
      <c r="K199" s="856"/>
      <c r="L199" s="856"/>
      <c r="M199" s="856"/>
      <c r="N199" s="856"/>
      <c r="O199" s="856"/>
      <c r="P199" s="865"/>
      <c r="Q199" s="863"/>
      <c r="R199" s="1190"/>
      <c r="S199" s="863"/>
    </row>
    <row r="200" spans="1:19" s="829" customFormat="1" ht="21" customHeight="1">
      <c r="A200" s="832" t="s">
        <v>32</v>
      </c>
      <c r="B200" s="1169" t="s">
        <v>2179</v>
      </c>
      <c r="C200" s="856" t="s">
        <v>2151</v>
      </c>
      <c r="D200" s="432"/>
      <c r="E200" s="431"/>
      <c r="F200" s="856"/>
      <c r="G200" s="856">
        <v>2</v>
      </c>
      <c r="H200" s="861">
        <f>SUM(D200)</f>
        <v>0</v>
      </c>
      <c r="I200" s="433">
        <f>+SUM(E200:G200)</f>
        <v>2</v>
      </c>
      <c r="J200" s="856"/>
      <c r="K200" s="856"/>
      <c r="L200" s="862">
        <v>0</v>
      </c>
      <c r="M200" s="862">
        <f>K200*H200</f>
        <v>0</v>
      </c>
      <c r="N200" s="862">
        <f>J200*I200</f>
        <v>0</v>
      </c>
      <c r="O200" s="862">
        <f>K200*I200</f>
        <v>0</v>
      </c>
      <c r="P200" s="865"/>
      <c r="Q200" s="866"/>
      <c r="R200" s="1190"/>
      <c r="S200" s="866"/>
    </row>
    <row r="201" spans="1:19" s="829" customFormat="1">
      <c r="A201" s="832"/>
      <c r="B201" s="1169"/>
      <c r="C201" s="856"/>
      <c r="D201" s="432"/>
      <c r="E201" s="431"/>
      <c r="F201" s="856"/>
      <c r="G201" s="856"/>
      <c r="H201" s="877"/>
      <c r="I201" s="878"/>
      <c r="J201" s="872"/>
      <c r="K201" s="872"/>
      <c r="L201" s="872"/>
      <c r="M201" s="856"/>
      <c r="N201" s="856"/>
      <c r="O201" s="856"/>
      <c r="P201" s="865"/>
      <c r="Q201" s="866"/>
      <c r="R201" s="1190"/>
      <c r="S201" s="866"/>
    </row>
    <row r="202" spans="1:19" s="829" customFormat="1" ht="42.75">
      <c r="A202" s="832">
        <v>34</v>
      </c>
      <c r="B202" s="1169" t="s">
        <v>2224</v>
      </c>
      <c r="C202" s="856" t="s">
        <v>2225</v>
      </c>
      <c r="D202" s="432"/>
      <c r="E202" s="431"/>
      <c r="F202" s="856"/>
      <c r="G202" s="856"/>
      <c r="H202" s="877"/>
      <c r="I202" s="878"/>
      <c r="J202" s="872"/>
      <c r="K202" s="872"/>
      <c r="L202" s="872"/>
      <c r="M202" s="856"/>
      <c r="N202" s="856"/>
      <c r="O202" s="856"/>
      <c r="P202" s="865"/>
      <c r="Q202" s="866"/>
      <c r="R202" s="1190"/>
      <c r="S202" s="866"/>
    </row>
    <row r="203" spans="1:19" s="829" customFormat="1">
      <c r="A203" s="832"/>
      <c r="B203" s="1169"/>
      <c r="C203" s="856"/>
      <c r="D203" s="432"/>
      <c r="E203" s="431"/>
      <c r="F203" s="856"/>
      <c r="G203" s="856"/>
      <c r="H203" s="853"/>
      <c r="I203" s="857"/>
      <c r="J203" s="856"/>
      <c r="K203" s="856"/>
      <c r="L203" s="856"/>
      <c r="M203" s="856"/>
      <c r="N203" s="856"/>
      <c r="O203" s="856"/>
      <c r="P203" s="865"/>
      <c r="Q203" s="866"/>
      <c r="R203" s="1190"/>
      <c r="S203" s="866"/>
    </row>
    <row r="204" spans="1:19" s="829" customFormat="1" ht="27" customHeight="1">
      <c r="A204" s="874"/>
      <c r="B204" s="1170" t="s">
        <v>2226</v>
      </c>
      <c r="C204" s="868"/>
      <c r="D204" s="436"/>
      <c r="E204" s="437"/>
      <c r="F204" s="868"/>
      <c r="G204" s="868"/>
      <c r="H204" s="869"/>
      <c r="I204" s="870"/>
      <c r="J204" s="868">
        <f t="shared" ref="J204:O204" si="1">SUM(J104:J203)</f>
        <v>0</v>
      </c>
      <c r="K204" s="868">
        <f t="shared" si="1"/>
        <v>0</v>
      </c>
      <c r="L204" s="868">
        <f t="shared" si="1"/>
        <v>0</v>
      </c>
      <c r="M204" s="868">
        <f t="shared" si="1"/>
        <v>0</v>
      </c>
      <c r="N204" s="868">
        <f t="shared" si="1"/>
        <v>0</v>
      </c>
      <c r="O204" s="868">
        <f t="shared" si="1"/>
        <v>0</v>
      </c>
      <c r="P204" s="865"/>
      <c r="Q204" s="866"/>
      <c r="R204" s="1190"/>
      <c r="S204" s="866"/>
    </row>
    <row r="205" spans="1:19" s="829" customFormat="1" ht="21" customHeight="1">
      <c r="A205" s="1152" t="s">
        <v>2132</v>
      </c>
      <c r="B205" s="1167" t="s">
        <v>2227</v>
      </c>
      <c r="C205" s="856"/>
      <c r="D205" s="430"/>
      <c r="E205" s="431"/>
      <c r="F205" s="856"/>
      <c r="G205" s="856"/>
      <c r="H205" s="853"/>
      <c r="I205" s="857"/>
      <c r="J205" s="856"/>
      <c r="K205" s="856"/>
      <c r="L205" s="856"/>
      <c r="M205" s="856"/>
      <c r="N205" s="856"/>
      <c r="O205" s="856"/>
      <c r="P205" s="865"/>
      <c r="Q205" s="866"/>
      <c r="R205" s="1190"/>
      <c r="S205" s="866"/>
    </row>
    <row r="206" spans="1:19" ht="72">
      <c r="A206" s="832">
        <v>35</v>
      </c>
      <c r="B206" s="860" t="s">
        <v>2228</v>
      </c>
      <c r="C206" s="856" t="s">
        <v>2229</v>
      </c>
      <c r="D206" s="432"/>
      <c r="E206" s="431"/>
      <c r="F206" s="856"/>
      <c r="G206" s="856"/>
      <c r="H206" s="853"/>
      <c r="I206" s="857"/>
      <c r="J206" s="856"/>
      <c r="K206" s="856"/>
      <c r="L206" s="856"/>
      <c r="M206" s="856"/>
      <c r="N206" s="856"/>
      <c r="O206" s="856"/>
      <c r="P206" s="865"/>
      <c r="Q206" s="863"/>
      <c r="R206" s="1190"/>
      <c r="S206" s="863"/>
    </row>
    <row r="207" spans="1:19" s="829" customFormat="1" ht="21" customHeight="1">
      <c r="A207" s="832" t="s">
        <v>20</v>
      </c>
      <c r="B207" s="1169" t="s">
        <v>2230</v>
      </c>
      <c r="C207" s="856" t="s">
        <v>2190</v>
      </c>
      <c r="D207" s="432"/>
      <c r="E207" s="431"/>
      <c r="F207" s="856"/>
      <c r="G207" s="856">
        <v>30</v>
      </c>
      <c r="H207" s="861">
        <f>SUM(D207)</f>
        <v>0</v>
      </c>
      <c r="I207" s="433">
        <f>+SUM(E207:G207)</f>
        <v>30</v>
      </c>
      <c r="J207" s="856"/>
      <c r="K207" s="856"/>
      <c r="L207" s="862">
        <v>0</v>
      </c>
      <c r="M207" s="862">
        <f>K207*H207</f>
        <v>0</v>
      </c>
      <c r="N207" s="862">
        <f>J207*I207</f>
        <v>0</v>
      </c>
      <c r="O207" s="862">
        <f>K207*I207</f>
        <v>0</v>
      </c>
      <c r="P207" s="865"/>
      <c r="Q207" s="866"/>
      <c r="R207" s="1190"/>
      <c r="S207" s="866"/>
    </row>
    <row r="208" spans="1:19">
      <c r="B208" s="860"/>
      <c r="C208" s="856"/>
      <c r="D208" s="432"/>
      <c r="E208" s="431"/>
      <c r="F208" s="856"/>
      <c r="G208" s="856"/>
      <c r="H208" s="853"/>
      <c r="I208" s="857"/>
      <c r="J208" s="856"/>
      <c r="K208" s="856"/>
      <c r="L208" s="856"/>
      <c r="M208" s="856"/>
      <c r="N208" s="856"/>
      <c r="O208" s="856"/>
      <c r="P208" s="865"/>
      <c r="Q208" s="863"/>
      <c r="R208" s="1190"/>
      <c r="S208" s="863"/>
    </row>
    <row r="209" spans="1:19" s="829" customFormat="1" ht="21" customHeight="1">
      <c r="A209" s="832" t="s">
        <v>20</v>
      </c>
      <c r="B209" s="1169" t="s">
        <v>2231</v>
      </c>
      <c r="C209" s="856" t="s">
        <v>2190</v>
      </c>
      <c r="D209" s="432"/>
      <c r="E209" s="431"/>
      <c r="F209" s="856"/>
      <c r="G209" s="856">
        <v>250</v>
      </c>
      <c r="H209" s="861">
        <f>SUM(D209)</f>
        <v>0</v>
      </c>
      <c r="I209" s="433">
        <f>+SUM(E209:G209)</f>
        <v>250</v>
      </c>
      <c r="J209" s="856"/>
      <c r="K209" s="856"/>
      <c r="L209" s="862">
        <v>0</v>
      </c>
      <c r="M209" s="862">
        <f>K209*H209</f>
        <v>0</v>
      </c>
      <c r="N209" s="862">
        <f>J209*I209</f>
        <v>0</v>
      </c>
      <c r="O209" s="862">
        <f>K209*I209</f>
        <v>0</v>
      </c>
      <c r="P209" s="865"/>
      <c r="Q209" s="866"/>
      <c r="R209" s="1190"/>
      <c r="S209" s="866"/>
    </row>
    <row r="210" spans="1:19">
      <c r="B210" s="860"/>
      <c r="C210" s="856"/>
      <c r="D210" s="432"/>
      <c r="E210" s="431"/>
      <c r="F210" s="856"/>
      <c r="G210" s="856"/>
      <c r="H210" s="853"/>
      <c r="I210" s="857"/>
      <c r="J210" s="856"/>
      <c r="K210" s="856"/>
      <c r="L210" s="856"/>
      <c r="M210" s="856"/>
      <c r="N210" s="856"/>
      <c r="O210" s="856"/>
      <c r="P210" s="865"/>
      <c r="Q210" s="863"/>
      <c r="R210" s="1190"/>
      <c r="S210" s="863"/>
    </row>
    <row r="211" spans="1:19" s="829" customFormat="1" ht="21" customHeight="1">
      <c r="A211" s="832" t="s">
        <v>23</v>
      </c>
      <c r="B211" s="1169" t="s">
        <v>2232</v>
      </c>
      <c r="C211" s="856" t="s">
        <v>2190</v>
      </c>
      <c r="D211" s="432"/>
      <c r="E211" s="431"/>
      <c r="F211" s="856"/>
      <c r="G211" s="856">
        <v>1553</v>
      </c>
      <c r="H211" s="861">
        <f>SUM(D211)</f>
        <v>0</v>
      </c>
      <c r="I211" s="433">
        <f>+SUM(E211:G211)</f>
        <v>1553</v>
      </c>
      <c r="J211" s="856"/>
      <c r="K211" s="856"/>
      <c r="L211" s="862">
        <v>0</v>
      </c>
      <c r="M211" s="862">
        <f>K211*H211</f>
        <v>0</v>
      </c>
      <c r="N211" s="862">
        <f>J211*I211</f>
        <v>0</v>
      </c>
      <c r="O211" s="862">
        <f>K211*I211</f>
        <v>0</v>
      </c>
      <c r="P211" s="865"/>
      <c r="Q211" s="866"/>
      <c r="R211" s="1190"/>
      <c r="S211" s="866"/>
    </row>
    <row r="212" spans="1:19" s="829" customFormat="1">
      <c r="A212" s="832"/>
      <c r="B212" s="1169"/>
      <c r="C212" s="856"/>
      <c r="D212" s="432"/>
      <c r="E212" s="431"/>
      <c r="F212" s="856"/>
      <c r="G212" s="856"/>
      <c r="H212" s="853"/>
      <c r="I212" s="857"/>
      <c r="J212" s="856"/>
      <c r="K212" s="856"/>
      <c r="L212" s="856"/>
      <c r="M212" s="856"/>
      <c r="N212" s="856"/>
      <c r="O212" s="856"/>
      <c r="P212" s="865"/>
      <c r="Q212" s="866"/>
      <c r="R212" s="1190"/>
      <c r="S212" s="866"/>
    </row>
    <row r="213" spans="1:19" s="829" customFormat="1" ht="21" customHeight="1">
      <c r="A213" s="832" t="s">
        <v>32</v>
      </c>
      <c r="B213" s="1169" t="s">
        <v>2233</v>
      </c>
      <c r="C213" s="856" t="s">
        <v>2190</v>
      </c>
      <c r="D213" s="432"/>
      <c r="E213" s="431"/>
      <c r="F213" s="856"/>
      <c r="G213" s="856">
        <v>250</v>
      </c>
      <c r="H213" s="861">
        <f>SUM(D213)</f>
        <v>0</v>
      </c>
      <c r="I213" s="433">
        <f>+SUM(E213:G213)</f>
        <v>250</v>
      </c>
      <c r="J213" s="856"/>
      <c r="K213" s="856"/>
      <c r="L213" s="862">
        <v>0</v>
      </c>
      <c r="M213" s="862">
        <f>K213*H213</f>
        <v>0</v>
      </c>
      <c r="N213" s="862">
        <f>J213*I213</f>
        <v>0</v>
      </c>
      <c r="O213" s="862">
        <f>K213*I213</f>
        <v>0</v>
      </c>
      <c r="P213" s="865"/>
      <c r="Q213" s="866"/>
      <c r="R213" s="1190"/>
      <c r="S213" s="866"/>
    </row>
    <row r="214" spans="1:19" s="829" customFormat="1">
      <c r="A214" s="832"/>
      <c r="B214" s="1169"/>
      <c r="C214" s="856"/>
      <c r="D214" s="432"/>
      <c r="E214" s="431"/>
      <c r="F214" s="856"/>
      <c r="G214" s="856"/>
      <c r="H214" s="853"/>
      <c r="I214" s="857"/>
      <c r="J214" s="856"/>
      <c r="K214" s="856"/>
      <c r="L214" s="856"/>
      <c r="M214" s="856"/>
      <c r="N214" s="856"/>
      <c r="O214" s="856"/>
      <c r="P214" s="865"/>
      <c r="Q214" s="866"/>
      <c r="R214" s="1190"/>
      <c r="S214" s="866"/>
    </row>
    <row r="215" spans="1:19" s="829" customFormat="1" ht="21" customHeight="1">
      <c r="A215" s="832" t="s">
        <v>54</v>
      </c>
      <c r="B215" s="1169" t="s">
        <v>2234</v>
      </c>
      <c r="C215" s="856" t="s">
        <v>2190</v>
      </c>
      <c r="D215" s="432"/>
      <c r="E215" s="431"/>
      <c r="F215" s="856"/>
      <c r="G215" s="856">
        <v>10</v>
      </c>
      <c r="H215" s="861">
        <f>SUM(D215)</f>
        <v>0</v>
      </c>
      <c r="I215" s="433">
        <f>+SUM(E215:G215)</f>
        <v>10</v>
      </c>
      <c r="J215" s="856"/>
      <c r="K215" s="856"/>
      <c r="L215" s="862">
        <v>0</v>
      </c>
      <c r="M215" s="862">
        <f>K215*H215</f>
        <v>0</v>
      </c>
      <c r="N215" s="862">
        <f>J215*I215</f>
        <v>0</v>
      </c>
      <c r="O215" s="862">
        <f>K215*I215</f>
        <v>0</v>
      </c>
      <c r="P215" s="865"/>
      <c r="Q215" s="866"/>
      <c r="R215" s="1190"/>
      <c r="S215" s="866"/>
    </row>
    <row r="216" spans="1:19" s="829" customFormat="1">
      <c r="A216" s="832"/>
      <c r="B216" s="1169"/>
      <c r="C216" s="856"/>
      <c r="D216" s="432"/>
      <c r="E216" s="431"/>
      <c r="F216" s="856"/>
      <c r="G216" s="856"/>
      <c r="H216" s="853"/>
      <c r="I216" s="857"/>
      <c r="J216" s="856"/>
      <c r="K216" s="856"/>
      <c r="L216" s="856"/>
      <c r="M216" s="856"/>
      <c r="N216" s="856"/>
      <c r="O216" s="856"/>
      <c r="P216" s="865"/>
      <c r="Q216" s="866"/>
      <c r="R216" s="1190"/>
      <c r="S216" s="866"/>
    </row>
    <row r="217" spans="1:19" ht="59.25">
      <c r="A217" s="832">
        <v>36</v>
      </c>
      <c r="B217" s="860" t="s">
        <v>2235</v>
      </c>
      <c r="C217" s="856"/>
      <c r="D217" s="432"/>
      <c r="E217" s="431"/>
      <c r="F217" s="856"/>
      <c r="G217" s="856"/>
      <c r="H217" s="853"/>
      <c r="I217" s="857"/>
      <c r="J217" s="856"/>
      <c r="K217" s="856"/>
      <c r="L217" s="856"/>
      <c r="M217" s="856"/>
      <c r="N217" s="856"/>
      <c r="O217" s="856"/>
      <c r="P217" s="865"/>
      <c r="Q217" s="863"/>
      <c r="R217" s="1190"/>
      <c r="S217" s="863"/>
    </row>
    <row r="218" spans="1:19" s="829" customFormat="1" ht="21" customHeight="1">
      <c r="A218" s="832" t="s">
        <v>20</v>
      </c>
      <c r="B218" s="1169" t="s">
        <v>2176</v>
      </c>
      <c r="C218" s="856" t="s">
        <v>2151</v>
      </c>
      <c r="D218" s="832" t="s">
        <v>2153</v>
      </c>
      <c r="E218" s="832" t="s">
        <v>2153</v>
      </c>
      <c r="F218" s="832" t="s">
        <v>2153</v>
      </c>
      <c r="G218" s="856"/>
      <c r="H218" s="861">
        <f>SUM(D218)</f>
        <v>0</v>
      </c>
      <c r="I218" s="433">
        <f>+SUM(E218:G218)</f>
        <v>0</v>
      </c>
      <c r="J218" s="856"/>
      <c r="K218" s="856"/>
      <c r="L218" s="862">
        <v>0</v>
      </c>
      <c r="M218" s="862">
        <f>K218*H218</f>
        <v>0</v>
      </c>
      <c r="N218" s="862">
        <f>J218*I218</f>
        <v>0</v>
      </c>
      <c r="O218" s="862">
        <f>K218*I218</f>
        <v>0</v>
      </c>
      <c r="P218" s="865"/>
      <c r="Q218" s="866"/>
      <c r="R218" s="1190"/>
      <c r="S218" s="866"/>
    </row>
    <row r="219" spans="1:19">
      <c r="C219" s="856"/>
      <c r="D219" s="432"/>
      <c r="E219" s="431"/>
      <c r="F219" s="856"/>
      <c r="G219" s="856"/>
      <c r="H219" s="853"/>
      <c r="I219" s="857"/>
      <c r="J219" s="856"/>
      <c r="K219" s="856"/>
      <c r="L219" s="856"/>
      <c r="M219" s="856"/>
      <c r="N219" s="856"/>
      <c r="O219" s="856"/>
      <c r="P219" s="865"/>
      <c r="Q219" s="863"/>
      <c r="R219" s="1190"/>
      <c r="S219" s="863"/>
    </row>
    <row r="220" spans="1:19" s="829" customFormat="1" ht="21" customHeight="1">
      <c r="A220" s="832" t="s">
        <v>23</v>
      </c>
      <c r="B220" s="1169" t="s">
        <v>2177</v>
      </c>
      <c r="C220" s="856" t="s">
        <v>2151</v>
      </c>
      <c r="D220" s="832" t="s">
        <v>2153</v>
      </c>
      <c r="E220" s="832" t="s">
        <v>2153</v>
      </c>
      <c r="F220" s="832" t="s">
        <v>2153</v>
      </c>
      <c r="G220" s="856"/>
      <c r="H220" s="861">
        <f>SUM(D220)</f>
        <v>0</v>
      </c>
      <c r="I220" s="433">
        <f>+SUM(E220:G220)</f>
        <v>0</v>
      </c>
      <c r="J220" s="856"/>
      <c r="K220" s="856"/>
      <c r="L220" s="862">
        <v>0</v>
      </c>
      <c r="M220" s="862">
        <f>K220*H220</f>
        <v>0</v>
      </c>
      <c r="N220" s="862">
        <f>J220*I220</f>
        <v>0</v>
      </c>
      <c r="O220" s="862">
        <f>K220*I220</f>
        <v>0</v>
      </c>
      <c r="P220" s="865"/>
      <c r="Q220" s="866"/>
      <c r="R220" s="1190"/>
      <c r="S220" s="866"/>
    </row>
    <row r="221" spans="1:19" s="829" customFormat="1">
      <c r="A221" s="832"/>
      <c r="B221" s="1169"/>
      <c r="C221" s="856"/>
      <c r="D221" s="432"/>
      <c r="E221" s="431"/>
      <c r="F221" s="856"/>
      <c r="G221" s="856"/>
      <c r="H221" s="853"/>
      <c r="I221" s="857"/>
      <c r="J221" s="856"/>
      <c r="K221" s="856"/>
      <c r="L221" s="856"/>
      <c r="M221" s="856"/>
      <c r="N221" s="856"/>
      <c r="O221" s="856"/>
      <c r="P221" s="865"/>
      <c r="Q221" s="866"/>
      <c r="R221" s="1190"/>
      <c r="S221" s="866"/>
    </row>
    <row r="222" spans="1:19" s="829" customFormat="1" ht="71.25">
      <c r="A222" s="832">
        <v>37</v>
      </c>
      <c r="B222" s="1169" t="s">
        <v>2188</v>
      </c>
      <c r="C222" s="856"/>
      <c r="D222" s="432"/>
      <c r="E222" s="431"/>
      <c r="F222" s="856"/>
      <c r="G222" s="856"/>
      <c r="H222" s="853"/>
      <c r="I222" s="857"/>
      <c r="J222" s="856"/>
      <c r="K222" s="856"/>
      <c r="L222" s="856"/>
      <c r="M222" s="856"/>
      <c r="N222" s="856"/>
      <c r="O222" s="856"/>
      <c r="P222" s="865" t="s">
        <v>3132</v>
      </c>
      <c r="Q222" s="859" t="s">
        <v>3139</v>
      </c>
      <c r="R222" s="1190"/>
      <c r="S222" s="859"/>
    </row>
    <row r="223" spans="1:19" s="829" customFormat="1" ht="21" customHeight="1">
      <c r="A223" s="832" t="s">
        <v>20</v>
      </c>
      <c r="B223" s="1169" t="s">
        <v>2236</v>
      </c>
      <c r="C223" s="856" t="s">
        <v>2190</v>
      </c>
      <c r="D223" s="432"/>
      <c r="E223" s="431"/>
      <c r="F223" s="856"/>
      <c r="G223" s="856">
        <v>5</v>
      </c>
      <c r="H223" s="861">
        <f>SUM(D223)</f>
        <v>0</v>
      </c>
      <c r="I223" s="433">
        <f>+SUM(E223:G223)</f>
        <v>5</v>
      </c>
      <c r="J223" s="856"/>
      <c r="K223" s="856"/>
      <c r="L223" s="862">
        <v>0</v>
      </c>
      <c r="M223" s="862">
        <f>K223*H223</f>
        <v>0</v>
      </c>
      <c r="N223" s="862">
        <f>J223*I223</f>
        <v>0</v>
      </c>
      <c r="O223" s="862">
        <f>K223*I223</f>
        <v>0</v>
      </c>
      <c r="P223" s="865"/>
      <c r="Q223" s="866"/>
      <c r="R223" s="1190"/>
      <c r="S223" s="866"/>
    </row>
    <row r="224" spans="1:19" s="829" customFormat="1">
      <c r="A224" s="832"/>
      <c r="B224" s="1169"/>
      <c r="C224" s="856"/>
      <c r="D224" s="432"/>
      <c r="E224" s="431"/>
      <c r="F224" s="856"/>
      <c r="G224" s="856"/>
      <c r="H224" s="853"/>
      <c r="I224" s="857"/>
      <c r="J224" s="856"/>
      <c r="K224" s="856"/>
      <c r="L224" s="856"/>
      <c r="M224" s="856"/>
      <c r="N224" s="856"/>
      <c r="O224" s="856"/>
      <c r="P224" s="865"/>
      <c r="Q224" s="866"/>
      <c r="R224" s="1190"/>
      <c r="S224" s="866"/>
    </row>
    <row r="225" spans="1:19" s="829" customFormat="1" ht="21" customHeight="1">
      <c r="A225" s="832" t="s">
        <v>23</v>
      </c>
      <c r="B225" s="1169" t="s">
        <v>2237</v>
      </c>
      <c r="C225" s="856" t="s">
        <v>2190</v>
      </c>
      <c r="D225" s="432"/>
      <c r="E225" s="431"/>
      <c r="F225" s="856"/>
      <c r="G225" s="856">
        <v>500</v>
      </c>
      <c r="H225" s="861">
        <f>SUM(D225)</f>
        <v>0</v>
      </c>
      <c r="I225" s="433">
        <f>+SUM(E225:G225)</f>
        <v>500</v>
      </c>
      <c r="J225" s="856"/>
      <c r="K225" s="856"/>
      <c r="L225" s="862">
        <v>0</v>
      </c>
      <c r="M225" s="862">
        <f>K225*H225</f>
        <v>0</v>
      </c>
      <c r="N225" s="862">
        <f>J225*I225</f>
        <v>0</v>
      </c>
      <c r="O225" s="862">
        <f>K225*I225</f>
        <v>0</v>
      </c>
      <c r="P225" s="865"/>
      <c r="Q225" s="866"/>
      <c r="R225" s="1190"/>
      <c r="S225" s="866"/>
    </row>
    <row r="226" spans="1:19" s="829" customFormat="1">
      <c r="A226" s="832"/>
      <c r="B226" s="1169"/>
      <c r="C226" s="856"/>
      <c r="D226" s="432"/>
      <c r="E226" s="431"/>
      <c r="F226" s="856"/>
      <c r="G226" s="856"/>
      <c r="H226" s="853"/>
      <c r="I226" s="857"/>
      <c r="J226" s="856"/>
      <c r="K226" s="856"/>
      <c r="L226" s="856"/>
      <c r="M226" s="856"/>
      <c r="N226" s="856"/>
      <c r="O226" s="856"/>
      <c r="P226" s="865"/>
      <c r="Q226" s="866"/>
      <c r="R226" s="1190"/>
      <c r="S226" s="866"/>
    </row>
    <row r="227" spans="1:19" s="829" customFormat="1" ht="21" customHeight="1">
      <c r="A227" s="832" t="s">
        <v>32</v>
      </c>
      <c r="B227" s="1169" t="s">
        <v>2238</v>
      </c>
      <c r="C227" s="856" t="s">
        <v>2190</v>
      </c>
      <c r="D227" s="432"/>
      <c r="E227" s="431"/>
      <c r="F227" s="856"/>
      <c r="G227" s="856">
        <v>300</v>
      </c>
      <c r="H227" s="861">
        <f>SUM(D227)</f>
        <v>0</v>
      </c>
      <c r="I227" s="433">
        <f>+SUM(E227:G227)</f>
        <v>300</v>
      </c>
      <c r="J227" s="856"/>
      <c r="K227" s="856"/>
      <c r="L227" s="862">
        <v>0</v>
      </c>
      <c r="M227" s="862">
        <f>K227*H227</f>
        <v>0</v>
      </c>
      <c r="N227" s="862">
        <f>J227*I227</f>
        <v>0</v>
      </c>
      <c r="O227" s="862">
        <f>K227*I227</f>
        <v>0</v>
      </c>
      <c r="P227" s="865"/>
      <c r="Q227" s="866"/>
      <c r="R227" s="1190"/>
      <c r="S227" s="866"/>
    </row>
    <row r="228" spans="1:19" s="829" customFormat="1">
      <c r="A228" s="832"/>
      <c r="B228" s="1169"/>
      <c r="C228" s="856"/>
      <c r="D228" s="432"/>
      <c r="E228" s="431"/>
      <c r="F228" s="856"/>
      <c r="G228" s="856"/>
      <c r="H228" s="853"/>
      <c r="I228" s="857"/>
      <c r="J228" s="856"/>
      <c r="K228" s="856"/>
      <c r="L228" s="856"/>
      <c r="M228" s="856"/>
      <c r="N228" s="856"/>
      <c r="O228" s="856"/>
      <c r="P228" s="865"/>
      <c r="Q228" s="866"/>
      <c r="R228" s="1190"/>
      <c r="S228" s="866"/>
    </row>
    <row r="229" spans="1:19" s="829" customFormat="1" ht="21" customHeight="1">
      <c r="A229" s="832" t="s">
        <v>54</v>
      </c>
      <c r="B229" s="1169" t="s">
        <v>2239</v>
      </c>
      <c r="C229" s="856" t="s">
        <v>2190</v>
      </c>
      <c r="D229" s="432"/>
      <c r="E229" s="431"/>
      <c r="F229" s="856"/>
      <c r="G229" s="856">
        <v>10</v>
      </c>
      <c r="H229" s="861">
        <f>SUM(D229)</f>
        <v>0</v>
      </c>
      <c r="I229" s="433">
        <f>+SUM(E229:G229)</f>
        <v>10</v>
      </c>
      <c r="J229" s="856"/>
      <c r="K229" s="856"/>
      <c r="L229" s="862">
        <v>0</v>
      </c>
      <c r="M229" s="862">
        <f>K229*H229</f>
        <v>0</v>
      </c>
      <c r="N229" s="862">
        <f>J229*I229</f>
        <v>0</v>
      </c>
      <c r="O229" s="862">
        <f>K229*I229</f>
        <v>0</v>
      </c>
      <c r="P229" s="865"/>
      <c r="Q229" s="866"/>
      <c r="R229" s="1190"/>
      <c r="S229" s="866"/>
    </row>
    <row r="230" spans="1:19" s="829" customFormat="1">
      <c r="A230" s="832"/>
      <c r="B230" s="1169"/>
      <c r="C230" s="856"/>
      <c r="D230" s="432"/>
      <c r="E230" s="431"/>
      <c r="F230" s="856"/>
      <c r="G230" s="856"/>
      <c r="H230" s="853"/>
      <c r="I230" s="857"/>
      <c r="J230" s="856"/>
      <c r="K230" s="856"/>
      <c r="L230" s="856"/>
      <c r="M230" s="856"/>
      <c r="N230" s="856"/>
      <c r="O230" s="856"/>
      <c r="P230" s="865"/>
      <c r="Q230" s="866"/>
      <c r="R230" s="1190"/>
      <c r="S230" s="866"/>
    </row>
    <row r="231" spans="1:19" s="829" customFormat="1" ht="21" customHeight="1">
      <c r="A231" s="832" t="s">
        <v>56</v>
      </c>
      <c r="B231" s="1169" t="s">
        <v>2240</v>
      </c>
      <c r="C231" s="856" t="s">
        <v>2190</v>
      </c>
      <c r="D231" s="432"/>
      <c r="E231" s="431"/>
      <c r="F231" s="856"/>
      <c r="G231" s="856">
        <v>400</v>
      </c>
      <c r="H231" s="861">
        <f>SUM(D231)</f>
        <v>0</v>
      </c>
      <c r="I231" s="433">
        <f>+SUM(E231:G231)</f>
        <v>400</v>
      </c>
      <c r="J231" s="856"/>
      <c r="K231" s="856"/>
      <c r="L231" s="862">
        <v>0</v>
      </c>
      <c r="M231" s="862">
        <f>K231*H231</f>
        <v>0</v>
      </c>
      <c r="N231" s="862">
        <f>J231*I231</f>
        <v>0</v>
      </c>
      <c r="O231" s="862">
        <f>K231*I231</f>
        <v>0</v>
      </c>
      <c r="P231" s="865"/>
      <c r="Q231" s="866"/>
      <c r="R231" s="1190"/>
      <c r="S231" s="866"/>
    </row>
    <row r="232" spans="1:19" s="829" customFormat="1">
      <c r="A232" s="832"/>
      <c r="B232" s="1169"/>
      <c r="C232" s="856"/>
      <c r="D232" s="432"/>
      <c r="E232" s="431"/>
      <c r="F232" s="856"/>
      <c r="G232" s="856"/>
      <c r="H232" s="853"/>
      <c r="I232" s="857"/>
      <c r="J232" s="856"/>
      <c r="K232" s="856"/>
      <c r="L232" s="856"/>
      <c r="M232" s="856"/>
      <c r="N232" s="856"/>
      <c r="O232" s="856"/>
      <c r="P232" s="865"/>
      <c r="Q232" s="866"/>
      <c r="R232" s="1190"/>
      <c r="S232" s="866"/>
    </row>
    <row r="233" spans="1:19" s="829" customFormat="1" ht="21" customHeight="1">
      <c r="A233" s="832" t="s">
        <v>58</v>
      </c>
      <c r="B233" s="1169" t="s">
        <v>2241</v>
      </c>
      <c r="C233" s="856" t="s">
        <v>2190</v>
      </c>
      <c r="D233" s="432"/>
      <c r="E233" s="431"/>
      <c r="F233" s="856"/>
      <c r="G233" s="832" t="s">
        <v>2153</v>
      </c>
      <c r="H233" s="861">
        <f>SUM(D233)</f>
        <v>0</v>
      </c>
      <c r="I233" s="433">
        <f>+SUM(E233:G233)</f>
        <v>0</v>
      </c>
      <c r="J233" s="856"/>
      <c r="K233" s="856"/>
      <c r="L233" s="862">
        <v>0</v>
      </c>
      <c r="M233" s="862">
        <f>K233*H233</f>
        <v>0</v>
      </c>
      <c r="N233" s="862">
        <f>J233*I233</f>
        <v>0</v>
      </c>
      <c r="O233" s="862">
        <f>K233*I233</f>
        <v>0</v>
      </c>
      <c r="P233" s="865"/>
      <c r="Q233" s="866"/>
      <c r="R233" s="1190"/>
      <c r="S233" s="866"/>
    </row>
    <row r="234" spans="1:19" s="829" customFormat="1">
      <c r="A234" s="832"/>
      <c r="B234" s="1169"/>
      <c r="C234" s="856"/>
      <c r="D234" s="432"/>
      <c r="E234" s="431"/>
      <c r="F234" s="856"/>
      <c r="G234" s="856"/>
      <c r="H234" s="853"/>
      <c r="I234" s="857"/>
      <c r="J234" s="856"/>
      <c r="K234" s="856"/>
      <c r="L234" s="856"/>
      <c r="M234" s="856"/>
      <c r="N234" s="856"/>
      <c r="O234" s="856"/>
      <c r="P234" s="865"/>
      <c r="Q234" s="866"/>
      <c r="R234" s="1190"/>
      <c r="S234" s="866"/>
    </row>
    <row r="235" spans="1:19" s="829" customFormat="1" ht="21" customHeight="1">
      <c r="A235" s="832" t="s">
        <v>60</v>
      </c>
      <c r="B235" s="1169" t="s">
        <v>2242</v>
      </c>
      <c r="C235" s="856" t="s">
        <v>2190</v>
      </c>
      <c r="D235" s="432"/>
      <c r="E235" s="431"/>
      <c r="F235" s="856"/>
      <c r="G235" s="832" t="s">
        <v>2153</v>
      </c>
      <c r="H235" s="861">
        <f>SUM(D235)</f>
        <v>0</v>
      </c>
      <c r="I235" s="433">
        <f>+SUM(E235:G235)</f>
        <v>0</v>
      </c>
      <c r="J235" s="856"/>
      <c r="K235" s="856"/>
      <c r="L235" s="862">
        <v>0</v>
      </c>
      <c r="M235" s="862">
        <f>K235*H235</f>
        <v>0</v>
      </c>
      <c r="N235" s="862">
        <f>J235*I235</f>
        <v>0</v>
      </c>
      <c r="O235" s="862">
        <f>K235*I235</f>
        <v>0</v>
      </c>
      <c r="P235" s="865"/>
      <c r="Q235" s="866"/>
      <c r="R235" s="1190"/>
      <c r="S235" s="866"/>
    </row>
    <row r="236" spans="1:19" s="829" customFormat="1">
      <c r="A236" s="832"/>
      <c r="B236" s="1169"/>
      <c r="C236" s="856"/>
      <c r="D236" s="432"/>
      <c r="E236" s="431"/>
      <c r="F236" s="856"/>
      <c r="G236" s="856"/>
      <c r="H236" s="853"/>
      <c r="I236" s="857"/>
      <c r="J236" s="856"/>
      <c r="K236" s="856"/>
      <c r="L236" s="856"/>
      <c r="M236" s="856"/>
      <c r="N236" s="856"/>
      <c r="O236" s="856"/>
      <c r="P236" s="865"/>
      <c r="Q236" s="866"/>
      <c r="R236" s="1190"/>
      <c r="S236" s="866"/>
    </row>
    <row r="237" spans="1:19" ht="28.5">
      <c r="A237" s="832">
        <v>38</v>
      </c>
      <c r="B237" s="860" t="s">
        <v>3140</v>
      </c>
      <c r="C237" s="856" t="s">
        <v>2243</v>
      </c>
      <c r="D237" s="432"/>
      <c r="E237" s="431"/>
      <c r="F237" s="856"/>
      <c r="G237" s="856">
        <v>600</v>
      </c>
      <c r="H237" s="861">
        <f>SUM(D237)</f>
        <v>0</v>
      </c>
      <c r="I237" s="433">
        <f>+SUM(E237:G237)</f>
        <v>600</v>
      </c>
      <c r="J237" s="856"/>
      <c r="K237" s="856"/>
      <c r="L237" s="862">
        <v>0</v>
      </c>
      <c r="M237" s="862">
        <f>K237*H237</f>
        <v>0</v>
      </c>
      <c r="N237" s="862">
        <f>J237*I237</f>
        <v>0</v>
      </c>
      <c r="O237" s="862">
        <f>K237*I237</f>
        <v>0</v>
      </c>
      <c r="P237" s="865"/>
      <c r="Q237" s="863"/>
      <c r="R237" s="1190"/>
      <c r="S237" s="863"/>
    </row>
    <row r="238" spans="1:19">
      <c r="B238" s="860"/>
      <c r="C238" s="856"/>
      <c r="D238" s="432"/>
      <c r="E238" s="431"/>
      <c r="F238" s="856"/>
      <c r="G238" s="856"/>
      <c r="H238" s="853"/>
      <c r="I238" s="857"/>
      <c r="J238" s="856"/>
      <c r="K238" s="856"/>
      <c r="L238" s="856"/>
      <c r="M238" s="856"/>
      <c r="N238" s="856"/>
      <c r="O238" s="856"/>
      <c r="P238" s="865"/>
      <c r="Q238" s="863"/>
      <c r="R238" s="1190"/>
      <c r="S238" s="863"/>
    </row>
    <row r="239" spans="1:19" ht="57">
      <c r="A239" s="832">
        <v>39</v>
      </c>
      <c r="B239" s="860" t="s">
        <v>2244</v>
      </c>
      <c r="C239" s="856" t="s">
        <v>2243</v>
      </c>
      <c r="D239" s="432"/>
      <c r="E239" s="431"/>
      <c r="F239" s="856"/>
      <c r="G239" s="856">
        <v>130</v>
      </c>
      <c r="H239" s="861">
        <f>SUM(D239)</f>
        <v>0</v>
      </c>
      <c r="I239" s="433">
        <f>+SUM(E239:G239)</f>
        <v>130</v>
      </c>
      <c r="J239" s="856"/>
      <c r="K239" s="856"/>
      <c r="L239" s="862">
        <v>0</v>
      </c>
      <c r="M239" s="862">
        <f>K239*H239</f>
        <v>0</v>
      </c>
      <c r="N239" s="862">
        <f>J239*I239</f>
        <v>0</v>
      </c>
      <c r="O239" s="862">
        <f>K239*I239</f>
        <v>0</v>
      </c>
      <c r="P239" s="865"/>
      <c r="Q239" s="863"/>
      <c r="R239" s="1190"/>
      <c r="S239" s="863"/>
    </row>
    <row r="240" spans="1:19">
      <c r="B240" s="860"/>
      <c r="C240" s="856"/>
      <c r="D240" s="432"/>
      <c r="E240" s="431"/>
      <c r="F240" s="856"/>
      <c r="G240" s="856"/>
      <c r="H240" s="853"/>
      <c r="I240" s="857"/>
      <c r="J240" s="856"/>
      <c r="K240" s="856"/>
      <c r="L240" s="856"/>
      <c r="M240" s="856"/>
      <c r="N240" s="856"/>
      <c r="O240" s="856"/>
      <c r="P240" s="865"/>
      <c r="Q240" s="863"/>
      <c r="R240" s="1190"/>
      <c r="S240" s="863"/>
    </row>
    <row r="241" spans="1:19" ht="183.75" customHeight="1">
      <c r="A241" s="832">
        <v>40</v>
      </c>
      <c r="B241" s="860" t="s">
        <v>3141</v>
      </c>
      <c r="C241" s="856"/>
      <c r="D241" s="432"/>
      <c r="E241" s="431"/>
      <c r="F241" s="856"/>
      <c r="G241" s="856"/>
      <c r="H241" s="853"/>
      <c r="I241" s="857"/>
      <c r="J241" s="856"/>
      <c r="K241" s="856"/>
      <c r="L241" s="856"/>
      <c r="M241" s="856"/>
      <c r="N241" s="856"/>
      <c r="O241" s="856"/>
      <c r="P241" s="865" t="s">
        <v>3142</v>
      </c>
      <c r="Q241" s="859" t="s">
        <v>3101</v>
      </c>
      <c r="R241" s="1190"/>
      <c r="S241" s="859"/>
    </row>
    <row r="242" spans="1:19">
      <c r="B242" s="860"/>
      <c r="C242" s="856"/>
      <c r="D242" s="432"/>
      <c r="E242" s="431"/>
      <c r="F242" s="856"/>
      <c r="G242" s="856"/>
      <c r="H242" s="853"/>
      <c r="I242" s="857"/>
      <c r="J242" s="856"/>
      <c r="K242" s="856"/>
      <c r="L242" s="856"/>
      <c r="M242" s="856"/>
      <c r="N242" s="856"/>
      <c r="O242" s="856"/>
      <c r="P242" s="865"/>
      <c r="Q242" s="863"/>
      <c r="R242" s="1190"/>
      <c r="S242" s="863"/>
    </row>
    <row r="243" spans="1:19" ht="42.75">
      <c r="A243" s="832" t="s">
        <v>20</v>
      </c>
      <c r="B243" s="1168" t="s">
        <v>3143</v>
      </c>
      <c r="C243" s="856" t="s">
        <v>2151</v>
      </c>
      <c r="D243" s="432"/>
      <c r="E243" s="431"/>
      <c r="F243" s="856"/>
      <c r="G243" s="856">
        <v>89</v>
      </c>
      <c r="H243" s="861">
        <f>SUM(D243)</f>
        <v>0</v>
      </c>
      <c r="I243" s="433">
        <f>+SUM(E243:G243)</f>
        <v>89</v>
      </c>
      <c r="J243" s="856"/>
      <c r="K243" s="856"/>
      <c r="L243" s="862">
        <v>0</v>
      </c>
      <c r="M243" s="862">
        <f>K243*H243</f>
        <v>0</v>
      </c>
      <c r="N243" s="862">
        <f>J243*I243</f>
        <v>0</v>
      </c>
      <c r="O243" s="862">
        <f>K243*I243</f>
        <v>0</v>
      </c>
      <c r="P243" s="865" t="s">
        <v>3144</v>
      </c>
      <c r="Q243" s="859" t="s">
        <v>3101</v>
      </c>
      <c r="R243" s="1190"/>
      <c r="S243" s="859"/>
    </row>
    <row r="244" spans="1:19">
      <c r="C244" s="856"/>
      <c r="D244" s="432"/>
      <c r="E244" s="431"/>
      <c r="F244" s="856"/>
      <c r="G244" s="856"/>
      <c r="H244" s="853"/>
      <c r="I244" s="857"/>
      <c r="J244" s="856"/>
      <c r="K244" s="856"/>
      <c r="L244" s="856"/>
      <c r="M244" s="856"/>
      <c r="N244" s="856"/>
      <c r="O244" s="856"/>
      <c r="P244" s="865"/>
      <c r="Q244" s="863"/>
      <c r="R244" s="1190"/>
      <c r="S244" s="863"/>
    </row>
    <row r="245" spans="1:19" ht="42.75">
      <c r="A245" s="832" t="s">
        <v>23</v>
      </c>
      <c r="B245" s="1168" t="s">
        <v>3145</v>
      </c>
      <c r="C245" s="856" t="s">
        <v>2151</v>
      </c>
      <c r="D245" s="432"/>
      <c r="E245" s="431"/>
      <c r="F245" s="856"/>
      <c r="G245" s="856">
        <v>1</v>
      </c>
      <c r="H245" s="861">
        <f>SUM(D245)</f>
        <v>0</v>
      </c>
      <c r="I245" s="433">
        <f>+SUM(E245:G245)</f>
        <v>1</v>
      </c>
      <c r="J245" s="856"/>
      <c r="K245" s="856"/>
      <c r="L245" s="862">
        <v>0</v>
      </c>
      <c r="M245" s="862">
        <f>K245*H245</f>
        <v>0</v>
      </c>
      <c r="N245" s="862">
        <f>J245*I245</f>
        <v>0</v>
      </c>
      <c r="O245" s="862">
        <f>K245*I245</f>
        <v>0</v>
      </c>
      <c r="P245" s="865"/>
      <c r="Q245" s="863"/>
      <c r="R245" s="1190"/>
      <c r="S245" s="863"/>
    </row>
    <row r="246" spans="1:19">
      <c r="C246" s="856"/>
      <c r="D246" s="435"/>
      <c r="E246" s="431"/>
      <c r="F246" s="856"/>
      <c r="G246" s="856"/>
      <c r="H246" s="853"/>
      <c r="I246" s="857"/>
      <c r="J246" s="856"/>
      <c r="K246" s="856"/>
      <c r="L246" s="856"/>
      <c r="M246" s="856"/>
      <c r="N246" s="856"/>
      <c r="O246" s="856"/>
      <c r="P246" s="865"/>
      <c r="Q246" s="863"/>
      <c r="R246" s="1190"/>
      <c r="S246" s="863"/>
    </row>
    <row r="247" spans="1:19" ht="43.5">
      <c r="A247" s="832" t="s">
        <v>32</v>
      </c>
      <c r="B247" s="1168" t="s">
        <v>3146</v>
      </c>
      <c r="C247" s="856" t="s">
        <v>2151</v>
      </c>
      <c r="D247" s="432" t="s">
        <v>2153</v>
      </c>
      <c r="E247" s="431" t="s">
        <v>2153</v>
      </c>
      <c r="F247" s="856" t="s">
        <v>2153</v>
      </c>
      <c r="G247" s="856" t="s">
        <v>2153</v>
      </c>
      <c r="H247" s="861">
        <f>SUM(D247)</f>
        <v>0</v>
      </c>
      <c r="I247" s="433">
        <f>+SUM(E247:G247)</f>
        <v>0</v>
      </c>
      <c r="J247" s="856"/>
      <c r="K247" s="856"/>
      <c r="L247" s="862">
        <v>0</v>
      </c>
      <c r="M247" s="862">
        <f>K247*H247</f>
        <v>0</v>
      </c>
      <c r="N247" s="862">
        <f>J247*I247</f>
        <v>0</v>
      </c>
      <c r="O247" s="862">
        <f>K247*I247</f>
        <v>0</v>
      </c>
      <c r="P247" s="865"/>
      <c r="Q247" s="856"/>
      <c r="R247" s="1190"/>
      <c r="S247" s="856"/>
    </row>
    <row r="248" spans="1:19">
      <c r="C248" s="856"/>
      <c r="D248" s="435"/>
      <c r="E248" s="431"/>
      <c r="F248" s="856"/>
      <c r="G248" s="856"/>
      <c r="H248" s="853"/>
      <c r="I248" s="857"/>
      <c r="J248" s="856"/>
      <c r="K248" s="856"/>
      <c r="L248" s="856"/>
      <c r="M248" s="856"/>
      <c r="N248" s="856"/>
      <c r="O248" s="856"/>
      <c r="P248" s="865"/>
      <c r="Q248" s="863"/>
      <c r="R248" s="1190"/>
      <c r="S248" s="863"/>
    </row>
    <row r="249" spans="1:19" ht="171.75">
      <c r="A249" s="832">
        <v>41</v>
      </c>
      <c r="B249" s="860" t="s">
        <v>3756</v>
      </c>
      <c r="C249" s="856" t="s">
        <v>81</v>
      </c>
      <c r="D249" s="432"/>
      <c r="E249" s="431"/>
      <c r="F249" s="856"/>
      <c r="G249" s="856">
        <v>16</v>
      </c>
      <c r="H249" s="861">
        <f>SUM(D249)</f>
        <v>0</v>
      </c>
      <c r="I249" s="433">
        <f>+SUM(E249:G249)</f>
        <v>16</v>
      </c>
      <c r="J249" s="856"/>
      <c r="K249" s="856"/>
      <c r="L249" s="862">
        <v>0</v>
      </c>
      <c r="M249" s="862">
        <f>K249*H249</f>
        <v>0</v>
      </c>
      <c r="N249" s="862">
        <f>J249*I249</f>
        <v>0</v>
      </c>
      <c r="O249" s="862">
        <f>K249*I249</f>
        <v>0</v>
      </c>
      <c r="P249" s="865"/>
      <c r="Q249" s="863"/>
      <c r="R249" s="1190" t="s">
        <v>3729</v>
      </c>
      <c r="S249" s="1208" t="s">
        <v>3101</v>
      </c>
    </row>
    <row r="250" spans="1:19">
      <c r="C250" s="856"/>
      <c r="D250" s="432"/>
      <c r="E250" s="431"/>
      <c r="F250" s="856"/>
      <c r="G250" s="856"/>
      <c r="H250" s="853"/>
      <c r="I250" s="857"/>
      <c r="J250" s="856"/>
      <c r="K250" s="856"/>
      <c r="L250" s="856"/>
      <c r="M250" s="856"/>
      <c r="N250" s="856"/>
      <c r="O250" s="856"/>
      <c r="P250" s="865"/>
      <c r="Q250" s="863"/>
      <c r="R250" s="1190"/>
      <c r="S250" s="856"/>
    </row>
    <row r="251" spans="1:19" ht="28.5">
      <c r="A251" s="832">
        <v>42</v>
      </c>
      <c r="B251" s="860" t="s">
        <v>3751</v>
      </c>
      <c r="C251" s="856" t="s">
        <v>2151</v>
      </c>
      <c r="D251" s="432"/>
      <c r="E251" s="431"/>
      <c r="F251" s="856"/>
      <c r="G251" s="856">
        <v>15</v>
      </c>
      <c r="H251" s="861">
        <f>SUM(D251)</f>
        <v>0</v>
      </c>
      <c r="I251" s="433">
        <f>+SUM(E251:G251)</f>
        <v>15</v>
      </c>
      <c r="J251" s="856"/>
      <c r="K251" s="856"/>
      <c r="L251" s="862">
        <v>0</v>
      </c>
      <c r="M251" s="862">
        <f>K251*H251</f>
        <v>0</v>
      </c>
      <c r="N251" s="862">
        <f>J251*I251</f>
        <v>0</v>
      </c>
      <c r="O251" s="862">
        <f>K251*I251</f>
        <v>0</v>
      </c>
      <c r="P251" s="865"/>
      <c r="Q251" s="863"/>
      <c r="R251" s="1190" t="s">
        <v>3726</v>
      </c>
      <c r="S251" s="1208" t="s">
        <v>3752</v>
      </c>
    </row>
    <row r="252" spans="1:19">
      <c r="B252" s="860"/>
      <c r="C252" s="856"/>
      <c r="D252" s="432"/>
      <c r="E252" s="431"/>
      <c r="F252" s="856"/>
      <c r="G252" s="856"/>
      <c r="H252" s="853"/>
      <c r="I252" s="857"/>
      <c r="J252" s="856"/>
      <c r="K252" s="856"/>
      <c r="L252" s="856"/>
      <c r="M252" s="856"/>
      <c r="N252" s="856"/>
      <c r="O252" s="856"/>
      <c r="P252" s="865"/>
      <c r="Q252" s="863"/>
      <c r="R252" s="1190"/>
      <c r="S252" s="863"/>
    </row>
    <row r="253" spans="1:19" ht="57">
      <c r="A253" s="832">
        <v>43</v>
      </c>
      <c r="B253" s="860" t="s">
        <v>2245</v>
      </c>
      <c r="C253" s="856"/>
      <c r="D253" s="432"/>
      <c r="E253" s="431"/>
      <c r="F253" s="856"/>
      <c r="G253" s="856"/>
      <c r="H253" s="853"/>
      <c r="I253" s="857"/>
      <c r="J253" s="856"/>
      <c r="K253" s="856"/>
      <c r="L253" s="856"/>
      <c r="M253" s="856"/>
      <c r="N253" s="856"/>
      <c r="O253" s="856"/>
      <c r="P253" s="865"/>
      <c r="Q253" s="863"/>
      <c r="R253" s="1190"/>
      <c r="S253" s="863"/>
    </row>
    <row r="254" spans="1:19" ht="15.75">
      <c r="A254" s="832" t="s">
        <v>20</v>
      </c>
      <c r="B254" s="860" t="s">
        <v>2246</v>
      </c>
      <c r="C254" s="856" t="s">
        <v>2190</v>
      </c>
      <c r="D254" s="432"/>
      <c r="E254" s="431"/>
      <c r="F254" s="856"/>
      <c r="G254" s="856">
        <v>67</v>
      </c>
      <c r="H254" s="861">
        <f>SUM(D254)</f>
        <v>0</v>
      </c>
      <c r="I254" s="433">
        <f>+SUM(E254:G254)</f>
        <v>67</v>
      </c>
      <c r="J254" s="856"/>
      <c r="K254" s="856"/>
      <c r="L254" s="862">
        <v>0</v>
      </c>
      <c r="M254" s="862">
        <f>K254*H254</f>
        <v>0</v>
      </c>
      <c r="N254" s="862">
        <f>J254*I254</f>
        <v>0</v>
      </c>
      <c r="O254" s="862">
        <f>K254*I254</f>
        <v>0</v>
      </c>
      <c r="P254" s="865"/>
      <c r="Q254" s="863"/>
      <c r="R254" s="1190"/>
      <c r="S254" s="863"/>
    </row>
    <row r="255" spans="1:19">
      <c r="A255" s="832" t="s">
        <v>23</v>
      </c>
      <c r="B255" s="860" t="s">
        <v>2247</v>
      </c>
      <c r="C255" s="856"/>
      <c r="D255" s="432"/>
      <c r="E255" s="431"/>
      <c r="F255" s="856"/>
      <c r="G255" s="856"/>
      <c r="H255" s="853"/>
      <c r="I255" s="857"/>
      <c r="J255" s="856"/>
      <c r="K255" s="856"/>
      <c r="L255" s="856"/>
      <c r="M255" s="856"/>
      <c r="N255" s="856"/>
      <c r="O255" s="856"/>
      <c r="P255" s="865"/>
      <c r="Q255" s="863"/>
      <c r="R255" s="1190"/>
      <c r="S255" s="863"/>
    </row>
    <row r="256" spans="1:19">
      <c r="A256" s="832" t="s">
        <v>32</v>
      </c>
      <c r="B256" s="860" t="s">
        <v>2248</v>
      </c>
      <c r="C256" s="856"/>
      <c r="D256" s="432"/>
      <c r="E256" s="431"/>
      <c r="F256" s="856"/>
      <c r="G256" s="856"/>
      <c r="H256" s="853"/>
      <c r="I256" s="857"/>
      <c r="J256" s="856"/>
      <c r="K256" s="856"/>
      <c r="L256" s="856"/>
      <c r="M256" s="856"/>
      <c r="N256" s="856"/>
      <c r="O256" s="856"/>
      <c r="P256" s="865"/>
      <c r="Q256" s="863"/>
      <c r="R256" s="1190"/>
      <c r="S256" s="863"/>
    </row>
    <row r="257" spans="1:19">
      <c r="B257" s="860"/>
      <c r="C257" s="856"/>
      <c r="D257" s="432"/>
      <c r="E257" s="431"/>
      <c r="F257" s="856"/>
      <c r="G257" s="856"/>
      <c r="H257" s="853"/>
      <c r="I257" s="857"/>
      <c r="J257" s="856"/>
      <c r="K257" s="856"/>
      <c r="L257" s="856"/>
      <c r="M257" s="856"/>
      <c r="N257" s="856"/>
      <c r="O257" s="856"/>
      <c r="P257" s="865"/>
      <c r="Q257" s="863"/>
      <c r="R257" s="1190"/>
      <c r="S257" s="863"/>
    </row>
    <row r="258" spans="1:19" ht="86.25">
      <c r="A258" s="832">
        <v>44</v>
      </c>
      <c r="B258" s="860" t="s">
        <v>3147</v>
      </c>
      <c r="C258" s="856" t="s">
        <v>81</v>
      </c>
      <c r="D258" s="432"/>
      <c r="E258" s="431"/>
      <c r="F258" s="856"/>
      <c r="G258" s="856">
        <v>1</v>
      </c>
      <c r="H258" s="861">
        <f>SUM(D258)</f>
        <v>0</v>
      </c>
      <c r="I258" s="433">
        <f>+SUM(E258:G258)</f>
        <v>1</v>
      </c>
      <c r="J258" s="856"/>
      <c r="K258" s="856"/>
      <c r="L258" s="862">
        <v>0</v>
      </c>
      <c r="M258" s="862">
        <f>K258*H258</f>
        <v>0</v>
      </c>
      <c r="N258" s="862">
        <f>J258*I258</f>
        <v>0</v>
      </c>
      <c r="O258" s="862">
        <f>K258*I258</f>
        <v>0</v>
      </c>
      <c r="P258" s="865"/>
      <c r="Q258" s="863"/>
      <c r="R258" s="1190"/>
      <c r="S258" s="863"/>
    </row>
    <row r="259" spans="1:19">
      <c r="B259" s="860"/>
      <c r="C259" s="856"/>
      <c r="D259" s="432"/>
      <c r="E259" s="431"/>
      <c r="F259" s="856"/>
      <c r="G259" s="856"/>
      <c r="H259" s="853"/>
      <c r="I259" s="857"/>
      <c r="J259" s="856"/>
      <c r="K259" s="856"/>
      <c r="L259" s="856"/>
      <c r="M259" s="856"/>
      <c r="N259" s="856"/>
      <c r="O259" s="856"/>
      <c r="P259" s="865"/>
      <c r="Q259" s="863"/>
      <c r="R259" s="1190"/>
      <c r="S259" s="863"/>
    </row>
    <row r="260" spans="1:19" s="829" customFormat="1" ht="27" customHeight="1">
      <c r="A260" s="874"/>
      <c r="B260" s="1170" t="s">
        <v>2249</v>
      </c>
      <c r="C260" s="868"/>
      <c r="D260" s="436"/>
      <c r="E260" s="437"/>
      <c r="F260" s="868"/>
      <c r="G260" s="868"/>
      <c r="H260" s="869"/>
      <c r="I260" s="870"/>
      <c r="J260" s="868">
        <f t="shared" ref="J260:O260" si="2">SUM(J207:J259)</f>
        <v>0</v>
      </c>
      <c r="K260" s="868">
        <f t="shared" si="2"/>
        <v>0</v>
      </c>
      <c r="L260" s="868">
        <f t="shared" si="2"/>
        <v>0</v>
      </c>
      <c r="M260" s="868">
        <f t="shared" si="2"/>
        <v>0</v>
      </c>
      <c r="N260" s="868">
        <f t="shared" si="2"/>
        <v>0</v>
      </c>
      <c r="O260" s="868">
        <f t="shared" si="2"/>
        <v>0</v>
      </c>
      <c r="P260" s="865"/>
      <c r="Q260" s="866"/>
      <c r="R260" s="1190"/>
      <c r="S260" s="866"/>
    </row>
    <row r="261" spans="1:19" s="829" customFormat="1" ht="21" customHeight="1">
      <c r="A261" s="1152" t="s">
        <v>2134</v>
      </c>
      <c r="B261" s="1167" t="s">
        <v>2250</v>
      </c>
      <c r="C261" s="856"/>
      <c r="D261" s="432"/>
      <c r="E261" s="431"/>
      <c r="F261" s="856"/>
      <c r="G261" s="856"/>
      <c r="H261" s="853"/>
      <c r="I261" s="857"/>
      <c r="J261" s="856"/>
      <c r="K261" s="856"/>
      <c r="L261" s="856"/>
      <c r="M261" s="856"/>
      <c r="N261" s="856"/>
      <c r="O261" s="856"/>
      <c r="P261" s="865"/>
      <c r="Q261" s="866"/>
      <c r="R261" s="1190"/>
      <c r="S261" s="866"/>
    </row>
    <row r="262" spans="1:19" s="829" customFormat="1" ht="15.75" customHeight="1">
      <c r="A262" s="1440" t="s">
        <v>3757</v>
      </c>
      <c r="B262" s="1441"/>
      <c r="C262" s="1207"/>
      <c r="D262" s="1207"/>
      <c r="E262" s="1207"/>
      <c r="F262" s="1207"/>
      <c r="G262" s="1207"/>
      <c r="H262" s="1207"/>
      <c r="I262" s="1207"/>
      <c r="J262" s="1207"/>
      <c r="K262" s="1207"/>
      <c r="L262" s="1207"/>
      <c r="M262" s="1207"/>
      <c r="N262" s="1207"/>
      <c r="O262" s="1207"/>
      <c r="P262" s="1207"/>
      <c r="Q262" s="1207"/>
      <c r="R262" s="1207"/>
      <c r="S262" s="1207"/>
    </row>
    <row r="263" spans="1:19" ht="100.5">
      <c r="A263" s="832">
        <v>44</v>
      </c>
      <c r="B263" s="1168" t="s">
        <v>3148</v>
      </c>
      <c r="C263" s="856"/>
      <c r="D263" s="432"/>
      <c r="E263" s="431"/>
      <c r="F263" s="856"/>
      <c r="G263" s="856"/>
      <c r="H263" s="853"/>
      <c r="I263" s="857"/>
      <c r="J263" s="856"/>
      <c r="K263" s="856"/>
      <c r="L263" s="856"/>
      <c r="M263" s="856"/>
      <c r="N263" s="856"/>
      <c r="O263" s="856"/>
      <c r="P263" s="865" t="s">
        <v>3149</v>
      </c>
      <c r="Q263" s="859" t="s">
        <v>3101</v>
      </c>
      <c r="R263" s="1190"/>
      <c r="S263" s="859"/>
    </row>
    <row r="264" spans="1:19" s="829" customFormat="1" ht="21" customHeight="1">
      <c r="A264" s="832" t="s">
        <v>20</v>
      </c>
      <c r="B264" s="1169" t="s">
        <v>2251</v>
      </c>
      <c r="C264" s="856" t="s">
        <v>2252</v>
      </c>
      <c r="D264" s="432"/>
      <c r="E264" s="431"/>
      <c r="F264" s="856"/>
      <c r="G264" s="856">
        <v>1</v>
      </c>
      <c r="H264" s="861">
        <f>SUM(D264)</f>
        <v>0</v>
      </c>
      <c r="I264" s="433">
        <f>+SUM(E264:G264)</f>
        <v>1</v>
      </c>
      <c r="J264" s="856"/>
      <c r="K264" s="856"/>
      <c r="L264" s="862">
        <v>0</v>
      </c>
      <c r="M264" s="862">
        <f>K264*H264</f>
        <v>0</v>
      </c>
      <c r="N264" s="862">
        <f>J264*I264</f>
        <v>0</v>
      </c>
      <c r="O264" s="862">
        <f>K264*I264</f>
        <v>0</v>
      </c>
      <c r="P264" s="865"/>
      <c r="Q264" s="866"/>
      <c r="R264" s="1190"/>
      <c r="S264" s="866"/>
    </row>
    <row r="265" spans="1:19">
      <c r="C265" s="856"/>
      <c r="D265" s="432"/>
      <c r="E265" s="431"/>
      <c r="F265" s="856"/>
      <c r="G265" s="856"/>
      <c r="H265" s="853"/>
      <c r="I265" s="857"/>
      <c r="J265" s="856"/>
      <c r="K265" s="856"/>
      <c r="L265" s="856"/>
      <c r="M265" s="856"/>
      <c r="N265" s="856"/>
      <c r="O265" s="856"/>
      <c r="P265" s="865"/>
      <c r="Q265" s="863"/>
      <c r="R265" s="1190"/>
      <c r="S265" s="863"/>
    </row>
    <row r="266" spans="1:19" s="829" customFormat="1" ht="21" customHeight="1">
      <c r="A266" s="832" t="s">
        <v>23</v>
      </c>
      <c r="B266" s="1169" t="s">
        <v>2253</v>
      </c>
      <c r="C266" s="856" t="s">
        <v>2252</v>
      </c>
      <c r="D266" s="432"/>
      <c r="E266" s="431"/>
      <c r="F266" s="856"/>
      <c r="G266" s="832" t="s">
        <v>2153</v>
      </c>
      <c r="H266" s="861">
        <f>SUM(D266)</f>
        <v>0</v>
      </c>
      <c r="I266" s="433">
        <f>+SUM(E266:G266)</f>
        <v>0</v>
      </c>
      <c r="J266" s="856"/>
      <c r="K266" s="856"/>
      <c r="L266" s="862">
        <v>0</v>
      </c>
      <c r="M266" s="862">
        <f>K266*H266</f>
        <v>0</v>
      </c>
      <c r="N266" s="862">
        <f>J266*I266</f>
        <v>0</v>
      </c>
      <c r="O266" s="862">
        <f>K266*I266</f>
        <v>0</v>
      </c>
      <c r="P266" s="865"/>
      <c r="Q266" s="866"/>
      <c r="R266" s="1190"/>
      <c r="S266" s="866"/>
    </row>
    <row r="267" spans="1:19" s="829" customFormat="1">
      <c r="A267" s="832"/>
      <c r="B267" s="1169"/>
      <c r="C267" s="856"/>
      <c r="D267" s="432"/>
      <c r="E267" s="431"/>
      <c r="F267" s="856"/>
      <c r="G267" s="856"/>
      <c r="H267" s="853"/>
      <c r="I267" s="857"/>
      <c r="J267" s="856"/>
      <c r="K267" s="856"/>
      <c r="L267" s="856"/>
      <c r="M267" s="856"/>
      <c r="N267" s="856"/>
      <c r="O267" s="856"/>
      <c r="P267" s="865"/>
      <c r="Q267" s="866"/>
      <c r="R267" s="1190"/>
      <c r="S267" s="866"/>
    </row>
    <row r="268" spans="1:19" s="829" customFormat="1" ht="21" customHeight="1">
      <c r="A268" s="832" t="s">
        <v>32</v>
      </c>
      <c r="B268" s="1169" t="s">
        <v>2254</v>
      </c>
      <c r="C268" s="856" t="s">
        <v>2252</v>
      </c>
      <c r="D268" s="432"/>
      <c r="E268" s="431"/>
      <c r="F268" s="856"/>
      <c r="G268" s="856">
        <v>8</v>
      </c>
      <c r="H268" s="861">
        <f>SUM(D268)</f>
        <v>0</v>
      </c>
      <c r="I268" s="433">
        <f>+SUM(E268:G268)</f>
        <v>8</v>
      </c>
      <c r="J268" s="856"/>
      <c r="K268" s="856"/>
      <c r="L268" s="862">
        <v>0</v>
      </c>
      <c r="M268" s="862">
        <f>K268*H268</f>
        <v>0</v>
      </c>
      <c r="N268" s="862">
        <f>J268*I268</f>
        <v>0</v>
      </c>
      <c r="O268" s="862">
        <f>K268*I268</f>
        <v>0</v>
      </c>
      <c r="P268" s="865"/>
      <c r="Q268" s="866"/>
      <c r="R268" s="1190"/>
      <c r="S268" s="866"/>
    </row>
    <row r="269" spans="1:19" s="829" customFormat="1">
      <c r="A269" s="832"/>
      <c r="B269" s="1169"/>
      <c r="C269" s="856"/>
      <c r="D269" s="432"/>
      <c r="E269" s="431"/>
      <c r="F269" s="856"/>
      <c r="G269" s="856"/>
      <c r="H269" s="853"/>
      <c r="I269" s="857"/>
      <c r="J269" s="856"/>
      <c r="K269" s="856"/>
      <c r="L269" s="856"/>
      <c r="M269" s="856"/>
      <c r="N269" s="856"/>
      <c r="O269" s="856"/>
      <c r="P269" s="865"/>
      <c r="Q269" s="866"/>
      <c r="R269" s="1190"/>
      <c r="S269" s="866"/>
    </row>
    <row r="270" spans="1:19" s="829" customFormat="1" ht="21" customHeight="1">
      <c r="A270" s="832" t="s">
        <v>54</v>
      </c>
      <c r="B270" s="1169" t="s">
        <v>2255</v>
      </c>
      <c r="C270" s="856" t="s">
        <v>2252</v>
      </c>
      <c r="D270" s="432"/>
      <c r="E270" s="431"/>
      <c r="F270" s="856"/>
      <c r="G270" s="856">
        <v>8</v>
      </c>
      <c r="H270" s="861">
        <f>SUM(D270)</f>
        <v>0</v>
      </c>
      <c r="I270" s="433">
        <f>+SUM(E270:G270)</f>
        <v>8</v>
      </c>
      <c r="J270" s="856"/>
      <c r="K270" s="856"/>
      <c r="L270" s="862">
        <v>0</v>
      </c>
      <c r="M270" s="862">
        <f>K270*H270</f>
        <v>0</v>
      </c>
      <c r="N270" s="862">
        <f>J270*I270</f>
        <v>0</v>
      </c>
      <c r="O270" s="862">
        <f>K270*I270</f>
        <v>0</v>
      </c>
      <c r="P270" s="865"/>
      <c r="Q270" s="866"/>
      <c r="R270" s="1190"/>
      <c r="S270" s="866"/>
    </row>
    <row r="271" spans="1:19" s="829" customFormat="1">
      <c r="A271" s="832"/>
      <c r="B271" s="1169"/>
      <c r="C271" s="856"/>
      <c r="D271" s="432"/>
      <c r="E271" s="431"/>
      <c r="F271" s="856"/>
      <c r="G271" s="856"/>
      <c r="H271" s="853"/>
      <c r="I271" s="857"/>
      <c r="J271" s="856"/>
      <c r="K271" s="856"/>
      <c r="L271" s="856"/>
      <c r="M271" s="856"/>
      <c r="N271" s="856"/>
      <c r="O271" s="856"/>
      <c r="P271" s="865"/>
      <c r="Q271" s="866"/>
      <c r="R271" s="1190"/>
      <c r="S271" s="866"/>
    </row>
    <row r="272" spans="1:19" s="829" customFormat="1" ht="21" customHeight="1">
      <c r="A272" s="832" t="s">
        <v>56</v>
      </c>
      <c r="B272" s="1169" t="s">
        <v>2256</v>
      </c>
      <c r="C272" s="856" t="s">
        <v>2252</v>
      </c>
      <c r="D272" s="432"/>
      <c r="E272" s="431"/>
      <c r="F272" s="856"/>
      <c r="G272" s="832" t="s">
        <v>2153</v>
      </c>
      <c r="H272" s="861">
        <f>SUM(D272)</f>
        <v>0</v>
      </c>
      <c r="I272" s="433">
        <f>+SUM(E272:G272)</f>
        <v>0</v>
      </c>
      <c r="J272" s="856"/>
      <c r="K272" s="856"/>
      <c r="L272" s="862">
        <v>0</v>
      </c>
      <c r="M272" s="862">
        <f>K272*H272</f>
        <v>0</v>
      </c>
      <c r="N272" s="862">
        <f>J272*I272</f>
        <v>0</v>
      </c>
      <c r="O272" s="862">
        <f>K272*I272</f>
        <v>0</v>
      </c>
      <c r="P272" s="865"/>
      <c r="Q272" s="866"/>
      <c r="R272" s="1190"/>
      <c r="S272" s="866"/>
    </row>
    <row r="273" spans="1:19" s="829" customFormat="1">
      <c r="A273" s="832"/>
      <c r="B273" s="1169"/>
      <c r="C273" s="856"/>
      <c r="D273" s="432"/>
      <c r="E273" s="431"/>
      <c r="F273" s="856"/>
      <c r="G273" s="856"/>
      <c r="H273" s="853"/>
      <c r="I273" s="857"/>
      <c r="J273" s="856"/>
      <c r="K273" s="856"/>
      <c r="L273" s="856"/>
      <c r="M273" s="856"/>
      <c r="N273" s="856"/>
      <c r="O273" s="856"/>
      <c r="P273" s="865"/>
      <c r="Q273" s="866"/>
      <c r="R273" s="1190"/>
      <c r="S273" s="866"/>
    </row>
    <row r="274" spans="1:19" s="829" customFormat="1" ht="21" customHeight="1">
      <c r="A274" s="832" t="s">
        <v>58</v>
      </c>
      <c r="B274" s="1169" t="s">
        <v>2257</v>
      </c>
      <c r="C274" s="856" t="s">
        <v>2252</v>
      </c>
      <c r="D274" s="432"/>
      <c r="E274" s="431"/>
      <c r="F274" s="856"/>
      <c r="G274" s="856">
        <v>3</v>
      </c>
      <c r="H274" s="861">
        <f>SUM(D274)</f>
        <v>0</v>
      </c>
      <c r="I274" s="433">
        <f>+SUM(E274:G274)</f>
        <v>3</v>
      </c>
      <c r="J274" s="856"/>
      <c r="K274" s="856"/>
      <c r="L274" s="862">
        <v>0</v>
      </c>
      <c r="M274" s="862">
        <f>K274*H274</f>
        <v>0</v>
      </c>
      <c r="N274" s="862">
        <f>J274*I274</f>
        <v>0</v>
      </c>
      <c r="O274" s="862">
        <f>K274*I274</f>
        <v>0</v>
      </c>
      <c r="P274" s="865"/>
      <c r="Q274" s="866"/>
      <c r="R274" s="1190"/>
      <c r="S274" s="866"/>
    </row>
    <row r="275" spans="1:19" s="829" customFormat="1">
      <c r="A275" s="832"/>
      <c r="B275" s="1169"/>
      <c r="C275" s="856"/>
      <c r="D275" s="432"/>
      <c r="E275" s="431"/>
      <c r="F275" s="856"/>
      <c r="G275" s="856"/>
      <c r="H275" s="853"/>
      <c r="I275" s="857"/>
      <c r="J275" s="856"/>
      <c r="K275" s="856"/>
      <c r="L275" s="856"/>
      <c r="M275" s="856"/>
      <c r="N275" s="856"/>
      <c r="O275" s="856"/>
      <c r="P275" s="865"/>
      <c r="Q275" s="866"/>
      <c r="R275" s="1190"/>
      <c r="S275" s="866"/>
    </row>
    <row r="276" spans="1:19" s="829" customFormat="1">
      <c r="A276" s="832"/>
      <c r="B276" s="855" t="s">
        <v>2258</v>
      </c>
      <c r="C276" s="856"/>
      <c r="D276" s="432"/>
      <c r="E276" s="431"/>
      <c r="F276" s="856"/>
      <c r="G276" s="872"/>
      <c r="H276" s="877"/>
      <c r="I276" s="878"/>
      <c r="J276" s="872"/>
      <c r="K276" s="872"/>
      <c r="L276" s="856"/>
      <c r="M276" s="856"/>
      <c r="N276" s="856"/>
      <c r="O276" s="856"/>
      <c r="P276" s="865"/>
      <c r="Q276" s="866"/>
      <c r="R276" s="1190"/>
      <c r="S276" s="866"/>
    </row>
    <row r="277" spans="1:19" s="829" customFormat="1" ht="85.5">
      <c r="A277" s="832">
        <v>45</v>
      </c>
      <c r="B277" s="864" t="s">
        <v>3150</v>
      </c>
      <c r="C277" s="856" t="s">
        <v>2259</v>
      </c>
      <c r="D277" s="432"/>
      <c r="E277" s="431"/>
      <c r="F277" s="856"/>
      <c r="G277" s="872">
        <v>1</v>
      </c>
      <c r="H277" s="861">
        <f>SUM(D277)</f>
        <v>0</v>
      </c>
      <c r="I277" s="433">
        <f>+SUM(E277:G277)</f>
        <v>1</v>
      </c>
      <c r="J277" s="856"/>
      <c r="K277" s="856"/>
      <c r="L277" s="862">
        <v>0</v>
      </c>
      <c r="M277" s="862">
        <f>K277*H277</f>
        <v>0</v>
      </c>
      <c r="N277" s="862">
        <f>J277*I277</f>
        <v>0</v>
      </c>
      <c r="O277" s="862">
        <f>K277*I277</f>
        <v>0</v>
      </c>
      <c r="P277" s="865"/>
      <c r="Q277" s="866"/>
      <c r="R277" s="1190"/>
      <c r="S277" s="866"/>
    </row>
    <row r="278" spans="1:19" s="829" customFormat="1" ht="57">
      <c r="A278" s="832"/>
      <c r="B278" s="864" t="s">
        <v>3151</v>
      </c>
      <c r="C278" s="856"/>
      <c r="D278" s="432"/>
      <c r="E278" s="431"/>
      <c r="F278" s="856"/>
      <c r="G278" s="872"/>
      <c r="H278" s="861"/>
      <c r="I278" s="433"/>
      <c r="J278" s="856"/>
      <c r="K278" s="856"/>
      <c r="L278" s="862"/>
      <c r="M278" s="862"/>
      <c r="N278" s="862"/>
      <c r="O278" s="862"/>
      <c r="P278" s="865"/>
      <c r="Q278" s="866"/>
      <c r="R278" s="1190"/>
      <c r="S278" s="866"/>
    </row>
    <row r="279" spans="1:19" s="829" customFormat="1" ht="57">
      <c r="A279" s="832"/>
      <c r="B279" s="879" t="s">
        <v>3152</v>
      </c>
      <c r="C279" s="856"/>
      <c r="D279" s="432"/>
      <c r="E279" s="431"/>
      <c r="F279" s="856"/>
      <c r="G279" s="872"/>
      <c r="H279" s="877"/>
      <c r="I279" s="878"/>
      <c r="J279" s="872"/>
      <c r="K279" s="872"/>
      <c r="L279" s="856"/>
      <c r="M279" s="856"/>
      <c r="N279" s="856"/>
      <c r="O279" s="856"/>
      <c r="P279" s="865"/>
      <c r="Q279" s="866"/>
      <c r="R279" s="1190"/>
      <c r="S279" s="866"/>
    </row>
    <row r="280" spans="1:19" s="829" customFormat="1" ht="42.75">
      <c r="A280" s="832"/>
      <c r="B280" s="864" t="s">
        <v>2260</v>
      </c>
      <c r="C280" s="856"/>
      <c r="D280" s="432"/>
      <c r="E280" s="431"/>
      <c r="F280" s="856"/>
      <c r="G280" s="872"/>
      <c r="H280" s="877"/>
      <c r="I280" s="878"/>
      <c r="J280" s="872"/>
      <c r="K280" s="872"/>
      <c r="L280" s="856"/>
      <c r="M280" s="856"/>
      <c r="N280" s="856"/>
      <c r="O280" s="856"/>
      <c r="P280" s="865"/>
      <c r="Q280" s="866"/>
      <c r="R280" s="1190"/>
      <c r="S280" s="866"/>
    </row>
    <row r="281" spans="1:19" s="829" customFormat="1">
      <c r="A281" s="832"/>
      <c r="B281" s="864" t="s">
        <v>2261</v>
      </c>
      <c r="C281" s="856"/>
      <c r="D281" s="432"/>
      <c r="E281" s="431"/>
      <c r="F281" s="856"/>
      <c r="G281" s="856"/>
      <c r="H281" s="877"/>
      <c r="I281" s="878"/>
      <c r="J281" s="872"/>
      <c r="K281" s="872"/>
      <c r="L281" s="856"/>
      <c r="M281" s="856"/>
      <c r="N281" s="856"/>
      <c r="O281" s="856"/>
      <c r="P281" s="865"/>
      <c r="Q281" s="866"/>
      <c r="R281" s="1190"/>
      <c r="S281" s="866"/>
    </row>
    <row r="282" spans="1:19" s="829" customFormat="1">
      <c r="A282" s="832"/>
      <c r="B282" s="864" t="s">
        <v>2262</v>
      </c>
      <c r="C282" s="856"/>
      <c r="D282" s="432"/>
      <c r="E282" s="431"/>
      <c r="F282" s="856"/>
      <c r="G282" s="872"/>
      <c r="H282" s="877"/>
      <c r="I282" s="878"/>
      <c r="J282" s="872"/>
      <c r="K282" s="872"/>
      <c r="L282" s="856"/>
      <c r="M282" s="856"/>
      <c r="N282" s="856"/>
      <c r="O282" s="856"/>
      <c r="P282" s="865"/>
      <c r="Q282" s="866"/>
      <c r="R282" s="1190"/>
      <c r="S282" s="866"/>
    </row>
    <row r="283" spans="1:19" s="829" customFormat="1">
      <c r="A283" s="832"/>
      <c r="B283" s="855" t="s">
        <v>2263</v>
      </c>
      <c r="C283" s="856"/>
      <c r="D283" s="432"/>
      <c r="E283" s="431"/>
      <c r="F283" s="856"/>
      <c r="G283" s="872"/>
      <c r="H283" s="877"/>
      <c r="I283" s="878"/>
      <c r="J283" s="872"/>
      <c r="K283" s="872"/>
      <c r="L283" s="856"/>
      <c r="M283" s="856"/>
      <c r="N283" s="856"/>
      <c r="O283" s="856"/>
      <c r="P283" s="865"/>
      <c r="Q283" s="866"/>
      <c r="R283" s="1190"/>
      <c r="S283" s="866"/>
    </row>
    <row r="284" spans="1:19" s="829" customFormat="1">
      <c r="A284" s="832"/>
      <c r="B284" s="855" t="s">
        <v>2264</v>
      </c>
      <c r="C284" s="856"/>
      <c r="D284" s="432"/>
      <c r="E284" s="431"/>
      <c r="F284" s="856"/>
      <c r="G284" s="872"/>
      <c r="H284" s="877"/>
      <c r="I284" s="878"/>
      <c r="J284" s="872"/>
      <c r="K284" s="872"/>
      <c r="L284" s="856"/>
      <c r="M284" s="856"/>
      <c r="N284" s="856"/>
      <c r="O284" s="856"/>
      <c r="P284" s="865"/>
      <c r="Q284" s="866"/>
      <c r="R284" s="1190"/>
      <c r="S284" s="866"/>
    </row>
    <row r="285" spans="1:19" s="829" customFormat="1">
      <c r="A285" s="832"/>
      <c r="B285" s="855"/>
      <c r="C285" s="856"/>
      <c r="D285" s="432"/>
      <c r="E285" s="431"/>
      <c r="F285" s="856"/>
      <c r="G285" s="872"/>
      <c r="H285" s="877"/>
      <c r="I285" s="878"/>
      <c r="J285" s="872"/>
      <c r="K285" s="872"/>
      <c r="L285" s="856"/>
      <c r="M285" s="856"/>
      <c r="N285" s="856"/>
      <c r="O285" s="856"/>
      <c r="P285" s="865"/>
      <c r="Q285" s="866"/>
      <c r="R285" s="1190"/>
      <c r="S285" s="866"/>
    </row>
    <row r="286" spans="1:19" s="829" customFormat="1" ht="42.75">
      <c r="A286" s="832"/>
      <c r="B286" s="864" t="s">
        <v>2265</v>
      </c>
      <c r="C286" s="856"/>
      <c r="D286" s="432"/>
      <c r="E286" s="431"/>
      <c r="F286" s="856"/>
      <c r="G286" s="872"/>
      <c r="H286" s="877"/>
      <c r="I286" s="878"/>
      <c r="J286" s="872"/>
      <c r="K286" s="872"/>
      <c r="L286" s="856"/>
      <c r="M286" s="856"/>
      <c r="N286" s="856"/>
      <c r="O286" s="856"/>
      <c r="P286" s="865"/>
      <c r="Q286" s="866"/>
      <c r="R286" s="1190" t="s">
        <v>3728</v>
      </c>
      <c r="S286" s="866" t="s">
        <v>3101</v>
      </c>
    </row>
    <row r="287" spans="1:19" s="829" customFormat="1" ht="71.25">
      <c r="A287" s="832">
        <v>46</v>
      </c>
      <c r="B287" s="864" t="s">
        <v>3153</v>
      </c>
      <c r="C287" s="856" t="s">
        <v>2259</v>
      </c>
      <c r="D287" s="432">
        <v>1</v>
      </c>
      <c r="E287" s="431"/>
      <c r="F287" s="856">
        <v>1</v>
      </c>
      <c r="G287" s="872"/>
      <c r="H287" s="861">
        <f>SUM(D287)</f>
        <v>1</v>
      </c>
      <c r="I287" s="433">
        <f>+SUM(E287:G287)</f>
        <v>1</v>
      </c>
      <c r="J287" s="856"/>
      <c r="K287" s="856"/>
      <c r="L287" s="862">
        <v>0</v>
      </c>
      <c r="M287" s="862">
        <f>K287*H287</f>
        <v>0</v>
      </c>
      <c r="N287" s="862">
        <f>J287*I287</f>
        <v>0</v>
      </c>
      <c r="O287" s="862">
        <f>K287*I287</f>
        <v>0</v>
      </c>
      <c r="P287" s="865" t="s">
        <v>3154</v>
      </c>
      <c r="Q287" s="859" t="s">
        <v>3101</v>
      </c>
      <c r="R287" s="1190"/>
      <c r="S287" s="859"/>
    </row>
    <row r="288" spans="1:19" s="829" customFormat="1" ht="57">
      <c r="A288" s="832"/>
      <c r="B288" s="864" t="s">
        <v>3151</v>
      </c>
      <c r="C288" s="856"/>
      <c r="D288" s="432"/>
      <c r="E288" s="431"/>
      <c r="F288" s="856"/>
      <c r="G288" s="872"/>
      <c r="H288" s="861"/>
      <c r="I288" s="433"/>
      <c r="J288" s="856"/>
      <c r="K288" s="856"/>
      <c r="L288" s="862"/>
      <c r="M288" s="862"/>
      <c r="N288" s="862"/>
      <c r="O288" s="862"/>
      <c r="P288" s="865"/>
      <c r="Q288" s="866"/>
      <c r="R288" s="1190"/>
      <c r="S288" s="866"/>
    </row>
    <row r="289" spans="1:19" s="829" customFormat="1" ht="57">
      <c r="A289" s="832"/>
      <c r="B289" s="879" t="s">
        <v>3152</v>
      </c>
      <c r="C289" s="856"/>
      <c r="D289" s="432"/>
      <c r="E289" s="431"/>
      <c r="F289" s="856"/>
      <c r="G289" s="872"/>
      <c r="H289" s="877"/>
      <c r="I289" s="878"/>
      <c r="J289" s="872"/>
      <c r="K289" s="872"/>
      <c r="L289" s="856"/>
      <c r="M289" s="856"/>
      <c r="N289" s="856"/>
      <c r="O289" s="856"/>
      <c r="P289" s="865"/>
      <c r="Q289" s="866"/>
      <c r="R289" s="1190"/>
      <c r="S289" s="866"/>
    </row>
    <row r="290" spans="1:19" s="829" customFormat="1" ht="57">
      <c r="A290" s="832"/>
      <c r="B290" s="864" t="s">
        <v>2260</v>
      </c>
      <c r="C290" s="856"/>
      <c r="D290" s="432"/>
      <c r="E290" s="431"/>
      <c r="F290" s="856"/>
      <c r="G290" s="872"/>
      <c r="H290" s="877"/>
      <c r="I290" s="878"/>
      <c r="J290" s="872"/>
      <c r="K290" s="872"/>
      <c r="L290" s="856"/>
      <c r="M290" s="856"/>
      <c r="N290" s="856"/>
      <c r="O290" s="856"/>
      <c r="P290" s="865" t="s">
        <v>3155</v>
      </c>
      <c r="Q290" s="859" t="s">
        <v>3101</v>
      </c>
      <c r="R290" s="1190"/>
      <c r="S290" s="859"/>
    </row>
    <row r="291" spans="1:19" s="829" customFormat="1">
      <c r="A291" s="832"/>
      <c r="B291" s="864" t="s">
        <v>2261</v>
      </c>
      <c r="C291" s="856"/>
      <c r="D291" s="432"/>
      <c r="E291" s="431"/>
      <c r="F291" s="856"/>
      <c r="G291" s="872"/>
      <c r="H291" s="877"/>
      <c r="I291" s="878"/>
      <c r="J291" s="872"/>
      <c r="K291" s="872"/>
      <c r="L291" s="856"/>
      <c r="M291" s="856"/>
      <c r="N291" s="856"/>
      <c r="O291" s="856"/>
      <c r="P291" s="865"/>
      <c r="Q291" s="866"/>
      <c r="R291" s="1190"/>
      <c r="S291" s="866"/>
    </row>
    <row r="292" spans="1:19" s="829" customFormat="1">
      <c r="A292" s="832"/>
      <c r="B292" s="864" t="s">
        <v>2262</v>
      </c>
      <c r="C292" s="856"/>
      <c r="D292" s="432"/>
      <c r="E292" s="431"/>
      <c r="F292" s="856"/>
      <c r="G292" s="872"/>
      <c r="H292" s="877"/>
      <c r="I292" s="878"/>
      <c r="J292" s="872"/>
      <c r="K292" s="872"/>
      <c r="L292" s="856"/>
      <c r="M292" s="856"/>
      <c r="N292" s="856"/>
      <c r="O292" s="856"/>
      <c r="P292" s="865"/>
      <c r="Q292" s="866"/>
      <c r="R292" s="1190"/>
      <c r="S292" s="866"/>
    </row>
    <row r="293" spans="1:19" s="829" customFormat="1">
      <c r="A293" s="832"/>
      <c r="B293" s="855" t="s">
        <v>2266</v>
      </c>
      <c r="C293" s="856"/>
      <c r="D293" s="432"/>
      <c r="E293" s="431"/>
      <c r="F293" s="856"/>
      <c r="G293" s="872"/>
      <c r="H293" s="877"/>
      <c r="I293" s="878"/>
      <c r="J293" s="872"/>
      <c r="K293" s="872"/>
      <c r="L293" s="856"/>
      <c r="M293" s="856"/>
      <c r="N293" s="856"/>
      <c r="O293" s="856"/>
      <c r="P293" s="865"/>
      <c r="Q293" s="866"/>
      <c r="R293" s="1190"/>
      <c r="S293" s="866"/>
    </row>
    <row r="294" spans="1:19" s="829" customFormat="1">
      <c r="A294" s="832"/>
      <c r="B294" s="855" t="s">
        <v>2267</v>
      </c>
      <c r="C294" s="856"/>
      <c r="D294" s="432"/>
      <c r="E294" s="431"/>
      <c r="F294" s="856"/>
      <c r="G294" s="872"/>
      <c r="H294" s="877"/>
      <c r="I294" s="878"/>
      <c r="J294" s="872"/>
      <c r="K294" s="872"/>
      <c r="L294" s="856"/>
      <c r="M294" s="856"/>
      <c r="N294" s="856"/>
      <c r="O294" s="856"/>
      <c r="P294" s="865"/>
      <c r="Q294" s="866"/>
      <c r="R294" s="1190"/>
      <c r="S294" s="866"/>
    </row>
    <row r="295" spans="1:19" s="829" customFormat="1">
      <c r="A295" s="832"/>
      <c r="B295" s="855"/>
      <c r="C295" s="856"/>
      <c r="D295" s="432"/>
      <c r="E295" s="431"/>
      <c r="F295" s="856"/>
      <c r="G295" s="872"/>
      <c r="H295" s="877"/>
      <c r="I295" s="878"/>
      <c r="J295" s="872"/>
      <c r="K295" s="872"/>
      <c r="L295" s="856"/>
      <c r="M295" s="856"/>
      <c r="N295" s="856"/>
      <c r="O295" s="856"/>
      <c r="P295" s="865"/>
      <c r="Q295" s="866"/>
      <c r="R295" s="1190"/>
      <c r="S295" s="866"/>
    </row>
    <row r="296" spans="1:19" s="829" customFormat="1">
      <c r="A296" s="832"/>
      <c r="B296" s="864" t="s">
        <v>2268</v>
      </c>
      <c r="C296" s="856"/>
      <c r="D296" s="432"/>
      <c r="E296" s="431"/>
      <c r="F296" s="856"/>
      <c r="G296" s="872"/>
      <c r="H296" s="877"/>
      <c r="I296" s="878"/>
      <c r="J296" s="872"/>
      <c r="K296" s="872"/>
      <c r="L296" s="856"/>
      <c r="M296" s="856"/>
      <c r="N296" s="856"/>
      <c r="O296" s="856"/>
      <c r="P296" s="865"/>
      <c r="Q296" s="866"/>
      <c r="R296" s="1190"/>
      <c r="S296" s="866"/>
    </row>
    <row r="297" spans="1:19" s="829" customFormat="1" ht="71.25">
      <c r="A297" s="832">
        <v>47</v>
      </c>
      <c r="B297" s="864" t="s">
        <v>3156</v>
      </c>
      <c r="C297" s="856" t="s">
        <v>2259</v>
      </c>
      <c r="D297" s="432">
        <v>1</v>
      </c>
      <c r="E297" s="431"/>
      <c r="F297" s="856">
        <v>1</v>
      </c>
      <c r="G297" s="872"/>
      <c r="H297" s="861">
        <f>SUM(D297)</f>
        <v>1</v>
      </c>
      <c r="I297" s="433">
        <f>+SUM(E297:G297)</f>
        <v>1</v>
      </c>
      <c r="J297" s="856"/>
      <c r="K297" s="856"/>
      <c r="L297" s="862">
        <v>0</v>
      </c>
      <c r="M297" s="862">
        <f>K297*H297</f>
        <v>0</v>
      </c>
      <c r="N297" s="862">
        <f>J297*I297</f>
        <v>0</v>
      </c>
      <c r="O297" s="862">
        <f>K297*I297</f>
        <v>0</v>
      </c>
      <c r="P297" s="865" t="s">
        <v>3157</v>
      </c>
      <c r="Q297" s="859" t="s">
        <v>3101</v>
      </c>
      <c r="R297" s="1190"/>
      <c r="S297" s="859"/>
    </row>
    <row r="298" spans="1:19" s="829" customFormat="1" ht="57">
      <c r="A298" s="832"/>
      <c r="B298" s="864" t="s">
        <v>3151</v>
      </c>
      <c r="C298" s="856"/>
      <c r="D298" s="432"/>
      <c r="E298" s="431"/>
      <c r="F298" s="856"/>
      <c r="G298" s="872"/>
      <c r="H298" s="861"/>
      <c r="I298" s="433"/>
      <c r="J298" s="856"/>
      <c r="K298" s="856"/>
      <c r="L298" s="862"/>
      <c r="M298" s="862"/>
      <c r="N298" s="862"/>
      <c r="O298" s="862"/>
      <c r="P298" s="865"/>
      <c r="Q298" s="859"/>
      <c r="R298" s="1190"/>
      <c r="S298" s="859"/>
    </row>
    <row r="299" spans="1:19" s="829" customFormat="1" ht="57">
      <c r="A299" s="832"/>
      <c r="B299" s="879" t="s">
        <v>3158</v>
      </c>
      <c r="C299" s="856"/>
      <c r="D299" s="432"/>
      <c r="E299" s="431"/>
      <c r="F299" s="856"/>
      <c r="G299" s="872"/>
      <c r="H299" s="877"/>
      <c r="I299" s="878"/>
      <c r="J299" s="872"/>
      <c r="K299" s="872"/>
      <c r="L299" s="856"/>
      <c r="M299" s="856"/>
      <c r="N299" s="856"/>
      <c r="O299" s="856"/>
      <c r="P299" s="865"/>
      <c r="Q299" s="866"/>
      <c r="R299" s="1190"/>
      <c r="S299" s="866"/>
    </row>
    <row r="300" spans="1:19" s="829" customFormat="1" ht="57">
      <c r="A300" s="832"/>
      <c r="B300" s="864" t="s">
        <v>2260</v>
      </c>
      <c r="C300" s="856"/>
      <c r="D300" s="432"/>
      <c r="E300" s="431"/>
      <c r="F300" s="856"/>
      <c r="G300" s="872"/>
      <c r="H300" s="877"/>
      <c r="I300" s="878"/>
      <c r="J300" s="872"/>
      <c r="K300" s="872"/>
      <c r="L300" s="856"/>
      <c r="M300" s="856"/>
      <c r="N300" s="856"/>
      <c r="O300" s="856"/>
      <c r="P300" s="865" t="s">
        <v>3155</v>
      </c>
      <c r="Q300" s="859" t="s">
        <v>3101</v>
      </c>
      <c r="R300" s="1190"/>
      <c r="S300" s="859"/>
    </row>
    <row r="301" spans="1:19" s="829" customFormat="1">
      <c r="A301" s="832"/>
      <c r="B301" s="864" t="s">
        <v>2261</v>
      </c>
      <c r="C301" s="856"/>
      <c r="D301" s="432"/>
      <c r="E301" s="431"/>
      <c r="F301" s="856"/>
      <c r="G301" s="872"/>
      <c r="H301" s="877"/>
      <c r="I301" s="878"/>
      <c r="J301" s="872"/>
      <c r="K301" s="872"/>
      <c r="L301" s="856"/>
      <c r="M301" s="856"/>
      <c r="N301" s="856"/>
      <c r="O301" s="856"/>
      <c r="P301" s="865"/>
      <c r="Q301" s="866"/>
      <c r="R301" s="1190"/>
      <c r="S301" s="866"/>
    </row>
    <row r="302" spans="1:19" s="829" customFormat="1">
      <c r="A302" s="832"/>
      <c r="B302" s="864" t="s">
        <v>2262</v>
      </c>
      <c r="C302" s="856"/>
      <c r="D302" s="432"/>
      <c r="E302" s="431"/>
      <c r="F302" s="856"/>
      <c r="G302" s="872"/>
      <c r="H302" s="877"/>
      <c r="I302" s="878"/>
      <c r="J302" s="872"/>
      <c r="K302" s="872"/>
      <c r="L302" s="856"/>
      <c r="M302" s="856"/>
      <c r="N302" s="856"/>
      <c r="O302" s="856"/>
      <c r="P302" s="865"/>
      <c r="Q302" s="866"/>
      <c r="R302" s="1190"/>
      <c r="S302" s="866"/>
    </row>
    <row r="303" spans="1:19" s="829" customFormat="1">
      <c r="A303" s="832"/>
      <c r="B303" s="855" t="s">
        <v>2269</v>
      </c>
      <c r="C303" s="856"/>
      <c r="D303" s="432"/>
      <c r="E303" s="431"/>
      <c r="F303" s="856"/>
      <c r="G303" s="872"/>
      <c r="H303" s="877"/>
      <c r="I303" s="878"/>
      <c r="J303" s="872"/>
      <c r="K303" s="872"/>
      <c r="L303" s="856"/>
      <c r="M303" s="856"/>
      <c r="N303" s="856"/>
      <c r="O303" s="856"/>
      <c r="P303" s="865"/>
      <c r="Q303" s="866"/>
      <c r="R303" s="1190"/>
      <c r="S303" s="866"/>
    </row>
    <row r="304" spans="1:19" s="829" customFormat="1">
      <c r="A304" s="832"/>
      <c r="B304" s="855" t="s">
        <v>2267</v>
      </c>
      <c r="C304" s="856"/>
      <c r="D304" s="432"/>
      <c r="E304" s="431"/>
      <c r="F304" s="856"/>
      <c r="G304" s="872"/>
      <c r="H304" s="877"/>
      <c r="I304" s="878"/>
      <c r="J304" s="872"/>
      <c r="K304" s="872"/>
      <c r="L304" s="856"/>
      <c r="M304" s="856"/>
      <c r="N304" s="856"/>
      <c r="O304" s="856"/>
      <c r="P304" s="865"/>
      <c r="Q304" s="866"/>
      <c r="R304" s="1190"/>
      <c r="S304" s="866"/>
    </row>
    <row r="305" spans="1:19" s="829" customFormat="1">
      <c r="A305" s="832"/>
      <c r="B305" s="864"/>
      <c r="C305" s="856"/>
      <c r="D305" s="432"/>
      <c r="E305" s="431"/>
      <c r="F305" s="856"/>
      <c r="G305" s="872"/>
      <c r="H305" s="877"/>
      <c r="I305" s="878"/>
      <c r="J305" s="872"/>
      <c r="K305" s="872"/>
      <c r="L305" s="856"/>
      <c r="M305" s="856"/>
      <c r="N305" s="856"/>
      <c r="O305" s="856"/>
      <c r="P305" s="865"/>
      <c r="Q305" s="866"/>
      <c r="R305" s="1190"/>
      <c r="S305" s="866"/>
    </row>
    <row r="306" spans="1:19" s="829" customFormat="1" ht="42.75">
      <c r="A306" s="832">
        <v>48</v>
      </c>
      <c r="B306" s="864" t="s">
        <v>2270</v>
      </c>
      <c r="C306" s="856" t="s">
        <v>2259</v>
      </c>
      <c r="D306" s="432"/>
      <c r="E306" s="431"/>
      <c r="F306" s="856"/>
      <c r="G306" s="872">
        <v>1</v>
      </c>
      <c r="H306" s="861">
        <f>SUM(D306)</f>
        <v>0</v>
      </c>
      <c r="I306" s="433">
        <f>+SUM(E306:G306)</f>
        <v>1</v>
      </c>
      <c r="J306" s="856"/>
      <c r="K306" s="856"/>
      <c r="L306" s="862">
        <v>0</v>
      </c>
      <c r="M306" s="862">
        <f>K306*H306</f>
        <v>0</v>
      </c>
      <c r="N306" s="862">
        <f>J306*I306</f>
        <v>0</v>
      </c>
      <c r="O306" s="862">
        <f>K306*I306</f>
        <v>0</v>
      </c>
      <c r="P306" s="1445" t="s">
        <v>3159</v>
      </c>
      <c r="Q306" s="1438" t="s">
        <v>3160</v>
      </c>
      <c r="R306" s="1190"/>
      <c r="S306" s="1438"/>
    </row>
    <row r="307" spans="1:19" s="829" customFormat="1" ht="42.75">
      <c r="A307" s="832"/>
      <c r="B307" s="864" t="s">
        <v>3161</v>
      </c>
      <c r="C307" s="856" t="s">
        <v>2259</v>
      </c>
      <c r="D307" s="432"/>
      <c r="E307" s="431"/>
      <c r="F307" s="856"/>
      <c r="G307" s="872">
        <v>1</v>
      </c>
      <c r="H307" s="861">
        <f>SUM(D307)</f>
        <v>0</v>
      </c>
      <c r="I307" s="433">
        <f>+SUM(E307:G307)</f>
        <v>1</v>
      </c>
      <c r="J307" s="856"/>
      <c r="K307" s="856"/>
      <c r="L307" s="862">
        <v>0</v>
      </c>
      <c r="M307" s="862">
        <f>K307*H307</f>
        <v>0</v>
      </c>
      <c r="N307" s="862">
        <f>J307*I307</f>
        <v>0</v>
      </c>
      <c r="O307" s="862">
        <f>K307*I307</f>
        <v>0</v>
      </c>
      <c r="P307" s="1446"/>
      <c r="Q307" s="1439"/>
      <c r="R307" s="1190"/>
      <c r="S307" s="1439"/>
    </row>
    <row r="308" spans="1:19" s="829" customFormat="1" ht="42.75">
      <c r="A308" s="832"/>
      <c r="B308" s="864" t="s">
        <v>3162</v>
      </c>
      <c r="C308" s="856" t="s">
        <v>2259</v>
      </c>
      <c r="D308" s="432"/>
      <c r="E308" s="431"/>
      <c r="F308" s="856"/>
      <c r="G308" s="832" t="s">
        <v>2153</v>
      </c>
      <c r="H308" s="861">
        <f>SUM(D308)</f>
        <v>0</v>
      </c>
      <c r="I308" s="433">
        <f>+SUM(E308:G308)</f>
        <v>0</v>
      </c>
      <c r="J308" s="856"/>
      <c r="K308" s="856"/>
      <c r="L308" s="862">
        <v>0</v>
      </c>
      <c r="M308" s="862">
        <f>K308*H308</f>
        <v>0</v>
      </c>
      <c r="N308" s="862">
        <f>J308*I308</f>
        <v>0</v>
      </c>
      <c r="O308" s="862">
        <f>K308*I308</f>
        <v>0</v>
      </c>
      <c r="P308" s="865"/>
      <c r="Q308" s="866"/>
      <c r="R308" s="1190"/>
      <c r="S308" s="866"/>
    </row>
    <row r="309" spans="1:19" s="829" customFormat="1" ht="28.5">
      <c r="A309" s="832"/>
      <c r="B309" s="864" t="s">
        <v>3163</v>
      </c>
      <c r="C309" s="856"/>
      <c r="D309" s="432"/>
      <c r="E309" s="431"/>
      <c r="F309" s="856"/>
      <c r="G309" s="872"/>
      <c r="H309" s="877"/>
      <c r="I309" s="878"/>
      <c r="J309" s="872"/>
      <c r="K309" s="872"/>
      <c r="L309" s="856"/>
      <c r="M309" s="856"/>
      <c r="N309" s="856"/>
      <c r="O309" s="856"/>
      <c r="P309" s="865"/>
      <c r="Q309" s="866"/>
      <c r="R309" s="1190"/>
      <c r="S309" s="866"/>
    </row>
    <row r="310" spans="1:19" s="829" customFormat="1">
      <c r="A310" s="832"/>
      <c r="B310" s="879" t="s">
        <v>2271</v>
      </c>
      <c r="C310" s="856"/>
      <c r="D310" s="432"/>
      <c r="E310" s="431"/>
      <c r="F310" s="856"/>
      <c r="G310" s="872"/>
      <c r="H310" s="877"/>
      <c r="I310" s="878"/>
      <c r="J310" s="872"/>
      <c r="K310" s="872"/>
      <c r="L310" s="856"/>
      <c r="M310" s="856"/>
      <c r="N310" s="856"/>
      <c r="O310" s="856"/>
      <c r="P310" s="865"/>
      <c r="Q310" s="866"/>
      <c r="R310" s="1190"/>
      <c r="S310" s="866"/>
    </row>
    <row r="311" spans="1:19" s="829" customFormat="1">
      <c r="A311" s="832"/>
      <c r="B311" s="864" t="s">
        <v>2272</v>
      </c>
      <c r="C311" s="856"/>
      <c r="D311" s="432"/>
      <c r="E311" s="431"/>
      <c r="F311" s="856"/>
      <c r="G311" s="872"/>
      <c r="H311" s="877"/>
      <c r="I311" s="878"/>
      <c r="J311" s="872"/>
      <c r="K311" s="872"/>
      <c r="L311" s="856"/>
      <c r="M311" s="856"/>
      <c r="N311" s="856"/>
      <c r="O311" s="856"/>
      <c r="P311" s="865"/>
      <c r="Q311" s="866"/>
      <c r="R311" s="1190"/>
      <c r="S311" s="866"/>
    </row>
    <row r="312" spans="1:19" s="829" customFormat="1">
      <c r="A312" s="832"/>
      <c r="B312" s="864" t="s">
        <v>2273</v>
      </c>
      <c r="C312" s="856"/>
      <c r="D312" s="432"/>
      <c r="E312" s="431"/>
      <c r="F312" s="856"/>
      <c r="G312" s="872"/>
      <c r="H312" s="877"/>
      <c r="I312" s="878"/>
      <c r="J312" s="872"/>
      <c r="K312" s="872"/>
      <c r="L312" s="856"/>
      <c r="M312" s="856"/>
      <c r="N312" s="856"/>
      <c r="O312" s="856"/>
      <c r="P312" s="865"/>
      <c r="Q312" s="866"/>
      <c r="R312" s="1190"/>
      <c r="S312" s="866"/>
    </row>
    <row r="313" spans="1:19" s="829" customFormat="1">
      <c r="A313" s="832"/>
      <c r="B313" s="864" t="s">
        <v>2274</v>
      </c>
      <c r="C313" s="856"/>
      <c r="D313" s="432"/>
      <c r="E313" s="431"/>
      <c r="F313" s="856"/>
      <c r="G313" s="872"/>
      <c r="H313" s="877"/>
      <c r="I313" s="878"/>
      <c r="J313" s="872"/>
      <c r="K313" s="872"/>
      <c r="L313" s="856"/>
      <c r="M313" s="856"/>
      <c r="N313" s="856"/>
      <c r="O313" s="856"/>
      <c r="P313" s="865"/>
      <c r="Q313" s="866"/>
      <c r="R313" s="1190"/>
      <c r="S313" s="866"/>
    </row>
    <row r="314" spans="1:19" s="829" customFormat="1">
      <c r="A314" s="832"/>
      <c r="B314" s="864" t="s">
        <v>2275</v>
      </c>
      <c r="C314" s="856"/>
      <c r="D314" s="432"/>
      <c r="E314" s="431"/>
      <c r="F314" s="856"/>
      <c r="G314" s="872"/>
      <c r="H314" s="877"/>
      <c r="I314" s="878"/>
      <c r="J314" s="872"/>
      <c r="K314" s="872"/>
      <c r="L314" s="856"/>
      <c r="M314" s="856"/>
      <c r="N314" s="856"/>
      <c r="O314" s="856"/>
      <c r="P314" s="865"/>
      <c r="Q314" s="866"/>
      <c r="R314" s="1190"/>
      <c r="S314" s="866"/>
    </row>
    <row r="315" spans="1:19" s="829" customFormat="1">
      <c r="A315" s="832"/>
      <c r="B315" s="864" t="s">
        <v>2276</v>
      </c>
      <c r="C315" s="856"/>
      <c r="D315" s="432"/>
      <c r="E315" s="431"/>
      <c r="F315" s="856"/>
      <c r="G315" s="872"/>
      <c r="H315" s="877"/>
      <c r="I315" s="878"/>
      <c r="J315" s="872"/>
      <c r="K315" s="872"/>
      <c r="L315" s="856"/>
      <c r="M315" s="856"/>
      <c r="N315" s="856"/>
      <c r="O315" s="856"/>
      <c r="P315" s="865"/>
      <c r="Q315" s="866"/>
      <c r="R315" s="1190"/>
      <c r="S315" s="866"/>
    </row>
    <row r="316" spans="1:19" s="829" customFormat="1">
      <c r="A316" s="832"/>
      <c r="B316" s="864" t="s">
        <v>2277</v>
      </c>
      <c r="C316" s="856"/>
      <c r="D316" s="432"/>
      <c r="E316" s="431"/>
      <c r="F316" s="856"/>
      <c r="G316" s="872"/>
      <c r="H316" s="877"/>
      <c r="I316" s="878"/>
      <c r="J316" s="872"/>
      <c r="K316" s="872"/>
      <c r="L316" s="856"/>
      <c r="M316" s="856"/>
      <c r="N316" s="856"/>
      <c r="O316" s="856"/>
      <c r="P316" s="865"/>
      <c r="Q316" s="866"/>
      <c r="R316" s="1190"/>
      <c r="S316" s="866"/>
    </row>
    <row r="317" spans="1:19" s="829" customFormat="1">
      <c r="A317" s="832"/>
      <c r="B317" s="864" t="s">
        <v>2278</v>
      </c>
      <c r="C317" s="856"/>
      <c r="D317" s="432"/>
      <c r="E317" s="431"/>
      <c r="F317" s="856"/>
      <c r="G317" s="872"/>
      <c r="H317" s="877"/>
      <c r="I317" s="878"/>
      <c r="J317" s="872"/>
      <c r="K317" s="872"/>
      <c r="L317" s="856"/>
      <c r="M317" s="856"/>
      <c r="N317" s="856"/>
      <c r="O317" s="856"/>
      <c r="P317" s="865"/>
      <c r="Q317" s="866"/>
      <c r="R317" s="1190"/>
      <c r="S317" s="866"/>
    </row>
    <row r="318" spans="1:19" s="829" customFormat="1">
      <c r="A318" s="832"/>
      <c r="B318" s="864" t="s">
        <v>2279</v>
      </c>
      <c r="C318" s="856"/>
      <c r="D318" s="432"/>
      <c r="E318" s="431"/>
      <c r="F318" s="856"/>
      <c r="G318" s="872"/>
      <c r="H318" s="877"/>
      <c r="I318" s="878"/>
      <c r="J318" s="872"/>
      <c r="K318" s="872"/>
      <c r="L318" s="856"/>
      <c r="M318" s="856"/>
      <c r="N318" s="856"/>
      <c r="O318" s="856"/>
      <c r="P318" s="865"/>
      <c r="Q318" s="866"/>
      <c r="R318" s="1190"/>
      <c r="S318" s="866"/>
    </row>
    <row r="319" spans="1:19" s="829" customFormat="1" ht="29.25">
      <c r="A319" s="832"/>
      <c r="B319" s="864" t="s">
        <v>3164</v>
      </c>
      <c r="C319" s="856"/>
      <c r="D319" s="432"/>
      <c r="E319" s="431"/>
      <c r="F319" s="856"/>
      <c r="G319" s="872"/>
      <c r="H319" s="877"/>
      <c r="I319" s="878"/>
      <c r="J319" s="872"/>
      <c r="K319" s="872"/>
      <c r="L319" s="856"/>
      <c r="M319" s="856"/>
      <c r="N319" s="856"/>
      <c r="O319" s="856"/>
      <c r="P319" s="865" t="s">
        <v>3165</v>
      </c>
      <c r="Q319" s="859" t="s">
        <v>3101</v>
      </c>
      <c r="R319" s="1190"/>
      <c r="S319" s="859"/>
    </row>
    <row r="320" spans="1:19" s="829" customFormat="1" ht="28.5">
      <c r="A320" s="832"/>
      <c r="B320" s="864" t="s">
        <v>3166</v>
      </c>
      <c r="C320" s="856"/>
      <c r="D320" s="432"/>
      <c r="F320" s="856"/>
      <c r="G320" s="872"/>
      <c r="H320" s="877"/>
      <c r="I320" s="878"/>
      <c r="J320" s="872"/>
      <c r="K320" s="872"/>
      <c r="L320" s="856"/>
      <c r="M320" s="856"/>
      <c r="N320" s="856"/>
      <c r="O320" s="856"/>
      <c r="P320" s="865"/>
      <c r="Q320" s="866"/>
      <c r="R320" s="1190"/>
      <c r="S320" s="866"/>
    </row>
    <row r="321" spans="1:19" s="829" customFormat="1">
      <c r="A321" s="832"/>
      <c r="B321" s="864" t="s">
        <v>2280</v>
      </c>
      <c r="C321" s="856"/>
      <c r="D321" s="432"/>
      <c r="E321" s="431"/>
      <c r="F321" s="856"/>
      <c r="G321" s="872"/>
      <c r="H321" s="877"/>
      <c r="I321" s="878"/>
      <c r="J321" s="872"/>
      <c r="K321" s="872"/>
      <c r="L321" s="856"/>
      <c r="M321" s="856"/>
      <c r="N321" s="856"/>
      <c r="O321" s="856"/>
      <c r="P321" s="865"/>
      <c r="Q321" s="866"/>
      <c r="R321" s="1190"/>
      <c r="S321" s="866"/>
    </row>
    <row r="322" spans="1:19" s="829" customFormat="1">
      <c r="A322" s="832"/>
      <c r="B322" s="864" t="s">
        <v>2281</v>
      </c>
      <c r="C322" s="856"/>
      <c r="D322" s="432"/>
      <c r="E322" s="431"/>
      <c r="F322" s="856"/>
      <c r="G322" s="872"/>
      <c r="H322" s="877"/>
      <c r="I322" s="878"/>
      <c r="J322" s="872"/>
      <c r="K322" s="872"/>
      <c r="L322" s="856"/>
      <c r="M322" s="856"/>
      <c r="N322" s="856"/>
      <c r="O322" s="856"/>
      <c r="P322" s="865"/>
      <c r="Q322" s="866"/>
      <c r="R322" s="1190"/>
      <c r="S322" s="866"/>
    </row>
    <row r="323" spans="1:19" s="829" customFormat="1">
      <c r="A323" s="832"/>
      <c r="B323" s="864" t="s">
        <v>2282</v>
      </c>
      <c r="C323" s="856"/>
      <c r="D323" s="432"/>
      <c r="E323" s="431"/>
      <c r="F323" s="856"/>
      <c r="G323" s="872"/>
      <c r="H323" s="877"/>
      <c r="I323" s="878"/>
      <c r="J323" s="872"/>
      <c r="K323" s="872"/>
      <c r="L323" s="856"/>
      <c r="M323" s="856"/>
      <c r="N323" s="856"/>
      <c r="O323" s="856"/>
      <c r="P323" s="865"/>
      <c r="Q323" s="866"/>
      <c r="R323" s="1190"/>
      <c r="S323" s="866"/>
    </row>
    <row r="324" spans="1:19" s="829" customFormat="1" ht="28.5">
      <c r="A324" s="832"/>
      <c r="B324" s="864" t="s">
        <v>3644</v>
      </c>
      <c r="C324" s="856"/>
      <c r="D324" s="432"/>
      <c r="E324" s="431"/>
      <c r="F324" s="856"/>
      <c r="G324" s="872"/>
      <c r="H324" s="877"/>
      <c r="I324" s="878"/>
      <c r="J324" s="872"/>
      <c r="K324" s="872"/>
      <c r="L324" s="856"/>
      <c r="M324" s="856"/>
      <c r="N324" s="856"/>
      <c r="O324" s="856"/>
      <c r="P324" s="865"/>
      <c r="Q324" s="866"/>
      <c r="R324" s="1190"/>
      <c r="S324" s="866"/>
    </row>
    <row r="325" spans="1:19" s="829" customFormat="1" ht="28.5">
      <c r="A325" s="832"/>
      <c r="B325" s="864" t="s">
        <v>3167</v>
      </c>
      <c r="C325" s="856"/>
      <c r="D325" s="432"/>
      <c r="E325" s="431"/>
      <c r="F325" s="856"/>
      <c r="G325" s="872"/>
      <c r="H325" s="877"/>
      <c r="I325" s="878"/>
      <c r="J325" s="872"/>
      <c r="K325" s="872"/>
      <c r="L325" s="856"/>
      <c r="M325" s="856"/>
      <c r="N325" s="856"/>
      <c r="O325" s="856"/>
      <c r="P325" s="865"/>
      <c r="Q325" s="866"/>
      <c r="R325" s="1190"/>
      <c r="S325" s="866"/>
    </row>
    <row r="326" spans="1:19" s="829" customFormat="1" ht="42.75">
      <c r="A326" s="832"/>
      <c r="B326" s="864" t="s">
        <v>2283</v>
      </c>
      <c r="C326" s="856"/>
      <c r="D326" s="432"/>
      <c r="E326" s="431"/>
      <c r="F326" s="856"/>
      <c r="G326" s="872"/>
      <c r="H326" s="877"/>
      <c r="I326" s="878"/>
      <c r="J326" s="872"/>
      <c r="K326" s="872"/>
      <c r="L326" s="856"/>
      <c r="M326" s="856"/>
      <c r="N326" s="856"/>
      <c r="O326" s="856"/>
      <c r="P326" s="865"/>
      <c r="Q326" s="866"/>
      <c r="R326" s="1190"/>
      <c r="S326" s="866"/>
    </row>
    <row r="327" spans="1:19" s="829" customFormat="1" ht="42.75">
      <c r="A327" s="832"/>
      <c r="B327" s="864" t="s">
        <v>2284</v>
      </c>
      <c r="C327" s="856"/>
      <c r="D327" s="432"/>
      <c r="E327" s="431"/>
      <c r="F327" s="856"/>
      <c r="G327" s="872"/>
      <c r="H327" s="877"/>
      <c r="I327" s="878"/>
      <c r="J327" s="872"/>
      <c r="K327" s="872"/>
      <c r="L327" s="856"/>
      <c r="M327" s="856"/>
      <c r="N327" s="856"/>
      <c r="O327" s="856"/>
      <c r="P327" s="865"/>
      <c r="Q327" s="866"/>
      <c r="R327" s="1190"/>
      <c r="S327" s="866"/>
    </row>
    <row r="328" spans="1:19" s="829" customFormat="1">
      <c r="A328" s="832"/>
      <c r="B328" s="864"/>
      <c r="C328" s="856"/>
      <c r="D328" s="432"/>
      <c r="E328" s="431"/>
      <c r="F328" s="856"/>
      <c r="G328" s="872"/>
      <c r="H328" s="877"/>
      <c r="I328" s="878"/>
      <c r="J328" s="872"/>
      <c r="K328" s="872"/>
      <c r="L328" s="856"/>
      <c r="M328" s="856"/>
      <c r="N328" s="856"/>
      <c r="O328" s="856"/>
      <c r="P328" s="865"/>
      <c r="Q328" s="866"/>
      <c r="R328" s="1190"/>
      <c r="S328" s="866"/>
    </row>
    <row r="329" spans="1:19" s="829" customFormat="1" ht="71.25">
      <c r="A329" s="832">
        <v>49</v>
      </c>
      <c r="B329" s="879" t="s">
        <v>2285</v>
      </c>
      <c r="C329" s="856" t="s">
        <v>2259</v>
      </c>
      <c r="D329" s="432">
        <v>1</v>
      </c>
      <c r="E329" s="431"/>
      <c r="F329" s="856"/>
      <c r="G329" s="872"/>
      <c r="H329" s="861">
        <f>SUM(D329)</f>
        <v>1</v>
      </c>
      <c r="I329" s="433">
        <f>+SUM(E329:G329)</f>
        <v>0</v>
      </c>
      <c r="J329" s="856"/>
      <c r="K329" s="856"/>
      <c r="L329" s="862">
        <v>0</v>
      </c>
      <c r="M329" s="862">
        <f>K329*H329</f>
        <v>0</v>
      </c>
      <c r="N329" s="862">
        <f>J329*I329</f>
        <v>0</v>
      </c>
      <c r="O329" s="862">
        <f>K329*I329</f>
        <v>0</v>
      </c>
      <c r="P329" s="865" t="s">
        <v>3168</v>
      </c>
      <c r="Q329" s="1171"/>
      <c r="R329" s="1190"/>
      <c r="S329" s="1171"/>
    </row>
    <row r="330" spans="1:19" s="829" customFormat="1" ht="28.5">
      <c r="A330" s="832"/>
      <c r="B330" s="864" t="s">
        <v>3644</v>
      </c>
      <c r="C330" s="856"/>
      <c r="D330" s="432"/>
      <c r="E330" s="431"/>
      <c r="F330" s="856"/>
      <c r="G330" s="872"/>
      <c r="H330" s="877"/>
      <c r="I330" s="878"/>
      <c r="J330" s="872"/>
      <c r="K330" s="872"/>
      <c r="L330" s="856"/>
      <c r="M330" s="856"/>
      <c r="N330" s="856"/>
      <c r="O330" s="856"/>
      <c r="P330" s="865"/>
      <c r="Q330" s="866"/>
      <c r="R330" s="1190"/>
      <c r="S330" s="866"/>
    </row>
    <row r="331" spans="1:19" s="829" customFormat="1">
      <c r="A331" s="832"/>
      <c r="B331" s="864"/>
      <c r="C331" s="856"/>
      <c r="D331" s="432"/>
      <c r="E331" s="431"/>
      <c r="F331" s="856"/>
      <c r="G331" s="872"/>
      <c r="H331" s="877"/>
      <c r="I331" s="878"/>
      <c r="J331" s="872"/>
      <c r="K331" s="872"/>
      <c r="L331" s="856"/>
      <c r="M331" s="856"/>
      <c r="N331" s="856"/>
      <c r="O331" s="856"/>
      <c r="P331" s="865"/>
      <c r="Q331" s="866"/>
      <c r="R331" s="1190"/>
      <c r="S331" s="866"/>
    </row>
    <row r="332" spans="1:19" s="829" customFormat="1" ht="88.5" customHeight="1">
      <c r="A332" s="832">
        <v>50</v>
      </c>
      <c r="B332" s="864" t="s">
        <v>3645</v>
      </c>
      <c r="C332" s="856" t="s">
        <v>2259</v>
      </c>
      <c r="D332" s="432">
        <v>2</v>
      </c>
      <c r="E332" s="431"/>
      <c r="F332" s="856">
        <v>2</v>
      </c>
      <c r="G332" s="872"/>
      <c r="H332" s="861">
        <f>SUM(D332)</f>
        <v>2</v>
      </c>
      <c r="I332" s="433">
        <f>+SUM(E332:G332)</f>
        <v>2</v>
      </c>
      <c r="J332" s="872"/>
      <c r="K332" s="872"/>
      <c r="L332" s="862">
        <v>0</v>
      </c>
      <c r="M332" s="862">
        <f>K332*H332</f>
        <v>0</v>
      </c>
      <c r="N332" s="862">
        <f>J332*I332</f>
        <v>0</v>
      </c>
      <c r="O332" s="862">
        <f>K332*I332</f>
        <v>0</v>
      </c>
      <c r="P332" s="865"/>
      <c r="Q332" s="866"/>
      <c r="R332" s="1190"/>
      <c r="S332" s="866"/>
    </row>
    <row r="333" spans="1:19" s="829" customFormat="1" ht="15.75">
      <c r="A333" s="832"/>
      <c r="B333" s="864"/>
      <c r="C333" s="856"/>
      <c r="D333" s="432"/>
      <c r="E333" s="431"/>
      <c r="F333" s="856"/>
      <c r="G333" s="872"/>
      <c r="H333" s="861"/>
      <c r="I333" s="433"/>
      <c r="J333" s="856"/>
      <c r="K333" s="856"/>
      <c r="L333" s="862"/>
      <c r="M333" s="862"/>
      <c r="N333" s="862"/>
      <c r="O333" s="862"/>
      <c r="P333" s="865"/>
      <c r="Q333" s="866"/>
      <c r="R333" s="1190"/>
      <c r="S333" s="866"/>
    </row>
    <row r="334" spans="1:19" s="829" customFormat="1" ht="69.95" customHeight="1">
      <c r="A334" s="832">
        <v>51</v>
      </c>
      <c r="B334" s="864" t="s">
        <v>3169</v>
      </c>
      <c r="C334" s="856" t="s">
        <v>118</v>
      </c>
      <c r="D334" s="432"/>
      <c r="E334" s="431"/>
      <c r="F334" s="856"/>
      <c r="G334" s="872">
        <v>4</v>
      </c>
      <c r="H334" s="877"/>
      <c r="I334" s="878"/>
      <c r="J334" s="872"/>
      <c r="K334" s="872"/>
      <c r="L334" s="856"/>
      <c r="M334" s="856"/>
      <c r="N334" s="856"/>
      <c r="O334" s="856"/>
      <c r="P334" s="865"/>
      <c r="Q334" s="866"/>
      <c r="R334" s="1190"/>
      <c r="S334" s="866"/>
    </row>
    <row r="335" spans="1:19" s="829" customFormat="1" ht="57.95" customHeight="1">
      <c r="A335" s="832"/>
      <c r="B335" s="879" t="s">
        <v>3152</v>
      </c>
      <c r="C335" s="856"/>
      <c r="D335" s="432"/>
      <c r="E335" s="431"/>
      <c r="F335" s="856"/>
      <c r="G335" s="872"/>
      <c r="H335" s="877"/>
      <c r="I335" s="878"/>
      <c r="J335" s="872"/>
      <c r="K335" s="872"/>
      <c r="L335" s="856"/>
      <c r="M335" s="856"/>
      <c r="N335" s="856"/>
      <c r="O335" s="856"/>
      <c r="P335" s="865"/>
      <c r="Q335" s="866"/>
      <c r="R335" s="1190"/>
      <c r="S335" s="866"/>
    </row>
    <row r="336" spans="1:19" s="829" customFormat="1" ht="46.5" customHeight="1">
      <c r="A336" s="832"/>
      <c r="B336" s="864" t="s">
        <v>2260</v>
      </c>
      <c r="C336" s="856"/>
      <c r="D336" s="432"/>
      <c r="E336" s="431"/>
      <c r="F336" s="856"/>
      <c r="G336" s="872"/>
      <c r="H336" s="877"/>
      <c r="I336" s="878"/>
      <c r="J336" s="872"/>
      <c r="K336" s="872"/>
      <c r="L336" s="856"/>
      <c r="M336" s="856"/>
      <c r="N336" s="856"/>
      <c r="O336" s="856"/>
      <c r="P336" s="865"/>
      <c r="Q336" s="866"/>
      <c r="R336" s="1190"/>
      <c r="S336" s="866"/>
    </row>
    <row r="337" spans="1:19" s="829" customFormat="1">
      <c r="A337" s="832"/>
      <c r="B337" s="864" t="s">
        <v>2261</v>
      </c>
      <c r="C337" s="856"/>
      <c r="D337" s="432"/>
      <c r="E337" s="431"/>
      <c r="F337" s="856"/>
      <c r="G337" s="872"/>
      <c r="H337" s="877"/>
      <c r="I337" s="878"/>
      <c r="J337" s="872"/>
      <c r="K337" s="872"/>
      <c r="L337" s="856"/>
      <c r="M337" s="856"/>
      <c r="N337" s="856"/>
      <c r="O337" s="856"/>
      <c r="P337" s="865"/>
      <c r="Q337" s="866"/>
      <c r="R337" s="1190"/>
      <c r="S337" s="866"/>
    </row>
    <row r="338" spans="1:19" s="829" customFormat="1">
      <c r="A338" s="832"/>
      <c r="B338" s="864" t="s">
        <v>2262</v>
      </c>
      <c r="C338" s="856"/>
      <c r="D338" s="432"/>
      <c r="E338" s="431"/>
      <c r="F338" s="856"/>
      <c r="G338" s="872"/>
      <c r="H338" s="877"/>
      <c r="I338" s="878"/>
      <c r="J338" s="872"/>
      <c r="K338" s="872"/>
      <c r="L338" s="856"/>
      <c r="M338" s="856"/>
      <c r="N338" s="856"/>
      <c r="O338" s="856"/>
      <c r="P338" s="865"/>
      <c r="Q338" s="866"/>
      <c r="R338" s="1190"/>
      <c r="S338" s="866"/>
    </row>
    <row r="339" spans="1:19" s="829" customFormat="1">
      <c r="A339" s="832"/>
      <c r="B339" s="855" t="s">
        <v>2286</v>
      </c>
      <c r="C339" s="856"/>
      <c r="D339" s="432"/>
      <c r="E339" s="431"/>
      <c r="F339" s="856"/>
      <c r="G339" s="872"/>
      <c r="H339" s="877"/>
      <c r="I339" s="878"/>
      <c r="J339" s="872"/>
      <c r="K339" s="872"/>
      <c r="L339" s="856"/>
      <c r="M339" s="856"/>
      <c r="N339" s="856"/>
      <c r="O339" s="856"/>
      <c r="P339" s="865"/>
      <c r="Q339" s="866"/>
      <c r="R339" s="1190"/>
      <c r="S339" s="866"/>
    </row>
    <row r="340" spans="1:19" s="829" customFormat="1">
      <c r="A340" s="832"/>
      <c r="B340" s="855" t="s">
        <v>2287</v>
      </c>
      <c r="C340" s="856"/>
      <c r="D340" s="432"/>
      <c r="E340" s="431"/>
      <c r="F340" s="856"/>
      <c r="G340" s="872"/>
      <c r="H340" s="877"/>
      <c r="I340" s="878"/>
      <c r="J340" s="872"/>
      <c r="K340" s="872"/>
      <c r="L340" s="856"/>
      <c r="M340" s="856"/>
      <c r="N340" s="856"/>
      <c r="O340" s="856"/>
      <c r="P340" s="865"/>
      <c r="Q340" s="866"/>
      <c r="R340" s="1190"/>
      <c r="S340" s="866"/>
    </row>
    <row r="341" spans="1:19" s="829" customFormat="1">
      <c r="A341" s="832"/>
      <c r="B341" s="864"/>
      <c r="C341" s="856"/>
      <c r="D341" s="432"/>
      <c r="E341" s="431"/>
      <c r="F341" s="856"/>
      <c r="G341" s="872"/>
      <c r="H341" s="877"/>
      <c r="I341" s="878"/>
      <c r="J341" s="872"/>
      <c r="K341" s="872"/>
      <c r="L341" s="856"/>
      <c r="M341" s="856"/>
      <c r="N341" s="856"/>
      <c r="O341" s="856"/>
      <c r="P341" s="865"/>
      <c r="Q341" s="866"/>
      <c r="R341" s="1190"/>
      <c r="S341" s="866"/>
    </row>
    <row r="342" spans="1:19" s="829" customFormat="1">
      <c r="A342" s="832">
        <v>52</v>
      </c>
      <c r="B342" s="864" t="s">
        <v>2288</v>
      </c>
      <c r="C342" s="856"/>
      <c r="D342" s="432"/>
      <c r="E342" s="431"/>
      <c r="F342" s="856"/>
      <c r="G342" s="872"/>
      <c r="H342" s="877"/>
      <c r="I342" s="878"/>
      <c r="J342" s="872"/>
      <c r="K342" s="872"/>
      <c r="L342" s="856"/>
      <c r="M342" s="856"/>
      <c r="N342" s="856"/>
      <c r="O342" s="856"/>
      <c r="P342" s="865"/>
      <c r="Q342" s="866"/>
      <c r="R342" s="1190"/>
      <c r="S342" s="866"/>
    </row>
    <row r="343" spans="1:19" s="829" customFormat="1" ht="71.25">
      <c r="A343" s="832"/>
      <c r="B343" s="864" t="s">
        <v>3170</v>
      </c>
      <c r="C343" s="856" t="s">
        <v>2259</v>
      </c>
      <c r="D343" s="432"/>
      <c r="E343" s="431"/>
      <c r="F343" s="856"/>
      <c r="G343" s="872">
        <v>1</v>
      </c>
      <c r="H343" s="861">
        <f>SUM(D343)</f>
        <v>0</v>
      </c>
      <c r="I343" s="433">
        <f>+SUM(E343:G343)</f>
        <v>1</v>
      </c>
      <c r="J343" s="856"/>
      <c r="K343" s="856"/>
      <c r="L343" s="862">
        <v>0</v>
      </c>
      <c r="M343" s="862">
        <f>K343*H343</f>
        <v>0</v>
      </c>
      <c r="N343" s="862">
        <f>J343*I343</f>
        <v>0</v>
      </c>
      <c r="O343" s="862">
        <f>K343*I343</f>
        <v>0</v>
      </c>
      <c r="P343" s="865"/>
      <c r="Q343" s="866"/>
      <c r="R343" s="1190"/>
      <c r="S343" s="866"/>
    </row>
    <row r="344" spans="1:19" s="829" customFormat="1" ht="57">
      <c r="A344" s="832"/>
      <c r="B344" s="864" t="s">
        <v>3171</v>
      </c>
      <c r="C344" s="856"/>
      <c r="D344" s="432"/>
      <c r="E344" s="431"/>
      <c r="F344" s="856"/>
      <c r="G344" s="872"/>
      <c r="H344" s="861"/>
      <c r="I344" s="433"/>
      <c r="J344" s="856"/>
      <c r="K344" s="856"/>
      <c r="L344" s="862"/>
      <c r="M344" s="862"/>
      <c r="N344" s="862"/>
      <c r="O344" s="862"/>
      <c r="P344" s="865"/>
      <c r="Q344" s="866"/>
      <c r="R344" s="1190"/>
      <c r="S344" s="866"/>
    </row>
    <row r="345" spans="1:19" s="829" customFormat="1" ht="57">
      <c r="A345" s="832"/>
      <c r="B345" s="879" t="s">
        <v>3158</v>
      </c>
      <c r="C345" s="856"/>
      <c r="D345" s="432"/>
      <c r="E345" s="431"/>
      <c r="F345" s="856"/>
      <c r="G345" s="872"/>
      <c r="H345" s="877"/>
      <c r="I345" s="878"/>
      <c r="J345" s="872"/>
      <c r="K345" s="872"/>
      <c r="L345" s="856"/>
      <c r="M345" s="856"/>
      <c r="N345" s="856"/>
      <c r="O345" s="856"/>
      <c r="P345" s="865" t="s">
        <v>3155</v>
      </c>
      <c r="Q345" s="859" t="s">
        <v>3101</v>
      </c>
      <c r="R345" s="1190"/>
      <c r="S345" s="859"/>
    </row>
    <row r="346" spans="1:19" s="829" customFormat="1" ht="42.75">
      <c r="A346" s="832"/>
      <c r="B346" s="864" t="s">
        <v>2260</v>
      </c>
      <c r="C346" s="856"/>
      <c r="D346" s="432"/>
      <c r="E346" s="431"/>
      <c r="F346" s="856"/>
      <c r="G346" s="872"/>
      <c r="H346" s="877"/>
      <c r="I346" s="878"/>
      <c r="J346" s="872"/>
      <c r="K346" s="872"/>
      <c r="L346" s="856"/>
      <c r="M346" s="856"/>
      <c r="N346" s="856"/>
      <c r="O346" s="856"/>
      <c r="P346" s="865"/>
      <c r="Q346" s="866"/>
      <c r="R346" s="1190"/>
      <c r="S346" s="866"/>
    </row>
    <row r="347" spans="1:19" s="829" customFormat="1">
      <c r="A347" s="832"/>
      <c r="B347" s="864" t="s">
        <v>2261</v>
      </c>
      <c r="C347" s="856"/>
      <c r="D347" s="432"/>
      <c r="E347" s="431"/>
      <c r="F347" s="856"/>
      <c r="G347" s="872"/>
      <c r="H347" s="877"/>
      <c r="I347" s="878"/>
      <c r="J347" s="872"/>
      <c r="K347" s="872"/>
      <c r="L347" s="856"/>
      <c r="M347" s="856"/>
      <c r="N347" s="856"/>
      <c r="O347" s="856"/>
      <c r="P347" s="865"/>
      <c r="Q347" s="866"/>
      <c r="R347" s="1190"/>
      <c r="S347" s="866"/>
    </row>
    <row r="348" spans="1:19" s="829" customFormat="1">
      <c r="A348" s="832"/>
      <c r="B348" s="864" t="s">
        <v>2262</v>
      </c>
      <c r="C348" s="856"/>
      <c r="D348" s="432"/>
      <c r="E348" s="431"/>
      <c r="F348" s="856"/>
      <c r="G348" s="872"/>
      <c r="H348" s="877"/>
      <c r="I348" s="878"/>
      <c r="J348" s="872"/>
      <c r="K348" s="872"/>
      <c r="L348" s="856"/>
      <c r="M348" s="856"/>
      <c r="N348" s="856"/>
      <c r="O348" s="856"/>
      <c r="P348" s="865"/>
      <c r="Q348" s="866"/>
      <c r="R348" s="1190"/>
      <c r="S348" s="866"/>
    </row>
    <row r="349" spans="1:19" s="829" customFormat="1">
      <c r="A349" s="832"/>
      <c r="B349" s="855" t="s">
        <v>2289</v>
      </c>
      <c r="C349" s="856"/>
      <c r="D349" s="432"/>
      <c r="E349" s="431"/>
      <c r="F349" s="856"/>
      <c r="G349" s="872"/>
      <c r="H349" s="877"/>
      <c r="I349" s="878"/>
      <c r="J349" s="872"/>
      <c r="K349" s="872"/>
      <c r="L349" s="856"/>
      <c r="M349" s="856"/>
      <c r="N349" s="856"/>
      <c r="O349" s="856"/>
      <c r="P349" s="865"/>
      <c r="Q349" s="866"/>
      <c r="R349" s="1190"/>
      <c r="S349" s="866"/>
    </row>
    <row r="350" spans="1:19" s="829" customFormat="1">
      <c r="A350" s="832"/>
      <c r="B350" s="855" t="s">
        <v>2290</v>
      </c>
      <c r="C350" s="856"/>
      <c r="D350" s="432"/>
      <c r="E350" s="431"/>
      <c r="F350" s="856"/>
      <c r="G350" s="872"/>
      <c r="H350" s="877"/>
      <c r="I350" s="878"/>
      <c r="J350" s="872"/>
      <c r="K350" s="872"/>
      <c r="L350" s="856"/>
      <c r="M350" s="856"/>
      <c r="N350" s="856"/>
      <c r="O350" s="856"/>
      <c r="P350" s="865"/>
      <c r="Q350" s="866"/>
      <c r="R350" s="1190"/>
      <c r="S350" s="866"/>
    </row>
    <row r="351" spans="1:19" s="829" customFormat="1">
      <c r="A351" s="832"/>
      <c r="B351" s="864"/>
      <c r="C351" s="856"/>
      <c r="D351" s="432"/>
      <c r="E351" s="431"/>
      <c r="F351" s="856"/>
      <c r="G351" s="872"/>
      <c r="H351" s="877"/>
      <c r="I351" s="878"/>
      <c r="J351" s="872"/>
      <c r="K351" s="872"/>
      <c r="L351" s="856"/>
      <c r="M351" s="856"/>
      <c r="N351" s="856"/>
      <c r="O351" s="856"/>
      <c r="P351" s="865"/>
      <c r="Q351" s="866"/>
      <c r="R351" s="1190"/>
      <c r="S351" s="866"/>
    </row>
    <row r="352" spans="1:19" s="829" customFormat="1">
      <c r="A352" s="832">
        <v>53</v>
      </c>
      <c r="B352" s="864" t="s">
        <v>2291</v>
      </c>
      <c r="C352" s="856"/>
      <c r="D352" s="432"/>
      <c r="E352" s="431"/>
      <c r="F352" s="856"/>
      <c r="G352" s="872"/>
      <c r="H352" s="877"/>
      <c r="I352" s="878"/>
      <c r="J352" s="872"/>
      <c r="K352" s="872"/>
      <c r="L352" s="856"/>
      <c r="M352" s="856"/>
      <c r="N352" s="856"/>
      <c r="O352" s="856"/>
      <c r="P352" s="865"/>
      <c r="Q352" s="866"/>
      <c r="R352" s="1190"/>
      <c r="S352" s="866"/>
    </row>
    <row r="353" spans="1:19" s="829" customFormat="1" ht="71.25">
      <c r="A353" s="832"/>
      <c r="B353" s="864" t="s">
        <v>3172</v>
      </c>
      <c r="C353" s="856" t="s">
        <v>2259</v>
      </c>
      <c r="D353" s="432"/>
      <c r="E353" s="431"/>
      <c r="F353" s="856"/>
      <c r="G353" s="872">
        <v>1</v>
      </c>
      <c r="H353" s="861">
        <f>SUM(D353)</f>
        <v>0</v>
      </c>
      <c r="I353" s="433">
        <f>+SUM(E353:G353)</f>
        <v>1</v>
      </c>
      <c r="J353" s="856"/>
      <c r="K353" s="856"/>
      <c r="L353" s="862">
        <v>0</v>
      </c>
      <c r="M353" s="862">
        <f>K353*H353</f>
        <v>0</v>
      </c>
      <c r="N353" s="862">
        <f>J353*I353</f>
        <v>0</v>
      </c>
      <c r="O353" s="862">
        <f>K353*I353</f>
        <v>0</v>
      </c>
      <c r="P353" s="865"/>
      <c r="Q353" s="866"/>
      <c r="R353" s="1190"/>
      <c r="S353" s="866"/>
    </row>
    <row r="354" spans="1:19" s="829" customFormat="1" ht="57">
      <c r="A354" s="832"/>
      <c r="B354" s="864" t="s">
        <v>3173</v>
      </c>
      <c r="C354" s="856"/>
      <c r="D354" s="432"/>
      <c r="E354" s="431"/>
      <c r="F354" s="856"/>
      <c r="G354" s="872"/>
      <c r="H354" s="861"/>
      <c r="I354" s="433"/>
      <c r="J354" s="856"/>
      <c r="K354" s="856"/>
      <c r="L354" s="862"/>
      <c r="M354" s="862"/>
      <c r="N354" s="862"/>
      <c r="O354" s="862"/>
      <c r="P354" s="865"/>
      <c r="Q354" s="866"/>
      <c r="R354" s="1190"/>
      <c r="S354" s="866"/>
    </row>
    <row r="355" spans="1:19" s="829" customFormat="1" ht="57">
      <c r="A355" s="832"/>
      <c r="B355" s="879" t="s">
        <v>3152</v>
      </c>
      <c r="C355" s="856"/>
      <c r="D355" s="432"/>
      <c r="E355" s="431"/>
      <c r="F355" s="856"/>
      <c r="G355" s="872"/>
      <c r="H355" s="877"/>
      <c r="I355" s="878"/>
      <c r="J355" s="872"/>
      <c r="K355" s="872"/>
      <c r="L355" s="856"/>
      <c r="M355" s="856"/>
      <c r="N355" s="856"/>
      <c r="O355" s="856"/>
      <c r="P355" s="865"/>
      <c r="Q355" s="866"/>
      <c r="R355" s="1190"/>
      <c r="S355" s="866"/>
    </row>
    <row r="356" spans="1:19" s="829" customFormat="1" ht="57">
      <c r="A356" s="832"/>
      <c r="B356" s="864" t="s">
        <v>2260</v>
      </c>
      <c r="C356" s="856"/>
      <c r="D356" s="432"/>
      <c r="E356" s="431"/>
      <c r="F356" s="856"/>
      <c r="G356" s="872"/>
      <c r="H356" s="877"/>
      <c r="I356" s="878"/>
      <c r="J356" s="872"/>
      <c r="K356" s="872"/>
      <c r="L356" s="856"/>
      <c r="M356" s="856"/>
      <c r="N356" s="856"/>
      <c r="O356" s="856"/>
      <c r="P356" s="865" t="s">
        <v>3155</v>
      </c>
      <c r="Q356" s="859" t="s">
        <v>3101</v>
      </c>
      <c r="R356" s="1190"/>
      <c r="S356" s="859"/>
    </row>
    <row r="357" spans="1:19" s="829" customFormat="1">
      <c r="A357" s="832"/>
      <c r="B357" s="864" t="s">
        <v>2261</v>
      </c>
      <c r="C357" s="856"/>
      <c r="D357" s="432"/>
      <c r="E357" s="431"/>
      <c r="F357" s="856"/>
      <c r="G357" s="872"/>
      <c r="H357" s="877"/>
      <c r="I357" s="878"/>
      <c r="J357" s="872"/>
      <c r="K357" s="872"/>
      <c r="L357" s="856"/>
      <c r="M357" s="856"/>
      <c r="N357" s="856"/>
      <c r="O357" s="856"/>
      <c r="P357" s="865"/>
      <c r="Q357" s="866"/>
      <c r="R357" s="1190"/>
      <c r="S357" s="866"/>
    </row>
    <row r="358" spans="1:19" s="829" customFormat="1">
      <c r="A358" s="832"/>
      <c r="B358" s="864" t="s">
        <v>2262</v>
      </c>
      <c r="C358" s="856"/>
      <c r="D358" s="432"/>
      <c r="E358" s="431"/>
      <c r="F358" s="856"/>
      <c r="G358" s="872"/>
      <c r="H358" s="877"/>
      <c r="I358" s="878"/>
      <c r="J358" s="872"/>
      <c r="K358" s="872"/>
      <c r="L358" s="856"/>
      <c r="M358" s="856"/>
      <c r="N358" s="856"/>
      <c r="O358" s="856"/>
      <c r="P358" s="865"/>
      <c r="Q358" s="866"/>
      <c r="R358" s="1190"/>
      <c r="S358" s="866"/>
    </row>
    <row r="359" spans="1:19" s="829" customFormat="1">
      <c r="A359" s="832"/>
      <c r="B359" s="855" t="s">
        <v>2266</v>
      </c>
      <c r="C359" s="856"/>
      <c r="D359" s="432"/>
      <c r="E359" s="431"/>
      <c r="F359" s="856"/>
      <c r="G359" s="872"/>
      <c r="H359" s="877"/>
      <c r="I359" s="878"/>
      <c r="J359" s="872"/>
      <c r="K359" s="872"/>
      <c r="L359" s="856"/>
      <c r="M359" s="856"/>
      <c r="N359" s="856"/>
      <c r="O359" s="856"/>
      <c r="P359" s="865"/>
      <c r="Q359" s="866"/>
      <c r="R359" s="1190"/>
      <c r="S359" s="866"/>
    </row>
    <row r="360" spans="1:19" s="829" customFormat="1">
      <c r="A360" s="832"/>
      <c r="B360" s="855" t="s">
        <v>2264</v>
      </c>
      <c r="C360" s="856"/>
      <c r="D360" s="432"/>
      <c r="E360" s="431"/>
      <c r="F360" s="856"/>
      <c r="G360" s="872"/>
      <c r="H360" s="877"/>
      <c r="I360" s="878"/>
      <c r="J360" s="872"/>
      <c r="K360" s="872"/>
      <c r="L360" s="856"/>
      <c r="M360" s="856"/>
      <c r="N360" s="856"/>
      <c r="O360" s="856"/>
      <c r="P360" s="865"/>
      <c r="Q360" s="866"/>
      <c r="R360" s="1190"/>
      <c r="S360" s="866"/>
    </row>
    <row r="361" spans="1:19" s="829" customFormat="1">
      <c r="A361" s="832"/>
      <c r="B361" s="864"/>
      <c r="C361" s="856"/>
      <c r="D361" s="432"/>
      <c r="E361" s="431"/>
      <c r="F361" s="856"/>
      <c r="G361" s="872"/>
      <c r="H361" s="877"/>
      <c r="I361" s="878"/>
      <c r="J361" s="872"/>
      <c r="K361" s="872"/>
      <c r="L361" s="856"/>
      <c r="M361" s="856"/>
      <c r="N361" s="856"/>
      <c r="O361" s="856"/>
      <c r="P361" s="865"/>
      <c r="Q361" s="866"/>
      <c r="R361" s="1190"/>
      <c r="S361" s="866"/>
    </row>
    <row r="362" spans="1:19" s="829" customFormat="1" ht="85.5">
      <c r="A362" s="832">
        <v>54</v>
      </c>
      <c r="B362" s="864" t="s">
        <v>3646</v>
      </c>
      <c r="C362" s="856"/>
      <c r="D362" s="432"/>
      <c r="E362" s="431"/>
      <c r="F362" s="856"/>
      <c r="G362" s="872"/>
      <c r="H362" s="861"/>
      <c r="I362" s="433"/>
      <c r="J362" s="856"/>
      <c r="K362" s="856"/>
      <c r="L362" s="862"/>
      <c r="M362" s="862"/>
      <c r="N362" s="862"/>
      <c r="O362" s="862"/>
      <c r="P362" s="865" t="s">
        <v>3174</v>
      </c>
      <c r="Q362" s="859" t="s">
        <v>3101</v>
      </c>
      <c r="R362" s="1190"/>
      <c r="S362" s="859"/>
    </row>
    <row r="363" spans="1:19" s="829" customFormat="1" ht="45">
      <c r="A363" s="832" t="s">
        <v>20</v>
      </c>
      <c r="B363" s="879" t="s">
        <v>3647</v>
      </c>
      <c r="C363" s="856" t="s">
        <v>2259</v>
      </c>
      <c r="D363" s="432"/>
      <c r="E363" s="431"/>
      <c r="F363" s="856">
        <v>1</v>
      </c>
      <c r="G363" s="872"/>
      <c r="H363" s="861">
        <f>SUM(D363)</f>
        <v>0</v>
      </c>
      <c r="I363" s="433">
        <f>+SUM(E363:G363)</f>
        <v>1</v>
      </c>
      <c r="J363" s="856"/>
      <c r="K363" s="856"/>
      <c r="L363" s="862">
        <v>0</v>
      </c>
      <c r="M363" s="862">
        <f>K363*H363</f>
        <v>0</v>
      </c>
      <c r="N363" s="862">
        <f>J363*I363</f>
        <v>0</v>
      </c>
      <c r="O363" s="862">
        <f>K363*I363</f>
        <v>0</v>
      </c>
      <c r="P363" s="865"/>
      <c r="Q363" s="866"/>
      <c r="R363" s="1190"/>
      <c r="S363" s="866"/>
    </row>
    <row r="364" spans="1:19" s="829" customFormat="1" ht="30">
      <c r="A364" s="832" t="s">
        <v>23</v>
      </c>
      <c r="B364" s="1167" t="s">
        <v>3175</v>
      </c>
      <c r="C364" s="856" t="s">
        <v>2259</v>
      </c>
      <c r="D364" s="432"/>
      <c r="E364" s="431"/>
      <c r="F364" s="856">
        <v>1</v>
      </c>
      <c r="G364" s="872"/>
      <c r="H364" s="861">
        <f>SUM(D364)</f>
        <v>0</v>
      </c>
      <c r="I364" s="433">
        <f>+SUM(E364:G364)</f>
        <v>1</v>
      </c>
      <c r="J364" s="856"/>
      <c r="K364" s="856"/>
      <c r="L364" s="862">
        <v>0</v>
      </c>
      <c r="M364" s="862">
        <f>K364*H364</f>
        <v>0</v>
      </c>
      <c r="N364" s="862">
        <f>J364*I364</f>
        <v>0</v>
      </c>
      <c r="O364" s="862">
        <f>K364*I364</f>
        <v>0</v>
      </c>
      <c r="P364" s="865" t="s">
        <v>3176</v>
      </c>
      <c r="Q364" s="859" t="s">
        <v>3101</v>
      </c>
      <c r="R364" s="1190"/>
      <c r="S364" s="859"/>
    </row>
    <row r="365" spans="1:19" s="829" customFormat="1">
      <c r="A365" s="832"/>
      <c r="B365" s="1167" t="s">
        <v>2292</v>
      </c>
      <c r="C365" s="856"/>
      <c r="D365" s="432"/>
      <c r="E365" s="431"/>
      <c r="F365" s="856"/>
      <c r="G365" s="872"/>
      <c r="H365" s="877"/>
      <c r="I365" s="878"/>
      <c r="J365" s="872"/>
      <c r="K365" s="872"/>
      <c r="L365" s="856"/>
      <c r="M365" s="856"/>
      <c r="N365" s="856"/>
      <c r="O365" s="856"/>
      <c r="P365" s="865"/>
      <c r="Q365" s="866"/>
      <c r="R365" s="1190"/>
      <c r="S365" s="866"/>
    </row>
    <row r="366" spans="1:19" s="829" customFormat="1">
      <c r="A366" s="832"/>
      <c r="B366" s="1169" t="s">
        <v>2293</v>
      </c>
      <c r="C366" s="856"/>
      <c r="D366" s="432"/>
      <c r="E366" s="431"/>
      <c r="F366" s="856"/>
      <c r="G366" s="872"/>
      <c r="H366" s="877"/>
      <c r="I366" s="878"/>
      <c r="J366" s="872"/>
      <c r="K366" s="872"/>
      <c r="L366" s="856"/>
      <c r="M366" s="856"/>
      <c r="N366" s="856"/>
      <c r="O366" s="856"/>
      <c r="P366" s="865"/>
      <c r="Q366" s="866"/>
      <c r="R366" s="1190"/>
      <c r="S366" s="866"/>
    </row>
    <row r="367" spans="1:19" s="829" customFormat="1">
      <c r="A367" s="832"/>
      <c r="B367" s="1169" t="s">
        <v>2294</v>
      </c>
      <c r="C367" s="856"/>
      <c r="D367" s="432"/>
      <c r="E367" s="431"/>
      <c r="F367" s="856"/>
      <c r="G367" s="872"/>
      <c r="H367" s="877"/>
      <c r="I367" s="878"/>
      <c r="J367" s="872"/>
      <c r="K367" s="872"/>
      <c r="L367" s="856"/>
      <c r="M367" s="856"/>
      <c r="N367" s="856"/>
      <c r="O367" s="856"/>
      <c r="P367" s="865"/>
      <c r="Q367" s="866"/>
      <c r="R367" s="1190"/>
      <c r="S367" s="866"/>
    </row>
    <row r="368" spans="1:19" s="829" customFormat="1">
      <c r="A368" s="832"/>
      <c r="B368" s="1169" t="s">
        <v>2295</v>
      </c>
      <c r="C368" s="856"/>
      <c r="D368" s="432"/>
      <c r="E368" s="431"/>
      <c r="F368" s="856"/>
      <c r="G368" s="872"/>
      <c r="H368" s="877"/>
      <c r="I368" s="878"/>
      <c r="J368" s="872"/>
      <c r="K368" s="872"/>
      <c r="L368" s="856"/>
      <c r="M368" s="856"/>
      <c r="N368" s="856"/>
      <c r="O368" s="856"/>
      <c r="P368" s="865"/>
      <c r="Q368" s="866"/>
      <c r="R368" s="1190"/>
      <c r="S368" s="866"/>
    </row>
    <row r="369" spans="1:19" s="829" customFormat="1">
      <c r="A369" s="832"/>
      <c r="B369" s="1169" t="s">
        <v>2296</v>
      </c>
      <c r="C369" s="856"/>
      <c r="D369" s="432"/>
      <c r="E369" s="431"/>
      <c r="F369" s="856"/>
      <c r="G369" s="872"/>
      <c r="H369" s="877"/>
      <c r="I369" s="878"/>
      <c r="J369" s="872"/>
      <c r="K369" s="872"/>
      <c r="L369" s="856"/>
      <c r="M369" s="856"/>
      <c r="N369" s="856"/>
      <c r="O369" s="856"/>
      <c r="P369" s="865"/>
      <c r="Q369" s="866"/>
      <c r="R369" s="1190"/>
      <c r="S369" s="866"/>
    </row>
    <row r="370" spans="1:19" s="829" customFormat="1">
      <c r="A370" s="832"/>
      <c r="B370" s="1169" t="s">
        <v>2297</v>
      </c>
      <c r="C370" s="856"/>
      <c r="D370" s="432"/>
      <c r="E370" s="431"/>
      <c r="F370" s="856"/>
      <c r="G370" s="872"/>
      <c r="H370" s="877"/>
      <c r="I370" s="878"/>
      <c r="J370" s="872"/>
      <c r="K370" s="872"/>
      <c r="L370" s="856"/>
      <c r="M370" s="856"/>
      <c r="N370" s="856"/>
      <c r="O370" s="856"/>
      <c r="P370" s="865"/>
      <c r="Q370" s="866"/>
      <c r="R370" s="1190"/>
      <c r="S370" s="866"/>
    </row>
    <row r="371" spans="1:19" s="829" customFormat="1">
      <c r="A371" s="832"/>
      <c r="B371" s="1169" t="s">
        <v>2298</v>
      </c>
      <c r="C371" s="856"/>
      <c r="D371" s="432"/>
      <c r="E371" s="431"/>
      <c r="F371" s="856"/>
      <c r="G371" s="872"/>
      <c r="H371" s="877"/>
      <c r="I371" s="878"/>
      <c r="J371" s="872"/>
      <c r="K371" s="872"/>
      <c r="L371" s="856"/>
      <c r="M371" s="856"/>
      <c r="N371" s="856"/>
      <c r="O371" s="856"/>
      <c r="P371" s="865"/>
      <c r="Q371" s="866"/>
      <c r="R371" s="1190"/>
      <c r="S371" s="866"/>
    </row>
    <row r="372" spans="1:19" s="829" customFormat="1">
      <c r="A372" s="832"/>
      <c r="B372" s="1169" t="s">
        <v>2299</v>
      </c>
      <c r="C372" s="856"/>
      <c r="D372" s="432"/>
      <c r="E372" s="431"/>
      <c r="F372" s="856"/>
      <c r="G372" s="872"/>
      <c r="H372" s="877"/>
      <c r="I372" s="878"/>
      <c r="J372" s="872"/>
      <c r="K372" s="872"/>
      <c r="L372" s="856"/>
      <c r="M372" s="856"/>
      <c r="N372" s="856"/>
      <c r="O372" s="856"/>
      <c r="P372" s="865"/>
      <c r="Q372" s="866"/>
      <c r="R372" s="1190"/>
      <c r="S372" s="866"/>
    </row>
    <row r="373" spans="1:19" s="829" customFormat="1">
      <c r="A373" s="832"/>
      <c r="B373" s="1169" t="s">
        <v>3648</v>
      </c>
      <c r="C373" s="856"/>
      <c r="D373" s="432"/>
      <c r="E373" s="431"/>
      <c r="F373" s="856"/>
      <c r="G373" s="872"/>
      <c r="H373" s="877"/>
      <c r="I373" s="878"/>
      <c r="J373" s="872"/>
      <c r="K373" s="872"/>
      <c r="L373" s="856"/>
      <c r="M373" s="856"/>
      <c r="N373" s="856"/>
      <c r="O373" s="856"/>
      <c r="P373" s="865"/>
      <c r="Q373" s="866"/>
      <c r="R373" s="1190"/>
      <c r="S373" s="866"/>
    </row>
    <row r="374" spans="1:19" s="829" customFormat="1">
      <c r="A374" s="832"/>
      <c r="B374" s="1169" t="s">
        <v>2300</v>
      </c>
      <c r="C374" s="856"/>
      <c r="D374" s="432"/>
      <c r="E374" s="431"/>
      <c r="F374" s="856"/>
      <c r="G374" s="872"/>
      <c r="H374" s="877"/>
      <c r="I374" s="878"/>
      <c r="J374" s="872"/>
      <c r="K374" s="872"/>
      <c r="L374" s="856"/>
      <c r="M374" s="856"/>
      <c r="N374" s="856"/>
      <c r="O374" s="856"/>
      <c r="P374" s="865"/>
      <c r="Q374" s="866"/>
      <c r="R374" s="1190"/>
      <c r="S374" s="866"/>
    </row>
    <row r="375" spans="1:19" s="829" customFormat="1">
      <c r="A375" s="832"/>
      <c r="B375" s="1169" t="s">
        <v>2301</v>
      </c>
      <c r="C375" s="856"/>
      <c r="D375" s="432"/>
      <c r="E375" s="431"/>
      <c r="F375" s="856"/>
      <c r="G375" s="872"/>
      <c r="H375" s="877"/>
      <c r="I375" s="878"/>
      <c r="J375" s="872"/>
      <c r="K375" s="872"/>
      <c r="L375" s="856"/>
      <c r="M375" s="856"/>
      <c r="N375" s="856"/>
      <c r="O375" s="856"/>
      <c r="P375" s="865"/>
      <c r="Q375" s="866"/>
      <c r="R375" s="1190"/>
      <c r="S375" s="866"/>
    </row>
    <row r="376" spans="1:19" s="829" customFormat="1" ht="71.25">
      <c r="A376" s="832" t="s">
        <v>32</v>
      </c>
      <c r="B376" s="864" t="s">
        <v>3649</v>
      </c>
      <c r="C376" s="856" t="s">
        <v>2259</v>
      </c>
      <c r="D376" s="432"/>
      <c r="E376" s="431"/>
      <c r="F376" s="856">
        <v>1</v>
      </c>
      <c r="G376" s="872"/>
      <c r="H376" s="861">
        <f>SUM(D376)</f>
        <v>0</v>
      </c>
      <c r="I376" s="433">
        <f>+SUM(E376:G376)</f>
        <v>1</v>
      </c>
      <c r="J376" s="856"/>
      <c r="K376" s="856"/>
      <c r="L376" s="862">
        <v>0</v>
      </c>
      <c r="M376" s="862">
        <f>K376*H376</f>
        <v>0</v>
      </c>
      <c r="N376" s="862">
        <f>J376*I376</f>
        <v>0</v>
      </c>
      <c r="O376" s="862">
        <f>K376*I376</f>
        <v>0</v>
      </c>
      <c r="P376" s="865"/>
      <c r="Q376" s="866"/>
      <c r="R376" s="1190"/>
      <c r="S376" s="866"/>
    </row>
    <row r="377" spans="1:19" s="829" customFormat="1">
      <c r="A377" s="832"/>
      <c r="B377" s="1169"/>
      <c r="C377" s="856"/>
      <c r="D377" s="432"/>
      <c r="E377" s="431"/>
      <c r="F377" s="856"/>
      <c r="G377" s="872"/>
      <c r="H377" s="877"/>
      <c r="I377" s="878"/>
      <c r="J377" s="872"/>
      <c r="K377" s="872"/>
      <c r="L377" s="856"/>
      <c r="M377" s="856"/>
      <c r="N377" s="856"/>
      <c r="O377" s="856"/>
      <c r="P377" s="865"/>
      <c r="Q377" s="866"/>
      <c r="R377" s="1190"/>
      <c r="S377" s="866"/>
    </row>
    <row r="378" spans="1:19" s="829" customFormat="1">
      <c r="A378" s="832"/>
      <c r="B378" s="864" t="s">
        <v>2302</v>
      </c>
      <c r="C378" s="856"/>
      <c r="D378" s="432"/>
      <c r="E378" s="431"/>
      <c r="F378" s="856"/>
      <c r="G378" s="872"/>
      <c r="H378" s="877"/>
      <c r="I378" s="878"/>
      <c r="J378" s="872"/>
      <c r="K378" s="872"/>
      <c r="L378" s="856"/>
      <c r="M378" s="856"/>
      <c r="N378" s="856"/>
      <c r="O378" s="856"/>
      <c r="P378" s="865"/>
      <c r="Q378" s="866"/>
      <c r="R378" s="1190"/>
      <c r="S378" s="866"/>
    </row>
    <row r="379" spans="1:19" s="829" customFormat="1" ht="57">
      <c r="A379" s="832">
        <v>55</v>
      </c>
      <c r="B379" s="864" t="s">
        <v>3177</v>
      </c>
      <c r="C379" s="856" t="s">
        <v>2259</v>
      </c>
      <c r="D379" s="432"/>
      <c r="E379" s="431"/>
      <c r="F379" s="856">
        <v>1</v>
      </c>
      <c r="G379" s="872"/>
      <c r="H379" s="861">
        <f>SUM(D379)</f>
        <v>0</v>
      </c>
      <c r="I379" s="433">
        <f>+SUM(E379:G379)</f>
        <v>1</v>
      </c>
      <c r="J379" s="856"/>
      <c r="K379" s="856"/>
      <c r="L379" s="862">
        <v>0</v>
      </c>
      <c r="M379" s="862">
        <f>K379*H379</f>
        <v>0</v>
      </c>
      <c r="N379" s="862">
        <f>J379*I379</f>
        <v>0</v>
      </c>
      <c r="O379" s="862">
        <f>K379*I379</f>
        <v>0</v>
      </c>
      <c r="P379" s="865"/>
      <c r="Q379" s="866"/>
      <c r="R379" s="1190"/>
      <c r="S379" s="866"/>
    </row>
    <row r="380" spans="1:19" s="829" customFormat="1" ht="71.25">
      <c r="A380" s="832"/>
      <c r="B380" s="864" t="s">
        <v>3650</v>
      </c>
      <c r="C380" s="856"/>
      <c r="D380" s="432"/>
      <c r="E380" s="431"/>
      <c r="F380" s="856"/>
      <c r="G380" s="872"/>
      <c r="H380" s="861"/>
      <c r="I380" s="433"/>
      <c r="J380" s="856"/>
      <c r="K380" s="856"/>
      <c r="L380" s="862"/>
      <c r="M380" s="862"/>
      <c r="N380" s="862"/>
      <c r="O380" s="862"/>
      <c r="P380" s="865"/>
      <c r="Q380" s="866"/>
      <c r="R380" s="1190"/>
      <c r="S380" s="866"/>
    </row>
    <row r="381" spans="1:19" s="829" customFormat="1" ht="57">
      <c r="A381" s="832"/>
      <c r="B381" s="879" t="s">
        <v>3152</v>
      </c>
      <c r="C381" s="856"/>
      <c r="D381" s="432"/>
      <c r="E381" s="431"/>
      <c r="F381" s="856"/>
      <c r="G381" s="872"/>
      <c r="H381" s="861"/>
      <c r="I381" s="433"/>
      <c r="J381" s="856"/>
      <c r="K381" s="856"/>
      <c r="L381" s="862"/>
      <c r="M381" s="862"/>
      <c r="N381" s="862"/>
      <c r="O381" s="862"/>
      <c r="P381" s="865"/>
      <c r="Q381" s="866"/>
      <c r="R381" s="1190"/>
      <c r="S381" s="866"/>
    </row>
    <row r="382" spans="1:19" s="829" customFormat="1" ht="42.75">
      <c r="A382" s="832"/>
      <c r="B382" s="864" t="s">
        <v>2260</v>
      </c>
      <c r="C382" s="856"/>
      <c r="D382" s="432"/>
      <c r="E382" s="431"/>
      <c r="F382" s="856"/>
      <c r="G382" s="872"/>
      <c r="H382" s="861"/>
      <c r="I382" s="433"/>
      <c r="J382" s="856"/>
      <c r="K382" s="856"/>
      <c r="L382" s="862"/>
      <c r="M382" s="862"/>
      <c r="N382" s="862"/>
      <c r="O382" s="862"/>
      <c r="P382" s="865"/>
      <c r="Q382" s="866"/>
      <c r="R382" s="1190"/>
      <c r="S382" s="866"/>
    </row>
    <row r="383" spans="1:19" s="829" customFormat="1" ht="15.75">
      <c r="A383" s="832"/>
      <c r="B383" s="864" t="s">
        <v>2261</v>
      </c>
      <c r="C383" s="856"/>
      <c r="D383" s="432"/>
      <c r="E383" s="431"/>
      <c r="F383" s="856"/>
      <c r="G383" s="872"/>
      <c r="H383" s="861"/>
      <c r="I383" s="433"/>
      <c r="J383" s="856"/>
      <c r="K383" s="856"/>
      <c r="L383" s="862"/>
      <c r="M383" s="862"/>
      <c r="N383" s="862"/>
      <c r="O383" s="862"/>
      <c r="P383" s="865"/>
      <c r="Q383" s="866"/>
      <c r="R383" s="1190"/>
      <c r="S383" s="866"/>
    </row>
    <row r="384" spans="1:19" s="829" customFormat="1" ht="15.75">
      <c r="A384" s="832"/>
      <c r="B384" s="864"/>
      <c r="C384" s="856"/>
      <c r="D384" s="432"/>
      <c r="E384" s="431"/>
      <c r="F384" s="856"/>
      <c r="G384" s="872"/>
      <c r="H384" s="861"/>
      <c r="I384" s="433"/>
      <c r="J384" s="856"/>
      <c r="K384" s="856"/>
      <c r="L384" s="862"/>
      <c r="M384" s="862"/>
      <c r="N384" s="862"/>
      <c r="O384" s="862"/>
      <c r="P384" s="865"/>
      <c r="Q384" s="866"/>
      <c r="R384" s="1190"/>
      <c r="S384" s="866"/>
    </row>
    <row r="385" spans="1:19" s="829" customFormat="1" ht="85.5">
      <c r="A385" s="832">
        <v>56</v>
      </c>
      <c r="B385" s="879" t="s">
        <v>3178</v>
      </c>
      <c r="C385" s="856"/>
      <c r="D385" s="432"/>
      <c r="E385" s="431"/>
      <c r="F385" s="856"/>
      <c r="G385" s="872"/>
      <c r="H385" s="861"/>
      <c r="I385" s="433"/>
      <c r="J385" s="856"/>
      <c r="K385" s="856"/>
      <c r="L385" s="862"/>
      <c r="M385" s="862"/>
      <c r="N385" s="862"/>
      <c r="O385" s="862"/>
      <c r="P385" s="865"/>
      <c r="Q385" s="866"/>
      <c r="R385" s="1190"/>
      <c r="S385" s="866"/>
    </row>
    <row r="386" spans="1:19" s="829" customFormat="1" ht="15.75">
      <c r="A386" s="832"/>
      <c r="B386" s="864" t="s">
        <v>3179</v>
      </c>
      <c r="C386" s="856" t="s">
        <v>118</v>
      </c>
      <c r="D386" s="432"/>
      <c r="E386" s="431"/>
      <c r="F386" s="856">
        <v>4</v>
      </c>
      <c r="G386" s="872"/>
      <c r="H386" s="861"/>
      <c r="I386" s="433">
        <f>+SUM(E386:G386)</f>
        <v>4</v>
      </c>
      <c r="J386" s="856"/>
      <c r="K386" s="856"/>
      <c r="L386" s="862">
        <v>0</v>
      </c>
      <c r="M386" s="862">
        <f>K386*H386</f>
        <v>0</v>
      </c>
      <c r="N386" s="862">
        <f>J386*I386</f>
        <v>0</v>
      </c>
      <c r="O386" s="862">
        <f>K386*I386</f>
        <v>0</v>
      </c>
      <c r="P386" s="865"/>
      <c r="Q386" s="866"/>
      <c r="R386" s="1190"/>
      <c r="S386" s="866"/>
    </row>
    <row r="387" spans="1:19" s="829" customFormat="1" ht="15.75">
      <c r="A387" s="832"/>
      <c r="B387" s="864"/>
      <c r="C387" s="856"/>
      <c r="D387" s="432"/>
      <c r="E387" s="431"/>
      <c r="F387" s="856"/>
      <c r="G387" s="872"/>
      <c r="H387" s="861"/>
      <c r="I387" s="433"/>
      <c r="J387" s="856"/>
      <c r="K387" s="856"/>
      <c r="L387" s="862"/>
      <c r="M387" s="862"/>
      <c r="N387" s="862"/>
      <c r="O387" s="862"/>
      <c r="P387" s="865"/>
      <c r="Q387" s="866"/>
      <c r="R387" s="1190"/>
      <c r="S387" s="866"/>
    </row>
    <row r="388" spans="1:19" s="829" customFormat="1" ht="114">
      <c r="A388" s="832">
        <v>57</v>
      </c>
      <c r="B388" s="864" t="s">
        <v>3180</v>
      </c>
      <c r="C388" s="856" t="s">
        <v>118</v>
      </c>
      <c r="D388" s="432"/>
      <c r="E388" s="431">
        <v>2</v>
      </c>
      <c r="F388" s="1172">
        <v>4</v>
      </c>
      <c r="G388" s="872"/>
      <c r="H388" s="861"/>
      <c r="I388" s="433">
        <f>+SUM(E388:G388)</f>
        <v>6</v>
      </c>
      <c r="J388" s="856"/>
      <c r="K388" s="856"/>
      <c r="L388" s="862">
        <v>0</v>
      </c>
      <c r="M388" s="862">
        <f>K388*H388</f>
        <v>0</v>
      </c>
      <c r="N388" s="862">
        <f>J388*I388</f>
        <v>0</v>
      </c>
      <c r="O388" s="862">
        <f>K388*I388</f>
        <v>0</v>
      </c>
      <c r="P388" s="865"/>
      <c r="Q388" s="866"/>
      <c r="R388" s="1190"/>
      <c r="S388" s="866"/>
    </row>
    <row r="389" spans="1:19" s="829" customFormat="1" ht="15.75">
      <c r="A389" s="832"/>
      <c r="B389" s="864"/>
      <c r="C389" s="856"/>
      <c r="D389" s="432"/>
      <c r="E389" s="431"/>
      <c r="F389" s="856"/>
      <c r="G389" s="872"/>
      <c r="H389" s="861"/>
      <c r="I389" s="433"/>
      <c r="J389" s="856"/>
      <c r="K389" s="856"/>
      <c r="L389" s="862"/>
      <c r="M389" s="862"/>
      <c r="N389" s="862"/>
      <c r="O389" s="862"/>
      <c r="P389" s="865"/>
      <c r="Q389" s="866"/>
      <c r="R389" s="1190"/>
      <c r="S389" s="866"/>
    </row>
    <row r="390" spans="1:19" s="829" customFormat="1" ht="144.75">
      <c r="A390" s="832">
        <v>58</v>
      </c>
      <c r="B390" s="864" t="s">
        <v>3181</v>
      </c>
      <c r="C390" s="856" t="s">
        <v>2259</v>
      </c>
      <c r="D390" s="432"/>
      <c r="E390" s="856"/>
      <c r="G390" s="872">
        <v>1</v>
      </c>
      <c r="H390" s="861">
        <f>SUM(D390)</f>
        <v>0</v>
      </c>
      <c r="I390" s="433">
        <f>+SUM(E390:G390)</f>
        <v>1</v>
      </c>
      <c r="J390" s="856"/>
      <c r="K390" s="856"/>
      <c r="L390" s="862">
        <v>0</v>
      </c>
      <c r="M390" s="862">
        <f>K390*H390</f>
        <v>0</v>
      </c>
      <c r="N390" s="862">
        <f>J390*I390</f>
        <v>0</v>
      </c>
      <c r="O390" s="862">
        <f>K390*I390</f>
        <v>0</v>
      </c>
      <c r="P390" s="865"/>
      <c r="Q390" s="866"/>
      <c r="R390" s="1190"/>
      <c r="S390" s="866"/>
    </row>
    <row r="391" spans="1:19" s="829" customFormat="1" ht="15.75">
      <c r="A391" s="832"/>
      <c r="B391" s="864" t="s">
        <v>3182</v>
      </c>
      <c r="C391" s="856"/>
      <c r="D391" s="432"/>
      <c r="E391" s="431"/>
      <c r="F391" s="856"/>
      <c r="G391" s="872"/>
      <c r="H391" s="861"/>
      <c r="I391" s="433"/>
      <c r="J391" s="856"/>
      <c r="K391" s="856"/>
      <c r="L391" s="862"/>
      <c r="M391" s="862"/>
      <c r="N391" s="862"/>
      <c r="O391" s="862"/>
      <c r="P391" s="865"/>
      <c r="Q391" s="866"/>
      <c r="R391" s="1190"/>
      <c r="S391" s="866"/>
    </row>
    <row r="392" spans="1:19" s="829" customFormat="1" ht="27" customHeight="1">
      <c r="A392" s="874"/>
      <c r="B392" s="1170" t="s">
        <v>2303</v>
      </c>
      <c r="C392" s="868"/>
      <c r="D392" s="436"/>
      <c r="E392" s="437"/>
      <c r="F392" s="868"/>
      <c r="G392" s="868"/>
      <c r="H392" s="869"/>
      <c r="I392" s="870"/>
      <c r="J392" s="868">
        <f t="shared" ref="J392:O392" si="3">SUM(J262:J390)</f>
        <v>0</v>
      </c>
      <c r="K392" s="868">
        <f t="shared" si="3"/>
        <v>0</v>
      </c>
      <c r="L392" s="868">
        <f t="shared" si="3"/>
        <v>0</v>
      </c>
      <c r="M392" s="868">
        <f t="shared" si="3"/>
        <v>0</v>
      </c>
      <c r="N392" s="868">
        <f t="shared" si="3"/>
        <v>0</v>
      </c>
      <c r="O392" s="868">
        <f t="shared" si="3"/>
        <v>0</v>
      </c>
      <c r="P392" s="865"/>
      <c r="Q392" s="866"/>
      <c r="R392" s="1190"/>
      <c r="S392" s="866"/>
    </row>
  </sheetData>
  <protectedRanges>
    <protectedRange sqref="D71 D128:D129 D36 D219 D221:D244 D246 D262:D275 D203:D217 D81:D105 D46:D50 D392 D194:D201 D180 D182 D184:D192 D164 D166 D168:D169 D171 D173 D175:D178 D151:D162 D148:D149 D146 D142 D144 D131 D133 D135 D137 D139:D140 D107:D117 D121 D119 D52:D60 D8:D34 D248:D261" name="Range1_1"/>
    <protectedRange sqref="D202" name="Range1"/>
    <protectedRange sqref="D61:D65 D67 D69" name="Range1_2"/>
    <protectedRange sqref="D72:D74 D76" name="Range1_3"/>
    <protectedRange sqref="D122 D124:D126" name="Range1_4"/>
  </protectedRanges>
  <mergeCells count="14">
    <mergeCell ref="S5:S6"/>
    <mergeCell ref="S306:S307"/>
    <mergeCell ref="A262:B262"/>
    <mergeCell ref="R5:R6"/>
    <mergeCell ref="P5:P6"/>
    <mergeCell ref="Q5:Q6"/>
    <mergeCell ref="P306:P307"/>
    <mergeCell ref="Q306:Q307"/>
    <mergeCell ref="N5:O5"/>
    <mergeCell ref="C5:C6"/>
    <mergeCell ref="E5:G5"/>
    <mergeCell ref="H5:I5"/>
    <mergeCell ref="J5:K5"/>
    <mergeCell ref="L5:M5"/>
  </mergeCells>
  <printOptions horizontalCentered="1"/>
  <pageMargins left="0.19685039370078741" right="0.19685039370078741" top="0.59055118110236227" bottom="0.19685039370078741" header="0.19685039370078741" footer="0.11811023622047245"/>
  <pageSetup paperSize="9" scale="31" firstPageNumber="2" fitToHeight="0" orientation="portrait" useFirstPageNumber="1" horizontalDpi="4294967293" verticalDpi="4294967293" r:id="rId1"/>
  <headerFooter>
    <oddHeader>&amp;L&amp;"Arial Narrow,Bold"&amp;8BOQ- PLUMBING&amp;R&amp;"Arial Narrow,Bold"&amp;8APF SCHOOL, KHARGONE</oddHeader>
    <oddFooter>&amp;CPage &amp;P</oddFooter>
  </headerFooter>
  <rowBreaks count="9" manualBreakCount="9">
    <brk id="46" max="18" man="1"/>
    <brk id="102" max="18" man="1"/>
    <brk id="147" max="18" man="1"/>
    <brk id="204" max="18" man="1"/>
    <brk id="221" max="18" man="1"/>
    <brk id="240" max="18" man="1"/>
    <brk id="284" max="18" man="1"/>
    <brk id="305" max="18" man="1"/>
    <brk id="350" max="18"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C62"/>
  <sheetViews>
    <sheetView topLeftCell="A29" workbookViewId="0">
      <selection activeCell="C16" sqref="C16"/>
    </sheetView>
  </sheetViews>
  <sheetFormatPr defaultRowHeight="12.75"/>
  <cols>
    <col min="1" max="1" width="7.140625" style="881" bestFit="1" customWidth="1"/>
    <col min="2" max="2" width="42.140625" style="881" bestFit="1" customWidth="1"/>
    <col min="3" max="3" width="46.5703125" style="881" bestFit="1" customWidth="1"/>
    <col min="4" max="256" width="9.140625" style="881"/>
    <col min="257" max="257" width="7.140625" style="881" bestFit="1" customWidth="1"/>
    <col min="258" max="258" width="42.140625" style="881" bestFit="1" customWidth="1"/>
    <col min="259" max="259" width="46.5703125" style="881" bestFit="1" customWidth="1"/>
    <col min="260" max="512" width="9.140625" style="881"/>
    <col min="513" max="513" width="7.140625" style="881" bestFit="1" customWidth="1"/>
    <col min="514" max="514" width="42.140625" style="881" bestFit="1" customWidth="1"/>
    <col min="515" max="515" width="46.5703125" style="881" bestFit="1" customWidth="1"/>
    <col min="516" max="768" width="9.140625" style="881"/>
    <col min="769" max="769" width="7.140625" style="881" bestFit="1" customWidth="1"/>
    <col min="770" max="770" width="42.140625" style="881" bestFit="1" customWidth="1"/>
    <col min="771" max="771" width="46.5703125" style="881" bestFit="1" customWidth="1"/>
    <col min="772" max="1024" width="9.140625" style="881"/>
    <col min="1025" max="1025" width="7.140625" style="881" bestFit="1" customWidth="1"/>
    <col min="1026" max="1026" width="42.140625" style="881" bestFit="1" customWidth="1"/>
    <col min="1027" max="1027" width="46.5703125" style="881" bestFit="1" customWidth="1"/>
    <col min="1028" max="1280" width="9.140625" style="881"/>
    <col min="1281" max="1281" width="7.140625" style="881" bestFit="1" customWidth="1"/>
    <col min="1282" max="1282" width="42.140625" style="881" bestFit="1" customWidth="1"/>
    <col min="1283" max="1283" width="46.5703125" style="881" bestFit="1" customWidth="1"/>
    <col min="1284" max="1536" width="9.140625" style="881"/>
    <col min="1537" max="1537" width="7.140625" style="881" bestFit="1" customWidth="1"/>
    <col min="1538" max="1538" width="42.140625" style="881" bestFit="1" customWidth="1"/>
    <col min="1539" max="1539" width="46.5703125" style="881" bestFit="1" customWidth="1"/>
    <col min="1540" max="1792" width="9.140625" style="881"/>
    <col min="1793" max="1793" width="7.140625" style="881" bestFit="1" customWidth="1"/>
    <col min="1794" max="1794" width="42.140625" style="881" bestFit="1" customWidth="1"/>
    <col min="1795" max="1795" width="46.5703125" style="881" bestFit="1" customWidth="1"/>
    <col min="1796" max="2048" width="9.140625" style="881"/>
    <col min="2049" max="2049" width="7.140625" style="881" bestFit="1" customWidth="1"/>
    <col min="2050" max="2050" width="42.140625" style="881" bestFit="1" customWidth="1"/>
    <col min="2051" max="2051" width="46.5703125" style="881" bestFit="1" customWidth="1"/>
    <col min="2052" max="2304" width="9.140625" style="881"/>
    <col min="2305" max="2305" width="7.140625" style="881" bestFit="1" customWidth="1"/>
    <col min="2306" max="2306" width="42.140625" style="881" bestFit="1" customWidth="1"/>
    <col min="2307" max="2307" width="46.5703125" style="881" bestFit="1" customWidth="1"/>
    <col min="2308" max="2560" width="9.140625" style="881"/>
    <col min="2561" max="2561" width="7.140625" style="881" bestFit="1" customWidth="1"/>
    <col min="2562" max="2562" width="42.140625" style="881" bestFit="1" customWidth="1"/>
    <col min="2563" max="2563" width="46.5703125" style="881" bestFit="1" customWidth="1"/>
    <col min="2564" max="2816" width="9.140625" style="881"/>
    <col min="2817" max="2817" width="7.140625" style="881" bestFit="1" customWidth="1"/>
    <col min="2818" max="2818" width="42.140625" style="881" bestFit="1" customWidth="1"/>
    <col min="2819" max="2819" width="46.5703125" style="881" bestFit="1" customWidth="1"/>
    <col min="2820" max="3072" width="9.140625" style="881"/>
    <col min="3073" max="3073" width="7.140625" style="881" bestFit="1" customWidth="1"/>
    <col min="3074" max="3074" width="42.140625" style="881" bestFit="1" customWidth="1"/>
    <col min="3075" max="3075" width="46.5703125" style="881" bestFit="1" customWidth="1"/>
    <col min="3076" max="3328" width="9.140625" style="881"/>
    <col min="3329" max="3329" width="7.140625" style="881" bestFit="1" customWidth="1"/>
    <col min="3330" max="3330" width="42.140625" style="881" bestFit="1" customWidth="1"/>
    <col min="3331" max="3331" width="46.5703125" style="881" bestFit="1" customWidth="1"/>
    <col min="3332" max="3584" width="9.140625" style="881"/>
    <col min="3585" max="3585" width="7.140625" style="881" bestFit="1" customWidth="1"/>
    <col min="3586" max="3586" width="42.140625" style="881" bestFit="1" customWidth="1"/>
    <col min="3587" max="3587" width="46.5703125" style="881" bestFit="1" customWidth="1"/>
    <col min="3588" max="3840" width="9.140625" style="881"/>
    <col min="3841" max="3841" width="7.140625" style="881" bestFit="1" customWidth="1"/>
    <col min="3842" max="3842" width="42.140625" style="881" bestFit="1" customWidth="1"/>
    <col min="3843" max="3843" width="46.5703125" style="881" bestFit="1" customWidth="1"/>
    <col min="3844" max="4096" width="9.140625" style="881"/>
    <col min="4097" max="4097" width="7.140625" style="881" bestFit="1" customWidth="1"/>
    <col min="4098" max="4098" width="42.140625" style="881" bestFit="1" customWidth="1"/>
    <col min="4099" max="4099" width="46.5703125" style="881" bestFit="1" customWidth="1"/>
    <col min="4100" max="4352" width="9.140625" style="881"/>
    <col min="4353" max="4353" width="7.140625" style="881" bestFit="1" customWidth="1"/>
    <col min="4354" max="4354" width="42.140625" style="881" bestFit="1" customWidth="1"/>
    <col min="4355" max="4355" width="46.5703125" style="881" bestFit="1" customWidth="1"/>
    <col min="4356" max="4608" width="9.140625" style="881"/>
    <col min="4609" max="4609" width="7.140625" style="881" bestFit="1" customWidth="1"/>
    <col min="4610" max="4610" width="42.140625" style="881" bestFit="1" customWidth="1"/>
    <col min="4611" max="4611" width="46.5703125" style="881" bestFit="1" customWidth="1"/>
    <col min="4612" max="4864" width="9.140625" style="881"/>
    <col min="4865" max="4865" width="7.140625" style="881" bestFit="1" customWidth="1"/>
    <col min="4866" max="4866" width="42.140625" style="881" bestFit="1" customWidth="1"/>
    <col min="4867" max="4867" width="46.5703125" style="881" bestFit="1" customWidth="1"/>
    <col min="4868" max="5120" width="9.140625" style="881"/>
    <col min="5121" max="5121" width="7.140625" style="881" bestFit="1" customWidth="1"/>
    <col min="5122" max="5122" width="42.140625" style="881" bestFit="1" customWidth="1"/>
    <col min="5123" max="5123" width="46.5703125" style="881" bestFit="1" customWidth="1"/>
    <col min="5124" max="5376" width="9.140625" style="881"/>
    <col min="5377" max="5377" width="7.140625" style="881" bestFit="1" customWidth="1"/>
    <col min="5378" max="5378" width="42.140625" style="881" bestFit="1" customWidth="1"/>
    <col min="5379" max="5379" width="46.5703125" style="881" bestFit="1" customWidth="1"/>
    <col min="5380" max="5632" width="9.140625" style="881"/>
    <col min="5633" max="5633" width="7.140625" style="881" bestFit="1" customWidth="1"/>
    <col min="5634" max="5634" width="42.140625" style="881" bestFit="1" customWidth="1"/>
    <col min="5635" max="5635" width="46.5703125" style="881" bestFit="1" customWidth="1"/>
    <col min="5636" max="5888" width="9.140625" style="881"/>
    <col min="5889" max="5889" width="7.140625" style="881" bestFit="1" customWidth="1"/>
    <col min="5890" max="5890" width="42.140625" style="881" bestFit="1" customWidth="1"/>
    <col min="5891" max="5891" width="46.5703125" style="881" bestFit="1" customWidth="1"/>
    <col min="5892" max="6144" width="9.140625" style="881"/>
    <col min="6145" max="6145" width="7.140625" style="881" bestFit="1" customWidth="1"/>
    <col min="6146" max="6146" width="42.140625" style="881" bestFit="1" customWidth="1"/>
    <col min="6147" max="6147" width="46.5703125" style="881" bestFit="1" customWidth="1"/>
    <col min="6148" max="6400" width="9.140625" style="881"/>
    <col min="6401" max="6401" width="7.140625" style="881" bestFit="1" customWidth="1"/>
    <col min="6402" max="6402" width="42.140625" style="881" bestFit="1" customWidth="1"/>
    <col min="6403" max="6403" width="46.5703125" style="881" bestFit="1" customWidth="1"/>
    <col min="6404" max="6656" width="9.140625" style="881"/>
    <col min="6657" max="6657" width="7.140625" style="881" bestFit="1" customWidth="1"/>
    <col min="6658" max="6658" width="42.140625" style="881" bestFit="1" customWidth="1"/>
    <col min="6659" max="6659" width="46.5703125" style="881" bestFit="1" customWidth="1"/>
    <col min="6660" max="6912" width="9.140625" style="881"/>
    <col min="6913" max="6913" width="7.140625" style="881" bestFit="1" customWidth="1"/>
    <col min="6914" max="6914" width="42.140625" style="881" bestFit="1" customWidth="1"/>
    <col min="6915" max="6915" width="46.5703125" style="881" bestFit="1" customWidth="1"/>
    <col min="6916" max="7168" width="9.140625" style="881"/>
    <col min="7169" max="7169" width="7.140625" style="881" bestFit="1" customWidth="1"/>
    <col min="7170" max="7170" width="42.140625" style="881" bestFit="1" customWidth="1"/>
    <col min="7171" max="7171" width="46.5703125" style="881" bestFit="1" customWidth="1"/>
    <col min="7172" max="7424" width="9.140625" style="881"/>
    <col min="7425" max="7425" width="7.140625" style="881" bestFit="1" customWidth="1"/>
    <col min="7426" max="7426" width="42.140625" style="881" bestFit="1" customWidth="1"/>
    <col min="7427" max="7427" width="46.5703125" style="881" bestFit="1" customWidth="1"/>
    <col min="7428" max="7680" width="9.140625" style="881"/>
    <col min="7681" max="7681" width="7.140625" style="881" bestFit="1" customWidth="1"/>
    <col min="7682" max="7682" width="42.140625" style="881" bestFit="1" customWidth="1"/>
    <col min="7683" max="7683" width="46.5703125" style="881" bestFit="1" customWidth="1"/>
    <col min="7684" max="7936" width="9.140625" style="881"/>
    <col min="7937" max="7937" width="7.140625" style="881" bestFit="1" customWidth="1"/>
    <col min="7938" max="7938" width="42.140625" style="881" bestFit="1" customWidth="1"/>
    <col min="7939" max="7939" width="46.5703125" style="881" bestFit="1" customWidth="1"/>
    <col min="7940" max="8192" width="9.140625" style="881"/>
    <col min="8193" max="8193" width="7.140625" style="881" bestFit="1" customWidth="1"/>
    <col min="8194" max="8194" width="42.140625" style="881" bestFit="1" customWidth="1"/>
    <col min="8195" max="8195" width="46.5703125" style="881" bestFit="1" customWidth="1"/>
    <col min="8196" max="8448" width="9.140625" style="881"/>
    <col min="8449" max="8449" width="7.140625" style="881" bestFit="1" customWidth="1"/>
    <col min="8450" max="8450" width="42.140625" style="881" bestFit="1" customWidth="1"/>
    <col min="8451" max="8451" width="46.5703125" style="881" bestFit="1" customWidth="1"/>
    <col min="8452" max="8704" width="9.140625" style="881"/>
    <col min="8705" max="8705" width="7.140625" style="881" bestFit="1" customWidth="1"/>
    <col min="8706" max="8706" width="42.140625" style="881" bestFit="1" customWidth="1"/>
    <col min="8707" max="8707" width="46.5703125" style="881" bestFit="1" customWidth="1"/>
    <col min="8708" max="8960" width="9.140625" style="881"/>
    <col min="8961" max="8961" width="7.140625" style="881" bestFit="1" customWidth="1"/>
    <col min="8962" max="8962" width="42.140625" style="881" bestFit="1" customWidth="1"/>
    <col min="8963" max="8963" width="46.5703125" style="881" bestFit="1" customWidth="1"/>
    <col min="8964" max="9216" width="9.140625" style="881"/>
    <col min="9217" max="9217" width="7.140625" style="881" bestFit="1" customWidth="1"/>
    <col min="9218" max="9218" width="42.140625" style="881" bestFit="1" customWidth="1"/>
    <col min="9219" max="9219" width="46.5703125" style="881" bestFit="1" customWidth="1"/>
    <col min="9220" max="9472" width="9.140625" style="881"/>
    <col min="9473" max="9473" width="7.140625" style="881" bestFit="1" customWidth="1"/>
    <col min="9474" max="9474" width="42.140625" style="881" bestFit="1" customWidth="1"/>
    <col min="9475" max="9475" width="46.5703125" style="881" bestFit="1" customWidth="1"/>
    <col min="9476" max="9728" width="9.140625" style="881"/>
    <col min="9729" max="9729" width="7.140625" style="881" bestFit="1" customWidth="1"/>
    <col min="9730" max="9730" width="42.140625" style="881" bestFit="1" customWidth="1"/>
    <col min="9731" max="9731" width="46.5703125" style="881" bestFit="1" customWidth="1"/>
    <col min="9732" max="9984" width="9.140625" style="881"/>
    <col min="9985" max="9985" width="7.140625" style="881" bestFit="1" customWidth="1"/>
    <col min="9986" max="9986" width="42.140625" style="881" bestFit="1" customWidth="1"/>
    <col min="9987" max="9987" width="46.5703125" style="881" bestFit="1" customWidth="1"/>
    <col min="9988" max="10240" width="9.140625" style="881"/>
    <col min="10241" max="10241" width="7.140625" style="881" bestFit="1" customWidth="1"/>
    <col min="10242" max="10242" width="42.140625" style="881" bestFit="1" customWidth="1"/>
    <col min="10243" max="10243" width="46.5703125" style="881" bestFit="1" customWidth="1"/>
    <col min="10244" max="10496" width="9.140625" style="881"/>
    <col min="10497" max="10497" width="7.140625" style="881" bestFit="1" customWidth="1"/>
    <col min="10498" max="10498" width="42.140625" style="881" bestFit="1" customWidth="1"/>
    <col min="10499" max="10499" width="46.5703125" style="881" bestFit="1" customWidth="1"/>
    <col min="10500" max="10752" width="9.140625" style="881"/>
    <col min="10753" max="10753" width="7.140625" style="881" bestFit="1" customWidth="1"/>
    <col min="10754" max="10754" width="42.140625" style="881" bestFit="1" customWidth="1"/>
    <col min="10755" max="10755" width="46.5703125" style="881" bestFit="1" customWidth="1"/>
    <col min="10756" max="11008" width="9.140625" style="881"/>
    <col min="11009" max="11009" width="7.140625" style="881" bestFit="1" customWidth="1"/>
    <col min="11010" max="11010" width="42.140625" style="881" bestFit="1" customWidth="1"/>
    <col min="11011" max="11011" width="46.5703125" style="881" bestFit="1" customWidth="1"/>
    <col min="11012" max="11264" width="9.140625" style="881"/>
    <col min="11265" max="11265" width="7.140625" style="881" bestFit="1" customWidth="1"/>
    <col min="11266" max="11266" width="42.140625" style="881" bestFit="1" customWidth="1"/>
    <col min="11267" max="11267" width="46.5703125" style="881" bestFit="1" customWidth="1"/>
    <col min="11268" max="11520" width="9.140625" style="881"/>
    <col min="11521" max="11521" width="7.140625" style="881" bestFit="1" customWidth="1"/>
    <col min="11522" max="11522" width="42.140625" style="881" bestFit="1" customWidth="1"/>
    <col min="11523" max="11523" width="46.5703125" style="881" bestFit="1" customWidth="1"/>
    <col min="11524" max="11776" width="9.140625" style="881"/>
    <col min="11777" max="11777" width="7.140625" style="881" bestFit="1" customWidth="1"/>
    <col min="11778" max="11778" width="42.140625" style="881" bestFit="1" customWidth="1"/>
    <col min="11779" max="11779" width="46.5703125" style="881" bestFit="1" customWidth="1"/>
    <col min="11780" max="12032" width="9.140625" style="881"/>
    <col min="12033" max="12033" width="7.140625" style="881" bestFit="1" customWidth="1"/>
    <col min="12034" max="12034" width="42.140625" style="881" bestFit="1" customWidth="1"/>
    <col min="12035" max="12035" width="46.5703125" style="881" bestFit="1" customWidth="1"/>
    <col min="12036" max="12288" width="9.140625" style="881"/>
    <col min="12289" max="12289" width="7.140625" style="881" bestFit="1" customWidth="1"/>
    <col min="12290" max="12290" width="42.140625" style="881" bestFit="1" customWidth="1"/>
    <col min="12291" max="12291" width="46.5703125" style="881" bestFit="1" customWidth="1"/>
    <col min="12292" max="12544" width="9.140625" style="881"/>
    <col min="12545" max="12545" width="7.140625" style="881" bestFit="1" customWidth="1"/>
    <col min="12546" max="12546" width="42.140625" style="881" bestFit="1" customWidth="1"/>
    <col min="12547" max="12547" width="46.5703125" style="881" bestFit="1" customWidth="1"/>
    <col min="12548" max="12800" width="9.140625" style="881"/>
    <col min="12801" max="12801" width="7.140625" style="881" bestFit="1" customWidth="1"/>
    <col min="12802" max="12802" width="42.140625" style="881" bestFit="1" customWidth="1"/>
    <col min="12803" max="12803" width="46.5703125" style="881" bestFit="1" customWidth="1"/>
    <col min="12804" max="13056" width="9.140625" style="881"/>
    <col min="13057" max="13057" width="7.140625" style="881" bestFit="1" customWidth="1"/>
    <col min="13058" max="13058" width="42.140625" style="881" bestFit="1" customWidth="1"/>
    <col min="13059" max="13059" width="46.5703125" style="881" bestFit="1" customWidth="1"/>
    <col min="13060" max="13312" width="9.140625" style="881"/>
    <col min="13313" max="13313" width="7.140625" style="881" bestFit="1" customWidth="1"/>
    <col min="13314" max="13314" width="42.140625" style="881" bestFit="1" customWidth="1"/>
    <col min="13315" max="13315" width="46.5703125" style="881" bestFit="1" customWidth="1"/>
    <col min="13316" max="13568" width="9.140625" style="881"/>
    <col min="13569" max="13569" width="7.140625" style="881" bestFit="1" customWidth="1"/>
    <col min="13570" max="13570" width="42.140625" style="881" bestFit="1" customWidth="1"/>
    <col min="13571" max="13571" width="46.5703125" style="881" bestFit="1" customWidth="1"/>
    <col min="13572" max="13824" width="9.140625" style="881"/>
    <col min="13825" max="13825" width="7.140625" style="881" bestFit="1" customWidth="1"/>
    <col min="13826" max="13826" width="42.140625" style="881" bestFit="1" customWidth="1"/>
    <col min="13827" max="13827" width="46.5703125" style="881" bestFit="1" customWidth="1"/>
    <col min="13828" max="14080" width="9.140625" style="881"/>
    <col min="14081" max="14081" width="7.140625" style="881" bestFit="1" customWidth="1"/>
    <col min="14082" max="14082" width="42.140625" style="881" bestFit="1" customWidth="1"/>
    <col min="14083" max="14083" width="46.5703125" style="881" bestFit="1" customWidth="1"/>
    <col min="14084" max="14336" width="9.140625" style="881"/>
    <col min="14337" max="14337" width="7.140625" style="881" bestFit="1" customWidth="1"/>
    <col min="14338" max="14338" width="42.140625" style="881" bestFit="1" customWidth="1"/>
    <col min="14339" max="14339" width="46.5703125" style="881" bestFit="1" customWidth="1"/>
    <col min="14340" max="14592" width="9.140625" style="881"/>
    <col min="14593" max="14593" width="7.140625" style="881" bestFit="1" customWidth="1"/>
    <col min="14594" max="14594" width="42.140625" style="881" bestFit="1" customWidth="1"/>
    <col min="14595" max="14595" width="46.5703125" style="881" bestFit="1" customWidth="1"/>
    <col min="14596" max="14848" width="9.140625" style="881"/>
    <col min="14849" max="14849" width="7.140625" style="881" bestFit="1" customWidth="1"/>
    <col min="14850" max="14850" width="42.140625" style="881" bestFit="1" customWidth="1"/>
    <col min="14851" max="14851" width="46.5703125" style="881" bestFit="1" customWidth="1"/>
    <col min="14852" max="15104" width="9.140625" style="881"/>
    <col min="15105" max="15105" width="7.140625" style="881" bestFit="1" customWidth="1"/>
    <col min="15106" max="15106" width="42.140625" style="881" bestFit="1" customWidth="1"/>
    <col min="15107" max="15107" width="46.5703125" style="881" bestFit="1" customWidth="1"/>
    <col min="15108" max="15360" width="9.140625" style="881"/>
    <col min="15361" max="15361" width="7.140625" style="881" bestFit="1" customWidth="1"/>
    <col min="15362" max="15362" width="42.140625" style="881" bestFit="1" customWidth="1"/>
    <col min="15363" max="15363" width="46.5703125" style="881" bestFit="1" customWidth="1"/>
    <col min="15364" max="15616" width="9.140625" style="881"/>
    <col min="15617" max="15617" width="7.140625" style="881" bestFit="1" customWidth="1"/>
    <col min="15618" max="15618" width="42.140625" style="881" bestFit="1" customWidth="1"/>
    <col min="15619" max="15619" width="46.5703125" style="881" bestFit="1" customWidth="1"/>
    <col min="15620" max="15872" width="9.140625" style="881"/>
    <col min="15873" max="15873" width="7.140625" style="881" bestFit="1" customWidth="1"/>
    <col min="15874" max="15874" width="42.140625" style="881" bestFit="1" customWidth="1"/>
    <col min="15875" max="15875" width="46.5703125" style="881" bestFit="1" customWidth="1"/>
    <col min="15876" max="16128" width="9.140625" style="881"/>
    <col min="16129" max="16129" width="7.140625" style="881" bestFit="1" customWidth="1"/>
    <col min="16130" max="16130" width="42.140625" style="881" bestFit="1" customWidth="1"/>
    <col min="16131" max="16131" width="46.5703125" style="881" bestFit="1" customWidth="1"/>
    <col min="16132" max="16384" width="9.140625" style="881"/>
  </cols>
  <sheetData>
    <row r="1" spans="1:3" ht="15">
      <c r="A1" s="1455" t="s">
        <v>3184</v>
      </c>
      <c r="B1" s="1456"/>
      <c r="C1" s="1457"/>
    </row>
    <row r="2" spans="1:3" ht="15">
      <c r="A2" s="882" t="s">
        <v>3185</v>
      </c>
      <c r="B2" s="883" t="s">
        <v>3186</v>
      </c>
      <c r="C2" s="884" t="s">
        <v>3187</v>
      </c>
    </row>
    <row r="3" spans="1:3" ht="15">
      <c r="A3" s="885">
        <v>1</v>
      </c>
      <c r="B3" s="886" t="s">
        <v>3188</v>
      </c>
      <c r="C3" s="887" t="s">
        <v>3189</v>
      </c>
    </row>
    <row r="4" spans="1:3" ht="15">
      <c r="A4" s="885">
        <v>2</v>
      </c>
      <c r="B4" s="886" t="s">
        <v>3190</v>
      </c>
      <c r="C4" s="887" t="s">
        <v>3189</v>
      </c>
    </row>
    <row r="5" spans="1:3" ht="15">
      <c r="A5" s="885">
        <v>3</v>
      </c>
      <c r="B5" s="886" t="s">
        <v>3191</v>
      </c>
      <c r="C5" s="887" t="s">
        <v>3192</v>
      </c>
    </row>
    <row r="6" spans="1:3" ht="15">
      <c r="A6" s="885">
        <v>4</v>
      </c>
      <c r="B6" s="886" t="s">
        <v>2749</v>
      </c>
      <c r="C6" s="887" t="s">
        <v>3192</v>
      </c>
    </row>
    <row r="7" spans="1:3" ht="15">
      <c r="A7" s="885">
        <v>5</v>
      </c>
      <c r="B7" s="886" t="s">
        <v>3193</v>
      </c>
      <c r="C7" s="887" t="s">
        <v>3194</v>
      </c>
    </row>
    <row r="8" spans="1:3" ht="15">
      <c r="A8" s="885">
        <v>6</v>
      </c>
      <c r="B8" s="886" t="s">
        <v>2750</v>
      </c>
      <c r="C8" s="887" t="s">
        <v>3195</v>
      </c>
    </row>
    <row r="9" spans="1:3" ht="15">
      <c r="A9" s="885">
        <v>7</v>
      </c>
      <c r="B9" s="886" t="s">
        <v>3196</v>
      </c>
      <c r="C9" s="887" t="s">
        <v>3197</v>
      </c>
    </row>
    <row r="10" spans="1:3" ht="15">
      <c r="A10" s="885">
        <v>8</v>
      </c>
      <c r="B10" s="886" t="s">
        <v>3198</v>
      </c>
      <c r="C10" s="887" t="s">
        <v>3199</v>
      </c>
    </row>
    <row r="11" spans="1:3" ht="15">
      <c r="A11" s="885">
        <v>9</v>
      </c>
      <c r="B11" s="886" t="s">
        <v>3200</v>
      </c>
      <c r="C11" s="887" t="s">
        <v>3201</v>
      </c>
    </row>
    <row r="12" spans="1:3" ht="15">
      <c r="A12" s="885">
        <v>10</v>
      </c>
      <c r="B12" s="886" t="s">
        <v>3202</v>
      </c>
      <c r="C12" s="887" t="s">
        <v>3189</v>
      </c>
    </row>
    <row r="13" spans="1:3" ht="15">
      <c r="A13" s="885">
        <v>11</v>
      </c>
      <c r="B13" s="886" t="s">
        <v>3203</v>
      </c>
      <c r="C13" s="887" t="s">
        <v>3189</v>
      </c>
    </row>
    <row r="14" spans="1:3" ht="15">
      <c r="A14" s="885">
        <v>12</v>
      </c>
      <c r="B14" s="886" t="s">
        <v>3204</v>
      </c>
      <c r="C14" s="887" t="s">
        <v>3189</v>
      </c>
    </row>
    <row r="15" spans="1:3" ht="15">
      <c r="A15" s="885">
        <v>13</v>
      </c>
      <c r="B15" s="886" t="s">
        <v>3205</v>
      </c>
      <c r="C15" s="887" t="s">
        <v>3189</v>
      </c>
    </row>
    <row r="16" spans="1:3" ht="15">
      <c r="A16" s="885">
        <v>14</v>
      </c>
      <c r="B16" s="886" t="s">
        <v>3206</v>
      </c>
      <c r="C16" s="887" t="s">
        <v>3189</v>
      </c>
    </row>
    <row r="17" spans="1:3" ht="15">
      <c r="A17" s="885">
        <v>15</v>
      </c>
      <c r="B17" s="888" t="s">
        <v>3207</v>
      </c>
      <c r="C17" s="887" t="s">
        <v>3208</v>
      </c>
    </row>
    <row r="18" spans="1:3" ht="15">
      <c r="A18" s="885">
        <v>16</v>
      </c>
      <c r="B18" s="886" t="s">
        <v>3209</v>
      </c>
      <c r="C18" s="887" t="s">
        <v>3210</v>
      </c>
    </row>
    <row r="19" spans="1:3" ht="15">
      <c r="A19" s="885">
        <v>17</v>
      </c>
      <c r="B19" s="888" t="s">
        <v>3211</v>
      </c>
      <c r="C19" s="887" t="s">
        <v>3212</v>
      </c>
    </row>
    <row r="20" spans="1:3" ht="15">
      <c r="A20" s="885">
        <v>18</v>
      </c>
      <c r="B20" s="889" t="s">
        <v>3213</v>
      </c>
      <c r="C20" s="890" t="s">
        <v>3214</v>
      </c>
    </row>
    <row r="21" spans="1:3" ht="15">
      <c r="A21" s="885">
        <v>19</v>
      </c>
      <c r="B21" s="889" t="s">
        <v>3215</v>
      </c>
      <c r="C21" s="891" t="s">
        <v>3216</v>
      </c>
    </row>
    <row r="22" spans="1:3" ht="15">
      <c r="A22" s="885">
        <v>20</v>
      </c>
      <c r="B22" s="889" t="s">
        <v>3217</v>
      </c>
      <c r="C22" s="891" t="s">
        <v>3218</v>
      </c>
    </row>
    <row r="23" spans="1:3" ht="15">
      <c r="A23" s="885">
        <v>21</v>
      </c>
      <c r="B23" s="889" t="s">
        <v>3219</v>
      </c>
      <c r="C23" s="892" t="s">
        <v>3220</v>
      </c>
    </row>
    <row r="24" spans="1:3" ht="15">
      <c r="A24" s="885">
        <v>22</v>
      </c>
      <c r="B24" s="886" t="s">
        <v>3221</v>
      </c>
      <c r="C24" s="887" t="s">
        <v>3222</v>
      </c>
    </row>
    <row r="25" spans="1:3" ht="15">
      <c r="A25" s="885">
        <v>23</v>
      </c>
      <c r="B25" s="886" t="s">
        <v>3223</v>
      </c>
      <c r="C25" s="887" t="s">
        <v>3224</v>
      </c>
    </row>
    <row r="26" spans="1:3" ht="15">
      <c r="A26" s="885">
        <v>24</v>
      </c>
      <c r="B26" s="893" t="s">
        <v>3225</v>
      </c>
      <c r="C26" s="887" t="s">
        <v>3226</v>
      </c>
    </row>
    <row r="27" spans="1:3" ht="15">
      <c r="A27" s="885">
        <v>25</v>
      </c>
      <c r="B27" s="886" t="s">
        <v>3227</v>
      </c>
      <c r="C27" s="887" t="s">
        <v>3228</v>
      </c>
    </row>
    <row r="28" spans="1:3" ht="15">
      <c r="A28" s="885">
        <v>26</v>
      </c>
      <c r="B28" s="886" t="s">
        <v>3229</v>
      </c>
      <c r="C28" s="887" t="s">
        <v>3228</v>
      </c>
    </row>
    <row r="29" spans="1:3" ht="15">
      <c r="A29" s="885">
        <v>27</v>
      </c>
      <c r="B29" s="886" t="s">
        <v>3230</v>
      </c>
      <c r="C29" s="887" t="s">
        <v>3228</v>
      </c>
    </row>
    <row r="30" spans="1:3" ht="15">
      <c r="A30" s="885">
        <v>28</v>
      </c>
      <c r="B30" s="886" t="s">
        <v>3231</v>
      </c>
      <c r="C30" s="887" t="s">
        <v>3189</v>
      </c>
    </row>
    <row r="31" spans="1:3" ht="15">
      <c r="A31" s="885">
        <v>29</v>
      </c>
      <c r="B31" s="886" t="s">
        <v>3232</v>
      </c>
      <c r="C31" s="887" t="s">
        <v>3233</v>
      </c>
    </row>
    <row r="32" spans="1:3" ht="15">
      <c r="A32" s="885">
        <v>30</v>
      </c>
      <c r="B32" s="886" t="s">
        <v>3234</v>
      </c>
      <c r="C32" s="887" t="s">
        <v>3235</v>
      </c>
    </row>
    <row r="33" spans="1:3" ht="15">
      <c r="A33" s="885">
        <v>31</v>
      </c>
      <c r="B33" s="886" t="s">
        <v>3236</v>
      </c>
      <c r="C33" s="887" t="s">
        <v>3235</v>
      </c>
    </row>
    <row r="34" spans="1:3" ht="15">
      <c r="A34" s="885">
        <v>32</v>
      </c>
      <c r="B34" s="886" t="s">
        <v>2305</v>
      </c>
      <c r="C34" s="887" t="s">
        <v>2306</v>
      </c>
    </row>
    <row r="35" spans="1:3" ht="15">
      <c r="A35" s="885">
        <v>33</v>
      </c>
      <c r="B35" s="886" t="s">
        <v>3237</v>
      </c>
      <c r="C35" s="887" t="s">
        <v>2307</v>
      </c>
    </row>
    <row r="36" spans="1:3" ht="15">
      <c r="A36" s="885">
        <v>34</v>
      </c>
      <c r="B36" s="886" t="s">
        <v>3651</v>
      </c>
      <c r="C36" s="887" t="s">
        <v>3238</v>
      </c>
    </row>
    <row r="37" spans="1:3" ht="15">
      <c r="A37" s="885">
        <v>35</v>
      </c>
      <c r="B37" s="886" t="s">
        <v>3239</v>
      </c>
      <c r="C37" s="887" t="s">
        <v>3240</v>
      </c>
    </row>
    <row r="38" spans="1:3" ht="15">
      <c r="A38" s="885">
        <v>36</v>
      </c>
      <c r="B38" s="886" t="s">
        <v>2308</v>
      </c>
      <c r="C38" s="887" t="s">
        <v>2309</v>
      </c>
    </row>
    <row r="39" spans="1:3" ht="15">
      <c r="A39" s="1191">
        <v>37</v>
      </c>
      <c r="B39" s="1192" t="s">
        <v>3241</v>
      </c>
      <c r="C39" s="1193" t="s">
        <v>3242</v>
      </c>
    </row>
    <row r="40" spans="1:3">
      <c r="A40" s="1199">
        <v>38</v>
      </c>
      <c r="B40" s="1200" t="s">
        <v>3732</v>
      </c>
      <c r="C40" s="1200" t="s">
        <v>3733</v>
      </c>
    </row>
    <row r="41" spans="1:3" ht="13.5" thickBot="1"/>
    <row r="42" spans="1:3" ht="15">
      <c r="A42" s="1458" t="s">
        <v>3243</v>
      </c>
      <c r="B42" s="1459"/>
      <c r="C42" s="1460"/>
    </row>
    <row r="43" spans="1:3" ht="15">
      <c r="A43" s="839" t="s">
        <v>2121</v>
      </c>
      <c r="B43" s="894" t="s">
        <v>3244</v>
      </c>
      <c r="C43" s="895" t="s">
        <v>3187</v>
      </c>
    </row>
    <row r="44" spans="1:3" ht="15">
      <c r="A44" s="885">
        <v>1</v>
      </c>
      <c r="B44" s="896" t="s">
        <v>3245</v>
      </c>
      <c r="C44" s="897" t="s">
        <v>3228</v>
      </c>
    </row>
    <row r="45" spans="1:3" ht="15">
      <c r="A45" s="885">
        <v>2</v>
      </c>
      <c r="B45" s="896" t="s">
        <v>3246</v>
      </c>
      <c r="C45" s="897" t="s">
        <v>3247</v>
      </c>
    </row>
    <row r="46" spans="1:3" ht="15">
      <c r="A46" s="885">
        <v>3</v>
      </c>
      <c r="B46" s="896" t="s">
        <v>3248</v>
      </c>
      <c r="C46" s="897" t="s">
        <v>3189</v>
      </c>
    </row>
    <row r="47" spans="1:3" ht="15">
      <c r="A47" s="885">
        <v>4</v>
      </c>
      <c r="B47" s="896" t="s">
        <v>3249</v>
      </c>
      <c r="C47" s="897" t="s">
        <v>3250</v>
      </c>
    </row>
    <row r="48" spans="1:3" ht="15">
      <c r="A48" s="885">
        <v>5</v>
      </c>
      <c r="B48" s="896" t="s">
        <v>3251</v>
      </c>
      <c r="C48" s="897" t="s">
        <v>3228</v>
      </c>
    </row>
    <row r="49" spans="1:3" ht="15">
      <c r="A49" s="885">
        <v>6</v>
      </c>
      <c r="B49" s="896" t="s">
        <v>3252</v>
      </c>
      <c r="C49" s="897" t="s">
        <v>3192</v>
      </c>
    </row>
    <row r="50" spans="1:3" ht="15">
      <c r="A50" s="885">
        <v>7</v>
      </c>
      <c r="B50" s="896" t="s">
        <v>3253</v>
      </c>
      <c r="C50" s="897" t="s">
        <v>3192</v>
      </c>
    </row>
    <row r="51" spans="1:3" ht="15">
      <c r="A51" s="885">
        <v>8</v>
      </c>
      <c r="B51" s="896" t="s">
        <v>3254</v>
      </c>
      <c r="C51" s="897" t="s">
        <v>3255</v>
      </c>
    </row>
    <row r="52" spans="1:3" ht="15">
      <c r="A52" s="885">
        <v>9</v>
      </c>
      <c r="B52" s="896" t="s">
        <v>3211</v>
      </c>
      <c r="C52" s="897" t="s">
        <v>3256</v>
      </c>
    </row>
    <row r="53" spans="1:3" ht="15">
      <c r="A53" s="885">
        <v>10</v>
      </c>
      <c r="B53" s="896" t="s">
        <v>3215</v>
      </c>
      <c r="C53" s="897" t="s">
        <v>3257</v>
      </c>
    </row>
    <row r="54" spans="1:3" ht="15">
      <c r="A54" s="885">
        <v>11</v>
      </c>
      <c r="B54" s="896" t="s">
        <v>3258</v>
      </c>
      <c r="C54" s="897" t="s">
        <v>3259</v>
      </c>
    </row>
    <row r="55" spans="1:3" ht="15">
      <c r="A55" s="885">
        <v>12</v>
      </c>
      <c r="B55" s="896" t="s">
        <v>3260</v>
      </c>
      <c r="C55" s="897" t="s">
        <v>3261</v>
      </c>
    </row>
    <row r="56" spans="1:3" ht="15">
      <c r="A56" s="885">
        <v>13</v>
      </c>
      <c r="B56" s="896" t="s">
        <v>2752</v>
      </c>
      <c r="C56" s="898" t="s">
        <v>3262</v>
      </c>
    </row>
    <row r="57" spans="1:3" ht="15">
      <c r="A57" s="885">
        <v>14</v>
      </c>
      <c r="B57" s="896" t="s">
        <v>3263</v>
      </c>
      <c r="C57" s="897" t="s">
        <v>3264</v>
      </c>
    </row>
    <row r="58" spans="1:3" ht="15">
      <c r="A58" s="885">
        <v>15</v>
      </c>
      <c r="B58" s="896" t="s">
        <v>3265</v>
      </c>
      <c r="C58" s="897" t="s">
        <v>3266</v>
      </c>
    </row>
    <row r="59" spans="1:3" ht="15">
      <c r="A59" s="885">
        <v>16</v>
      </c>
      <c r="B59" s="896" t="s">
        <v>3196</v>
      </c>
      <c r="C59" s="897" t="s">
        <v>3267</v>
      </c>
    </row>
    <row r="60" spans="1:3" ht="15">
      <c r="A60" s="885">
        <v>17</v>
      </c>
      <c r="B60" s="896" t="s">
        <v>3268</v>
      </c>
      <c r="C60" s="897" t="s">
        <v>3269</v>
      </c>
    </row>
    <row r="61" spans="1:3" ht="15">
      <c r="A61" s="885">
        <v>18</v>
      </c>
      <c r="B61" s="896" t="s">
        <v>3270</v>
      </c>
      <c r="C61" s="897" t="s">
        <v>3271</v>
      </c>
    </row>
    <row r="62" spans="1:3" ht="15.75" thickBot="1">
      <c r="A62" s="899">
        <v>19</v>
      </c>
      <c r="B62" s="900" t="s">
        <v>3272</v>
      </c>
      <c r="C62" s="901" t="s">
        <v>3273</v>
      </c>
    </row>
  </sheetData>
  <mergeCells count="2">
    <mergeCell ref="A1:C1"/>
    <mergeCell ref="A42:C4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F161"/>
  <sheetViews>
    <sheetView topLeftCell="A70" zoomScale="70" zoomScaleNormal="70" workbookViewId="0">
      <selection activeCell="O105" sqref="O105"/>
    </sheetView>
  </sheetViews>
  <sheetFormatPr defaultColWidth="13.42578125" defaultRowHeight="12.75"/>
  <cols>
    <col min="1" max="1" width="3.7109375" style="881" customWidth="1"/>
    <col min="2" max="2" width="37.5703125" style="881" customWidth="1"/>
    <col min="3" max="3" width="18.7109375" style="881" customWidth="1"/>
    <col min="4" max="4" width="16.42578125" style="881" customWidth="1"/>
    <col min="5" max="9" width="13.42578125" style="881" customWidth="1"/>
    <col min="10" max="10" width="16.5703125" style="881" customWidth="1"/>
    <col min="11" max="11" width="13.42578125" style="881"/>
    <col min="12" max="12" width="16.85546875" style="881" customWidth="1"/>
    <col min="13" max="13" width="18.28515625" style="881" customWidth="1"/>
    <col min="14" max="14" width="13.42578125" style="881" customWidth="1"/>
    <col min="15" max="15" width="21.28515625" style="881" customWidth="1"/>
    <col min="16" max="16" width="21.42578125" style="881" customWidth="1"/>
    <col min="17" max="17" width="19" style="881" customWidth="1"/>
    <col min="18" max="256" width="13.42578125" style="881"/>
    <col min="257" max="257" width="3.7109375" style="881" customWidth="1"/>
    <col min="258" max="258" width="37.5703125" style="881" customWidth="1"/>
    <col min="259" max="259" width="18.7109375" style="881" customWidth="1"/>
    <col min="260" max="260" width="16.42578125" style="881" customWidth="1"/>
    <col min="261" max="265" width="13.42578125" style="881"/>
    <col min="266" max="266" width="16.5703125" style="881" customWidth="1"/>
    <col min="267" max="267" width="13.42578125" style="881"/>
    <col min="268" max="268" width="16.85546875" style="881" customWidth="1"/>
    <col min="269" max="269" width="18.28515625" style="881" customWidth="1"/>
    <col min="270" max="270" width="13.42578125" style="881"/>
    <col min="271" max="271" width="21.28515625" style="881" customWidth="1"/>
    <col min="272" max="272" width="21.42578125" style="881" customWidth="1"/>
    <col min="273" max="273" width="19" style="881" customWidth="1"/>
    <col min="274" max="512" width="13.42578125" style="881"/>
    <col min="513" max="513" width="3.7109375" style="881" customWidth="1"/>
    <col min="514" max="514" width="37.5703125" style="881" customWidth="1"/>
    <col min="515" max="515" width="18.7109375" style="881" customWidth="1"/>
    <col min="516" max="516" width="16.42578125" style="881" customWidth="1"/>
    <col min="517" max="521" width="13.42578125" style="881"/>
    <col min="522" max="522" width="16.5703125" style="881" customWidth="1"/>
    <col min="523" max="523" width="13.42578125" style="881"/>
    <col min="524" max="524" width="16.85546875" style="881" customWidth="1"/>
    <col min="525" max="525" width="18.28515625" style="881" customWidth="1"/>
    <col min="526" max="526" width="13.42578125" style="881"/>
    <col min="527" max="527" width="21.28515625" style="881" customWidth="1"/>
    <col min="528" max="528" width="21.42578125" style="881" customWidth="1"/>
    <col min="529" max="529" width="19" style="881" customWidth="1"/>
    <col min="530" max="768" width="13.42578125" style="881"/>
    <col min="769" max="769" width="3.7109375" style="881" customWidth="1"/>
    <col min="770" max="770" width="37.5703125" style="881" customWidth="1"/>
    <col min="771" max="771" width="18.7109375" style="881" customWidth="1"/>
    <col min="772" max="772" width="16.42578125" style="881" customWidth="1"/>
    <col min="773" max="777" width="13.42578125" style="881"/>
    <col min="778" max="778" width="16.5703125" style="881" customWidth="1"/>
    <col min="779" max="779" width="13.42578125" style="881"/>
    <col min="780" max="780" width="16.85546875" style="881" customWidth="1"/>
    <col min="781" max="781" width="18.28515625" style="881" customWidth="1"/>
    <col min="782" max="782" width="13.42578125" style="881"/>
    <col min="783" max="783" width="21.28515625" style="881" customWidth="1"/>
    <col min="784" max="784" width="21.42578125" style="881" customWidth="1"/>
    <col min="785" max="785" width="19" style="881" customWidth="1"/>
    <col min="786" max="1024" width="13.42578125" style="881"/>
    <col min="1025" max="1025" width="3.7109375" style="881" customWidth="1"/>
    <col min="1026" max="1026" width="37.5703125" style="881" customWidth="1"/>
    <col min="1027" max="1027" width="18.7109375" style="881" customWidth="1"/>
    <col min="1028" max="1028" width="16.42578125" style="881" customWidth="1"/>
    <col min="1029" max="1033" width="13.42578125" style="881"/>
    <col min="1034" max="1034" width="16.5703125" style="881" customWidth="1"/>
    <col min="1035" max="1035" width="13.42578125" style="881"/>
    <col min="1036" max="1036" width="16.85546875" style="881" customWidth="1"/>
    <col min="1037" max="1037" width="18.28515625" style="881" customWidth="1"/>
    <col min="1038" max="1038" width="13.42578125" style="881"/>
    <col min="1039" max="1039" width="21.28515625" style="881" customWidth="1"/>
    <col min="1040" max="1040" width="21.42578125" style="881" customWidth="1"/>
    <col min="1041" max="1041" width="19" style="881" customWidth="1"/>
    <col min="1042" max="1280" width="13.42578125" style="881"/>
    <col min="1281" max="1281" width="3.7109375" style="881" customWidth="1"/>
    <col min="1282" max="1282" width="37.5703125" style="881" customWidth="1"/>
    <col min="1283" max="1283" width="18.7109375" style="881" customWidth="1"/>
    <col min="1284" max="1284" width="16.42578125" style="881" customWidth="1"/>
    <col min="1285" max="1289" width="13.42578125" style="881"/>
    <col min="1290" max="1290" width="16.5703125" style="881" customWidth="1"/>
    <col min="1291" max="1291" width="13.42578125" style="881"/>
    <col min="1292" max="1292" width="16.85546875" style="881" customWidth="1"/>
    <col min="1293" max="1293" width="18.28515625" style="881" customWidth="1"/>
    <col min="1294" max="1294" width="13.42578125" style="881"/>
    <col min="1295" max="1295" width="21.28515625" style="881" customWidth="1"/>
    <col min="1296" max="1296" width="21.42578125" style="881" customWidth="1"/>
    <col min="1297" max="1297" width="19" style="881" customWidth="1"/>
    <col min="1298" max="1536" width="13.42578125" style="881"/>
    <col min="1537" max="1537" width="3.7109375" style="881" customWidth="1"/>
    <col min="1538" max="1538" width="37.5703125" style="881" customWidth="1"/>
    <col min="1539" max="1539" width="18.7109375" style="881" customWidth="1"/>
    <col min="1540" max="1540" width="16.42578125" style="881" customWidth="1"/>
    <col min="1541" max="1545" width="13.42578125" style="881"/>
    <col min="1546" max="1546" width="16.5703125" style="881" customWidth="1"/>
    <col min="1547" max="1547" width="13.42578125" style="881"/>
    <col min="1548" max="1548" width="16.85546875" style="881" customWidth="1"/>
    <col min="1549" max="1549" width="18.28515625" style="881" customWidth="1"/>
    <col min="1550" max="1550" width="13.42578125" style="881"/>
    <col min="1551" max="1551" width="21.28515625" style="881" customWidth="1"/>
    <col min="1552" max="1552" width="21.42578125" style="881" customWidth="1"/>
    <col min="1553" max="1553" width="19" style="881" customWidth="1"/>
    <col min="1554" max="1792" width="13.42578125" style="881"/>
    <col min="1793" max="1793" width="3.7109375" style="881" customWidth="1"/>
    <col min="1794" max="1794" width="37.5703125" style="881" customWidth="1"/>
    <col min="1795" max="1795" width="18.7109375" style="881" customWidth="1"/>
    <col min="1796" max="1796" width="16.42578125" style="881" customWidth="1"/>
    <col min="1797" max="1801" width="13.42578125" style="881"/>
    <col min="1802" max="1802" width="16.5703125" style="881" customWidth="1"/>
    <col min="1803" max="1803" width="13.42578125" style="881"/>
    <col min="1804" max="1804" width="16.85546875" style="881" customWidth="1"/>
    <col min="1805" max="1805" width="18.28515625" style="881" customWidth="1"/>
    <col min="1806" max="1806" width="13.42578125" style="881"/>
    <col min="1807" max="1807" width="21.28515625" style="881" customWidth="1"/>
    <col min="1808" max="1808" width="21.42578125" style="881" customWidth="1"/>
    <col min="1809" max="1809" width="19" style="881" customWidth="1"/>
    <col min="1810" max="2048" width="13.42578125" style="881"/>
    <col min="2049" max="2049" width="3.7109375" style="881" customWidth="1"/>
    <col min="2050" max="2050" width="37.5703125" style="881" customWidth="1"/>
    <col min="2051" max="2051" width="18.7109375" style="881" customWidth="1"/>
    <col min="2052" max="2052" width="16.42578125" style="881" customWidth="1"/>
    <col min="2053" max="2057" width="13.42578125" style="881"/>
    <col min="2058" max="2058" width="16.5703125" style="881" customWidth="1"/>
    <col min="2059" max="2059" width="13.42578125" style="881"/>
    <col min="2060" max="2060" width="16.85546875" style="881" customWidth="1"/>
    <col min="2061" max="2061" width="18.28515625" style="881" customWidth="1"/>
    <col min="2062" max="2062" width="13.42578125" style="881"/>
    <col min="2063" max="2063" width="21.28515625" style="881" customWidth="1"/>
    <col min="2064" max="2064" width="21.42578125" style="881" customWidth="1"/>
    <col min="2065" max="2065" width="19" style="881" customWidth="1"/>
    <col min="2066" max="2304" width="13.42578125" style="881"/>
    <col min="2305" max="2305" width="3.7109375" style="881" customWidth="1"/>
    <col min="2306" max="2306" width="37.5703125" style="881" customWidth="1"/>
    <col min="2307" max="2307" width="18.7109375" style="881" customWidth="1"/>
    <col min="2308" max="2308" width="16.42578125" style="881" customWidth="1"/>
    <col min="2309" max="2313" width="13.42578125" style="881"/>
    <col min="2314" max="2314" width="16.5703125" style="881" customWidth="1"/>
    <col min="2315" max="2315" width="13.42578125" style="881"/>
    <col min="2316" max="2316" width="16.85546875" style="881" customWidth="1"/>
    <col min="2317" max="2317" width="18.28515625" style="881" customWidth="1"/>
    <col min="2318" max="2318" width="13.42578125" style="881"/>
    <col min="2319" max="2319" width="21.28515625" style="881" customWidth="1"/>
    <col min="2320" max="2320" width="21.42578125" style="881" customWidth="1"/>
    <col min="2321" max="2321" width="19" style="881" customWidth="1"/>
    <col min="2322" max="2560" width="13.42578125" style="881"/>
    <col min="2561" max="2561" width="3.7109375" style="881" customWidth="1"/>
    <col min="2562" max="2562" width="37.5703125" style="881" customWidth="1"/>
    <col min="2563" max="2563" width="18.7109375" style="881" customWidth="1"/>
    <col min="2564" max="2564" width="16.42578125" style="881" customWidth="1"/>
    <col min="2565" max="2569" width="13.42578125" style="881"/>
    <col min="2570" max="2570" width="16.5703125" style="881" customWidth="1"/>
    <col min="2571" max="2571" width="13.42578125" style="881"/>
    <col min="2572" max="2572" width="16.85546875" style="881" customWidth="1"/>
    <col min="2573" max="2573" width="18.28515625" style="881" customWidth="1"/>
    <col min="2574" max="2574" width="13.42578125" style="881"/>
    <col min="2575" max="2575" width="21.28515625" style="881" customWidth="1"/>
    <col min="2576" max="2576" width="21.42578125" style="881" customWidth="1"/>
    <col min="2577" max="2577" width="19" style="881" customWidth="1"/>
    <col min="2578" max="2816" width="13.42578125" style="881"/>
    <col min="2817" max="2817" width="3.7109375" style="881" customWidth="1"/>
    <col min="2818" max="2818" width="37.5703125" style="881" customWidth="1"/>
    <col min="2819" max="2819" width="18.7109375" style="881" customWidth="1"/>
    <col min="2820" max="2820" width="16.42578125" style="881" customWidth="1"/>
    <col min="2821" max="2825" width="13.42578125" style="881"/>
    <col min="2826" max="2826" width="16.5703125" style="881" customWidth="1"/>
    <col min="2827" max="2827" width="13.42578125" style="881"/>
    <col min="2828" max="2828" width="16.85546875" style="881" customWidth="1"/>
    <col min="2829" max="2829" width="18.28515625" style="881" customWidth="1"/>
    <col min="2830" max="2830" width="13.42578125" style="881"/>
    <col min="2831" max="2831" width="21.28515625" style="881" customWidth="1"/>
    <col min="2832" max="2832" width="21.42578125" style="881" customWidth="1"/>
    <col min="2833" max="2833" width="19" style="881" customWidth="1"/>
    <col min="2834" max="3072" width="13.42578125" style="881"/>
    <col min="3073" max="3073" width="3.7109375" style="881" customWidth="1"/>
    <col min="3074" max="3074" width="37.5703125" style="881" customWidth="1"/>
    <col min="3075" max="3075" width="18.7109375" style="881" customWidth="1"/>
    <col min="3076" max="3076" width="16.42578125" style="881" customWidth="1"/>
    <col min="3077" max="3081" width="13.42578125" style="881"/>
    <col min="3082" max="3082" width="16.5703125" style="881" customWidth="1"/>
    <col min="3083" max="3083" width="13.42578125" style="881"/>
    <col min="3084" max="3084" width="16.85546875" style="881" customWidth="1"/>
    <col min="3085" max="3085" width="18.28515625" style="881" customWidth="1"/>
    <col min="3086" max="3086" width="13.42578125" style="881"/>
    <col min="3087" max="3087" width="21.28515625" style="881" customWidth="1"/>
    <col min="3088" max="3088" width="21.42578125" style="881" customWidth="1"/>
    <col min="3089" max="3089" width="19" style="881" customWidth="1"/>
    <col min="3090" max="3328" width="13.42578125" style="881"/>
    <col min="3329" max="3329" width="3.7109375" style="881" customWidth="1"/>
    <col min="3330" max="3330" width="37.5703125" style="881" customWidth="1"/>
    <col min="3331" max="3331" width="18.7109375" style="881" customWidth="1"/>
    <col min="3332" max="3332" width="16.42578125" style="881" customWidth="1"/>
    <col min="3333" max="3337" width="13.42578125" style="881"/>
    <col min="3338" max="3338" width="16.5703125" style="881" customWidth="1"/>
    <col min="3339" max="3339" width="13.42578125" style="881"/>
    <col min="3340" max="3340" width="16.85546875" style="881" customWidth="1"/>
    <col min="3341" max="3341" width="18.28515625" style="881" customWidth="1"/>
    <col min="3342" max="3342" width="13.42578125" style="881"/>
    <col min="3343" max="3343" width="21.28515625" style="881" customWidth="1"/>
    <col min="3344" max="3344" width="21.42578125" style="881" customWidth="1"/>
    <col min="3345" max="3345" width="19" style="881" customWidth="1"/>
    <col min="3346" max="3584" width="13.42578125" style="881"/>
    <col min="3585" max="3585" width="3.7109375" style="881" customWidth="1"/>
    <col min="3586" max="3586" width="37.5703125" style="881" customWidth="1"/>
    <col min="3587" max="3587" width="18.7109375" style="881" customWidth="1"/>
    <col min="3588" max="3588" width="16.42578125" style="881" customWidth="1"/>
    <col min="3589" max="3593" width="13.42578125" style="881"/>
    <col min="3594" max="3594" width="16.5703125" style="881" customWidth="1"/>
    <col min="3595" max="3595" width="13.42578125" style="881"/>
    <col min="3596" max="3596" width="16.85546875" style="881" customWidth="1"/>
    <col min="3597" max="3597" width="18.28515625" style="881" customWidth="1"/>
    <col min="3598" max="3598" width="13.42578125" style="881"/>
    <col min="3599" max="3599" width="21.28515625" style="881" customWidth="1"/>
    <col min="3600" max="3600" width="21.42578125" style="881" customWidth="1"/>
    <col min="3601" max="3601" width="19" style="881" customWidth="1"/>
    <col min="3602" max="3840" width="13.42578125" style="881"/>
    <col min="3841" max="3841" width="3.7109375" style="881" customWidth="1"/>
    <col min="3842" max="3842" width="37.5703125" style="881" customWidth="1"/>
    <col min="3843" max="3843" width="18.7109375" style="881" customWidth="1"/>
    <col min="3844" max="3844" width="16.42578125" style="881" customWidth="1"/>
    <col min="3845" max="3849" width="13.42578125" style="881"/>
    <col min="3850" max="3850" width="16.5703125" style="881" customWidth="1"/>
    <col min="3851" max="3851" width="13.42578125" style="881"/>
    <col min="3852" max="3852" width="16.85546875" style="881" customWidth="1"/>
    <col min="3853" max="3853" width="18.28515625" style="881" customWidth="1"/>
    <col min="3854" max="3854" width="13.42578125" style="881"/>
    <col min="3855" max="3855" width="21.28515625" style="881" customWidth="1"/>
    <col min="3856" max="3856" width="21.42578125" style="881" customWidth="1"/>
    <col min="3857" max="3857" width="19" style="881" customWidth="1"/>
    <col min="3858" max="4096" width="13.42578125" style="881"/>
    <col min="4097" max="4097" width="3.7109375" style="881" customWidth="1"/>
    <col min="4098" max="4098" width="37.5703125" style="881" customWidth="1"/>
    <col min="4099" max="4099" width="18.7109375" style="881" customWidth="1"/>
    <col min="4100" max="4100" width="16.42578125" style="881" customWidth="1"/>
    <col min="4101" max="4105" width="13.42578125" style="881"/>
    <col min="4106" max="4106" width="16.5703125" style="881" customWidth="1"/>
    <col min="4107" max="4107" width="13.42578125" style="881"/>
    <col min="4108" max="4108" width="16.85546875" style="881" customWidth="1"/>
    <col min="4109" max="4109" width="18.28515625" style="881" customWidth="1"/>
    <col min="4110" max="4110" width="13.42578125" style="881"/>
    <col min="4111" max="4111" width="21.28515625" style="881" customWidth="1"/>
    <col min="4112" max="4112" width="21.42578125" style="881" customWidth="1"/>
    <col min="4113" max="4113" width="19" style="881" customWidth="1"/>
    <col min="4114" max="4352" width="13.42578125" style="881"/>
    <col min="4353" max="4353" width="3.7109375" style="881" customWidth="1"/>
    <col min="4354" max="4354" width="37.5703125" style="881" customWidth="1"/>
    <col min="4355" max="4355" width="18.7109375" style="881" customWidth="1"/>
    <col min="4356" max="4356" width="16.42578125" style="881" customWidth="1"/>
    <col min="4357" max="4361" width="13.42578125" style="881"/>
    <col min="4362" max="4362" width="16.5703125" style="881" customWidth="1"/>
    <col min="4363" max="4363" width="13.42578125" style="881"/>
    <col min="4364" max="4364" width="16.85546875" style="881" customWidth="1"/>
    <col min="4365" max="4365" width="18.28515625" style="881" customWidth="1"/>
    <col min="4366" max="4366" width="13.42578125" style="881"/>
    <col min="4367" max="4367" width="21.28515625" style="881" customWidth="1"/>
    <col min="4368" max="4368" width="21.42578125" style="881" customWidth="1"/>
    <col min="4369" max="4369" width="19" style="881" customWidth="1"/>
    <col min="4370" max="4608" width="13.42578125" style="881"/>
    <col min="4609" max="4609" width="3.7109375" style="881" customWidth="1"/>
    <col min="4610" max="4610" width="37.5703125" style="881" customWidth="1"/>
    <col min="4611" max="4611" width="18.7109375" style="881" customWidth="1"/>
    <col min="4612" max="4612" width="16.42578125" style="881" customWidth="1"/>
    <col min="4613" max="4617" width="13.42578125" style="881"/>
    <col min="4618" max="4618" width="16.5703125" style="881" customWidth="1"/>
    <col min="4619" max="4619" width="13.42578125" style="881"/>
    <col min="4620" max="4620" width="16.85546875" style="881" customWidth="1"/>
    <col min="4621" max="4621" width="18.28515625" style="881" customWidth="1"/>
    <col min="4622" max="4622" width="13.42578125" style="881"/>
    <col min="4623" max="4623" width="21.28515625" style="881" customWidth="1"/>
    <col min="4624" max="4624" width="21.42578125" style="881" customWidth="1"/>
    <col min="4625" max="4625" width="19" style="881" customWidth="1"/>
    <col min="4626" max="4864" width="13.42578125" style="881"/>
    <col min="4865" max="4865" width="3.7109375" style="881" customWidth="1"/>
    <col min="4866" max="4866" width="37.5703125" style="881" customWidth="1"/>
    <col min="4867" max="4867" width="18.7109375" style="881" customWidth="1"/>
    <col min="4868" max="4868" width="16.42578125" style="881" customWidth="1"/>
    <col min="4869" max="4873" width="13.42578125" style="881"/>
    <col min="4874" max="4874" width="16.5703125" style="881" customWidth="1"/>
    <col min="4875" max="4875" width="13.42578125" style="881"/>
    <col min="4876" max="4876" width="16.85546875" style="881" customWidth="1"/>
    <col min="4877" max="4877" width="18.28515625" style="881" customWidth="1"/>
    <col min="4878" max="4878" width="13.42578125" style="881"/>
    <col min="4879" max="4879" width="21.28515625" style="881" customWidth="1"/>
    <col min="4880" max="4880" width="21.42578125" style="881" customWidth="1"/>
    <col min="4881" max="4881" width="19" style="881" customWidth="1"/>
    <col min="4882" max="5120" width="13.42578125" style="881"/>
    <col min="5121" max="5121" width="3.7109375" style="881" customWidth="1"/>
    <col min="5122" max="5122" width="37.5703125" style="881" customWidth="1"/>
    <col min="5123" max="5123" width="18.7109375" style="881" customWidth="1"/>
    <col min="5124" max="5124" width="16.42578125" style="881" customWidth="1"/>
    <col min="5125" max="5129" width="13.42578125" style="881"/>
    <col min="5130" max="5130" width="16.5703125" style="881" customWidth="1"/>
    <col min="5131" max="5131" width="13.42578125" style="881"/>
    <col min="5132" max="5132" width="16.85546875" style="881" customWidth="1"/>
    <col min="5133" max="5133" width="18.28515625" style="881" customWidth="1"/>
    <col min="5134" max="5134" width="13.42578125" style="881"/>
    <col min="5135" max="5135" width="21.28515625" style="881" customWidth="1"/>
    <col min="5136" max="5136" width="21.42578125" style="881" customWidth="1"/>
    <col min="5137" max="5137" width="19" style="881" customWidth="1"/>
    <col min="5138" max="5376" width="13.42578125" style="881"/>
    <col min="5377" max="5377" width="3.7109375" style="881" customWidth="1"/>
    <col min="5378" max="5378" width="37.5703125" style="881" customWidth="1"/>
    <col min="5379" max="5379" width="18.7109375" style="881" customWidth="1"/>
    <col min="5380" max="5380" width="16.42578125" style="881" customWidth="1"/>
    <col min="5381" max="5385" width="13.42578125" style="881"/>
    <col min="5386" max="5386" width="16.5703125" style="881" customWidth="1"/>
    <col min="5387" max="5387" width="13.42578125" style="881"/>
    <col min="5388" max="5388" width="16.85546875" style="881" customWidth="1"/>
    <col min="5389" max="5389" width="18.28515625" style="881" customWidth="1"/>
    <col min="5390" max="5390" width="13.42578125" style="881"/>
    <col min="5391" max="5391" width="21.28515625" style="881" customWidth="1"/>
    <col min="5392" max="5392" width="21.42578125" style="881" customWidth="1"/>
    <col min="5393" max="5393" width="19" style="881" customWidth="1"/>
    <col min="5394" max="5632" width="13.42578125" style="881"/>
    <col min="5633" max="5633" width="3.7109375" style="881" customWidth="1"/>
    <col min="5634" max="5634" width="37.5703125" style="881" customWidth="1"/>
    <col min="5635" max="5635" width="18.7109375" style="881" customWidth="1"/>
    <col min="5636" max="5636" width="16.42578125" style="881" customWidth="1"/>
    <col min="5637" max="5641" width="13.42578125" style="881"/>
    <col min="5642" max="5642" width="16.5703125" style="881" customWidth="1"/>
    <col min="5643" max="5643" width="13.42578125" style="881"/>
    <col min="5644" max="5644" width="16.85546875" style="881" customWidth="1"/>
    <col min="5645" max="5645" width="18.28515625" style="881" customWidth="1"/>
    <col min="5646" max="5646" width="13.42578125" style="881"/>
    <col min="5647" max="5647" width="21.28515625" style="881" customWidth="1"/>
    <col min="5648" max="5648" width="21.42578125" style="881" customWidth="1"/>
    <col min="5649" max="5649" width="19" style="881" customWidth="1"/>
    <col min="5650" max="5888" width="13.42578125" style="881"/>
    <col min="5889" max="5889" width="3.7109375" style="881" customWidth="1"/>
    <col min="5890" max="5890" width="37.5703125" style="881" customWidth="1"/>
    <col min="5891" max="5891" width="18.7109375" style="881" customWidth="1"/>
    <col min="5892" max="5892" width="16.42578125" style="881" customWidth="1"/>
    <col min="5893" max="5897" width="13.42578125" style="881"/>
    <col min="5898" max="5898" width="16.5703125" style="881" customWidth="1"/>
    <col min="5899" max="5899" width="13.42578125" style="881"/>
    <col min="5900" max="5900" width="16.85546875" style="881" customWidth="1"/>
    <col min="5901" max="5901" width="18.28515625" style="881" customWidth="1"/>
    <col min="5902" max="5902" width="13.42578125" style="881"/>
    <col min="5903" max="5903" width="21.28515625" style="881" customWidth="1"/>
    <col min="5904" max="5904" width="21.42578125" style="881" customWidth="1"/>
    <col min="5905" max="5905" width="19" style="881" customWidth="1"/>
    <col min="5906" max="6144" width="13.42578125" style="881"/>
    <col min="6145" max="6145" width="3.7109375" style="881" customWidth="1"/>
    <col min="6146" max="6146" width="37.5703125" style="881" customWidth="1"/>
    <col min="6147" max="6147" width="18.7109375" style="881" customWidth="1"/>
    <col min="6148" max="6148" width="16.42578125" style="881" customWidth="1"/>
    <col min="6149" max="6153" width="13.42578125" style="881"/>
    <col min="6154" max="6154" width="16.5703125" style="881" customWidth="1"/>
    <col min="6155" max="6155" width="13.42578125" style="881"/>
    <col min="6156" max="6156" width="16.85546875" style="881" customWidth="1"/>
    <col min="6157" max="6157" width="18.28515625" style="881" customWidth="1"/>
    <col min="6158" max="6158" width="13.42578125" style="881"/>
    <col min="6159" max="6159" width="21.28515625" style="881" customWidth="1"/>
    <col min="6160" max="6160" width="21.42578125" style="881" customWidth="1"/>
    <col min="6161" max="6161" width="19" style="881" customWidth="1"/>
    <col min="6162" max="6400" width="13.42578125" style="881"/>
    <col min="6401" max="6401" width="3.7109375" style="881" customWidth="1"/>
    <col min="6402" max="6402" width="37.5703125" style="881" customWidth="1"/>
    <col min="6403" max="6403" width="18.7109375" style="881" customWidth="1"/>
    <col min="6404" max="6404" width="16.42578125" style="881" customWidth="1"/>
    <col min="6405" max="6409" width="13.42578125" style="881"/>
    <col min="6410" max="6410" width="16.5703125" style="881" customWidth="1"/>
    <col min="6411" max="6411" width="13.42578125" style="881"/>
    <col min="6412" max="6412" width="16.85546875" style="881" customWidth="1"/>
    <col min="6413" max="6413" width="18.28515625" style="881" customWidth="1"/>
    <col min="6414" max="6414" width="13.42578125" style="881"/>
    <col min="6415" max="6415" width="21.28515625" style="881" customWidth="1"/>
    <col min="6416" max="6416" width="21.42578125" style="881" customWidth="1"/>
    <col min="6417" max="6417" width="19" style="881" customWidth="1"/>
    <col min="6418" max="6656" width="13.42578125" style="881"/>
    <col min="6657" max="6657" width="3.7109375" style="881" customWidth="1"/>
    <col min="6658" max="6658" width="37.5703125" style="881" customWidth="1"/>
    <col min="6659" max="6659" width="18.7109375" style="881" customWidth="1"/>
    <col min="6660" max="6660" width="16.42578125" style="881" customWidth="1"/>
    <col min="6661" max="6665" width="13.42578125" style="881"/>
    <col min="6666" max="6666" width="16.5703125" style="881" customWidth="1"/>
    <col min="6667" max="6667" width="13.42578125" style="881"/>
    <col min="6668" max="6668" width="16.85546875" style="881" customWidth="1"/>
    <col min="6669" max="6669" width="18.28515625" style="881" customWidth="1"/>
    <col min="6670" max="6670" width="13.42578125" style="881"/>
    <col min="6671" max="6671" width="21.28515625" style="881" customWidth="1"/>
    <col min="6672" max="6672" width="21.42578125" style="881" customWidth="1"/>
    <col min="6673" max="6673" width="19" style="881" customWidth="1"/>
    <col min="6674" max="6912" width="13.42578125" style="881"/>
    <col min="6913" max="6913" width="3.7109375" style="881" customWidth="1"/>
    <col min="6914" max="6914" width="37.5703125" style="881" customWidth="1"/>
    <col min="6915" max="6915" width="18.7109375" style="881" customWidth="1"/>
    <col min="6916" max="6916" width="16.42578125" style="881" customWidth="1"/>
    <col min="6917" max="6921" width="13.42578125" style="881"/>
    <col min="6922" max="6922" width="16.5703125" style="881" customWidth="1"/>
    <col min="6923" max="6923" width="13.42578125" style="881"/>
    <col min="6924" max="6924" width="16.85546875" style="881" customWidth="1"/>
    <col min="6925" max="6925" width="18.28515625" style="881" customWidth="1"/>
    <col min="6926" max="6926" width="13.42578125" style="881"/>
    <col min="6927" max="6927" width="21.28515625" style="881" customWidth="1"/>
    <col min="6928" max="6928" width="21.42578125" style="881" customWidth="1"/>
    <col min="6929" max="6929" width="19" style="881" customWidth="1"/>
    <col min="6930" max="7168" width="13.42578125" style="881"/>
    <col min="7169" max="7169" width="3.7109375" style="881" customWidth="1"/>
    <col min="7170" max="7170" width="37.5703125" style="881" customWidth="1"/>
    <col min="7171" max="7171" width="18.7109375" style="881" customWidth="1"/>
    <col min="7172" max="7172" width="16.42578125" style="881" customWidth="1"/>
    <col min="7173" max="7177" width="13.42578125" style="881"/>
    <col min="7178" max="7178" width="16.5703125" style="881" customWidth="1"/>
    <col min="7179" max="7179" width="13.42578125" style="881"/>
    <col min="7180" max="7180" width="16.85546875" style="881" customWidth="1"/>
    <col min="7181" max="7181" width="18.28515625" style="881" customWidth="1"/>
    <col min="7182" max="7182" width="13.42578125" style="881"/>
    <col min="7183" max="7183" width="21.28515625" style="881" customWidth="1"/>
    <col min="7184" max="7184" width="21.42578125" style="881" customWidth="1"/>
    <col min="7185" max="7185" width="19" style="881" customWidth="1"/>
    <col min="7186" max="7424" width="13.42578125" style="881"/>
    <col min="7425" max="7425" width="3.7109375" style="881" customWidth="1"/>
    <col min="7426" max="7426" width="37.5703125" style="881" customWidth="1"/>
    <col min="7427" max="7427" width="18.7109375" style="881" customWidth="1"/>
    <col min="7428" max="7428" width="16.42578125" style="881" customWidth="1"/>
    <col min="7429" max="7433" width="13.42578125" style="881"/>
    <col min="7434" max="7434" width="16.5703125" style="881" customWidth="1"/>
    <col min="7435" max="7435" width="13.42578125" style="881"/>
    <col min="7436" max="7436" width="16.85546875" style="881" customWidth="1"/>
    <col min="7437" max="7437" width="18.28515625" style="881" customWidth="1"/>
    <col min="7438" max="7438" width="13.42578125" style="881"/>
    <col min="7439" max="7439" width="21.28515625" style="881" customWidth="1"/>
    <col min="7440" max="7440" width="21.42578125" style="881" customWidth="1"/>
    <col min="7441" max="7441" width="19" style="881" customWidth="1"/>
    <col min="7442" max="7680" width="13.42578125" style="881"/>
    <col min="7681" max="7681" width="3.7109375" style="881" customWidth="1"/>
    <col min="7682" max="7682" width="37.5703125" style="881" customWidth="1"/>
    <col min="7683" max="7683" width="18.7109375" style="881" customWidth="1"/>
    <col min="7684" max="7684" width="16.42578125" style="881" customWidth="1"/>
    <col min="7685" max="7689" width="13.42578125" style="881"/>
    <col min="7690" max="7690" width="16.5703125" style="881" customWidth="1"/>
    <col min="7691" max="7691" width="13.42578125" style="881"/>
    <col min="7692" max="7692" width="16.85546875" style="881" customWidth="1"/>
    <col min="7693" max="7693" width="18.28515625" style="881" customWidth="1"/>
    <col min="7694" max="7694" width="13.42578125" style="881"/>
    <col min="7695" max="7695" width="21.28515625" style="881" customWidth="1"/>
    <col min="7696" max="7696" width="21.42578125" style="881" customWidth="1"/>
    <col min="7697" max="7697" width="19" style="881" customWidth="1"/>
    <col min="7698" max="7936" width="13.42578125" style="881"/>
    <col min="7937" max="7937" width="3.7109375" style="881" customWidth="1"/>
    <col min="7938" max="7938" width="37.5703125" style="881" customWidth="1"/>
    <col min="7939" max="7939" width="18.7109375" style="881" customWidth="1"/>
    <col min="7940" max="7940" width="16.42578125" style="881" customWidth="1"/>
    <col min="7941" max="7945" width="13.42578125" style="881"/>
    <col min="7946" max="7946" width="16.5703125" style="881" customWidth="1"/>
    <col min="7947" max="7947" width="13.42578125" style="881"/>
    <col min="7948" max="7948" width="16.85546875" style="881" customWidth="1"/>
    <col min="7949" max="7949" width="18.28515625" style="881" customWidth="1"/>
    <col min="7950" max="7950" width="13.42578125" style="881"/>
    <col min="7951" max="7951" width="21.28515625" style="881" customWidth="1"/>
    <col min="7952" max="7952" width="21.42578125" style="881" customWidth="1"/>
    <col min="7953" max="7953" width="19" style="881" customWidth="1"/>
    <col min="7954" max="8192" width="13.42578125" style="881"/>
    <col min="8193" max="8193" width="3.7109375" style="881" customWidth="1"/>
    <col min="8194" max="8194" width="37.5703125" style="881" customWidth="1"/>
    <col min="8195" max="8195" width="18.7109375" style="881" customWidth="1"/>
    <col min="8196" max="8196" width="16.42578125" style="881" customWidth="1"/>
    <col min="8197" max="8201" width="13.42578125" style="881"/>
    <col min="8202" max="8202" width="16.5703125" style="881" customWidth="1"/>
    <col min="8203" max="8203" width="13.42578125" style="881"/>
    <col min="8204" max="8204" width="16.85546875" style="881" customWidth="1"/>
    <col min="8205" max="8205" width="18.28515625" style="881" customWidth="1"/>
    <col min="8206" max="8206" width="13.42578125" style="881"/>
    <col min="8207" max="8207" width="21.28515625" style="881" customWidth="1"/>
    <col min="8208" max="8208" width="21.42578125" style="881" customWidth="1"/>
    <col min="8209" max="8209" width="19" style="881" customWidth="1"/>
    <col min="8210" max="8448" width="13.42578125" style="881"/>
    <col min="8449" max="8449" width="3.7109375" style="881" customWidth="1"/>
    <col min="8450" max="8450" width="37.5703125" style="881" customWidth="1"/>
    <col min="8451" max="8451" width="18.7109375" style="881" customWidth="1"/>
    <col min="8452" max="8452" width="16.42578125" style="881" customWidth="1"/>
    <col min="8453" max="8457" width="13.42578125" style="881"/>
    <col min="8458" max="8458" width="16.5703125" style="881" customWidth="1"/>
    <col min="8459" max="8459" width="13.42578125" style="881"/>
    <col min="8460" max="8460" width="16.85546875" style="881" customWidth="1"/>
    <col min="8461" max="8461" width="18.28515625" style="881" customWidth="1"/>
    <col min="8462" max="8462" width="13.42578125" style="881"/>
    <col min="8463" max="8463" width="21.28515625" style="881" customWidth="1"/>
    <col min="8464" max="8464" width="21.42578125" style="881" customWidth="1"/>
    <col min="8465" max="8465" width="19" style="881" customWidth="1"/>
    <col min="8466" max="8704" width="13.42578125" style="881"/>
    <col min="8705" max="8705" width="3.7109375" style="881" customWidth="1"/>
    <col min="8706" max="8706" width="37.5703125" style="881" customWidth="1"/>
    <col min="8707" max="8707" width="18.7109375" style="881" customWidth="1"/>
    <col min="8708" max="8708" width="16.42578125" style="881" customWidth="1"/>
    <col min="8709" max="8713" width="13.42578125" style="881"/>
    <col min="8714" max="8714" width="16.5703125" style="881" customWidth="1"/>
    <col min="8715" max="8715" width="13.42578125" style="881"/>
    <col min="8716" max="8716" width="16.85546875" style="881" customWidth="1"/>
    <col min="8717" max="8717" width="18.28515625" style="881" customWidth="1"/>
    <col min="8718" max="8718" width="13.42578125" style="881"/>
    <col min="8719" max="8719" width="21.28515625" style="881" customWidth="1"/>
    <col min="8720" max="8720" width="21.42578125" style="881" customWidth="1"/>
    <col min="8721" max="8721" width="19" style="881" customWidth="1"/>
    <col min="8722" max="8960" width="13.42578125" style="881"/>
    <col min="8961" max="8961" width="3.7109375" style="881" customWidth="1"/>
    <col min="8962" max="8962" width="37.5703125" style="881" customWidth="1"/>
    <col min="8963" max="8963" width="18.7109375" style="881" customWidth="1"/>
    <col min="8964" max="8964" width="16.42578125" style="881" customWidth="1"/>
    <col min="8965" max="8969" width="13.42578125" style="881"/>
    <col min="8970" max="8970" width="16.5703125" style="881" customWidth="1"/>
    <col min="8971" max="8971" width="13.42578125" style="881"/>
    <col min="8972" max="8972" width="16.85546875" style="881" customWidth="1"/>
    <col min="8973" max="8973" width="18.28515625" style="881" customWidth="1"/>
    <col min="8974" max="8974" width="13.42578125" style="881"/>
    <col min="8975" max="8975" width="21.28515625" style="881" customWidth="1"/>
    <col min="8976" max="8976" width="21.42578125" style="881" customWidth="1"/>
    <col min="8977" max="8977" width="19" style="881" customWidth="1"/>
    <col min="8978" max="9216" width="13.42578125" style="881"/>
    <col min="9217" max="9217" width="3.7109375" style="881" customWidth="1"/>
    <col min="9218" max="9218" width="37.5703125" style="881" customWidth="1"/>
    <col min="9219" max="9219" width="18.7109375" style="881" customWidth="1"/>
    <col min="9220" max="9220" width="16.42578125" style="881" customWidth="1"/>
    <col min="9221" max="9225" width="13.42578125" style="881"/>
    <col min="9226" max="9226" width="16.5703125" style="881" customWidth="1"/>
    <col min="9227" max="9227" width="13.42578125" style="881"/>
    <col min="9228" max="9228" width="16.85546875" style="881" customWidth="1"/>
    <col min="9229" max="9229" width="18.28515625" style="881" customWidth="1"/>
    <col min="9230" max="9230" width="13.42578125" style="881"/>
    <col min="9231" max="9231" width="21.28515625" style="881" customWidth="1"/>
    <col min="9232" max="9232" width="21.42578125" style="881" customWidth="1"/>
    <col min="9233" max="9233" width="19" style="881" customWidth="1"/>
    <col min="9234" max="9472" width="13.42578125" style="881"/>
    <col min="9473" max="9473" width="3.7109375" style="881" customWidth="1"/>
    <col min="9474" max="9474" width="37.5703125" style="881" customWidth="1"/>
    <col min="9475" max="9475" width="18.7109375" style="881" customWidth="1"/>
    <col min="9476" max="9476" width="16.42578125" style="881" customWidth="1"/>
    <col min="9477" max="9481" width="13.42578125" style="881"/>
    <col min="9482" max="9482" width="16.5703125" style="881" customWidth="1"/>
    <col min="9483" max="9483" width="13.42578125" style="881"/>
    <col min="9484" max="9484" width="16.85546875" style="881" customWidth="1"/>
    <col min="9485" max="9485" width="18.28515625" style="881" customWidth="1"/>
    <col min="9486" max="9486" width="13.42578125" style="881"/>
    <col min="9487" max="9487" width="21.28515625" style="881" customWidth="1"/>
    <col min="9488" max="9488" width="21.42578125" style="881" customWidth="1"/>
    <col min="9489" max="9489" width="19" style="881" customWidth="1"/>
    <col min="9490" max="9728" width="13.42578125" style="881"/>
    <col min="9729" max="9729" width="3.7109375" style="881" customWidth="1"/>
    <col min="9730" max="9730" width="37.5703125" style="881" customWidth="1"/>
    <col min="9731" max="9731" width="18.7109375" style="881" customWidth="1"/>
    <col min="9732" max="9732" width="16.42578125" style="881" customWidth="1"/>
    <col min="9733" max="9737" width="13.42578125" style="881"/>
    <col min="9738" max="9738" width="16.5703125" style="881" customWidth="1"/>
    <col min="9739" max="9739" width="13.42578125" style="881"/>
    <col min="9740" max="9740" width="16.85546875" style="881" customWidth="1"/>
    <col min="9741" max="9741" width="18.28515625" style="881" customWidth="1"/>
    <col min="9742" max="9742" width="13.42578125" style="881"/>
    <col min="9743" max="9743" width="21.28515625" style="881" customWidth="1"/>
    <col min="9744" max="9744" width="21.42578125" style="881" customWidth="1"/>
    <col min="9745" max="9745" width="19" style="881" customWidth="1"/>
    <col min="9746" max="9984" width="13.42578125" style="881"/>
    <col min="9985" max="9985" width="3.7109375" style="881" customWidth="1"/>
    <col min="9986" max="9986" width="37.5703125" style="881" customWidth="1"/>
    <col min="9987" max="9987" width="18.7109375" style="881" customWidth="1"/>
    <col min="9988" max="9988" width="16.42578125" style="881" customWidth="1"/>
    <col min="9989" max="9993" width="13.42578125" style="881"/>
    <col min="9994" max="9994" width="16.5703125" style="881" customWidth="1"/>
    <col min="9995" max="9995" width="13.42578125" style="881"/>
    <col min="9996" max="9996" width="16.85546875" style="881" customWidth="1"/>
    <col min="9997" max="9997" width="18.28515625" style="881" customWidth="1"/>
    <col min="9998" max="9998" width="13.42578125" style="881"/>
    <col min="9999" max="9999" width="21.28515625" style="881" customWidth="1"/>
    <col min="10000" max="10000" width="21.42578125" style="881" customWidth="1"/>
    <col min="10001" max="10001" width="19" style="881" customWidth="1"/>
    <col min="10002" max="10240" width="13.42578125" style="881"/>
    <col min="10241" max="10241" width="3.7109375" style="881" customWidth="1"/>
    <col min="10242" max="10242" width="37.5703125" style="881" customWidth="1"/>
    <col min="10243" max="10243" width="18.7109375" style="881" customWidth="1"/>
    <col min="10244" max="10244" width="16.42578125" style="881" customWidth="1"/>
    <col min="10245" max="10249" width="13.42578125" style="881"/>
    <col min="10250" max="10250" width="16.5703125" style="881" customWidth="1"/>
    <col min="10251" max="10251" width="13.42578125" style="881"/>
    <col min="10252" max="10252" width="16.85546875" style="881" customWidth="1"/>
    <col min="10253" max="10253" width="18.28515625" style="881" customWidth="1"/>
    <col min="10254" max="10254" width="13.42578125" style="881"/>
    <col min="10255" max="10255" width="21.28515625" style="881" customWidth="1"/>
    <col min="10256" max="10256" width="21.42578125" style="881" customWidth="1"/>
    <col min="10257" max="10257" width="19" style="881" customWidth="1"/>
    <col min="10258" max="10496" width="13.42578125" style="881"/>
    <col min="10497" max="10497" width="3.7109375" style="881" customWidth="1"/>
    <col min="10498" max="10498" width="37.5703125" style="881" customWidth="1"/>
    <col min="10499" max="10499" width="18.7109375" style="881" customWidth="1"/>
    <col min="10500" max="10500" width="16.42578125" style="881" customWidth="1"/>
    <col min="10501" max="10505" width="13.42578125" style="881"/>
    <col min="10506" max="10506" width="16.5703125" style="881" customWidth="1"/>
    <col min="10507" max="10507" width="13.42578125" style="881"/>
    <col min="10508" max="10508" width="16.85546875" style="881" customWidth="1"/>
    <col min="10509" max="10509" width="18.28515625" style="881" customWidth="1"/>
    <col min="10510" max="10510" width="13.42578125" style="881"/>
    <col min="10511" max="10511" width="21.28515625" style="881" customWidth="1"/>
    <col min="10512" max="10512" width="21.42578125" style="881" customWidth="1"/>
    <col min="10513" max="10513" width="19" style="881" customWidth="1"/>
    <col min="10514" max="10752" width="13.42578125" style="881"/>
    <col min="10753" max="10753" width="3.7109375" style="881" customWidth="1"/>
    <col min="10754" max="10754" width="37.5703125" style="881" customWidth="1"/>
    <col min="10755" max="10755" width="18.7109375" style="881" customWidth="1"/>
    <col min="10756" max="10756" width="16.42578125" style="881" customWidth="1"/>
    <col min="10757" max="10761" width="13.42578125" style="881"/>
    <col min="10762" max="10762" width="16.5703125" style="881" customWidth="1"/>
    <col min="10763" max="10763" width="13.42578125" style="881"/>
    <col min="10764" max="10764" width="16.85546875" style="881" customWidth="1"/>
    <col min="10765" max="10765" width="18.28515625" style="881" customWidth="1"/>
    <col min="10766" max="10766" width="13.42578125" style="881"/>
    <col min="10767" max="10767" width="21.28515625" style="881" customWidth="1"/>
    <col min="10768" max="10768" width="21.42578125" style="881" customWidth="1"/>
    <col min="10769" max="10769" width="19" style="881" customWidth="1"/>
    <col min="10770" max="11008" width="13.42578125" style="881"/>
    <col min="11009" max="11009" width="3.7109375" style="881" customWidth="1"/>
    <col min="11010" max="11010" width="37.5703125" style="881" customWidth="1"/>
    <col min="11011" max="11011" width="18.7109375" style="881" customWidth="1"/>
    <col min="11012" max="11012" width="16.42578125" style="881" customWidth="1"/>
    <col min="11013" max="11017" width="13.42578125" style="881"/>
    <col min="11018" max="11018" width="16.5703125" style="881" customWidth="1"/>
    <col min="11019" max="11019" width="13.42578125" style="881"/>
    <col min="11020" max="11020" width="16.85546875" style="881" customWidth="1"/>
    <col min="11021" max="11021" width="18.28515625" style="881" customWidth="1"/>
    <col min="11022" max="11022" width="13.42578125" style="881"/>
    <col min="11023" max="11023" width="21.28515625" style="881" customWidth="1"/>
    <col min="11024" max="11024" width="21.42578125" style="881" customWidth="1"/>
    <col min="11025" max="11025" width="19" style="881" customWidth="1"/>
    <col min="11026" max="11264" width="13.42578125" style="881"/>
    <col min="11265" max="11265" width="3.7109375" style="881" customWidth="1"/>
    <col min="11266" max="11266" width="37.5703125" style="881" customWidth="1"/>
    <col min="11267" max="11267" width="18.7109375" style="881" customWidth="1"/>
    <col min="11268" max="11268" width="16.42578125" style="881" customWidth="1"/>
    <col min="11269" max="11273" width="13.42578125" style="881"/>
    <col min="11274" max="11274" width="16.5703125" style="881" customWidth="1"/>
    <col min="11275" max="11275" width="13.42578125" style="881"/>
    <col min="11276" max="11276" width="16.85546875" style="881" customWidth="1"/>
    <col min="11277" max="11277" width="18.28515625" style="881" customWidth="1"/>
    <col min="11278" max="11278" width="13.42578125" style="881"/>
    <col min="11279" max="11279" width="21.28515625" style="881" customWidth="1"/>
    <col min="11280" max="11280" width="21.42578125" style="881" customWidth="1"/>
    <col min="11281" max="11281" width="19" style="881" customWidth="1"/>
    <col min="11282" max="11520" width="13.42578125" style="881"/>
    <col min="11521" max="11521" width="3.7109375" style="881" customWidth="1"/>
    <col min="11522" max="11522" width="37.5703125" style="881" customWidth="1"/>
    <col min="11523" max="11523" width="18.7109375" style="881" customWidth="1"/>
    <col min="11524" max="11524" width="16.42578125" style="881" customWidth="1"/>
    <col min="11525" max="11529" width="13.42578125" style="881"/>
    <col min="11530" max="11530" width="16.5703125" style="881" customWidth="1"/>
    <col min="11531" max="11531" width="13.42578125" style="881"/>
    <col min="11532" max="11532" width="16.85546875" style="881" customWidth="1"/>
    <col min="11533" max="11533" width="18.28515625" style="881" customWidth="1"/>
    <col min="11534" max="11534" width="13.42578125" style="881"/>
    <col min="11535" max="11535" width="21.28515625" style="881" customWidth="1"/>
    <col min="11536" max="11536" width="21.42578125" style="881" customWidth="1"/>
    <col min="11537" max="11537" width="19" style="881" customWidth="1"/>
    <col min="11538" max="11776" width="13.42578125" style="881"/>
    <col min="11777" max="11777" width="3.7109375" style="881" customWidth="1"/>
    <col min="11778" max="11778" width="37.5703125" style="881" customWidth="1"/>
    <col min="11779" max="11779" width="18.7109375" style="881" customWidth="1"/>
    <col min="11780" max="11780" width="16.42578125" style="881" customWidth="1"/>
    <col min="11781" max="11785" width="13.42578125" style="881"/>
    <col min="11786" max="11786" width="16.5703125" style="881" customWidth="1"/>
    <col min="11787" max="11787" width="13.42578125" style="881"/>
    <col min="11788" max="11788" width="16.85546875" style="881" customWidth="1"/>
    <col min="11789" max="11789" width="18.28515625" style="881" customWidth="1"/>
    <col min="11790" max="11790" width="13.42578125" style="881"/>
    <col min="11791" max="11791" width="21.28515625" style="881" customWidth="1"/>
    <col min="11792" max="11792" width="21.42578125" style="881" customWidth="1"/>
    <col min="11793" max="11793" width="19" style="881" customWidth="1"/>
    <col min="11794" max="12032" width="13.42578125" style="881"/>
    <col min="12033" max="12033" width="3.7109375" style="881" customWidth="1"/>
    <col min="12034" max="12034" width="37.5703125" style="881" customWidth="1"/>
    <col min="12035" max="12035" width="18.7109375" style="881" customWidth="1"/>
    <col min="12036" max="12036" width="16.42578125" style="881" customWidth="1"/>
    <col min="12037" max="12041" width="13.42578125" style="881"/>
    <col min="12042" max="12042" width="16.5703125" style="881" customWidth="1"/>
    <col min="12043" max="12043" width="13.42578125" style="881"/>
    <col min="12044" max="12044" width="16.85546875" style="881" customWidth="1"/>
    <col min="12045" max="12045" width="18.28515625" style="881" customWidth="1"/>
    <col min="12046" max="12046" width="13.42578125" style="881"/>
    <col min="12047" max="12047" width="21.28515625" style="881" customWidth="1"/>
    <col min="12048" max="12048" width="21.42578125" style="881" customWidth="1"/>
    <col min="12049" max="12049" width="19" style="881" customWidth="1"/>
    <col min="12050" max="12288" width="13.42578125" style="881"/>
    <col min="12289" max="12289" width="3.7109375" style="881" customWidth="1"/>
    <col min="12290" max="12290" width="37.5703125" style="881" customWidth="1"/>
    <col min="12291" max="12291" width="18.7109375" style="881" customWidth="1"/>
    <col min="12292" max="12292" width="16.42578125" style="881" customWidth="1"/>
    <col min="12293" max="12297" width="13.42578125" style="881"/>
    <col min="12298" max="12298" width="16.5703125" style="881" customWidth="1"/>
    <col min="12299" max="12299" width="13.42578125" style="881"/>
    <col min="12300" max="12300" width="16.85546875" style="881" customWidth="1"/>
    <col min="12301" max="12301" width="18.28515625" style="881" customWidth="1"/>
    <col min="12302" max="12302" width="13.42578125" style="881"/>
    <col min="12303" max="12303" width="21.28515625" style="881" customWidth="1"/>
    <col min="12304" max="12304" width="21.42578125" style="881" customWidth="1"/>
    <col min="12305" max="12305" width="19" style="881" customWidth="1"/>
    <col min="12306" max="12544" width="13.42578125" style="881"/>
    <col min="12545" max="12545" width="3.7109375" style="881" customWidth="1"/>
    <col min="12546" max="12546" width="37.5703125" style="881" customWidth="1"/>
    <col min="12547" max="12547" width="18.7109375" style="881" customWidth="1"/>
    <col min="12548" max="12548" width="16.42578125" style="881" customWidth="1"/>
    <col min="12549" max="12553" width="13.42578125" style="881"/>
    <col min="12554" max="12554" width="16.5703125" style="881" customWidth="1"/>
    <col min="12555" max="12555" width="13.42578125" style="881"/>
    <col min="12556" max="12556" width="16.85546875" style="881" customWidth="1"/>
    <col min="12557" max="12557" width="18.28515625" style="881" customWidth="1"/>
    <col min="12558" max="12558" width="13.42578125" style="881"/>
    <col min="12559" max="12559" width="21.28515625" style="881" customWidth="1"/>
    <col min="12560" max="12560" width="21.42578125" style="881" customWidth="1"/>
    <col min="12561" max="12561" width="19" style="881" customWidth="1"/>
    <col min="12562" max="12800" width="13.42578125" style="881"/>
    <col min="12801" max="12801" width="3.7109375" style="881" customWidth="1"/>
    <col min="12802" max="12802" width="37.5703125" style="881" customWidth="1"/>
    <col min="12803" max="12803" width="18.7109375" style="881" customWidth="1"/>
    <col min="12804" max="12804" width="16.42578125" style="881" customWidth="1"/>
    <col min="12805" max="12809" width="13.42578125" style="881"/>
    <col min="12810" max="12810" width="16.5703125" style="881" customWidth="1"/>
    <col min="12811" max="12811" width="13.42578125" style="881"/>
    <col min="12812" max="12812" width="16.85546875" style="881" customWidth="1"/>
    <col min="12813" max="12813" width="18.28515625" style="881" customWidth="1"/>
    <col min="12814" max="12814" width="13.42578125" style="881"/>
    <col min="12815" max="12815" width="21.28515625" style="881" customWidth="1"/>
    <col min="12816" max="12816" width="21.42578125" style="881" customWidth="1"/>
    <col min="12817" max="12817" width="19" style="881" customWidth="1"/>
    <col min="12818" max="13056" width="13.42578125" style="881"/>
    <col min="13057" max="13057" width="3.7109375" style="881" customWidth="1"/>
    <col min="13058" max="13058" width="37.5703125" style="881" customWidth="1"/>
    <col min="13059" max="13059" width="18.7109375" style="881" customWidth="1"/>
    <col min="13060" max="13060" width="16.42578125" style="881" customWidth="1"/>
    <col min="13061" max="13065" width="13.42578125" style="881"/>
    <col min="13066" max="13066" width="16.5703125" style="881" customWidth="1"/>
    <col min="13067" max="13067" width="13.42578125" style="881"/>
    <col min="13068" max="13068" width="16.85546875" style="881" customWidth="1"/>
    <col min="13069" max="13069" width="18.28515625" style="881" customWidth="1"/>
    <col min="13070" max="13070" width="13.42578125" style="881"/>
    <col min="13071" max="13071" width="21.28515625" style="881" customWidth="1"/>
    <col min="13072" max="13072" width="21.42578125" style="881" customWidth="1"/>
    <col min="13073" max="13073" width="19" style="881" customWidth="1"/>
    <col min="13074" max="13312" width="13.42578125" style="881"/>
    <col min="13313" max="13313" width="3.7109375" style="881" customWidth="1"/>
    <col min="13314" max="13314" width="37.5703125" style="881" customWidth="1"/>
    <col min="13315" max="13315" width="18.7109375" style="881" customWidth="1"/>
    <col min="13316" max="13316" width="16.42578125" style="881" customWidth="1"/>
    <col min="13317" max="13321" width="13.42578125" style="881"/>
    <col min="13322" max="13322" width="16.5703125" style="881" customWidth="1"/>
    <col min="13323" max="13323" width="13.42578125" style="881"/>
    <col min="13324" max="13324" width="16.85546875" style="881" customWidth="1"/>
    <col min="13325" max="13325" width="18.28515625" style="881" customWidth="1"/>
    <col min="13326" max="13326" width="13.42578125" style="881"/>
    <col min="13327" max="13327" width="21.28515625" style="881" customWidth="1"/>
    <col min="13328" max="13328" width="21.42578125" style="881" customWidth="1"/>
    <col min="13329" max="13329" width="19" style="881" customWidth="1"/>
    <col min="13330" max="13568" width="13.42578125" style="881"/>
    <col min="13569" max="13569" width="3.7109375" style="881" customWidth="1"/>
    <col min="13570" max="13570" width="37.5703125" style="881" customWidth="1"/>
    <col min="13571" max="13571" width="18.7109375" style="881" customWidth="1"/>
    <col min="13572" max="13572" width="16.42578125" style="881" customWidth="1"/>
    <col min="13573" max="13577" width="13.42578125" style="881"/>
    <col min="13578" max="13578" width="16.5703125" style="881" customWidth="1"/>
    <col min="13579" max="13579" width="13.42578125" style="881"/>
    <col min="13580" max="13580" width="16.85546875" style="881" customWidth="1"/>
    <col min="13581" max="13581" width="18.28515625" style="881" customWidth="1"/>
    <col min="13582" max="13582" width="13.42578125" style="881"/>
    <col min="13583" max="13583" width="21.28515625" style="881" customWidth="1"/>
    <col min="13584" max="13584" width="21.42578125" style="881" customWidth="1"/>
    <col min="13585" max="13585" width="19" style="881" customWidth="1"/>
    <col min="13586" max="13824" width="13.42578125" style="881"/>
    <col min="13825" max="13825" width="3.7109375" style="881" customWidth="1"/>
    <col min="13826" max="13826" width="37.5703125" style="881" customWidth="1"/>
    <col min="13827" max="13827" width="18.7109375" style="881" customWidth="1"/>
    <col min="13828" max="13828" width="16.42578125" style="881" customWidth="1"/>
    <col min="13829" max="13833" width="13.42578125" style="881"/>
    <col min="13834" max="13834" width="16.5703125" style="881" customWidth="1"/>
    <col min="13835" max="13835" width="13.42578125" style="881"/>
    <col min="13836" max="13836" width="16.85546875" style="881" customWidth="1"/>
    <col min="13837" max="13837" width="18.28515625" style="881" customWidth="1"/>
    <col min="13838" max="13838" width="13.42578125" style="881"/>
    <col min="13839" max="13839" width="21.28515625" style="881" customWidth="1"/>
    <col min="13840" max="13840" width="21.42578125" style="881" customWidth="1"/>
    <col min="13841" max="13841" width="19" style="881" customWidth="1"/>
    <col min="13842" max="14080" width="13.42578125" style="881"/>
    <col min="14081" max="14081" width="3.7109375" style="881" customWidth="1"/>
    <col min="14082" max="14082" width="37.5703125" style="881" customWidth="1"/>
    <col min="14083" max="14083" width="18.7109375" style="881" customWidth="1"/>
    <col min="14084" max="14084" width="16.42578125" style="881" customWidth="1"/>
    <col min="14085" max="14089" width="13.42578125" style="881"/>
    <col min="14090" max="14090" width="16.5703125" style="881" customWidth="1"/>
    <col min="14091" max="14091" width="13.42578125" style="881"/>
    <col min="14092" max="14092" width="16.85546875" style="881" customWidth="1"/>
    <col min="14093" max="14093" width="18.28515625" style="881" customWidth="1"/>
    <col min="14094" max="14094" width="13.42578125" style="881"/>
    <col min="14095" max="14095" width="21.28515625" style="881" customWidth="1"/>
    <col min="14096" max="14096" width="21.42578125" style="881" customWidth="1"/>
    <col min="14097" max="14097" width="19" style="881" customWidth="1"/>
    <col min="14098" max="14336" width="13.42578125" style="881"/>
    <col min="14337" max="14337" width="3.7109375" style="881" customWidth="1"/>
    <col min="14338" max="14338" width="37.5703125" style="881" customWidth="1"/>
    <col min="14339" max="14339" width="18.7109375" style="881" customWidth="1"/>
    <col min="14340" max="14340" width="16.42578125" style="881" customWidth="1"/>
    <col min="14341" max="14345" width="13.42578125" style="881"/>
    <col min="14346" max="14346" width="16.5703125" style="881" customWidth="1"/>
    <col min="14347" max="14347" width="13.42578125" style="881"/>
    <col min="14348" max="14348" width="16.85546875" style="881" customWidth="1"/>
    <col min="14349" max="14349" width="18.28515625" style="881" customWidth="1"/>
    <col min="14350" max="14350" width="13.42578125" style="881"/>
    <col min="14351" max="14351" width="21.28515625" style="881" customWidth="1"/>
    <col min="14352" max="14352" width="21.42578125" style="881" customWidth="1"/>
    <col min="14353" max="14353" width="19" style="881" customWidth="1"/>
    <col min="14354" max="14592" width="13.42578125" style="881"/>
    <col min="14593" max="14593" width="3.7109375" style="881" customWidth="1"/>
    <col min="14594" max="14594" width="37.5703125" style="881" customWidth="1"/>
    <col min="14595" max="14595" width="18.7109375" style="881" customWidth="1"/>
    <col min="14596" max="14596" width="16.42578125" style="881" customWidth="1"/>
    <col min="14597" max="14601" width="13.42578125" style="881"/>
    <col min="14602" max="14602" width="16.5703125" style="881" customWidth="1"/>
    <col min="14603" max="14603" width="13.42578125" style="881"/>
    <col min="14604" max="14604" width="16.85546875" style="881" customWidth="1"/>
    <col min="14605" max="14605" width="18.28515625" style="881" customWidth="1"/>
    <col min="14606" max="14606" width="13.42578125" style="881"/>
    <col min="14607" max="14607" width="21.28515625" style="881" customWidth="1"/>
    <col min="14608" max="14608" width="21.42578125" style="881" customWidth="1"/>
    <col min="14609" max="14609" width="19" style="881" customWidth="1"/>
    <col min="14610" max="14848" width="13.42578125" style="881"/>
    <col min="14849" max="14849" width="3.7109375" style="881" customWidth="1"/>
    <col min="14850" max="14850" width="37.5703125" style="881" customWidth="1"/>
    <col min="14851" max="14851" width="18.7109375" style="881" customWidth="1"/>
    <col min="14852" max="14852" width="16.42578125" style="881" customWidth="1"/>
    <col min="14853" max="14857" width="13.42578125" style="881"/>
    <col min="14858" max="14858" width="16.5703125" style="881" customWidth="1"/>
    <col min="14859" max="14859" width="13.42578125" style="881"/>
    <col min="14860" max="14860" width="16.85546875" style="881" customWidth="1"/>
    <col min="14861" max="14861" width="18.28515625" style="881" customWidth="1"/>
    <col min="14862" max="14862" width="13.42578125" style="881"/>
    <col min="14863" max="14863" width="21.28515625" style="881" customWidth="1"/>
    <col min="14864" max="14864" width="21.42578125" style="881" customWidth="1"/>
    <col min="14865" max="14865" width="19" style="881" customWidth="1"/>
    <col min="14866" max="15104" width="13.42578125" style="881"/>
    <col min="15105" max="15105" width="3.7109375" style="881" customWidth="1"/>
    <col min="15106" max="15106" width="37.5703125" style="881" customWidth="1"/>
    <col min="15107" max="15107" width="18.7109375" style="881" customWidth="1"/>
    <col min="15108" max="15108" width="16.42578125" style="881" customWidth="1"/>
    <col min="15109" max="15113" width="13.42578125" style="881"/>
    <col min="15114" max="15114" width="16.5703125" style="881" customWidth="1"/>
    <col min="15115" max="15115" width="13.42578125" style="881"/>
    <col min="15116" max="15116" width="16.85546875" style="881" customWidth="1"/>
    <col min="15117" max="15117" width="18.28515625" style="881" customWidth="1"/>
    <col min="15118" max="15118" width="13.42578125" style="881"/>
    <col min="15119" max="15119" width="21.28515625" style="881" customWidth="1"/>
    <col min="15120" max="15120" width="21.42578125" style="881" customWidth="1"/>
    <col min="15121" max="15121" width="19" style="881" customWidth="1"/>
    <col min="15122" max="15360" width="13.42578125" style="881"/>
    <col min="15361" max="15361" width="3.7109375" style="881" customWidth="1"/>
    <col min="15362" max="15362" width="37.5703125" style="881" customWidth="1"/>
    <col min="15363" max="15363" width="18.7109375" style="881" customWidth="1"/>
    <col min="15364" max="15364" width="16.42578125" style="881" customWidth="1"/>
    <col min="15365" max="15369" width="13.42578125" style="881"/>
    <col min="15370" max="15370" width="16.5703125" style="881" customWidth="1"/>
    <col min="15371" max="15371" width="13.42578125" style="881"/>
    <col min="15372" max="15372" width="16.85546875" style="881" customWidth="1"/>
    <col min="15373" max="15373" width="18.28515625" style="881" customWidth="1"/>
    <col min="15374" max="15374" width="13.42578125" style="881"/>
    <col min="15375" max="15375" width="21.28515625" style="881" customWidth="1"/>
    <col min="15376" max="15376" width="21.42578125" style="881" customWidth="1"/>
    <col min="15377" max="15377" width="19" style="881" customWidth="1"/>
    <col min="15378" max="15616" width="13.42578125" style="881"/>
    <col min="15617" max="15617" width="3.7109375" style="881" customWidth="1"/>
    <col min="15618" max="15618" width="37.5703125" style="881" customWidth="1"/>
    <col min="15619" max="15619" width="18.7109375" style="881" customWidth="1"/>
    <col min="15620" max="15620" width="16.42578125" style="881" customWidth="1"/>
    <col min="15621" max="15625" width="13.42578125" style="881"/>
    <col min="15626" max="15626" width="16.5703125" style="881" customWidth="1"/>
    <col min="15627" max="15627" width="13.42578125" style="881"/>
    <col min="15628" max="15628" width="16.85546875" style="881" customWidth="1"/>
    <col min="15629" max="15629" width="18.28515625" style="881" customWidth="1"/>
    <col min="15630" max="15630" width="13.42578125" style="881"/>
    <col min="15631" max="15631" width="21.28515625" style="881" customWidth="1"/>
    <col min="15632" max="15632" width="21.42578125" style="881" customWidth="1"/>
    <col min="15633" max="15633" width="19" style="881" customWidth="1"/>
    <col min="15634" max="15872" width="13.42578125" style="881"/>
    <col min="15873" max="15873" width="3.7109375" style="881" customWidth="1"/>
    <col min="15874" max="15874" width="37.5703125" style="881" customWidth="1"/>
    <col min="15875" max="15875" width="18.7109375" style="881" customWidth="1"/>
    <col min="15876" max="15876" width="16.42578125" style="881" customWidth="1"/>
    <col min="15877" max="15881" width="13.42578125" style="881"/>
    <col min="15882" max="15882" width="16.5703125" style="881" customWidth="1"/>
    <col min="15883" max="15883" width="13.42578125" style="881"/>
    <col min="15884" max="15884" width="16.85546875" style="881" customWidth="1"/>
    <col min="15885" max="15885" width="18.28515625" style="881" customWidth="1"/>
    <col min="15886" max="15886" width="13.42578125" style="881"/>
    <col min="15887" max="15887" width="21.28515625" style="881" customWidth="1"/>
    <col min="15888" max="15888" width="21.42578125" style="881" customWidth="1"/>
    <col min="15889" max="15889" width="19" style="881" customWidth="1"/>
    <col min="15890" max="16128" width="13.42578125" style="881"/>
    <col min="16129" max="16129" width="3.7109375" style="881" customWidth="1"/>
    <col min="16130" max="16130" width="37.5703125" style="881" customWidth="1"/>
    <col min="16131" max="16131" width="18.7109375" style="881" customWidth="1"/>
    <col min="16132" max="16132" width="16.42578125" style="881" customWidth="1"/>
    <col min="16133" max="16137" width="13.42578125" style="881"/>
    <col min="16138" max="16138" width="16.5703125" style="881" customWidth="1"/>
    <col min="16139" max="16139" width="13.42578125" style="881"/>
    <col min="16140" max="16140" width="16.85546875" style="881" customWidth="1"/>
    <col min="16141" max="16141" width="18.28515625" style="881" customWidth="1"/>
    <col min="16142" max="16142" width="13.42578125" style="881"/>
    <col min="16143" max="16143" width="21.28515625" style="881" customWidth="1"/>
    <col min="16144" max="16144" width="21.42578125" style="881" customWidth="1"/>
    <col min="16145" max="16145" width="19" style="881" customWidth="1"/>
    <col min="16146" max="16384" width="13.42578125" style="881"/>
  </cols>
  <sheetData>
    <row r="2" spans="2:25" ht="15.75" thickBot="1">
      <c r="B2" s="1493" t="s">
        <v>2128</v>
      </c>
      <c r="C2" s="1494"/>
    </row>
    <row r="3" spans="2:25" s="906" customFormat="1" ht="38.25">
      <c r="B3" s="902" t="s">
        <v>2145</v>
      </c>
      <c r="C3" s="903" t="s">
        <v>2310</v>
      </c>
      <c r="D3" s="903" t="s">
        <v>2311</v>
      </c>
      <c r="E3" s="903" t="s">
        <v>2312</v>
      </c>
      <c r="F3" s="903" t="s">
        <v>2313</v>
      </c>
      <c r="G3" s="904" t="s">
        <v>2314</v>
      </c>
      <c r="H3" s="904" t="s">
        <v>2315</v>
      </c>
      <c r="I3" s="904" t="s">
        <v>2316</v>
      </c>
      <c r="J3" s="903" t="s">
        <v>2317</v>
      </c>
      <c r="K3" s="903" t="s">
        <v>2318</v>
      </c>
      <c r="L3" s="903" t="s">
        <v>2319</v>
      </c>
      <c r="M3" s="904" t="s">
        <v>2320</v>
      </c>
      <c r="N3" s="904" t="s">
        <v>2321</v>
      </c>
      <c r="O3" s="903" t="s">
        <v>2322</v>
      </c>
      <c r="P3" s="903" t="s">
        <v>2323</v>
      </c>
      <c r="Q3" s="903" t="s">
        <v>2324</v>
      </c>
      <c r="R3" s="904" t="s">
        <v>2325</v>
      </c>
      <c r="S3" s="903" t="s">
        <v>2326</v>
      </c>
      <c r="T3" s="903" t="s">
        <v>2327</v>
      </c>
      <c r="U3" s="903" t="s">
        <v>2328</v>
      </c>
      <c r="V3" s="903" t="s">
        <v>2329</v>
      </c>
      <c r="W3" s="903" t="s">
        <v>2330</v>
      </c>
      <c r="X3" s="903" t="s">
        <v>2331</v>
      </c>
      <c r="Y3" s="905" t="s">
        <v>2332</v>
      </c>
    </row>
    <row r="4" spans="2:25">
      <c r="B4" s="907"/>
      <c r="C4" s="908"/>
      <c r="D4" s="908"/>
      <c r="E4" s="908"/>
      <c r="F4" s="908"/>
      <c r="G4" s="908"/>
      <c r="H4" s="908"/>
      <c r="I4" s="908"/>
      <c r="J4" s="908"/>
      <c r="K4" s="908"/>
      <c r="L4" s="908"/>
      <c r="M4" s="908"/>
      <c r="N4" s="908"/>
      <c r="O4" s="908"/>
      <c r="P4" s="908"/>
      <c r="Q4" s="908"/>
      <c r="R4" s="908"/>
      <c r="S4" s="908"/>
      <c r="T4" s="908"/>
      <c r="U4" s="908"/>
      <c r="V4" s="909"/>
      <c r="W4" s="910"/>
      <c r="X4" s="911"/>
      <c r="Y4" s="912"/>
    </row>
    <row r="5" spans="2:25">
      <c r="B5" s="913" t="s">
        <v>2333</v>
      </c>
      <c r="C5" s="908">
        <f>11+6+2</f>
        <v>19</v>
      </c>
      <c r="D5" s="908">
        <f>6</f>
        <v>6</v>
      </c>
      <c r="E5" s="908">
        <v>13</v>
      </c>
      <c r="F5" s="908">
        <f>11+5+10</f>
        <v>26</v>
      </c>
      <c r="G5" s="908">
        <v>11</v>
      </c>
      <c r="H5" s="908">
        <f>C5</f>
        <v>19</v>
      </c>
      <c r="I5" s="908">
        <f>7+3+1</f>
        <v>11</v>
      </c>
      <c r="J5" s="908">
        <v>75</v>
      </c>
      <c r="K5" s="908">
        <v>1</v>
      </c>
      <c r="L5" s="908">
        <v>3</v>
      </c>
      <c r="M5" s="908">
        <f>O5</f>
        <v>12</v>
      </c>
      <c r="N5" s="908">
        <f>C5</f>
        <v>19</v>
      </c>
      <c r="O5" s="908">
        <f>6*2</f>
        <v>12</v>
      </c>
      <c r="P5" s="908"/>
      <c r="Q5" s="908"/>
      <c r="R5" s="908">
        <f>I5+D5</f>
        <v>17</v>
      </c>
      <c r="S5" s="908">
        <v>5</v>
      </c>
      <c r="T5" s="908">
        <v>6</v>
      </c>
      <c r="U5" s="908">
        <f>4*2</f>
        <v>8</v>
      </c>
      <c r="V5" s="909">
        <f>E5+F5</f>
        <v>39</v>
      </c>
      <c r="W5" s="910">
        <f>G5</f>
        <v>11</v>
      </c>
      <c r="X5" s="911">
        <f>E5+F5</f>
        <v>39</v>
      </c>
      <c r="Y5" s="912">
        <f>D5</f>
        <v>6</v>
      </c>
    </row>
    <row r="6" spans="2:25">
      <c r="B6" s="913" t="s">
        <v>2334</v>
      </c>
      <c r="C6" s="908">
        <f>11+4+1</f>
        <v>16</v>
      </c>
      <c r="D6" s="908">
        <f>10</f>
        <v>10</v>
      </c>
      <c r="E6" s="908"/>
      <c r="F6" s="908">
        <f>11+5</f>
        <v>16</v>
      </c>
      <c r="G6" s="908">
        <v>11</v>
      </c>
      <c r="H6" s="908">
        <f>C6</f>
        <v>16</v>
      </c>
      <c r="I6" s="908">
        <f>7+3</f>
        <v>10</v>
      </c>
      <c r="J6" s="908">
        <v>2</v>
      </c>
      <c r="K6" s="908">
        <v>1</v>
      </c>
      <c r="L6" s="908">
        <v>2</v>
      </c>
      <c r="M6" s="908">
        <f>O6</f>
        <v>58</v>
      </c>
      <c r="N6" s="908">
        <f>C6</f>
        <v>16</v>
      </c>
      <c r="O6" s="908">
        <f>58</f>
        <v>58</v>
      </c>
      <c r="P6" s="908"/>
      <c r="Q6" s="908">
        <f>1+3</f>
        <v>4</v>
      </c>
      <c r="R6" s="908">
        <f>5+D6</f>
        <v>15</v>
      </c>
      <c r="S6" s="908">
        <v>1</v>
      </c>
      <c r="T6" s="908"/>
      <c r="U6" s="908">
        <v>4</v>
      </c>
      <c r="V6" s="909">
        <f>E6+F6</f>
        <v>16</v>
      </c>
      <c r="W6" s="910">
        <f>G6</f>
        <v>11</v>
      </c>
      <c r="X6" s="911">
        <f>E6+F6</f>
        <v>16</v>
      </c>
      <c r="Y6" s="912">
        <f>D6</f>
        <v>10</v>
      </c>
    </row>
    <row r="7" spans="2:25">
      <c r="B7" s="913" t="s">
        <v>2335</v>
      </c>
      <c r="C7" s="908">
        <f>11+1</f>
        <v>12</v>
      </c>
      <c r="D7" s="908">
        <v>10</v>
      </c>
      <c r="E7" s="908"/>
      <c r="F7" s="908">
        <v>11</v>
      </c>
      <c r="G7" s="908">
        <f>11</f>
        <v>11</v>
      </c>
      <c r="H7" s="908">
        <f>C7</f>
        <v>12</v>
      </c>
      <c r="I7" s="908">
        <v>7</v>
      </c>
      <c r="J7" s="908">
        <v>3</v>
      </c>
      <c r="K7" s="908">
        <v>1</v>
      </c>
      <c r="L7" s="908">
        <v>1</v>
      </c>
      <c r="M7" s="908">
        <f>O7</f>
        <v>8</v>
      </c>
      <c r="N7" s="908">
        <f>C7</f>
        <v>12</v>
      </c>
      <c r="O7" s="908">
        <v>8</v>
      </c>
      <c r="P7" s="908"/>
      <c r="Q7" s="908">
        <v>3</v>
      </c>
      <c r="R7" s="908">
        <f>7+D7</f>
        <v>17</v>
      </c>
      <c r="S7" s="908"/>
      <c r="T7" s="908"/>
      <c r="U7" s="908"/>
      <c r="V7" s="909">
        <f>E7+F7</f>
        <v>11</v>
      </c>
      <c r="W7" s="910">
        <f>G7</f>
        <v>11</v>
      </c>
      <c r="X7" s="911">
        <f>E7+F7</f>
        <v>11</v>
      </c>
      <c r="Y7" s="912">
        <f>D7</f>
        <v>10</v>
      </c>
    </row>
    <row r="8" spans="2:25">
      <c r="B8" s="913" t="s">
        <v>2336</v>
      </c>
      <c r="C8" s="908">
        <v>6</v>
      </c>
      <c r="D8" s="908"/>
      <c r="E8" s="908"/>
      <c r="F8" s="908">
        <v>7</v>
      </c>
      <c r="G8" s="908">
        <v>7</v>
      </c>
      <c r="H8" s="908">
        <v>6</v>
      </c>
      <c r="I8" s="908"/>
      <c r="J8" s="908"/>
      <c r="K8" s="908"/>
      <c r="L8" s="908">
        <v>1</v>
      </c>
      <c r="M8" s="908">
        <f>O8</f>
        <v>0</v>
      </c>
      <c r="N8" s="908">
        <f>C8</f>
        <v>6</v>
      </c>
      <c r="O8" s="908"/>
      <c r="P8" s="908"/>
      <c r="Q8" s="908"/>
      <c r="R8" s="908"/>
      <c r="S8" s="908"/>
      <c r="T8" s="908"/>
      <c r="U8" s="908"/>
      <c r="V8" s="909">
        <f>E8+F8</f>
        <v>7</v>
      </c>
      <c r="W8" s="910">
        <f>G8</f>
        <v>7</v>
      </c>
      <c r="X8" s="911">
        <f>E8+F8</f>
        <v>7</v>
      </c>
      <c r="Y8" s="912"/>
    </row>
    <row r="9" spans="2:25">
      <c r="B9" s="913" t="s">
        <v>2337</v>
      </c>
      <c r="C9" s="908"/>
      <c r="D9" s="908"/>
      <c r="E9" s="908"/>
      <c r="F9" s="908"/>
      <c r="G9" s="908"/>
      <c r="H9" s="908"/>
      <c r="I9" s="908"/>
      <c r="J9" s="908"/>
      <c r="K9" s="908"/>
      <c r="L9" s="908"/>
      <c r="M9" s="908"/>
      <c r="N9" s="908"/>
      <c r="O9" s="908"/>
      <c r="P9" s="908"/>
      <c r="Q9" s="908"/>
      <c r="R9" s="908"/>
      <c r="S9" s="908"/>
      <c r="T9" s="908"/>
      <c r="U9" s="909"/>
      <c r="V9" s="909"/>
      <c r="W9" s="910"/>
      <c r="X9" s="911"/>
      <c r="Y9" s="914"/>
    </row>
    <row r="10" spans="2:25" ht="13.5" thickBot="1">
      <c r="B10" s="915" t="s">
        <v>2338</v>
      </c>
      <c r="C10" s="916">
        <f>SUM(C5:C9)</f>
        <v>53</v>
      </c>
      <c r="D10" s="916">
        <f t="shared" ref="D10:Y10" si="0">SUM(D5:D9)</f>
        <v>26</v>
      </c>
      <c r="E10" s="916">
        <f t="shared" si="0"/>
        <v>13</v>
      </c>
      <c r="F10" s="916">
        <f t="shared" si="0"/>
        <v>60</v>
      </c>
      <c r="G10" s="916">
        <f t="shared" si="0"/>
        <v>40</v>
      </c>
      <c r="H10" s="916">
        <f t="shared" si="0"/>
        <v>53</v>
      </c>
      <c r="I10" s="916">
        <f t="shared" si="0"/>
        <v>28</v>
      </c>
      <c r="J10" s="916">
        <f t="shared" si="0"/>
        <v>80</v>
      </c>
      <c r="K10" s="916">
        <f t="shared" si="0"/>
        <v>3</v>
      </c>
      <c r="L10" s="916">
        <f t="shared" si="0"/>
        <v>7</v>
      </c>
      <c r="M10" s="916">
        <f t="shared" si="0"/>
        <v>78</v>
      </c>
      <c r="N10" s="916">
        <f t="shared" si="0"/>
        <v>53</v>
      </c>
      <c r="O10" s="916">
        <f t="shared" si="0"/>
        <v>78</v>
      </c>
      <c r="P10" s="916">
        <f t="shared" si="0"/>
        <v>0</v>
      </c>
      <c r="Q10" s="916">
        <f t="shared" si="0"/>
        <v>7</v>
      </c>
      <c r="R10" s="916">
        <f t="shared" si="0"/>
        <v>49</v>
      </c>
      <c r="S10" s="916">
        <f t="shared" si="0"/>
        <v>6</v>
      </c>
      <c r="T10" s="916">
        <f t="shared" si="0"/>
        <v>6</v>
      </c>
      <c r="U10" s="916">
        <f t="shared" si="0"/>
        <v>12</v>
      </c>
      <c r="V10" s="916">
        <f t="shared" si="0"/>
        <v>73</v>
      </c>
      <c r="W10" s="916">
        <f t="shared" si="0"/>
        <v>40</v>
      </c>
      <c r="X10" s="916">
        <f t="shared" si="0"/>
        <v>73</v>
      </c>
      <c r="Y10" s="917">
        <f t="shared" si="0"/>
        <v>26</v>
      </c>
    </row>
    <row r="12" spans="2:25">
      <c r="O12" s="881">
        <f>12+22</f>
        <v>34</v>
      </c>
    </row>
    <row r="13" spans="2:25" ht="15">
      <c r="B13" s="918" t="s">
        <v>2155</v>
      </c>
    </row>
    <row r="15" spans="2:25" ht="15.75">
      <c r="B15" s="1495" t="s">
        <v>2339</v>
      </c>
      <c r="C15" s="1491"/>
      <c r="D15" s="1491"/>
      <c r="E15" s="1491"/>
      <c r="F15" s="1492"/>
      <c r="G15" s="1490" t="s">
        <v>2340</v>
      </c>
      <c r="H15" s="1496"/>
      <c r="I15" s="1496"/>
      <c r="J15" s="1496"/>
      <c r="K15" s="1496"/>
      <c r="L15" s="1497"/>
      <c r="M15" s="1490" t="s">
        <v>2341</v>
      </c>
      <c r="N15" s="1496"/>
      <c r="O15" s="1496"/>
      <c r="P15" s="1496"/>
      <c r="Q15" s="1497"/>
      <c r="R15" s="1490" t="s">
        <v>2342</v>
      </c>
      <c r="S15" s="1491"/>
      <c r="T15" s="1492"/>
      <c r="U15" s="1490" t="s">
        <v>2343</v>
      </c>
      <c r="V15" s="1491"/>
      <c r="W15" s="1491"/>
      <c r="X15" s="1492"/>
    </row>
    <row r="16" spans="2:25" ht="17.25">
      <c r="B16" s="919" t="s">
        <v>2145</v>
      </c>
      <c r="C16" s="919" t="s">
        <v>2344</v>
      </c>
      <c r="D16" s="919" t="s">
        <v>2345</v>
      </c>
      <c r="E16" s="919" t="s">
        <v>2346</v>
      </c>
      <c r="F16" s="919" t="s">
        <v>2207</v>
      </c>
      <c r="G16" s="919" t="s">
        <v>2347</v>
      </c>
      <c r="H16" s="919" t="s">
        <v>2348</v>
      </c>
      <c r="I16" s="919" t="s">
        <v>2348</v>
      </c>
      <c r="J16" s="919" t="s">
        <v>2345</v>
      </c>
      <c r="K16" s="919" t="s">
        <v>2349</v>
      </c>
      <c r="L16" s="919" t="s">
        <v>2350</v>
      </c>
      <c r="M16" s="919" t="s">
        <v>2347</v>
      </c>
      <c r="N16" s="919" t="s">
        <v>2348</v>
      </c>
      <c r="O16" s="919" t="s">
        <v>2345</v>
      </c>
      <c r="P16" s="919" t="s">
        <v>2349</v>
      </c>
      <c r="Q16" s="919" t="s">
        <v>2350</v>
      </c>
      <c r="R16" s="919" t="s">
        <v>2351</v>
      </c>
      <c r="S16" s="919" t="s">
        <v>2348</v>
      </c>
      <c r="T16" s="919" t="s">
        <v>2345</v>
      </c>
      <c r="U16" s="919" t="s">
        <v>2352</v>
      </c>
      <c r="V16" s="919" t="s">
        <v>2353</v>
      </c>
      <c r="W16" s="919" t="s">
        <v>2354</v>
      </c>
      <c r="X16" s="919" t="s">
        <v>2355</v>
      </c>
    </row>
    <row r="18" spans="2:24" ht="17.25">
      <c r="B18" s="920" t="s">
        <v>2333</v>
      </c>
      <c r="C18" s="919">
        <f>(250)+(132)</f>
        <v>382</v>
      </c>
      <c r="D18" s="919">
        <f>190+(10.8+10.2+1.6+1.6+1.6+1.6)</f>
        <v>217.4</v>
      </c>
      <c r="E18" s="919">
        <v>25</v>
      </c>
      <c r="F18" s="919">
        <f>(E5+F5)*1.2</f>
        <v>46.8</v>
      </c>
      <c r="G18" s="919"/>
      <c r="H18" s="919">
        <v>35</v>
      </c>
      <c r="I18" s="919">
        <v>35</v>
      </c>
      <c r="J18" s="919"/>
      <c r="K18" s="919"/>
      <c r="L18" s="919"/>
      <c r="M18" s="919">
        <f>45</f>
        <v>45</v>
      </c>
      <c r="N18" s="919"/>
      <c r="O18" s="919"/>
      <c r="P18" s="919">
        <v>40</v>
      </c>
      <c r="Q18" s="919"/>
      <c r="R18" s="919"/>
      <c r="S18" s="919"/>
      <c r="T18" s="919"/>
      <c r="U18" s="919"/>
      <c r="V18" s="919"/>
      <c r="W18" s="919"/>
      <c r="X18" s="919"/>
    </row>
    <row r="19" spans="2:24" ht="17.25">
      <c r="B19" s="920" t="s">
        <v>2334</v>
      </c>
      <c r="C19" s="919">
        <f>C20+(7+2+2+1.8+1.8+1.5+0.5)</f>
        <v>115.6</v>
      </c>
      <c r="D19" s="919"/>
      <c r="E19" s="919">
        <v>15</v>
      </c>
      <c r="F19" s="919">
        <v>15</v>
      </c>
      <c r="G19" s="919"/>
      <c r="H19" s="919">
        <v>35</v>
      </c>
      <c r="I19" s="919">
        <v>35</v>
      </c>
      <c r="J19" s="919"/>
      <c r="K19" s="919"/>
      <c r="L19" s="919"/>
      <c r="M19" s="919">
        <f>45</f>
        <v>45</v>
      </c>
      <c r="N19" s="919"/>
      <c r="O19" s="919"/>
      <c r="P19" s="919">
        <v>40</v>
      </c>
      <c r="Q19" s="919"/>
      <c r="R19" s="919"/>
      <c r="S19" s="919"/>
      <c r="T19" s="919"/>
      <c r="U19" s="919"/>
      <c r="V19" s="919"/>
      <c r="W19" s="919"/>
      <c r="X19" s="919"/>
    </row>
    <row r="20" spans="2:24" ht="17.25">
      <c r="B20" s="920" t="s">
        <v>2335</v>
      </c>
      <c r="C20" s="919">
        <f>C21+(8*3)</f>
        <v>99</v>
      </c>
      <c r="D20" s="919"/>
      <c r="E20" s="919">
        <f>3*2</f>
        <v>6</v>
      </c>
      <c r="F20" s="919">
        <v>15</v>
      </c>
      <c r="G20" s="919"/>
      <c r="H20" s="919">
        <v>35</v>
      </c>
      <c r="I20" s="919">
        <v>35</v>
      </c>
      <c r="J20" s="919"/>
      <c r="K20" s="919"/>
      <c r="L20" s="919"/>
      <c r="M20" s="919">
        <f>45</f>
        <v>45</v>
      </c>
      <c r="N20" s="919"/>
      <c r="O20" s="919"/>
      <c r="P20" s="919">
        <v>40</v>
      </c>
      <c r="Q20" s="919"/>
      <c r="R20" s="919"/>
      <c r="S20" s="919"/>
      <c r="T20" s="919"/>
      <c r="U20" s="919"/>
      <c r="V20" s="919"/>
      <c r="W20" s="919"/>
      <c r="X20" s="919"/>
    </row>
    <row r="21" spans="2:24" ht="17.25">
      <c r="B21" s="920" t="s">
        <v>2336</v>
      </c>
      <c r="C21" s="919">
        <f>50+25</f>
        <v>75</v>
      </c>
      <c r="D21" s="919">
        <f>(4.5+3*4)+(4.5+3*11*3)+(13+5.2+1.6*2)</f>
        <v>141.4</v>
      </c>
      <c r="E21" s="919">
        <f>((S8+T8)*1.2)+(I8*1.2)</f>
        <v>0</v>
      </c>
      <c r="F21" s="919">
        <v>15</v>
      </c>
      <c r="G21" s="919"/>
      <c r="H21" s="919">
        <v>35</v>
      </c>
      <c r="I21" s="919">
        <v>35</v>
      </c>
      <c r="J21" s="919"/>
      <c r="K21" s="919"/>
      <c r="L21" s="919"/>
      <c r="M21" s="919">
        <f>45</f>
        <v>45</v>
      </c>
      <c r="N21" s="919"/>
      <c r="O21" s="919"/>
      <c r="P21" s="919">
        <v>40</v>
      </c>
      <c r="Q21" s="919"/>
      <c r="R21" s="919"/>
      <c r="S21" s="919"/>
      <c r="T21" s="919"/>
      <c r="U21" s="919"/>
      <c r="V21" s="919"/>
      <c r="W21" s="919"/>
      <c r="X21" s="919"/>
    </row>
    <row r="22" spans="2:24" ht="17.25">
      <c r="B22" s="920" t="s">
        <v>2337</v>
      </c>
      <c r="C22" s="919"/>
      <c r="D22" s="919"/>
      <c r="E22" s="919"/>
      <c r="F22" s="919"/>
      <c r="G22" s="919"/>
      <c r="H22" s="919">
        <v>20</v>
      </c>
      <c r="I22" s="919">
        <v>20</v>
      </c>
      <c r="J22" s="919"/>
      <c r="K22" s="919"/>
      <c r="L22" s="919"/>
      <c r="M22" s="919"/>
      <c r="N22" s="919"/>
      <c r="O22" s="919"/>
      <c r="P22" s="919">
        <v>20</v>
      </c>
      <c r="Q22" s="919"/>
      <c r="R22" s="919"/>
      <c r="S22" s="919"/>
      <c r="T22" s="919"/>
      <c r="U22" s="919"/>
      <c r="V22" s="919"/>
      <c r="W22" s="919"/>
      <c r="X22" s="919"/>
    </row>
    <row r="23" spans="2:24" ht="17.25">
      <c r="B23" s="919" t="s">
        <v>2136</v>
      </c>
      <c r="C23" s="919">
        <f>SUM(C17:C22)</f>
        <v>671.6</v>
      </c>
      <c r="D23" s="919">
        <f t="shared" ref="D23:X23" si="1">SUM(D17:D22)</f>
        <v>358.8</v>
      </c>
      <c r="E23" s="919">
        <f t="shared" si="1"/>
        <v>46</v>
      </c>
      <c r="F23" s="919">
        <f t="shared" si="1"/>
        <v>91.8</v>
      </c>
      <c r="G23" s="919">
        <f t="shared" si="1"/>
        <v>0</v>
      </c>
      <c r="H23" s="919">
        <f t="shared" si="1"/>
        <v>160</v>
      </c>
      <c r="I23" s="919">
        <f t="shared" si="1"/>
        <v>160</v>
      </c>
      <c r="J23" s="919">
        <f t="shared" si="1"/>
        <v>0</v>
      </c>
      <c r="K23" s="919">
        <f t="shared" si="1"/>
        <v>0</v>
      </c>
      <c r="L23" s="919">
        <f t="shared" si="1"/>
        <v>0</v>
      </c>
      <c r="M23" s="919">
        <f t="shared" si="1"/>
        <v>180</v>
      </c>
      <c r="N23" s="919">
        <f t="shared" si="1"/>
        <v>0</v>
      </c>
      <c r="O23" s="919">
        <f t="shared" si="1"/>
        <v>0</v>
      </c>
      <c r="P23" s="919">
        <f t="shared" si="1"/>
        <v>180</v>
      </c>
      <c r="Q23" s="919">
        <f t="shared" si="1"/>
        <v>0</v>
      </c>
      <c r="R23" s="919">
        <f t="shared" si="1"/>
        <v>0</v>
      </c>
      <c r="S23" s="919">
        <f t="shared" si="1"/>
        <v>0</v>
      </c>
      <c r="T23" s="919">
        <f t="shared" si="1"/>
        <v>0</v>
      </c>
      <c r="U23" s="919">
        <f t="shared" si="1"/>
        <v>0</v>
      </c>
      <c r="V23" s="919">
        <f t="shared" si="1"/>
        <v>0</v>
      </c>
      <c r="W23" s="919">
        <f t="shared" si="1"/>
        <v>0</v>
      </c>
      <c r="X23" s="919">
        <f t="shared" si="1"/>
        <v>0</v>
      </c>
    </row>
    <row r="24" spans="2:24" ht="25.5" customHeight="1">
      <c r="B24" s="921" t="s">
        <v>2356</v>
      </c>
      <c r="C24" s="922">
        <f>C23*1.2</f>
        <v>805.92</v>
      </c>
      <c r="D24" s="922">
        <f>D23*1.2</f>
        <v>430.56</v>
      </c>
      <c r="E24" s="922">
        <f t="shared" ref="E24:X24" si="2">E23*1.2</f>
        <v>55.199999999999996</v>
      </c>
      <c r="F24" s="922">
        <f t="shared" si="2"/>
        <v>110.16</v>
      </c>
      <c r="G24" s="922">
        <f t="shared" si="2"/>
        <v>0</v>
      </c>
      <c r="H24" s="922">
        <f t="shared" si="2"/>
        <v>192</v>
      </c>
      <c r="I24" s="922">
        <f t="shared" si="2"/>
        <v>192</v>
      </c>
      <c r="J24" s="922">
        <f t="shared" si="2"/>
        <v>0</v>
      </c>
      <c r="K24" s="922">
        <f t="shared" si="2"/>
        <v>0</v>
      </c>
      <c r="L24" s="922">
        <f t="shared" si="2"/>
        <v>0</v>
      </c>
      <c r="M24" s="922">
        <f t="shared" si="2"/>
        <v>216</v>
      </c>
      <c r="N24" s="922">
        <f t="shared" si="2"/>
        <v>0</v>
      </c>
      <c r="O24" s="922">
        <f t="shared" si="2"/>
        <v>0</v>
      </c>
      <c r="P24" s="922">
        <f t="shared" si="2"/>
        <v>216</v>
      </c>
      <c r="Q24" s="922">
        <f t="shared" si="2"/>
        <v>0</v>
      </c>
      <c r="R24" s="922">
        <f t="shared" si="2"/>
        <v>0</v>
      </c>
      <c r="S24" s="922">
        <f t="shared" si="2"/>
        <v>0</v>
      </c>
      <c r="T24" s="922">
        <f t="shared" si="2"/>
        <v>0</v>
      </c>
      <c r="U24" s="922">
        <f t="shared" si="2"/>
        <v>0</v>
      </c>
      <c r="V24" s="922">
        <f t="shared" si="2"/>
        <v>0</v>
      </c>
      <c r="W24" s="922">
        <f t="shared" si="2"/>
        <v>0</v>
      </c>
      <c r="X24" s="922">
        <f t="shared" si="2"/>
        <v>0</v>
      </c>
    </row>
    <row r="26" spans="2:24" ht="17.25" customHeight="1">
      <c r="B26" s="1478" t="s">
        <v>2357</v>
      </c>
      <c r="C26" s="1479"/>
      <c r="D26" s="1479"/>
      <c r="E26" s="1479"/>
      <c r="F26" s="1480"/>
      <c r="G26" s="1478" t="s">
        <v>2358</v>
      </c>
      <c r="H26" s="1479"/>
      <c r="I26" s="1479"/>
      <c r="J26" s="1480"/>
      <c r="K26" s="1484" t="s">
        <v>2359</v>
      </c>
      <c r="L26" s="1485"/>
      <c r="M26" s="1485"/>
      <c r="N26" s="1485"/>
      <c r="O26" s="1485" t="s">
        <v>8</v>
      </c>
      <c r="P26" s="1485"/>
      <c r="Q26" s="1485"/>
      <c r="R26" s="1485"/>
      <c r="S26" s="1485"/>
    </row>
    <row r="27" spans="2:24" ht="17.25" customHeight="1">
      <c r="B27" s="1481"/>
      <c r="C27" s="1482"/>
      <c r="D27" s="1482"/>
      <c r="E27" s="1482"/>
      <c r="F27" s="1483"/>
      <c r="G27" s="1481"/>
      <c r="H27" s="1482"/>
      <c r="I27" s="1482"/>
      <c r="J27" s="1483"/>
      <c r="K27" s="1481"/>
      <c r="L27" s="1482"/>
      <c r="M27" s="1482"/>
      <c r="N27" s="1482"/>
      <c r="O27" s="1485"/>
      <c r="P27" s="1485"/>
      <c r="Q27" s="1485"/>
      <c r="R27" s="1485"/>
      <c r="S27" s="1485"/>
    </row>
    <row r="28" spans="2:24" ht="17.25">
      <c r="B28" s="919" t="s">
        <v>2360</v>
      </c>
      <c r="C28" s="919" t="s">
        <v>2206</v>
      </c>
      <c r="D28" s="919" t="s">
        <v>2361</v>
      </c>
      <c r="E28" s="919" t="s">
        <v>2204</v>
      </c>
      <c r="F28" s="919" t="s">
        <v>2362</v>
      </c>
      <c r="G28" s="919" t="s">
        <v>2206</v>
      </c>
      <c r="H28" s="919" t="s">
        <v>2361</v>
      </c>
      <c r="I28" s="919" t="s">
        <v>2204</v>
      </c>
      <c r="J28" s="919" t="s">
        <v>2362</v>
      </c>
      <c r="K28" s="923" t="s">
        <v>2363</v>
      </c>
      <c r="L28" s="923" t="s">
        <v>2364</v>
      </c>
      <c r="M28" s="923" t="s">
        <v>2365</v>
      </c>
      <c r="N28" s="923"/>
      <c r="O28" s="923" t="s">
        <v>2363</v>
      </c>
      <c r="P28" s="923" t="s">
        <v>2366</v>
      </c>
      <c r="Q28" s="923" t="s">
        <v>2365</v>
      </c>
      <c r="R28" s="923" t="s">
        <v>2367</v>
      </c>
      <c r="S28" s="924"/>
      <c r="T28" s="924"/>
      <c r="U28" s="924"/>
    </row>
    <row r="29" spans="2:24" ht="17.25">
      <c r="B29" s="908"/>
      <c r="C29" s="919"/>
      <c r="D29" s="919"/>
      <c r="E29" s="919"/>
      <c r="F29" s="919"/>
      <c r="G29" s="919"/>
      <c r="H29" s="919"/>
      <c r="I29" s="919"/>
      <c r="J29" s="919"/>
      <c r="K29" s="923">
        <f>213*3</f>
        <v>639</v>
      </c>
      <c r="L29" s="925">
        <f>(10.8*2+10*2)+(H62+I62+J62+K62)</f>
        <v>233.6</v>
      </c>
      <c r="M29" s="923">
        <f>(R62+S62+T62+U62)+85</f>
        <v>389</v>
      </c>
      <c r="N29" s="925"/>
      <c r="O29" s="925">
        <f>36+36+8+14+7*3+36+37</f>
        <v>188</v>
      </c>
      <c r="P29" s="923">
        <f>(M62+N62+O62+Q62)+G35+12+12</f>
        <v>196</v>
      </c>
      <c r="Q29" s="923">
        <f>86</f>
        <v>86</v>
      </c>
      <c r="R29" s="923">
        <f>W62+X62</f>
        <v>360</v>
      </c>
    </row>
    <row r="30" spans="2:24" ht="17.25">
      <c r="B30" s="920"/>
      <c r="C30" s="919"/>
      <c r="D30" s="919"/>
      <c r="E30" s="926"/>
      <c r="F30" s="919"/>
      <c r="G30" s="919">
        <v>50</v>
      </c>
      <c r="H30" s="919"/>
      <c r="I30" s="919"/>
      <c r="J30" s="919"/>
      <c r="K30" s="923">
        <f>6.5*2+15*2</f>
        <v>43</v>
      </c>
      <c r="L30" s="925"/>
      <c r="M30" s="923"/>
      <c r="N30" s="925"/>
      <c r="O30" s="925"/>
      <c r="P30" s="923"/>
      <c r="Q30" s="923"/>
      <c r="R30" s="923"/>
    </row>
    <row r="31" spans="2:24" ht="17.25">
      <c r="B31" s="920"/>
      <c r="C31" s="919"/>
      <c r="D31" s="919"/>
      <c r="E31" s="926"/>
      <c r="F31" s="919"/>
      <c r="G31" s="919">
        <v>10</v>
      </c>
      <c r="H31" s="919"/>
      <c r="I31" s="919"/>
      <c r="J31" s="919"/>
      <c r="K31" s="923"/>
      <c r="L31" s="925"/>
      <c r="M31" s="923"/>
      <c r="N31" s="925"/>
      <c r="O31" s="925"/>
      <c r="P31" s="923"/>
      <c r="Q31" s="923"/>
      <c r="R31" s="923"/>
    </row>
    <row r="32" spans="2:24" ht="17.25">
      <c r="B32" s="920"/>
      <c r="C32" s="919"/>
      <c r="D32" s="919"/>
      <c r="E32" s="926"/>
      <c r="F32" s="919"/>
      <c r="G32" s="919">
        <v>10</v>
      </c>
      <c r="H32" s="919"/>
      <c r="I32" s="919"/>
      <c r="J32" s="919"/>
      <c r="K32" s="925"/>
      <c r="L32" s="925"/>
      <c r="M32" s="923"/>
      <c r="N32" s="925"/>
      <c r="O32" s="925"/>
      <c r="P32" s="923"/>
      <c r="Q32" s="923"/>
      <c r="R32" s="923"/>
    </row>
    <row r="33" spans="2:32" ht="17.25">
      <c r="B33" s="920"/>
      <c r="C33" s="919"/>
      <c r="D33" s="919"/>
      <c r="E33" s="926"/>
      <c r="F33" s="919"/>
      <c r="G33" s="919">
        <v>10</v>
      </c>
      <c r="H33" s="919"/>
      <c r="I33" s="919"/>
      <c r="J33" s="919"/>
      <c r="K33" s="925"/>
      <c r="L33" s="925"/>
      <c r="M33" s="923"/>
      <c r="N33" s="925"/>
      <c r="O33" s="925"/>
      <c r="P33" s="923"/>
      <c r="Q33" s="923"/>
      <c r="R33" s="923"/>
    </row>
    <row r="34" spans="2:32" ht="17.25">
      <c r="B34" s="920"/>
      <c r="C34" s="919"/>
      <c r="D34" s="919"/>
      <c r="E34" s="919"/>
      <c r="F34" s="919"/>
      <c r="G34" s="919"/>
      <c r="H34" s="919"/>
      <c r="I34" s="919"/>
      <c r="J34" s="919"/>
      <c r="K34" s="923"/>
      <c r="L34" s="923"/>
      <c r="M34" s="923"/>
      <c r="N34" s="923"/>
      <c r="O34" s="923"/>
      <c r="P34" s="923"/>
      <c r="Q34" s="923"/>
      <c r="R34" s="923"/>
      <c r="S34" s="924"/>
      <c r="T34" s="924"/>
      <c r="U34" s="924"/>
    </row>
    <row r="35" spans="2:32" ht="17.25">
      <c r="B35" s="919" t="s">
        <v>2136</v>
      </c>
      <c r="C35" s="919">
        <f t="shared" ref="C35:J35" si="3">SUM(C29:C34)</f>
        <v>0</v>
      </c>
      <c r="D35" s="919">
        <f t="shared" si="3"/>
        <v>0</v>
      </c>
      <c r="E35" s="919"/>
      <c r="F35" s="919">
        <f t="shared" si="3"/>
        <v>0</v>
      </c>
      <c r="G35" s="919">
        <f t="shared" si="3"/>
        <v>80</v>
      </c>
      <c r="H35" s="919"/>
      <c r="I35" s="919"/>
      <c r="J35" s="919">
        <f t="shared" si="3"/>
        <v>0</v>
      </c>
      <c r="K35" s="927">
        <f>K30*1.2</f>
        <v>51.6</v>
      </c>
      <c r="L35" s="923"/>
      <c r="M35" s="923"/>
      <c r="N35" s="923"/>
      <c r="O35" s="923"/>
      <c r="P35" s="923"/>
      <c r="Q35" s="923"/>
      <c r="R35" s="923"/>
      <c r="S35" s="924"/>
      <c r="T35" s="924"/>
      <c r="U35" s="924"/>
    </row>
    <row r="36" spans="2:32" ht="25.5" customHeight="1">
      <c r="B36" s="921" t="s">
        <v>2356</v>
      </c>
      <c r="C36" s="922">
        <f>C35*1.2</f>
        <v>0</v>
      </c>
      <c r="D36" s="922">
        <f t="shared" ref="D36:J36" si="4">D35*1.2</f>
        <v>0</v>
      </c>
      <c r="E36" s="922">
        <f t="shared" si="4"/>
        <v>0</v>
      </c>
      <c r="F36" s="922">
        <f t="shared" si="4"/>
        <v>0</v>
      </c>
      <c r="G36" s="922">
        <f t="shared" si="4"/>
        <v>96</v>
      </c>
      <c r="H36" s="922">
        <f t="shared" si="4"/>
        <v>0</v>
      </c>
      <c r="I36" s="922"/>
      <c r="J36" s="922">
        <f t="shared" si="4"/>
        <v>0</v>
      </c>
      <c r="K36" s="927">
        <f>K29*1.2</f>
        <v>766.8</v>
      </c>
      <c r="L36" s="927">
        <f>L29*1.2</f>
        <v>280.32</v>
      </c>
      <c r="M36" s="927">
        <f>M29*1.2</f>
        <v>466.79999999999995</v>
      </c>
      <c r="N36" s="927"/>
      <c r="O36" s="927">
        <f>O29*1.2</f>
        <v>225.6</v>
      </c>
      <c r="P36" s="927">
        <f>P29*1.2</f>
        <v>235.2</v>
      </c>
      <c r="Q36" s="927">
        <f>Q29*1.2</f>
        <v>103.2</v>
      </c>
      <c r="R36" s="927">
        <f>R29*1.2</f>
        <v>432</v>
      </c>
      <c r="S36" s="928"/>
      <c r="T36" s="928"/>
      <c r="U36" s="928"/>
      <c r="V36" s="928"/>
      <c r="W36" s="928"/>
      <c r="X36" s="928"/>
      <c r="Y36" s="928"/>
      <c r="Z36" s="928"/>
    </row>
    <row r="39" spans="2:32">
      <c r="C39" s="1486" t="s">
        <v>2368</v>
      </c>
      <c r="D39" s="1486"/>
      <c r="E39" s="1486"/>
      <c r="F39" s="1486"/>
      <c r="G39" s="1486"/>
      <c r="H39" s="1487" t="s">
        <v>2369</v>
      </c>
      <c r="I39" s="1487"/>
      <c r="J39" s="1487"/>
      <c r="K39" s="1487"/>
      <c r="L39" s="1487"/>
      <c r="M39" s="1488" t="s">
        <v>2370</v>
      </c>
      <c r="N39" s="1488"/>
      <c r="O39" s="1488"/>
      <c r="P39" s="1488"/>
      <c r="Q39" s="1488"/>
      <c r="R39" s="1489" t="s">
        <v>2371</v>
      </c>
      <c r="S39" s="1489"/>
      <c r="T39" s="1489"/>
      <c r="U39" s="1489"/>
      <c r="V39" s="1489"/>
      <c r="W39" s="1470" t="s">
        <v>2372</v>
      </c>
      <c r="X39" s="1470"/>
      <c r="Y39" s="1470"/>
      <c r="Z39" s="1470"/>
      <c r="AA39" s="1470"/>
      <c r="AB39" s="1471" t="s">
        <v>2373</v>
      </c>
      <c r="AC39" s="1471"/>
      <c r="AD39" s="1471"/>
      <c r="AE39" s="1471"/>
      <c r="AF39" s="1471"/>
    </row>
    <row r="40" spans="2:32">
      <c r="C40" s="929" t="s">
        <v>2374</v>
      </c>
      <c r="D40" s="929" t="s">
        <v>2375</v>
      </c>
      <c r="E40" s="929" t="s">
        <v>2376</v>
      </c>
      <c r="F40" s="929" t="s">
        <v>2377</v>
      </c>
      <c r="G40" s="929" t="s">
        <v>2153</v>
      </c>
      <c r="H40" s="930" t="s">
        <v>2374</v>
      </c>
      <c r="I40" s="930" t="s">
        <v>2375</v>
      </c>
      <c r="J40" s="930" t="s">
        <v>2376</v>
      </c>
      <c r="K40" s="930" t="s">
        <v>2377</v>
      </c>
      <c r="L40" s="930" t="s">
        <v>2153</v>
      </c>
      <c r="M40" s="931" t="s">
        <v>2374</v>
      </c>
      <c r="N40" s="931" t="s">
        <v>2375</v>
      </c>
      <c r="O40" s="931" t="s">
        <v>2376</v>
      </c>
      <c r="P40" s="931" t="s">
        <v>2377</v>
      </c>
      <c r="Q40" s="931" t="s">
        <v>2153</v>
      </c>
      <c r="R40" s="932" t="s">
        <v>2374</v>
      </c>
      <c r="S40" s="932" t="s">
        <v>2375</v>
      </c>
      <c r="T40" s="932" t="s">
        <v>2376</v>
      </c>
      <c r="U40" s="932" t="s">
        <v>2377</v>
      </c>
      <c r="V40" s="932" t="s">
        <v>2153</v>
      </c>
      <c r="W40" s="933" t="s">
        <v>2374</v>
      </c>
      <c r="X40" s="933" t="s">
        <v>2375</v>
      </c>
      <c r="Y40" s="933" t="s">
        <v>2376</v>
      </c>
      <c r="Z40" s="933" t="s">
        <v>2377</v>
      </c>
      <c r="AA40" s="933" t="s">
        <v>2153</v>
      </c>
      <c r="AB40" s="934" t="s">
        <v>2374</v>
      </c>
      <c r="AC40" s="934" t="s">
        <v>2375</v>
      </c>
      <c r="AD40" s="934" t="s">
        <v>2376</v>
      </c>
      <c r="AE40" s="934" t="s">
        <v>2377</v>
      </c>
      <c r="AF40" s="934" t="s">
        <v>2153</v>
      </c>
    </row>
    <row r="41" spans="2:32">
      <c r="B41" s="935" t="s">
        <v>2378</v>
      </c>
      <c r="C41" s="929"/>
      <c r="D41" s="929"/>
      <c r="E41" s="929"/>
      <c r="F41" s="929"/>
      <c r="G41" s="929"/>
      <c r="H41" s="930">
        <f>8</f>
        <v>8</v>
      </c>
      <c r="I41" s="930">
        <v>8</v>
      </c>
      <c r="J41" s="930">
        <v>8</v>
      </c>
      <c r="K41" s="930">
        <v>8</v>
      </c>
      <c r="L41" s="930"/>
      <c r="M41" s="931">
        <v>4</v>
      </c>
      <c r="N41" s="931">
        <f>4</f>
        <v>4</v>
      </c>
      <c r="O41" s="931">
        <v>4</v>
      </c>
      <c r="P41" s="931">
        <v>4</v>
      </c>
      <c r="Q41" s="931"/>
      <c r="R41" s="932">
        <f>4</f>
        <v>4</v>
      </c>
      <c r="S41" s="932">
        <v>4</v>
      </c>
      <c r="T41" s="932">
        <v>4</v>
      </c>
      <c r="U41" s="932">
        <v>4</v>
      </c>
      <c r="V41" s="932"/>
      <c r="W41" s="933"/>
      <c r="X41" s="933"/>
      <c r="Y41" s="933"/>
      <c r="Z41" s="933"/>
      <c r="AA41" s="933"/>
      <c r="AB41" s="934"/>
      <c r="AC41" s="934"/>
      <c r="AD41" s="934"/>
      <c r="AE41" s="934"/>
      <c r="AF41" s="934"/>
    </row>
    <row r="42" spans="2:32">
      <c r="B42" s="935" t="s">
        <v>2379</v>
      </c>
      <c r="C42" s="929"/>
      <c r="D42" s="929"/>
      <c r="E42" s="929"/>
      <c r="F42" s="929"/>
      <c r="G42" s="929"/>
      <c r="H42" s="930">
        <f>8</f>
        <v>8</v>
      </c>
      <c r="I42" s="930">
        <v>8</v>
      </c>
      <c r="J42" s="930">
        <v>8</v>
      </c>
      <c r="K42" s="930">
        <v>8</v>
      </c>
      <c r="L42" s="930"/>
      <c r="M42" s="931">
        <v>4</v>
      </c>
      <c r="N42" s="931">
        <f>4</f>
        <v>4</v>
      </c>
      <c r="O42" s="931">
        <v>4</v>
      </c>
      <c r="P42" s="931">
        <v>4</v>
      </c>
      <c r="Q42" s="931"/>
      <c r="R42" s="932">
        <f>4</f>
        <v>4</v>
      </c>
      <c r="S42" s="932">
        <v>4</v>
      </c>
      <c r="T42" s="932">
        <v>4</v>
      </c>
      <c r="U42" s="932">
        <v>4</v>
      </c>
      <c r="V42" s="932"/>
      <c r="W42" s="933"/>
      <c r="X42" s="933"/>
      <c r="Y42" s="933"/>
      <c r="Z42" s="933"/>
      <c r="AA42" s="933"/>
      <c r="AB42" s="934"/>
      <c r="AC42" s="934"/>
      <c r="AD42" s="934"/>
      <c r="AE42" s="934"/>
      <c r="AF42" s="934"/>
    </row>
    <row r="43" spans="2:32">
      <c r="B43" s="935" t="s">
        <v>2380</v>
      </c>
      <c r="C43" s="929"/>
      <c r="D43" s="929"/>
      <c r="E43" s="929"/>
      <c r="F43" s="929"/>
      <c r="G43" s="929"/>
      <c r="H43" s="930">
        <f>8</f>
        <v>8</v>
      </c>
      <c r="I43" s="930">
        <v>8</v>
      </c>
      <c r="J43" s="930">
        <v>8</v>
      </c>
      <c r="K43" s="930">
        <v>8</v>
      </c>
      <c r="L43" s="930"/>
      <c r="M43" s="931">
        <v>4</v>
      </c>
      <c r="N43" s="931">
        <f>4</f>
        <v>4</v>
      </c>
      <c r="O43" s="931">
        <v>4</v>
      </c>
      <c r="P43" s="931">
        <v>4</v>
      </c>
      <c r="Q43" s="931"/>
      <c r="R43" s="932">
        <f>4</f>
        <v>4</v>
      </c>
      <c r="S43" s="932">
        <v>4</v>
      </c>
      <c r="T43" s="932">
        <v>4</v>
      </c>
      <c r="U43" s="932">
        <v>4</v>
      </c>
      <c r="V43" s="932"/>
      <c r="W43" s="933"/>
      <c r="X43" s="933"/>
      <c r="Y43" s="933"/>
      <c r="Z43" s="933"/>
      <c r="AA43" s="933"/>
      <c r="AB43" s="934"/>
      <c r="AC43" s="934"/>
      <c r="AD43" s="934"/>
      <c r="AE43" s="934"/>
      <c r="AF43" s="934"/>
    </row>
    <row r="44" spans="2:32">
      <c r="B44" s="935" t="s">
        <v>2381</v>
      </c>
      <c r="C44" s="929"/>
      <c r="D44" s="929"/>
      <c r="E44" s="929"/>
      <c r="F44" s="929"/>
      <c r="G44" s="929"/>
      <c r="H44" s="930">
        <f>8</f>
        <v>8</v>
      </c>
      <c r="I44" s="930">
        <v>8</v>
      </c>
      <c r="J44" s="930">
        <v>8</v>
      </c>
      <c r="K44" s="930">
        <v>8</v>
      </c>
      <c r="L44" s="930"/>
      <c r="M44" s="931">
        <v>4</v>
      </c>
      <c r="N44" s="931">
        <f>4</f>
        <v>4</v>
      </c>
      <c r="O44" s="931">
        <v>4</v>
      </c>
      <c r="P44" s="931">
        <v>4</v>
      </c>
      <c r="Q44" s="931"/>
      <c r="R44" s="932">
        <f>4</f>
        <v>4</v>
      </c>
      <c r="S44" s="932">
        <v>4</v>
      </c>
      <c r="T44" s="932">
        <v>4</v>
      </c>
      <c r="U44" s="932">
        <v>4</v>
      </c>
      <c r="V44" s="932"/>
      <c r="W44" s="933"/>
      <c r="X44" s="933"/>
      <c r="Y44" s="933"/>
      <c r="Z44" s="933"/>
      <c r="AA44" s="933"/>
      <c r="AB44" s="934"/>
      <c r="AC44" s="934"/>
      <c r="AD44" s="934"/>
      <c r="AE44" s="934"/>
      <c r="AF44" s="934"/>
    </row>
    <row r="45" spans="2:32">
      <c r="B45" s="935" t="s">
        <v>2382</v>
      </c>
      <c r="C45" s="929"/>
      <c r="D45" s="929"/>
      <c r="E45" s="929"/>
      <c r="F45" s="929"/>
      <c r="G45" s="929"/>
      <c r="H45" s="930">
        <f>8</f>
        <v>8</v>
      </c>
      <c r="I45" s="930">
        <v>8</v>
      </c>
      <c r="J45" s="930">
        <v>8</v>
      </c>
      <c r="K45" s="930">
        <v>8</v>
      </c>
      <c r="L45" s="930"/>
      <c r="M45" s="931">
        <v>4</v>
      </c>
      <c r="N45" s="931">
        <f>4</f>
        <v>4</v>
      </c>
      <c r="O45" s="931">
        <v>4</v>
      </c>
      <c r="P45" s="931">
        <v>4</v>
      </c>
      <c r="Q45" s="931"/>
      <c r="R45" s="932">
        <f>4</f>
        <v>4</v>
      </c>
      <c r="S45" s="932">
        <v>4</v>
      </c>
      <c r="T45" s="932">
        <v>4</v>
      </c>
      <c r="U45" s="932">
        <v>4</v>
      </c>
      <c r="V45" s="932"/>
      <c r="W45" s="933"/>
      <c r="X45" s="933"/>
      <c r="Y45" s="933"/>
      <c r="Z45" s="933"/>
      <c r="AA45" s="933"/>
      <c r="AB45" s="934"/>
      <c r="AC45" s="934"/>
      <c r="AD45" s="934"/>
      <c r="AE45" s="934"/>
      <c r="AF45" s="934"/>
    </row>
    <row r="46" spans="2:32">
      <c r="B46" s="935" t="s">
        <v>2383</v>
      </c>
      <c r="C46" s="929"/>
      <c r="D46" s="929"/>
      <c r="E46" s="929"/>
      <c r="F46" s="929"/>
      <c r="G46" s="929"/>
      <c r="H46" s="930">
        <f>8</f>
        <v>8</v>
      </c>
      <c r="I46" s="930">
        <v>8</v>
      </c>
      <c r="J46" s="930">
        <v>8</v>
      </c>
      <c r="K46" s="930">
        <v>8</v>
      </c>
      <c r="L46" s="930"/>
      <c r="M46" s="931">
        <v>4</v>
      </c>
      <c r="N46" s="931">
        <f>4</f>
        <v>4</v>
      </c>
      <c r="O46" s="931">
        <v>4</v>
      </c>
      <c r="P46" s="931">
        <v>4</v>
      </c>
      <c r="Q46" s="931"/>
      <c r="R46" s="932">
        <f>4</f>
        <v>4</v>
      </c>
      <c r="S46" s="932">
        <v>4</v>
      </c>
      <c r="T46" s="932">
        <v>4</v>
      </c>
      <c r="U46" s="932">
        <v>4</v>
      </c>
      <c r="V46" s="932"/>
      <c r="W46" s="933"/>
      <c r="X46" s="933"/>
      <c r="Y46" s="933"/>
      <c r="Z46" s="933"/>
      <c r="AA46" s="933"/>
      <c r="AB46" s="934"/>
      <c r="AC46" s="934"/>
      <c r="AD46" s="934"/>
      <c r="AE46" s="934"/>
      <c r="AF46" s="934"/>
    </row>
    <row r="47" spans="2:32">
      <c r="B47" s="935" t="s">
        <v>2384</v>
      </c>
      <c r="C47" s="929"/>
      <c r="D47" s="929"/>
      <c r="E47" s="929"/>
      <c r="F47" s="929"/>
      <c r="G47" s="929"/>
      <c r="H47" s="930"/>
      <c r="I47" s="930"/>
      <c r="J47" s="930"/>
      <c r="K47" s="930"/>
      <c r="L47" s="930"/>
      <c r="M47" s="931">
        <v>4</v>
      </c>
      <c r="N47" s="931">
        <v>4</v>
      </c>
      <c r="O47" s="931"/>
      <c r="P47" s="931"/>
      <c r="Q47" s="931"/>
      <c r="R47" s="932">
        <v>12</v>
      </c>
      <c r="S47" s="932">
        <v>12</v>
      </c>
      <c r="T47" s="932"/>
      <c r="U47" s="932"/>
      <c r="V47" s="932"/>
      <c r="W47" s="933"/>
      <c r="X47" s="933"/>
      <c r="Y47" s="933"/>
      <c r="Z47" s="933"/>
      <c r="AA47" s="933"/>
      <c r="AB47" s="934"/>
      <c r="AC47" s="934"/>
      <c r="AD47" s="934"/>
      <c r="AE47" s="934"/>
      <c r="AF47" s="934"/>
    </row>
    <row r="48" spans="2:32">
      <c r="B48" s="881" t="s">
        <v>2385</v>
      </c>
      <c r="C48" s="929"/>
      <c r="D48" s="929"/>
      <c r="E48" s="929"/>
      <c r="F48" s="929"/>
      <c r="G48" s="929"/>
      <c r="H48" s="930"/>
      <c r="I48" s="930"/>
      <c r="J48" s="930"/>
      <c r="K48" s="930"/>
      <c r="L48" s="930"/>
      <c r="M48" s="931">
        <v>4</v>
      </c>
      <c r="N48" s="931">
        <v>4</v>
      </c>
      <c r="O48" s="931"/>
      <c r="P48" s="931"/>
      <c r="Q48" s="931">
        <v>4</v>
      </c>
      <c r="R48" s="932">
        <v>12</v>
      </c>
      <c r="S48" s="932">
        <v>12</v>
      </c>
      <c r="T48" s="932"/>
      <c r="U48" s="932"/>
      <c r="V48" s="932">
        <f>4+4+4</f>
        <v>12</v>
      </c>
      <c r="W48" s="933"/>
      <c r="X48" s="933"/>
      <c r="Y48" s="933"/>
      <c r="Z48" s="933"/>
      <c r="AA48" s="933"/>
      <c r="AB48" s="934"/>
      <c r="AC48" s="934"/>
      <c r="AD48" s="934"/>
      <c r="AE48" s="934"/>
      <c r="AF48" s="934"/>
    </row>
    <row r="49" spans="2:32">
      <c r="B49" s="881" t="s">
        <v>2386</v>
      </c>
      <c r="C49" s="929">
        <f>12</f>
        <v>12</v>
      </c>
      <c r="D49" s="929">
        <v>12</v>
      </c>
      <c r="E49" s="929"/>
      <c r="F49" s="929"/>
      <c r="G49" s="929">
        <v>12</v>
      </c>
      <c r="H49" s="930"/>
      <c r="I49" s="930"/>
      <c r="J49" s="930"/>
      <c r="K49" s="930"/>
      <c r="L49" s="930"/>
      <c r="M49" s="931"/>
      <c r="N49" s="931"/>
      <c r="O49" s="931"/>
      <c r="P49" s="931"/>
      <c r="Q49" s="931"/>
      <c r="R49" s="932"/>
      <c r="S49" s="932"/>
      <c r="T49" s="932"/>
      <c r="U49" s="932"/>
      <c r="V49" s="932"/>
      <c r="W49" s="933"/>
      <c r="X49" s="933"/>
      <c r="Y49" s="933"/>
      <c r="Z49" s="933"/>
      <c r="AA49" s="933"/>
      <c r="AB49" s="934"/>
      <c r="AC49" s="934"/>
      <c r="AD49" s="934"/>
      <c r="AE49" s="934"/>
      <c r="AF49" s="934"/>
    </row>
    <row r="50" spans="2:32">
      <c r="B50" s="881" t="s">
        <v>2387</v>
      </c>
      <c r="C50" s="929">
        <v>4</v>
      </c>
      <c r="D50" s="929">
        <v>4</v>
      </c>
      <c r="E50" s="929"/>
      <c r="F50" s="929"/>
      <c r="G50" s="929">
        <v>4</v>
      </c>
      <c r="H50" s="930"/>
      <c r="I50" s="930"/>
      <c r="J50" s="930"/>
      <c r="K50" s="930"/>
      <c r="L50" s="930"/>
      <c r="M50" s="931"/>
      <c r="N50" s="931"/>
      <c r="O50" s="931"/>
      <c r="P50" s="931"/>
      <c r="Q50" s="931"/>
      <c r="R50" s="932"/>
      <c r="S50" s="932"/>
      <c r="T50" s="932"/>
      <c r="U50" s="932"/>
      <c r="V50" s="932"/>
      <c r="W50" s="933"/>
      <c r="X50" s="933"/>
      <c r="Y50" s="933"/>
      <c r="Z50" s="933"/>
      <c r="AA50" s="933"/>
      <c r="AB50" s="934"/>
      <c r="AC50" s="934"/>
      <c r="AD50" s="934"/>
      <c r="AE50" s="934"/>
      <c r="AF50" s="934"/>
    </row>
    <row r="51" spans="2:32">
      <c r="B51" s="881" t="s">
        <v>2388</v>
      </c>
      <c r="C51" s="929">
        <v>4</v>
      </c>
      <c r="D51" s="929">
        <v>4</v>
      </c>
      <c r="E51" s="929"/>
      <c r="F51" s="929"/>
      <c r="G51" s="929">
        <v>4</v>
      </c>
      <c r="H51" s="930"/>
      <c r="I51" s="930"/>
      <c r="J51" s="930"/>
      <c r="K51" s="930"/>
      <c r="L51" s="930"/>
      <c r="M51" s="931"/>
      <c r="N51" s="931"/>
      <c r="O51" s="931"/>
      <c r="P51" s="931"/>
      <c r="Q51" s="931"/>
      <c r="R51" s="932"/>
      <c r="S51" s="932"/>
      <c r="T51" s="932"/>
      <c r="U51" s="932"/>
      <c r="V51" s="932"/>
      <c r="W51" s="933"/>
      <c r="X51" s="933"/>
      <c r="Y51" s="933"/>
      <c r="Z51" s="933"/>
      <c r="AA51" s="933"/>
      <c r="AB51" s="934"/>
      <c r="AC51" s="934"/>
      <c r="AD51" s="934"/>
      <c r="AE51" s="934"/>
      <c r="AF51" s="934"/>
    </row>
    <row r="52" spans="2:32">
      <c r="B52" s="881" t="s">
        <v>2389</v>
      </c>
      <c r="C52" s="929">
        <v>4</v>
      </c>
      <c r="D52" s="929">
        <v>4</v>
      </c>
      <c r="E52" s="929"/>
      <c r="F52" s="929"/>
      <c r="G52" s="929">
        <v>4</v>
      </c>
      <c r="H52" s="930"/>
      <c r="I52" s="930"/>
      <c r="J52" s="930"/>
      <c r="K52" s="930"/>
      <c r="L52" s="930"/>
      <c r="M52" s="931"/>
      <c r="N52" s="931"/>
      <c r="O52" s="931"/>
      <c r="P52" s="931"/>
      <c r="Q52" s="931"/>
      <c r="R52" s="932"/>
      <c r="S52" s="932"/>
      <c r="T52" s="932"/>
      <c r="U52" s="932"/>
      <c r="V52" s="932"/>
      <c r="W52" s="933"/>
      <c r="X52" s="933"/>
      <c r="Y52" s="933"/>
      <c r="Z52" s="933"/>
      <c r="AA52" s="933"/>
      <c r="AB52" s="934"/>
      <c r="AC52" s="934"/>
      <c r="AD52" s="934"/>
      <c r="AE52" s="934"/>
      <c r="AF52" s="934"/>
    </row>
    <row r="53" spans="2:32">
      <c r="B53" s="881" t="s">
        <v>2390</v>
      </c>
      <c r="C53" s="929">
        <v>4</v>
      </c>
      <c r="D53" s="929">
        <v>4</v>
      </c>
      <c r="E53" s="929"/>
      <c r="F53" s="929"/>
      <c r="G53" s="929">
        <v>4</v>
      </c>
      <c r="H53" s="930"/>
      <c r="I53" s="930"/>
      <c r="J53" s="930"/>
      <c r="K53" s="930"/>
      <c r="L53" s="930"/>
      <c r="M53" s="931"/>
      <c r="N53" s="931"/>
      <c r="O53" s="931"/>
      <c r="P53" s="931"/>
      <c r="Q53" s="931"/>
      <c r="R53" s="932"/>
      <c r="S53" s="932"/>
      <c r="T53" s="932"/>
      <c r="U53" s="932"/>
      <c r="V53" s="932"/>
      <c r="W53" s="933"/>
      <c r="X53" s="933"/>
      <c r="Y53" s="933"/>
      <c r="Z53" s="933"/>
      <c r="AA53" s="933"/>
      <c r="AB53" s="934"/>
      <c r="AC53" s="934"/>
      <c r="AD53" s="934"/>
      <c r="AE53" s="934"/>
      <c r="AF53" s="934"/>
    </row>
    <row r="54" spans="2:32">
      <c r="B54" s="881" t="s">
        <v>2391</v>
      </c>
      <c r="C54" s="929">
        <v>4</v>
      </c>
      <c r="D54" s="929">
        <v>4</v>
      </c>
      <c r="E54" s="929"/>
      <c r="F54" s="929"/>
      <c r="G54" s="929">
        <v>4</v>
      </c>
      <c r="H54" s="930"/>
      <c r="I54" s="930"/>
      <c r="J54" s="930"/>
      <c r="K54" s="930"/>
      <c r="L54" s="930"/>
      <c r="M54" s="931"/>
      <c r="N54" s="931"/>
      <c r="O54" s="931"/>
      <c r="P54" s="931"/>
      <c r="Q54" s="931"/>
      <c r="R54" s="932"/>
      <c r="S54" s="932"/>
      <c r="T54" s="932"/>
      <c r="U54" s="932"/>
      <c r="V54" s="932"/>
      <c r="W54" s="933"/>
      <c r="X54" s="933"/>
      <c r="Y54" s="933"/>
      <c r="Z54" s="933"/>
      <c r="AA54" s="933"/>
      <c r="AB54" s="934"/>
      <c r="AC54" s="934"/>
      <c r="AD54" s="934"/>
      <c r="AE54" s="934"/>
      <c r="AF54" s="934"/>
    </row>
    <row r="55" spans="2:32">
      <c r="B55" s="881" t="s">
        <v>2392</v>
      </c>
      <c r="C55" s="929">
        <v>4</v>
      </c>
      <c r="D55" s="929">
        <v>4</v>
      </c>
      <c r="E55" s="929"/>
      <c r="F55" s="929"/>
      <c r="G55" s="929">
        <v>4</v>
      </c>
      <c r="H55" s="930"/>
      <c r="I55" s="930"/>
      <c r="J55" s="930"/>
      <c r="K55" s="930"/>
      <c r="L55" s="930"/>
      <c r="M55" s="931"/>
      <c r="N55" s="931"/>
      <c r="O55" s="931"/>
      <c r="P55" s="931"/>
      <c r="Q55" s="931"/>
      <c r="R55" s="932"/>
      <c r="S55" s="932"/>
      <c r="T55" s="932"/>
      <c r="U55" s="932"/>
      <c r="V55" s="932"/>
      <c r="W55" s="933"/>
      <c r="X55" s="933"/>
      <c r="Y55" s="933"/>
      <c r="Z55" s="933"/>
      <c r="AA55" s="933"/>
      <c r="AB55" s="934"/>
      <c r="AC55" s="934"/>
      <c r="AD55" s="934"/>
      <c r="AE55" s="934"/>
      <c r="AF55" s="934"/>
    </row>
    <row r="56" spans="2:32">
      <c r="C56" s="929"/>
      <c r="D56" s="929"/>
      <c r="E56" s="929"/>
      <c r="F56" s="929"/>
      <c r="G56" s="929"/>
      <c r="H56" s="930"/>
      <c r="I56" s="930"/>
      <c r="J56" s="930"/>
      <c r="K56" s="930"/>
      <c r="L56" s="930"/>
      <c r="M56" s="931"/>
      <c r="N56" s="931"/>
      <c r="O56" s="931"/>
      <c r="P56" s="931"/>
      <c r="Q56" s="931"/>
      <c r="R56" s="932"/>
      <c r="S56" s="932"/>
      <c r="T56" s="932"/>
      <c r="U56" s="932"/>
      <c r="V56" s="932"/>
      <c r="W56" s="933"/>
      <c r="X56" s="933"/>
      <c r="Y56" s="933"/>
      <c r="Z56" s="933"/>
      <c r="AA56" s="933"/>
      <c r="AB56" s="934"/>
      <c r="AC56" s="934"/>
      <c r="AD56" s="934"/>
      <c r="AE56" s="934"/>
      <c r="AF56" s="934"/>
    </row>
    <row r="57" spans="2:32">
      <c r="B57" s="881" t="s">
        <v>2393</v>
      </c>
      <c r="C57" s="929"/>
      <c r="D57" s="929"/>
      <c r="E57" s="929"/>
      <c r="F57" s="929"/>
      <c r="G57" s="929"/>
      <c r="H57" s="930"/>
      <c r="I57" s="930"/>
      <c r="J57" s="930"/>
      <c r="K57" s="930"/>
      <c r="L57" s="930"/>
      <c r="M57" s="931"/>
      <c r="N57" s="931"/>
      <c r="O57" s="931"/>
      <c r="P57" s="931"/>
      <c r="Q57" s="931"/>
      <c r="R57" s="932"/>
      <c r="S57" s="932"/>
      <c r="T57" s="932"/>
      <c r="U57" s="932"/>
      <c r="V57" s="932"/>
      <c r="W57" s="933">
        <v>100</v>
      </c>
      <c r="X57" s="933">
        <v>100</v>
      </c>
      <c r="Y57" s="933"/>
      <c r="Z57" s="933"/>
      <c r="AA57" s="933"/>
      <c r="AB57" s="934"/>
      <c r="AC57" s="934"/>
      <c r="AD57" s="934"/>
      <c r="AE57" s="934"/>
      <c r="AF57" s="934"/>
    </row>
    <row r="58" spans="2:32">
      <c r="B58" s="881" t="s">
        <v>2394</v>
      </c>
      <c r="C58" s="929"/>
      <c r="D58" s="929"/>
      <c r="E58" s="929"/>
      <c r="F58" s="929"/>
      <c r="G58" s="929"/>
      <c r="H58" s="930"/>
      <c r="I58" s="930"/>
      <c r="J58" s="930"/>
      <c r="K58" s="930"/>
      <c r="L58" s="930"/>
      <c r="M58" s="931"/>
      <c r="N58" s="931"/>
      <c r="O58" s="931"/>
      <c r="P58" s="931"/>
      <c r="Q58" s="931"/>
      <c r="R58" s="932"/>
      <c r="S58" s="932"/>
      <c r="T58" s="932">
        <v>80</v>
      </c>
      <c r="U58" s="932">
        <v>80</v>
      </c>
      <c r="V58" s="932">
        <v>80</v>
      </c>
      <c r="W58" s="933">
        <v>80</v>
      </c>
      <c r="X58" s="933">
        <v>80</v>
      </c>
      <c r="Y58" s="933"/>
      <c r="Z58" s="933"/>
      <c r="AA58" s="933"/>
      <c r="AB58" s="934"/>
      <c r="AC58" s="934"/>
      <c r="AD58" s="934"/>
      <c r="AE58" s="934"/>
      <c r="AF58" s="934"/>
    </row>
    <row r="59" spans="2:32">
      <c r="C59" s="929"/>
      <c r="D59" s="929"/>
      <c r="E59" s="929"/>
      <c r="F59" s="929"/>
      <c r="G59" s="929"/>
      <c r="H59" s="930"/>
      <c r="I59" s="930"/>
      <c r="J59" s="930"/>
      <c r="K59" s="930"/>
      <c r="L59" s="930"/>
      <c r="M59" s="931"/>
      <c r="N59" s="931"/>
      <c r="O59" s="931"/>
      <c r="P59" s="931"/>
      <c r="Q59" s="931"/>
      <c r="R59" s="932"/>
      <c r="S59" s="932"/>
      <c r="T59" s="932"/>
      <c r="U59" s="932"/>
      <c r="V59" s="932"/>
      <c r="W59" s="933"/>
      <c r="X59" s="933"/>
      <c r="Y59" s="933"/>
      <c r="Z59" s="933"/>
      <c r="AA59" s="933"/>
      <c r="AB59" s="934"/>
      <c r="AC59" s="934"/>
      <c r="AD59" s="934"/>
      <c r="AE59" s="934"/>
      <c r="AF59" s="934"/>
    </row>
    <row r="60" spans="2:32">
      <c r="C60" s="929"/>
      <c r="D60" s="929"/>
      <c r="E60" s="929"/>
      <c r="F60" s="929"/>
      <c r="G60" s="929"/>
      <c r="H60" s="930"/>
      <c r="I60" s="930"/>
      <c r="J60" s="930"/>
      <c r="K60" s="930"/>
      <c r="L60" s="930"/>
      <c r="M60" s="931"/>
      <c r="N60" s="931"/>
      <c r="O60" s="931"/>
      <c r="P60" s="931"/>
      <c r="Q60" s="931"/>
      <c r="R60" s="932"/>
      <c r="S60" s="932"/>
      <c r="T60" s="932"/>
      <c r="U60" s="932"/>
      <c r="V60" s="932"/>
      <c r="W60" s="933"/>
      <c r="X60" s="933"/>
      <c r="Y60" s="933"/>
      <c r="Z60" s="933"/>
      <c r="AA60" s="933"/>
      <c r="AB60" s="934"/>
      <c r="AC60" s="934"/>
      <c r="AD60" s="934"/>
      <c r="AE60" s="934"/>
      <c r="AF60" s="934"/>
    </row>
    <row r="61" spans="2:32">
      <c r="C61" s="936"/>
      <c r="D61" s="929"/>
      <c r="E61" s="929"/>
      <c r="F61" s="929"/>
      <c r="G61" s="929"/>
      <c r="H61" s="930"/>
      <c r="I61" s="930"/>
      <c r="J61" s="930"/>
      <c r="K61" s="930"/>
      <c r="L61" s="930"/>
      <c r="M61" s="931"/>
      <c r="N61" s="931"/>
      <c r="O61" s="931"/>
      <c r="P61" s="931"/>
      <c r="Q61" s="931"/>
      <c r="R61" s="932"/>
      <c r="S61" s="932"/>
      <c r="T61" s="932"/>
      <c r="U61" s="932"/>
      <c r="V61" s="932"/>
      <c r="W61" s="933"/>
      <c r="X61" s="933"/>
      <c r="Y61" s="933"/>
      <c r="Z61" s="933"/>
      <c r="AA61" s="933"/>
      <c r="AB61" s="934"/>
      <c r="AC61" s="934"/>
      <c r="AD61" s="934"/>
      <c r="AE61" s="934"/>
      <c r="AF61" s="934"/>
    </row>
    <row r="62" spans="2:32" ht="15">
      <c r="B62" s="937" t="s">
        <v>2136</v>
      </c>
      <c r="C62" s="938">
        <f>SUM(C41:C61)</f>
        <v>36</v>
      </c>
      <c r="D62" s="938">
        <f t="shared" ref="D62:AF62" si="5">SUM(D41:D61)</f>
        <v>36</v>
      </c>
      <c r="E62" s="938">
        <f t="shared" si="5"/>
        <v>0</v>
      </c>
      <c r="F62" s="938">
        <f t="shared" si="5"/>
        <v>0</v>
      </c>
      <c r="G62" s="938">
        <f t="shared" si="5"/>
        <v>36</v>
      </c>
      <c r="H62" s="939">
        <f t="shared" si="5"/>
        <v>48</v>
      </c>
      <c r="I62" s="939">
        <f t="shared" si="5"/>
        <v>48</v>
      </c>
      <c r="J62" s="939">
        <f t="shared" si="5"/>
        <v>48</v>
      </c>
      <c r="K62" s="939">
        <f t="shared" si="5"/>
        <v>48</v>
      </c>
      <c r="L62" s="939">
        <f t="shared" si="5"/>
        <v>0</v>
      </c>
      <c r="M62" s="940">
        <f t="shared" si="5"/>
        <v>32</v>
      </c>
      <c r="N62" s="940">
        <f t="shared" si="5"/>
        <v>32</v>
      </c>
      <c r="O62" s="940">
        <f t="shared" si="5"/>
        <v>24</v>
      </c>
      <c r="P62" s="940">
        <f t="shared" si="5"/>
        <v>24</v>
      </c>
      <c r="Q62" s="940">
        <f t="shared" si="5"/>
        <v>4</v>
      </c>
      <c r="R62" s="941">
        <f t="shared" si="5"/>
        <v>48</v>
      </c>
      <c r="S62" s="941">
        <f t="shared" si="5"/>
        <v>48</v>
      </c>
      <c r="T62" s="941">
        <f t="shared" si="5"/>
        <v>104</v>
      </c>
      <c r="U62" s="941">
        <f t="shared" si="5"/>
        <v>104</v>
      </c>
      <c r="V62" s="941">
        <f t="shared" si="5"/>
        <v>92</v>
      </c>
      <c r="W62" s="942">
        <f t="shared" si="5"/>
        <v>180</v>
      </c>
      <c r="X62" s="942">
        <f t="shared" si="5"/>
        <v>180</v>
      </c>
      <c r="Y62" s="942">
        <f t="shared" si="5"/>
        <v>0</v>
      </c>
      <c r="Z62" s="942">
        <f t="shared" si="5"/>
        <v>0</v>
      </c>
      <c r="AA62" s="942">
        <f t="shared" si="5"/>
        <v>0</v>
      </c>
      <c r="AB62" s="943">
        <f t="shared" si="5"/>
        <v>0</v>
      </c>
      <c r="AC62" s="943">
        <f t="shared" si="5"/>
        <v>0</v>
      </c>
      <c r="AD62" s="943">
        <f t="shared" si="5"/>
        <v>0</v>
      </c>
      <c r="AE62" s="943">
        <f t="shared" si="5"/>
        <v>0</v>
      </c>
      <c r="AF62" s="943">
        <f t="shared" si="5"/>
        <v>0</v>
      </c>
    </row>
    <row r="63" spans="2:32">
      <c r="C63" s="944"/>
      <c r="D63" s="944"/>
      <c r="E63" s="944"/>
      <c r="F63" s="944"/>
      <c r="G63" s="944"/>
      <c r="H63" s="944"/>
      <c r="I63" s="944"/>
      <c r="J63" s="944"/>
      <c r="K63" s="944"/>
      <c r="L63" s="944"/>
      <c r="M63" s="944"/>
      <c r="N63" s="944"/>
      <c r="O63" s="944"/>
      <c r="P63" s="944"/>
      <c r="Q63" s="944"/>
      <c r="R63" s="944"/>
      <c r="S63" s="944"/>
      <c r="T63" s="944"/>
      <c r="U63" s="944"/>
      <c r="V63" s="944"/>
      <c r="W63" s="944"/>
      <c r="X63" s="944"/>
      <c r="Y63" s="944"/>
      <c r="Z63" s="944"/>
      <c r="AA63" s="944"/>
      <c r="AB63" s="944"/>
      <c r="AC63" s="944"/>
      <c r="AD63" s="944"/>
      <c r="AE63" s="944"/>
      <c r="AF63" s="944"/>
    </row>
    <row r="64" spans="2:32" ht="15">
      <c r="B64" s="927" t="s">
        <v>2395</v>
      </c>
      <c r="C64" s="943"/>
      <c r="D64" s="943" t="s">
        <v>2396</v>
      </c>
      <c r="E64" s="943" t="s">
        <v>2397</v>
      </c>
      <c r="F64" s="943" t="s">
        <v>2398</v>
      </c>
      <c r="G64" s="943" t="s">
        <v>2399</v>
      </c>
      <c r="H64" s="943" t="s">
        <v>2400</v>
      </c>
      <c r="I64" s="943" t="s">
        <v>2401</v>
      </c>
      <c r="J64" s="944"/>
      <c r="K64" s="944"/>
      <c r="L64" s="944"/>
      <c r="M64" s="944"/>
      <c r="N64" s="944"/>
      <c r="O64" s="944"/>
      <c r="P64" s="944"/>
      <c r="Q64" s="944"/>
      <c r="R64" s="944"/>
      <c r="S64" s="944"/>
      <c r="T64" s="944"/>
      <c r="U64" s="944"/>
      <c r="V64" s="944"/>
      <c r="W64" s="944"/>
      <c r="X64" s="944"/>
      <c r="Y64" s="944"/>
      <c r="Z64" s="944"/>
      <c r="AA64" s="944"/>
      <c r="AB64" s="944"/>
      <c r="AC64" s="944"/>
      <c r="AD64" s="944"/>
      <c r="AE64" s="944"/>
      <c r="AF64" s="944"/>
    </row>
    <row r="65" spans="2:9">
      <c r="B65" s="945" t="s">
        <v>2378</v>
      </c>
      <c r="C65" s="909"/>
      <c r="D65" s="909">
        <v>12</v>
      </c>
      <c r="E65" s="909">
        <v>4</v>
      </c>
      <c r="F65" s="909">
        <v>2</v>
      </c>
      <c r="G65" s="909">
        <f>2</f>
        <v>2</v>
      </c>
      <c r="H65" s="909"/>
      <c r="I65" s="909"/>
    </row>
    <row r="66" spans="2:9">
      <c r="B66" s="945" t="s">
        <v>2379</v>
      </c>
      <c r="C66" s="909"/>
      <c r="D66" s="909">
        <v>12</v>
      </c>
      <c r="E66" s="909">
        <f>4</f>
        <v>4</v>
      </c>
      <c r="F66" s="909">
        <v>2</v>
      </c>
      <c r="G66" s="909">
        <f>2</f>
        <v>2</v>
      </c>
      <c r="H66" s="909"/>
      <c r="I66" s="909"/>
    </row>
    <row r="67" spans="2:9">
      <c r="B67" s="945" t="s">
        <v>2380</v>
      </c>
      <c r="C67" s="909"/>
      <c r="D67" s="909">
        <v>12</v>
      </c>
      <c r="E67" s="909">
        <f>4</f>
        <v>4</v>
      </c>
      <c r="F67" s="909">
        <v>2</v>
      </c>
      <c r="G67" s="909">
        <f>2</f>
        <v>2</v>
      </c>
      <c r="H67" s="909"/>
      <c r="I67" s="909"/>
    </row>
    <row r="68" spans="2:9">
      <c r="B68" s="945" t="s">
        <v>2381</v>
      </c>
      <c r="C68" s="909"/>
      <c r="D68" s="909">
        <v>12</v>
      </c>
      <c r="E68" s="909">
        <f>4</f>
        <v>4</v>
      </c>
      <c r="F68" s="909">
        <v>2</v>
      </c>
      <c r="G68" s="909">
        <f>2</f>
        <v>2</v>
      </c>
      <c r="H68" s="909"/>
      <c r="I68" s="909"/>
    </row>
    <row r="69" spans="2:9">
      <c r="B69" s="945" t="s">
        <v>2382</v>
      </c>
      <c r="C69" s="909"/>
      <c r="D69" s="909">
        <v>12</v>
      </c>
      <c r="E69" s="909">
        <f>4</f>
        <v>4</v>
      </c>
      <c r="F69" s="909">
        <v>2</v>
      </c>
      <c r="G69" s="909">
        <f>2</f>
        <v>2</v>
      </c>
      <c r="H69" s="909"/>
      <c r="I69" s="909"/>
    </row>
    <row r="70" spans="2:9">
      <c r="B70" s="945" t="s">
        <v>2383</v>
      </c>
      <c r="C70" s="909"/>
      <c r="D70" s="909">
        <v>12</v>
      </c>
      <c r="E70" s="909">
        <f>4</f>
        <v>4</v>
      </c>
      <c r="F70" s="909">
        <v>2</v>
      </c>
      <c r="G70" s="909">
        <f>2</f>
        <v>2</v>
      </c>
      <c r="H70" s="909"/>
      <c r="I70" s="909"/>
    </row>
    <row r="71" spans="2:9">
      <c r="B71" s="945" t="s">
        <v>2384</v>
      </c>
      <c r="C71" s="909"/>
      <c r="D71" s="909"/>
      <c r="E71" s="909"/>
      <c r="F71" s="909">
        <f>4</f>
        <v>4</v>
      </c>
      <c r="G71" s="909">
        <v>2</v>
      </c>
      <c r="H71" s="909"/>
      <c r="I71" s="909"/>
    </row>
    <row r="72" spans="2:9">
      <c r="B72" s="945" t="s">
        <v>2385</v>
      </c>
      <c r="C72" s="909"/>
      <c r="D72" s="909"/>
      <c r="E72" s="909">
        <v>1</v>
      </c>
      <c r="F72" s="909">
        <v>8</v>
      </c>
      <c r="G72" s="909">
        <v>2</v>
      </c>
      <c r="H72" s="909"/>
      <c r="I72" s="909"/>
    </row>
    <row r="73" spans="2:9">
      <c r="B73" s="945" t="s">
        <v>2386</v>
      </c>
      <c r="C73" s="909"/>
      <c r="D73" s="909">
        <v>4</v>
      </c>
      <c r="E73" s="909"/>
      <c r="F73" s="909"/>
      <c r="G73" s="909">
        <v>2</v>
      </c>
      <c r="H73" s="909"/>
      <c r="I73" s="909"/>
    </row>
    <row r="74" spans="2:9">
      <c r="B74" s="945" t="s">
        <v>2387</v>
      </c>
      <c r="C74" s="909"/>
      <c r="D74" s="909">
        <v>2</v>
      </c>
      <c r="E74" s="909"/>
      <c r="F74" s="909"/>
      <c r="G74" s="909">
        <v>2</v>
      </c>
      <c r="H74" s="909"/>
      <c r="I74" s="909"/>
    </row>
    <row r="75" spans="2:9">
      <c r="B75" s="945" t="s">
        <v>2388</v>
      </c>
      <c r="C75" s="909"/>
      <c r="D75" s="909">
        <v>2</v>
      </c>
      <c r="E75" s="909"/>
      <c r="F75" s="909"/>
      <c r="G75" s="909"/>
      <c r="H75" s="909"/>
      <c r="I75" s="909"/>
    </row>
    <row r="76" spans="2:9">
      <c r="B76" s="945" t="s">
        <v>2389</v>
      </c>
      <c r="C76" s="909"/>
      <c r="D76" s="909">
        <v>2</v>
      </c>
      <c r="E76" s="909"/>
      <c r="F76" s="909"/>
      <c r="G76" s="909"/>
      <c r="H76" s="909"/>
      <c r="I76" s="909"/>
    </row>
    <row r="77" spans="2:9">
      <c r="B77" s="945" t="s">
        <v>2390</v>
      </c>
      <c r="C77" s="909"/>
      <c r="D77" s="909">
        <v>2</v>
      </c>
      <c r="E77" s="909"/>
      <c r="F77" s="909"/>
      <c r="G77" s="909"/>
      <c r="H77" s="909"/>
      <c r="I77" s="909"/>
    </row>
    <row r="78" spans="2:9">
      <c r="B78" s="945" t="s">
        <v>2391</v>
      </c>
      <c r="C78" s="909"/>
      <c r="D78" s="909">
        <v>2</v>
      </c>
      <c r="E78" s="909"/>
      <c r="F78" s="909"/>
      <c r="G78" s="909"/>
      <c r="H78" s="909"/>
      <c r="I78" s="909"/>
    </row>
    <row r="79" spans="2:9">
      <c r="B79" s="945" t="s">
        <v>2392</v>
      </c>
      <c r="C79" s="909"/>
      <c r="D79" s="909">
        <f>1+1+1+1+1+1+1</f>
        <v>7</v>
      </c>
      <c r="E79" s="909"/>
      <c r="F79" s="909"/>
      <c r="G79" s="909"/>
      <c r="H79" s="909"/>
      <c r="I79" s="909"/>
    </row>
    <row r="80" spans="2:9">
      <c r="B80" s="945" t="s">
        <v>2337</v>
      </c>
      <c r="C80" s="909"/>
      <c r="D80" s="909"/>
      <c r="E80" s="909"/>
      <c r="F80" s="909">
        <v>1</v>
      </c>
      <c r="G80" s="909"/>
      <c r="H80" s="909">
        <f>10+2</f>
        <v>12</v>
      </c>
      <c r="I80" s="909"/>
    </row>
    <row r="81" spans="2:11">
      <c r="B81" s="945"/>
      <c r="C81" s="909"/>
      <c r="D81" s="909"/>
      <c r="E81" s="909"/>
      <c r="F81" s="909"/>
      <c r="G81" s="909"/>
      <c r="H81" s="909">
        <v>6</v>
      </c>
      <c r="I81" s="909"/>
      <c r="J81" s="944"/>
      <c r="K81" s="944">
        <f>3.6/2</f>
        <v>1.8</v>
      </c>
    </row>
    <row r="82" spans="2:11" ht="15">
      <c r="B82" s="922" t="s">
        <v>2136</v>
      </c>
      <c r="C82" s="946"/>
      <c r="D82" s="946">
        <f t="shared" ref="D82:I82" si="6">SUM(D65:D81)</f>
        <v>93</v>
      </c>
      <c r="E82" s="946">
        <f t="shared" si="6"/>
        <v>25</v>
      </c>
      <c r="F82" s="946">
        <f t="shared" si="6"/>
        <v>25</v>
      </c>
      <c r="G82" s="946">
        <f t="shared" si="6"/>
        <v>20</v>
      </c>
      <c r="H82" s="946">
        <f t="shared" si="6"/>
        <v>18</v>
      </c>
      <c r="I82" s="946">
        <f t="shared" si="6"/>
        <v>0</v>
      </c>
      <c r="J82" s="944"/>
      <c r="K82" s="944">
        <f>K81+4.5</f>
        <v>6.3</v>
      </c>
    </row>
    <row r="83" spans="2:11">
      <c r="C83" s="944"/>
      <c r="D83" s="944"/>
      <c r="E83" s="944"/>
      <c r="F83" s="944"/>
      <c r="G83" s="944"/>
      <c r="H83" s="944"/>
      <c r="I83" s="944"/>
      <c r="J83" s="944"/>
      <c r="K83" s="944"/>
    </row>
    <row r="84" spans="2:11" ht="15">
      <c r="B84" s="947" t="s">
        <v>2402</v>
      </c>
      <c r="C84" s="948"/>
      <c r="D84" s="948"/>
      <c r="E84" s="944"/>
      <c r="F84" s="944"/>
      <c r="G84" s="944"/>
      <c r="H84" s="944"/>
      <c r="I84" s="944"/>
      <c r="J84" s="944"/>
      <c r="K84" s="944"/>
    </row>
    <row r="85" spans="2:11">
      <c r="B85" s="945" t="s">
        <v>2403</v>
      </c>
      <c r="C85" s="909">
        <v>16</v>
      </c>
      <c r="D85" s="909"/>
      <c r="E85" s="944"/>
      <c r="F85" s="944"/>
      <c r="G85" s="944"/>
      <c r="H85" s="944"/>
      <c r="I85" s="944"/>
      <c r="J85" s="944"/>
      <c r="K85" s="944"/>
    </row>
    <row r="86" spans="2:11">
      <c r="B86" s="945" t="s">
        <v>2404</v>
      </c>
      <c r="C86" s="909">
        <f>29+2</f>
        <v>31</v>
      </c>
      <c r="D86" s="909"/>
      <c r="E86" s="944"/>
      <c r="F86" s="944"/>
      <c r="G86" s="944"/>
      <c r="H86" s="944"/>
      <c r="I86" s="944"/>
      <c r="J86" s="944"/>
      <c r="K86" s="944"/>
    </row>
    <row r="87" spans="2:11">
      <c r="B87" s="945" t="s">
        <v>2405</v>
      </c>
      <c r="C87" s="909">
        <v>1</v>
      </c>
      <c r="D87" s="909"/>
      <c r="E87" s="944"/>
      <c r="F87" s="944"/>
      <c r="G87" s="944"/>
      <c r="H87" s="944"/>
      <c r="I87" s="944"/>
      <c r="J87" s="944"/>
      <c r="K87" s="944"/>
    </row>
    <row r="88" spans="2:11">
      <c r="B88" s="945" t="s">
        <v>2406</v>
      </c>
      <c r="C88" s="909">
        <f>36+22</f>
        <v>58</v>
      </c>
      <c r="D88" s="909"/>
    </row>
    <row r="91" spans="2:11" ht="15.75">
      <c r="B91" s="1472" t="s">
        <v>2407</v>
      </c>
      <c r="C91" s="1473"/>
      <c r="D91" s="1473"/>
      <c r="E91" s="1473"/>
      <c r="F91" s="1474"/>
    </row>
    <row r="92" spans="2:11" ht="17.25">
      <c r="B92" s="919" t="s">
        <v>2145</v>
      </c>
      <c r="C92" s="919" t="s">
        <v>2408</v>
      </c>
      <c r="D92" s="919" t="s">
        <v>2348</v>
      </c>
      <c r="E92" s="919" t="s">
        <v>2409</v>
      </c>
      <c r="F92" s="919"/>
    </row>
    <row r="93" spans="2:11" ht="17.25">
      <c r="B93" s="908"/>
      <c r="C93" s="919"/>
      <c r="D93" s="919"/>
      <c r="E93" s="919"/>
      <c r="F93" s="919"/>
    </row>
    <row r="94" spans="2:11" ht="17.25">
      <c r="B94" s="920" t="s">
        <v>2333</v>
      </c>
      <c r="C94" s="919">
        <f>216+90+5+16.7+7.9+8.5+8.6+7.5+7.5+35.7+32.2</f>
        <v>435.59999999999997</v>
      </c>
      <c r="D94" s="919"/>
      <c r="E94" s="919"/>
      <c r="F94" s="919"/>
    </row>
    <row r="95" spans="2:11" ht="17.25">
      <c r="B95" s="919" t="s">
        <v>2136</v>
      </c>
      <c r="C95" s="919">
        <f>SUM(C93:C94)</f>
        <v>435.59999999999997</v>
      </c>
      <c r="D95" s="919"/>
      <c r="E95" s="919"/>
      <c r="F95" s="919"/>
    </row>
    <row r="96" spans="2:11" ht="15">
      <c r="B96" s="921" t="s">
        <v>2356</v>
      </c>
      <c r="C96" s="922">
        <f>C95*1.2</f>
        <v>522.71999999999991</v>
      </c>
      <c r="D96" s="922"/>
      <c r="E96" s="922"/>
      <c r="F96" s="922"/>
    </row>
    <row r="98" spans="2:10" ht="15.75">
      <c r="B98" s="1472" t="s">
        <v>2410</v>
      </c>
      <c r="C98" s="1473"/>
      <c r="D98" s="1473"/>
      <c r="E98" s="1473"/>
      <c r="F98" s="1474"/>
    </row>
    <row r="99" spans="2:10" ht="17.25">
      <c r="B99" s="949"/>
      <c r="C99" s="919">
        <v>200</v>
      </c>
      <c r="D99" s="950"/>
      <c r="E99" s="950"/>
      <c r="F99" s="951"/>
    </row>
    <row r="100" spans="2:10" ht="17.25">
      <c r="B100" s="920" t="s">
        <v>2333</v>
      </c>
      <c r="C100" s="919">
        <f>28.8+5.9+8.8+12.1</f>
        <v>55.6</v>
      </c>
      <c r="D100" s="919"/>
      <c r="E100" s="919"/>
      <c r="F100" s="919"/>
    </row>
    <row r="101" spans="2:10" ht="15">
      <c r="B101" s="921" t="s">
        <v>2356</v>
      </c>
      <c r="C101" s="922">
        <f>C100*1.2</f>
        <v>66.72</v>
      </c>
      <c r="D101" s="922"/>
      <c r="E101" s="922"/>
      <c r="F101" s="922"/>
    </row>
    <row r="103" spans="2:10" ht="15.75">
      <c r="B103" s="1472" t="s">
        <v>2411</v>
      </c>
      <c r="C103" s="1473"/>
      <c r="D103" s="1473"/>
      <c r="E103" s="1473"/>
      <c r="F103" s="1474"/>
    </row>
    <row r="104" spans="2:10" ht="17.25">
      <c r="B104" s="919" t="s">
        <v>2145</v>
      </c>
      <c r="C104" s="919" t="s">
        <v>2408</v>
      </c>
      <c r="D104" s="919" t="s">
        <v>2348</v>
      </c>
      <c r="E104" s="919" t="s">
        <v>2409</v>
      </c>
      <c r="F104" s="919"/>
    </row>
    <row r="105" spans="2:10" ht="17.25">
      <c r="B105" s="908"/>
      <c r="C105" s="919"/>
      <c r="D105" s="919"/>
      <c r="E105" s="919"/>
      <c r="F105" s="919"/>
    </row>
    <row r="106" spans="2:10" ht="17.25">
      <c r="B106" s="920" t="s">
        <v>2333</v>
      </c>
      <c r="C106" s="919">
        <f>207+84.6+24.8+9.8+6+14+16.5+6.7</f>
        <v>369.40000000000003</v>
      </c>
      <c r="D106" s="919"/>
      <c r="E106" s="919"/>
      <c r="F106" s="919"/>
    </row>
    <row r="107" spans="2:10" ht="17.25">
      <c r="B107" s="919" t="s">
        <v>2136</v>
      </c>
      <c r="C107" s="919">
        <f>SUM(C105:C106)</f>
        <v>369.40000000000003</v>
      </c>
      <c r="D107" s="919"/>
      <c r="E107" s="919"/>
      <c r="F107" s="919"/>
    </row>
    <row r="108" spans="2:10" ht="15">
      <c r="B108" s="921" t="s">
        <v>2356</v>
      </c>
      <c r="C108" s="922">
        <f>C107*1.2</f>
        <v>443.28000000000003</v>
      </c>
      <c r="D108" s="922"/>
      <c r="E108" s="922"/>
      <c r="F108" s="922"/>
      <c r="J108" s="952">
        <f>E117+C108+C96</f>
        <v>1552.56</v>
      </c>
    </row>
    <row r="111" spans="2:10" ht="13.5" thickBot="1"/>
    <row r="112" spans="2:10" ht="16.5" thickBot="1">
      <c r="B112" s="1475" t="s">
        <v>2412</v>
      </c>
      <c r="C112" s="1476"/>
      <c r="D112" s="1476"/>
      <c r="E112" s="1476"/>
      <c r="F112" s="1477"/>
    </row>
    <row r="113" spans="2:6" ht="17.25">
      <c r="B113" s="953"/>
      <c r="C113" s="954" t="s">
        <v>2352</v>
      </c>
      <c r="D113" s="954" t="s">
        <v>2413</v>
      </c>
      <c r="E113" s="954" t="s">
        <v>2353</v>
      </c>
      <c r="F113" s="955"/>
    </row>
    <row r="114" spans="2:6" ht="17.25">
      <c r="B114" s="907"/>
      <c r="C114" s="919"/>
      <c r="D114" s="919"/>
      <c r="E114" s="919"/>
      <c r="F114" s="956"/>
    </row>
    <row r="115" spans="2:6" ht="17.25">
      <c r="B115" s="913" t="s">
        <v>1209</v>
      </c>
      <c r="C115" s="919">
        <v>25</v>
      </c>
      <c r="D115" s="919">
        <f>104*2</f>
        <v>208</v>
      </c>
      <c r="E115" s="919">
        <f>20+19.8+140*2+20+17+27+2.2+12.6+3.2+2.3+12.9+67.2+4.6</f>
        <v>488.8</v>
      </c>
      <c r="F115" s="956"/>
    </row>
    <row r="116" spans="2:6" ht="17.25">
      <c r="B116" s="957" t="s">
        <v>2136</v>
      </c>
      <c r="C116" s="919">
        <f>SUM(C114:C115)</f>
        <v>25</v>
      </c>
      <c r="D116" s="919">
        <f>SUM(D114:D115)</f>
        <v>208</v>
      </c>
      <c r="E116" s="919">
        <f>SUM(E114:E115)</f>
        <v>488.8</v>
      </c>
      <c r="F116" s="956"/>
    </row>
    <row r="117" spans="2:6" ht="15">
      <c r="B117" s="958" t="s">
        <v>2356</v>
      </c>
      <c r="C117" s="922">
        <f>C116*1.2</f>
        <v>30</v>
      </c>
      <c r="D117" s="922">
        <f>D116*1.2</f>
        <v>249.6</v>
      </c>
      <c r="E117" s="922">
        <f>E116*1.2</f>
        <v>586.55999999999995</v>
      </c>
      <c r="F117" s="959"/>
    </row>
    <row r="118" spans="2:6">
      <c r="B118" s="960"/>
      <c r="F118" s="961"/>
    </row>
    <row r="119" spans="2:6">
      <c r="B119" s="960"/>
      <c r="C119" s="944"/>
      <c r="F119" s="961"/>
    </row>
    <row r="120" spans="2:6">
      <c r="B120" s="962" t="s">
        <v>2406</v>
      </c>
      <c r="C120" s="909">
        <v>33</v>
      </c>
      <c r="F120" s="961"/>
    </row>
    <row r="121" spans="2:6">
      <c r="B121" s="962" t="s">
        <v>2414</v>
      </c>
      <c r="C121" s="945">
        <f>195.5</f>
        <v>195.5</v>
      </c>
      <c r="F121" s="961"/>
    </row>
    <row r="122" spans="2:6">
      <c r="B122" s="962" t="s">
        <v>2415</v>
      </c>
      <c r="C122" s="945">
        <f>37.8</f>
        <v>37.799999999999997</v>
      </c>
      <c r="F122" s="961"/>
    </row>
    <row r="123" spans="2:6">
      <c r="B123" s="962" t="s">
        <v>2416</v>
      </c>
      <c r="C123" s="945">
        <f>6.6+7.8</f>
        <v>14.399999999999999</v>
      </c>
      <c r="F123" s="961"/>
    </row>
    <row r="124" spans="2:6" ht="17.25">
      <c r="B124" s="907" t="s">
        <v>2417</v>
      </c>
      <c r="C124" s="919">
        <f>320*2</f>
        <v>640</v>
      </c>
      <c r="F124" s="961"/>
    </row>
    <row r="125" spans="2:6">
      <c r="B125" s="960"/>
      <c r="F125" s="961"/>
    </row>
    <row r="126" spans="2:6">
      <c r="B126" s="962" t="s">
        <v>2418</v>
      </c>
      <c r="C126" s="945" t="s">
        <v>2419</v>
      </c>
      <c r="F126" s="961"/>
    </row>
    <row r="127" spans="2:6">
      <c r="B127" s="962" t="s">
        <v>2420</v>
      </c>
      <c r="C127" s="945" t="s">
        <v>2421</v>
      </c>
      <c r="F127" s="961"/>
    </row>
    <row r="128" spans="2:6" ht="13.5" thickBot="1">
      <c r="B128" s="963" t="s">
        <v>2422</v>
      </c>
      <c r="C128" s="964"/>
      <c r="D128" s="965"/>
      <c r="E128" s="965"/>
      <c r="F128" s="966"/>
    </row>
    <row r="131" spans="2:4" ht="15.75" thickBot="1">
      <c r="B131" s="1461" t="s">
        <v>2423</v>
      </c>
      <c r="C131" s="1462"/>
      <c r="D131" s="1463"/>
    </row>
    <row r="132" spans="2:4" ht="15" customHeight="1">
      <c r="B132" s="1464" t="s">
        <v>2122</v>
      </c>
      <c r="C132" s="1464" t="s">
        <v>2424</v>
      </c>
      <c r="D132" s="1466" t="s">
        <v>2425</v>
      </c>
    </row>
    <row r="133" spans="2:4" ht="13.5" thickBot="1">
      <c r="B133" s="1465"/>
      <c r="C133" s="1465"/>
      <c r="D133" s="1467"/>
    </row>
    <row r="134" spans="2:4" ht="15">
      <c r="B134" s="967"/>
      <c r="C134" s="968"/>
      <c r="D134" s="969"/>
    </row>
    <row r="135" spans="2:4" ht="15">
      <c r="B135" s="970" t="s">
        <v>2426</v>
      </c>
      <c r="C135" s="971">
        <v>1</v>
      </c>
      <c r="D135" s="972">
        <f>C135</f>
        <v>1</v>
      </c>
    </row>
    <row r="136" spans="2:4" ht="15">
      <c r="B136" s="973" t="s">
        <v>2326</v>
      </c>
      <c r="C136" s="974">
        <v>4</v>
      </c>
      <c r="D136" s="972">
        <f>C136</f>
        <v>4</v>
      </c>
    </row>
    <row r="137" spans="2:4" ht="15">
      <c r="B137" s="973" t="s">
        <v>2427</v>
      </c>
      <c r="C137" s="974">
        <f>11.3+11.23+3.1+13.5</f>
        <v>39.130000000000003</v>
      </c>
      <c r="D137" s="975">
        <f t="shared" ref="D137:D147" si="7">C137*1.15</f>
        <v>44.999499999999998</v>
      </c>
    </row>
    <row r="138" spans="2:4" ht="15">
      <c r="B138" s="945" t="s">
        <v>2428</v>
      </c>
      <c r="C138" s="908">
        <f>0.5+5.2+0.4+1.1+3.1+1.3+0.6+1.6+2+1+2.6+0.4+1+1+1+1+1+5+1+1+1+4+1+2+2+1.6+4+4+1.1+2.3+2.3</f>
        <v>57.099999999999994</v>
      </c>
      <c r="D138" s="975">
        <f t="shared" si="7"/>
        <v>65.664999999999992</v>
      </c>
    </row>
    <row r="139" spans="2:4" ht="15">
      <c r="B139" s="945" t="s">
        <v>2429</v>
      </c>
      <c r="C139" s="908">
        <v>19</v>
      </c>
      <c r="D139" s="975">
        <f t="shared" si="7"/>
        <v>21.849999999999998</v>
      </c>
    </row>
    <row r="140" spans="2:4" ht="15">
      <c r="B140" s="945" t="s">
        <v>2430</v>
      </c>
      <c r="C140" s="908">
        <f>8</f>
        <v>8</v>
      </c>
      <c r="D140" s="975">
        <f t="shared" si="7"/>
        <v>9.1999999999999993</v>
      </c>
    </row>
    <row r="141" spans="2:4" ht="15">
      <c r="B141" s="945" t="s">
        <v>2431</v>
      </c>
      <c r="C141" s="908">
        <f>14+2.5+2.5+1.5</f>
        <v>20.5</v>
      </c>
      <c r="D141" s="975">
        <f t="shared" si="7"/>
        <v>23.574999999999999</v>
      </c>
    </row>
    <row r="142" spans="2:4" ht="15">
      <c r="B142" s="945" t="s">
        <v>2432</v>
      </c>
      <c r="C142" s="976">
        <f>8.8+0.42+5+6+2.68+2.1+2+2+2.4+1.5+4.1+8.5+10.4</f>
        <v>55.9</v>
      </c>
      <c r="D142" s="975">
        <f t="shared" si="7"/>
        <v>64.284999999999997</v>
      </c>
    </row>
    <row r="143" spans="2:4" ht="15">
      <c r="B143" s="945" t="s">
        <v>2433</v>
      </c>
      <c r="C143" s="976">
        <v>19</v>
      </c>
      <c r="D143" s="975">
        <f t="shared" si="7"/>
        <v>21.849999999999998</v>
      </c>
    </row>
    <row r="144" spans="2:4" ht="15">
      <c r="B144" s="945" t="s">
        <v>2434</v>
      </c>
      <c r="C144" s="976">
        <v>8</v>
      </c>
      <c r="D144" s="975">
        <f t="shared" si="7"/>
        <v>9.1999999999999993</v>
      </c>
    </row>
    <row r="145" spans="2:4" ht="15">
      <c r="B145" s="945" t="s">
        <v>2435</v>
      </c>
      <c r="C145" s="977">
        <f>4+10</f>
        <v>14</v>
      </c>
      <c r="D145" s="975">
        <f t="shared" si="7"/>
        <v>16.099999999999998</v>
      </c>
    </row>
    <row r="146" spans="2:4" ht="15">
      <c r="B146" s="945" t="s">
        <v>2436</v>
      </c>
      <c r="C146" s="976">
        <f>5+11+2.2+3.8+0.86+4.7+4</f>
        <v>31.56</v>
      </c>
      <c r="D146" s="975">
        <f t="shared" si="7"/>
        <v>36.293999999999997</v>
      </c>
    </row>
    <row r="147" spans="2:4" ht="15">
      <c r="B147" s="945" t="s">
        <v>2437</v>
      </c>
      <c r="C147" s="976">
        <f>6.1+0.76+4.6+0.29+0.76+1.25+2.27+0.3+1.3+1.3</f>
        <v>18.93</v>
      </c>
      <c r="D147" s="975">
        <f t="shared" si="7"/>
        <v>21.769499999999997</v>
      </c>
    </row>
    <row r="148" spans="2:4" ht="15">
      <c r="B148" s="978" t="s">
        <v>2438</v>
      </c>
      <c r="C148" s="979">
        <v>6</v>
      </c>
      <c r="D148" s="975">
        <f>C148</f>
        <v>6</v>
      </c>
    </row>
    <row r="149" spans="2:4" ht="15.75" thickBot="1">
      <c r="B149" s="980" t="s">
        <v>2439</v>
      </c>
      <c r="C149" s="981">
        <v>21</v>
      </c>
      <c r="D149" s="982">
        <f>C149</f>
        <v>21</v>
      </c>
    </row>
    <row r="151" spans="2:4" ht="13.5" thickBot="1"/>
    <row r="152" spans="2:4" ht="15">
      <c r="B152" s="1468" t="s">
        <v>2440</v>
      </c>
      <c r="C152" s="1469"/>
    </row>
    <row r="153" spans="2:4">
      <c r="B153" s="983" t="s">
        <v>2441</v>
      </c>
      <c r="C153" s="984" t="s">
        <v>2442</v>
      </c>
    </row>
    <row r="154" spans="2:4">
      <c r="B154" s="962" t="s">
        <v>2443</v>
      </c>
      <c r="C154" s="985">
        <v>1</v>
      </c>
    </row>
    <row r="155" spans="2:4">
      <c r="B155" s="962" t="s">
        <v>2444</v>
      </c>
      <c r="C155" s="985">
        <f>8</f>
        <v>8</v>
      </c>
    </row>
    <row r="156" spans="2:4">
      <c r="B156" s="962" t="s">
        <v>2445</v>
      </c>
      <c r="C156" s="985">
        <f>7</f>
        <v>7</v>
      </c>
    </row>
    <row r="157" spans="2:4">
      <c r="B157" s="962" t="s">
        <v>2446</v>
      </c>
      <c r="C157" s="985">
        <v>3</v>
      </c>
    </row>
    <row r="158" spans="2:4" ht="23.25" customHeight="1">
      <c r="B158" s="986" t="s">
        <v>2447</v>
      </c>
      <c r="C158" s="985"/>
    </row>
    <row r="159" spans="2:4">
      <c r="B159" s="962" t="s">
        <v>2448</v>
      </c>
      <c r="C159" s="985">
        <v>3</v>
      </c>
    </row>
    <row r="160" spans="2:4">
      <c r="B160" s="962" t="s">
        <v>2449</v>
      </c>
      <c r="C160" s="985">
        <v>3</v>
      </c>
    </row>
    <row r="161" spans="2:3" ht="13.5" thickBot="1">
      <c r="B161" s="963" t="s">
        <v>2450</v>
      </c>
      <c r="C161" s="987">
        <f>9*3</f>
        <v>27</v>
      </c>
    </row>
  </sheetData>
  <mergeCells count="25">
    <mergeCell ref="U15:X15"/>
    <mergeCell ref="B2:C2"/>
    <mergeCell ref="B15:F15"/>
    <mergeCell ref="G15:L15"/>
    <mergeCell ref="M15:Q15"/>
    <mergeCell ref="R15:T15"/>
    <mergeCell ref="B112:F112"/>
    <mergeCell ref="B26:F27"/>
    <mergeCell ref="G26:J27"/>
    <mergeCell ref="K26:N27"/>
    <mergeCell ref="O26:S27"/>
    <mergeCell ref="C39:G39"/>
    <mergeCell ref="H39:L39"/>
    <mergeCell ref="M39:Q39"/>
    <mergeCell ref="R39:V39"/>
    <mergeCell ref="W39:AA39"/>
    <mergeCell ref="AB39:AF39"/>
    <mergeCell ref="B91:F91"/>
    <mergeCell ref="B98:F98"/>
    <mergeCell ref="B103:F103"/>
    <mergeCell ref="B131:D131"/>
    <mergeCell ref="B132:B133"/>
    <mergeCell ref="C132:C133"/>
    <mergeCell ref="D132:D133"/>
    <mergeCell ref="B152:C152"/>
  </mergeCells>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124"/>
  <sheetViews>
    <sheetView topLeftCell="A142" workbookViewId="0">
      <selection activeCell="G157" sqref="G157"/>
    </sheetView>
  </sheetViews>
  <sheetFormatPr defaultRowHeight="15"/>
  <cols>
    <col min="2" max="2" width="27.7109375" customWidth="1"/>
    <col min="7" max="7" width="9.140625" style="171"/>
  </cols>
  <sheetData>
    <row r="1" spans="2:8">
      <c r="B1" s="194" t="s">
        <v>1856</v>
      </c>
      <c r="C1" s="187"/>
      <c r="D1" s="187"/>
      <c r="E1" s="187"/>
      <c r="F1" s="187"/>
      <c r="G1" s="190"/>
      <c r="H1" s="187"/>
    </row>
    <row r="2" spans="2:8">
      <c r="B2" s="188" t="s">
        <v>1959</v>
      </c>
      <c r="C2" s="187">
        <v>1</v>
      </c>
      <c r="D2" s="187">
        <v>19.88</v>
      </c>
      <c r="E2" s="187"/>
      <c r="F2" s="187"/>
      <c r="G2" s="190">
        <f>+PRODUCT(C2:F2)</f>
        <v>19.88</v>
      </c>
      <c r="H2" s="188" t="s">
        <v>18</v>
      </c>
    </row>
    <row r="3" spans="2:8">
      <c r="B3" s="188"/>
      <c r="C3" s="187"/>
      <c r="D3" s="187"/>
      <c r="E3" s="187"/>
      <c r="F3" s="187"/>
      <c r="G3" s="190"/>
      <c r="H3" s="188"/>
    </row>
    <row r="4" spans="2:8">
      <c r="B4" s="188" t="s">
        <v>1845</v>
      </c>
      <c r="C4" s="187"/>
      <c r="D4" s="187"/>
      <c r="E4" s="187"/>
      <c r="F4" s="187"/>
      <c r="G4" s="190"/>
      <c r="H4" s="187"/>
    </row>
    <row r="5" spans="2:8">
      <c r="B5" s="188" t="s">
        <v>1817</v>
      </c>
      <c r="C5" s="187">
        <v>4</v>
      </c>
      <c r="D5" s="187">
        <v>1.5</v>
      </c>
      <c r="E5" s="187">
        <v>1.35</v>
      </c>
      <c r="F5" s="187">
        <v>1.5</v>
      </c>
      <c r="G5" s="190">
        <f>+PRODUCT(C5:F5)</f>
        <v>12.150000000000002</v>
      </c>
      <c r="H5" s="187"/>
    </row>
    <row r="6" spans="2:8">
      <c r="B6" s="188" t="s">
        <v>1860</v>
      </c>
      <c r="C6" s="187">
        <v>6</v>
      </c>
      <c r="D6" s="187">
        <f>0.4+0.1+0.1</f>
        <v>0.6</v>
      </c>
      <c r="E6" s="187">
        <f>0.4+0.1+0.1</f>
        <v>0.6</v>
      </c>
      <c r="F6" s="187">
        <v>0.6</v>
      </c>
      <c r="G6" s="190">
        <f>+PRODUCT(C6:F6)</f>
        <v>1.2959999999999998</v>
      </c>
      <c r="H6" s="187"/>
    </row>
    <row r="7" spans="2:8">
      <c r="B7" s="188"/>
      <c r="C7" s="187">
        <v>2</v>
      </c>
      <c r="D7" s="187">
        <f>0.4+0.1+0.1</f>
        <v>0.6</v>
      </c>
      <c r="E7" s="187">
        <f>0.7+0.1+0.1</f>
        <v>0.89999999999999991</v>
      </c>
      <c r="F7" s="187">
        <v>0.6</v>
      </c>
      <c r="G7" s="190">
        <f>+PRODUCT(C7:F7)</f>
        <v>0.64799999999999991</v>
      </c>
      <c r="H7" s="187"/>
    </row>
    <row r="8" spans="2:8">
      <c r="B8" s="188"/>
      <c r="C8" s="187"/>
      <c r="D8" s="187"/>
      <c r="E8" s="187"/>
      <c r="F8" s="187"/>
      <c r="G8" s="189">
        <f>SUM(G5:G7)</f>
        <v>14.094000000000001</v>
      </c>
      <c r="H8" s="187"/>
    </row>
    <row r="9" spans="2:8">
      <c r="B9" s="188"/>
      <c r="C9" s="187"/>
      <c r="D9" s="187"/>
      <c r="E9" s="187"/>
      <c r="F9" s="187"/>
      <c r="G9" s="189"/>
      <c r="H9" s="187"/>
    </row>
    <row r="10" spans="2:8">
      <c r="B10" s="188" t="s">
        <v>1817</v>
      </c>
      <c r="C10" s="187">
        <v>4</v>
      </c>
      <c r="D10" s="187">
        <v>1.5</v>
      </c>
      <c r="E10" s="187">
        <v>1.35</v>
      </c>
      <c r="F10" s="187">
        <v>1.5</v>
      </c>
      <c r="G10" s="190">
        <f>+PRODUCT(C10:F10)</f>
        <v>12.150000000000002</v>
      </c>
      <c r="H10" s="187"/>
    </row>
    <row r="11" spans="2:8">
      <c r="B11" s="188"/>
      <c r="C11" s="187"/>
      <c r="D11" s="187"/>
      <c r="E11" s="187"/>
      <c r="F11" s="187"/>
      <c r="G11" s="190"/>
      <c r="H11" s="187"/>
    </row>
    <row r="12" spans="2:8">
      <c r="B12" s="188" t="s">
        <v>1815</v>
      </c>
      <c r="C12" s="187"/>
      <c r="D12" s="187"/>
      <c r="E12" s="187"/>
      <c r="F12" s="187"/>
      <c r="G12" s="189">
        <f>+G8+G10</f>
        <v>26.244000000000003</v>
      </c>
      <c r="H12" s="187"/>
    </row>
    <row r="13" spans="2:8">
      <c r="B13" s="187" t="s">
        <v>1816</v>
      </c>
      <c r="C13" s="187"/>
      <c r="D13" s="187"/>
      <c r="E13" s="187"/>
      <c r="F13" s="187"/>
      <c r="G13" s="190">
        <f>-G25</f>
        <v>-2.1325600000000002</v>
      </c>
      <c r="H13" s="187"/>
    </row>
    <row r="14" spans="2:8">
      <c r="B14" s="187" t="s">
        <v>1818</v>
      </c>
      <c r="C14" s="187"/>
      <c r="D14" s="187"/>
      <c r="E14" s="187"/>
      <c r="F14" s="187"/>
      <c r="G14" s="190">
        <f>-G31</f>
        <v>-2.4300000000000002</v>
      </c>
      <c r="H14" s="187"/>
    </row>
    <row r="15" spans="2:8">
      <c r="B15" s="187" t="s">
        <v>1819</v>
      </c>
      <c r="C15" s="187"/>
      <c r="D15" s="187"/>
      <c r="E15" s="187"/>
      <c r="F15" s="187"/>
      <c r="G15" s="190">
        <f>-G37</f>
        <v>-1.1475</v>
      </c>
      <c r="H15" s="187"/>
    </row>
    <row r="16" spans="2:8">
      <c r="B16" s="188"/>
      <c r="C16" s="187"/>
      <c r="D16" s="187"/>
      <c r="E16" s="187"/>
      <c r="F16" s="187"/>
      <c r="G16" s="189">
        <f>SUM(G12:G15)</f>
        <v>20.533940000000001</v>
      </c>
      <c r="H16" s="187"/>
    </row>
    <row r="18" spans="2:8">
      <c r="B18" s="188" t="s">
        <v>1816</v>
      </c>
      <c r="C18" s="187"/>
      <c r="D18" s="187"/>
      <c r="E18" s="187"/>
      <c r="F18" s="187"/>
      <c r="G18" s="190"/>
      <c r="H18" s="187"/>
    </row>
    <row r="19" spans="2:8">
      <c r="B19" s="187" t="s">
        <v>1817</v>
      </c>
      <c r="C19" s="187">
        <v>4</v>
      </c>
      <c r="D19" s="187">
        <f>1.2+0.075+0.075</f>
        <v>1.3499999999999999</v>
      </c>
      <c r="E19" s="187">
        <f>1.35+0.075+0.075</f>
        <v>1.5</v>
      </c>
      <c r="F19" s="187">
        <v>0.1</v>
      </c>
      <c r="G19" s="190">
        <f>+PRODUCT(C19:F19)</f>
        <v>0.81</v>
      </c>
      <c r="H19" s="187"/>
    </row>
    <row r="20" spans="2:8">
      <c r="B20" s="188" t="s">
        <v>1860</v>
      </c>
      <c r="C20" s="187">
        <v>6</v>
      </c>
      <c r="D20" s="187">
        <f>0.4+0.1+0.1</f>
        <v>0.6</v>
      </c>
      <c r="E20" s="187">
        <f>0.4+0.1+0.1</f>
        <v>0.6</v>
      </c>
      <c r="F20" s="187">
        <v>0.1</v>
      </c>
      <c r="G20" s="190">
        <f>+PRODUCT(C20:F20)</f>
        <v>0.21599999999999997</v>
      </c>
      <c r="H20" s="187"/>
    </row>
    <row r="21" spans="2:8">
      <c r="B21" s="188"/>
      <c r="C21" s="187">
        <v>2</v>
      </c>
      <c r="D21" s="187">
        <f>0.4+0.1+0.1</f>
        <v>0.6</v>
      </c>
      <c r="E21" s="187">
        <f>0.7+0.1+0.1</f>
        <v>0.89999999999999991</v>
      </c>
      <c r="F21" s="187">
        <v>0.1</v>
      </c>
      <c r="G21" s="190">
        <f>+PRODUCT(C21:F21)</f>
        <v>0.10799999999999998</v>
      </c>
      <c r="H21" s="187"/>
    </row>
    <row r="22" spans="2:8">
      <c r="B22" s="188" t="s">
        <v>1866</v>
      </c>
      <c r="C22" s="187"/>
      <c r="D22" s="187"/>
      <c r="E22" s="187"/>
      <c r="F22" s="187"/>
      <c r="G22" s="190"/>
      <c r="H22" s="213">
        <f>SUM(G19:G21)</f>
        <v>1.1339999999999999</v>
      </c>
    </row>
    <row r="23" spans="2:8">
      <c r="B23" s="187" t="s">
        <v>480</v>
      </c>
      <c r="C23" s="187">
        <v>1</v>
      </c>
      <c r="D23" s="187">
        <f>4.291+2.983+4.258+3.504+3.04</f>
        <v>18.076000000000001</v>
      </c>
      <c r="E23" s="187">
        <f>0.2+0.1+0.1</f>
        <v>0.4</v>
      </c>
      <c r="F23" s="187">
        <v>0.1</v>
      </c>
      <c r="G23" s="193">
        <f>+PRODUCT(C23:F23)</f>
        <v>0.72304000000000013</v>
      </c>
      <c r="H23" s="187"/>
    </row>
    <row r="24" spans="2:8">
      <c r="B24" s="187" t="s">
        <v>1861</v>
      </c>
      <c r="C24" s="187">
        <v>1</v>
      </c>
      <c r="D24" s="187">
        <f>2.459*2+1.477+1.477</f>
        <v>7.8720000000000008</v>
      </c>
      <c r="E24" s="187">
        <f>0.15+0.1+0.1</f>
        <v>0.35</v>
      </c>
      <c r="F24" s="187">
        <v>0.1</v>
      </c>
      <c r="G24" s="193">
        <f>+PRODUCT(C24:F24)</f>
        <v>0.27552000000000004</v>
      </c>
      <c r="H24" s="187"/>
    </row>
    <row r="25" spans="2:8">
      <c r="B25" s="188"/>
      <c r="C25" s="187"/>
      <c r="D25" s="187"/>
      <c r="E25" s="187"/>
      <c r="F25" s="187"/>
      <c r="G25" s="189">
        <f>SUM(G19:G24)</f>
        <v>2.1325600000000002</v>
      </c>
      <c r="H25" s="213">
        <f>SUM(G23:G24)</f>
        <v>0.99856000000000011</v>
      </c>
    </row>
    <row r="26" spans="2:8">
      <c r="B26" s="188"/>
      <c r="C26" s="187"/>
      <c r="D26" s="187"/>
      <c r="E26" s="187"/>
      <c r="F26" s="187"/>
      <c r="G26" s="189"/>
      <c r="H26" s="213"/>
    </row>
    <row r="27" spans="2:8">
      <c r="B27" s="188" t="s">
        <v>898</v>
      </c>
      <c r="C27" s="187">
        <v>1</v>
      </c>
      <c r="D27" s="187">
        <v>19.88</v>
      </c>
      <c r="E27" s="187"/>
      <c r="F27" s="187">
        <v>0.1</v>
      </c>
      <c r="G27" s="190">
        <f>+PRODUCT(C27:F27)</f>
        <v>1.988</v>
      </c>
      <c r="H27" s="213"/>
    </row>
    <row r="28" spans="2:8">
      <c r="B28" s="188"/>
      <c r="C28" s="187"/>
      <c r="D28" s="187"/>
      <c r="E28" s="187"/>
      <c r="F28" s="187"/>
      <c r="G28" s="189"/>
      <c r="H28" s="213"/>
    </row>
    <row r="29" spans="2:8">
      <c r="B29" s="188" t="s">
        <v>1818</v>
      </c>
      <c r="C29" s="187"/>
      <c r="D29" s="187"/>
      <c r="E29" s="187"/>
      <c r="F29" s="187"/>
      <c r="G29" s="190"/>
      <c r="H29" s="187"/>
    </row>
    <row r="30" spans="2:8">
      <c r="B30" s="187" t="s">
        <v>1859</v>
      </c>
      <c r="C30" s="187">
        <v>4</v>
      </c>
      <c r="D30" s="187">
        <v>1.2</v>
      </c>
      <c r="E30" s="187">
        <v>1.35</v>
      </c>
      <c r="F30" s="187">
        <v>0.375</v>
      </c>
      <c r="G30" s="190">
        <f>+PRODUCT(C30:F30)</f>
        <v>2.4300000000000002</v>
      </c>
      <c r="H30" s="187"/>
    </row>
    <row r="31" spans="2:8">
      <c r="B31" s="188"/>
      <c r="C31" s="187"/>
      <c r="D31" s="187"/>
      <c r="E31" s="187"/>
      <c r="F31" s="187"/>
      <c r="G31" s="189">
        <f>SUM(G30:G30)</f>
        <v>2.4300000000000002</v>
      </c>
      <c r="H31" s="187"/>
    </row>
    <row r="32" spans="2:8">
      <c r="B32" s="188" t="s">
        <v>1857</v>
      </c>
      <c r="C32" s="187"/>
      <c r="D32" s="187"/>
      <c r="E32" s="187"/>
      <c r="F32" s="187"/>
      <c r="G32" s="190"/>
      <c r="H32" s="187"/>
    </row>
    <row r="33" spans="2:7">
      <c r="B33" s="187" t="s">
        <v>1858</v>
      </c>
      <c r="C33" s="187">
        <v>2</v>
      </c>
      <c r="D33" s="187">
        <v>0.6</v>
      </c>
      <c r="E33" s="187">
        <v>0.75</v>
      </c>
      <c r="F33" s="187">
        <v>0.4</v>
      </c>
      <c r="G33" s="190">
        <f>+PRODUCT(C33:F33)</f>
        <v>0.36</v>
      </c>
    </row>
    <row r="34" spans="2:7">
      <c r="B34" s="188"/>
      <c r="C34" s="187"/>
      <c r="D34" s="187"/>
      <c r="E34" s="187"/>
      <c r="F34" s="187"/>
      <c r="G34" s="189">
        <f>SUM(G33:G33)</f>
        <v>0.36</v>
      </c>
    </row>
    <row r="35" spans="2:7">
      <c r="B35" s="188" t="s">
        <v>1819</v>
      </c>
      <c r="C35" s="187"/>
      <c r="D35" s="187"/>
      <c r="E35" s="187"/>
      <c r="F35" s="187"/>
      <c r="G35" s="190"/>
    </row>
    <row r="36" spans="2:7">
      <c r="B36" s="187" t="s">
        <v>714</v>
      </c>
      <c r="C36" s="187">
        <v>4</v>
      </c>
      <c r="D36" s="187">
        <v>0.3</v>
      </c>
      <c r="E36" s="187">
        <v>0.45</v>
      </c>
      <c r="F36" s="187">
        <f>3-F$30-F$19-F33</f>
        <v>2.125</v>
      </c>
      <c r="G36" s="190">
        <f>+PRODUCT(C36:F36)</f>
        <v>1.1475</v>
      </c>
    </row>
    <row r="37" spans="2:7">
      <c r="B37" s="188"/>
      <c r="C37" s="187"/>
      <c r="D37" s="187"/>
      <c r="E37" s="187"/>
      <c r="F37" s="187"/>
      <c r="G37" s="189">
        <f>SUM(G36:G36)</f>
        <v>1.1475</v>
      </c>
    </row>
    <row r="38" spans="2:7">
      <c r="B38" s="188"/>
      <c r="C38" s="187"/>
      <c r="D38" s="187"/>
      <c r="E38" s="187"/>
      <c r="F38" s="187"/>
      <c r="G38" s="190"/>
    </row>
    <row r="39" spans="2:7">
      <c r="B39" s="188" t="s">
        <v>1820</v>
      </c>
      <c r="C39" s="187"/>
      <c r="D39" s="187"/>
      <c r="E39" s="187"/>
      <c r="F39" s="187"/>
      <c r="G39" s="190"/>
    </row>
    <row r="40" spans="2:7">
      <c r="B40" s="187" t="s">
        <v>714</v>
      </c>
      <c r="C40" s="187">
        <v>4</v>
      </c>
      <c r="D40" s="187">
        <v>0.3</v>
      </c>
      <c r="E40" s="187">
        <v>0.45</v>
      </c>
      <c r="F40" s="187">
        <f>3.144</f>
        <v>3.1440000000000001</v>
      </c>
      <c r="G40" s="190">
        <f>+PRODUCT(C40:F40)</f>
        <v>1.6977600000000002</v>
      </c>
    </row>
    <row r="41" spans="2:7">
      <c r="B41" s="188"/>
      <c r="C41" s="187"/>
      <c r="D41" s="187"/>
      <c r="E41" s="187"/>
      <c r="F41" s="187"/>
      <c r="G41" s="189">
        <f>SUM(G40:G40)</f>
        <v>1.6977600000000002</v>
      </c>
    </row>
    <row r="42" spans="2:7">
      <c r="B42" s="188" t="s">
        <v>73</v>
      </c>
      <c r="C42" s="187"/>
      <c r="D42" s="187"/>
      <c r="E42" s="187"/>
      <c r="F42" s="187"/>
      <c r="G42" s="190"/>
    </row>
    <row r="43" spans="2:7">
      <c r="B43" s="187" t="s">
        <v>480</v>
      </c>
      <c r="C43" s="187">
        <v>1</v>
      </c>
      <c r="D43" s="187">
        <f>4.291+2.983+4.258+3.504+3.04</f>
        <v>18.076000000000001</v>
      </c>
      <c r="E43" s="187">
        <v>0.2</v>
      </c>
      <c r="F43" s="187">
        <v>0.45</v>
      </c>
      <c r="G43" s="193">
        <f>+PRODUCT(C43:F43)</f>
        <v>1.6268400000000001</v>
      </c>
    </row>
    <row r="44" spans="2:7">
      <c r="B44" s="187" t="s">
        <v>1861</v>
      </c>
      <c r="C44" s="187">
        <v>1</v>
      </c>
      <c r="D44" s="187">
        <f>2.459*2+1.477+1.477</f>
        <v>7.8720000000000008</v>
      </c>
      <c r="E44" s="187">
        <v>0.15</v>
      </c>
      <c r="F44" s="187">
        <v>0.45</v>
      </c>
      <c r="G44" s="193">
        <f>+PRODUCT(C44:F44)</f>
        <v>0.53136000000000005</v>
      </c>
    </row>
    <row r="45" spans="2:7">
      <c r="B45" s="188"/>
      <c r="C45" s="187"/>
      <c r="D45" s="187"/>
      <c r="E45" s="187"/>
      <c r="F45" s="187"/>
      <c r="G45" s="189">
        <f>SUM(G43:G44)</f>
        <v>2.1581999999999999</v>
      </c>
    </row>
    <row r="46" spans="2:7">
      <c r="B46" s="188"/>
      <c r="C46" s="187"/>
      <c r="D46" s="187"/>
      <c r="E46" s="187"/>
      <c r="F46" s="187"/>
      <c r="G46" s="190"/>
    </row>
    <row r="47" spans="2:7">
      <c r="B47" s="188" t="s">
        <v>1848</v>
      </c>
      <c r="C47" s="187">
        <v>6</v>
      </c>
      <c r="D47" s="187">
        <v>0.4</v>
      </c>
      <c r="E47" s="187">
        <v>0.4</v>
      </c>
      <c r="F47" s="190">
        <f>24/12/3.28+0.45</f>
        <v>1.0597560975609757</v>
      </c>
      <c r="G47" s="190">
        <f>+PRODUCT(C47:F47)</f>
        <v>1.0173658536585368</v>
      </c>
    </row>
    <row r="48" spans="2:7">
      <c r="B48" s="188"/>
      <c r="C48" s="187">
        <v>2</v>
      </c>
      <c r="D48" s="187">
        <v>0.4</v>
      </c>
      <c r="E48" s="187">
        <v>0.7</v>
      </c>
      <c r="F48" s="190">
        <f>24/12/3.28+0.45</f>
        <v>1.0597560975609757</v>
      </c>
      <c r="G48" s="190">
        <f>+PRODUCT(C48:F48)</f>
        <v>0.59346341463414631</v>
      </c>
    </row>
    <row r="50" spans="2:7">
      <c r="B50" s="188" t="s">
        <v>1822</v>
      </c>
      <c r="C50" s="187"/>
      <c r="D50" s="187"/>
      <c r="E50" s="187"/>
      <c r="F50" s="187"/>
      <c r="G50" s="190"/>
    </row>
    <row r="51" spans="2:7">
      <c r="B51" s="187" t="s">
        <v>1824</v>
      </c>
      <c r="C51" s="187">
        <v>1</v>
      </c>
      <c r="D51" s="187">
        <v>4.2910000000000004</v>
      </c>
      <c r="E51" s="187">
        <v>0.2</v>
      </c>
      <c r="F51" s="187">
        <v>0.6</v>
      </c>
      <c r="G51" s="190">
        <f>+PRODUCT(C51:F51)</f>
        <v>0.51492000000000004</v>
      </c>
    </row>
    <row r="52" spans="2:7">
      <c r="B52" s="187" t="s">
        <v>1824</v>
      </c>
      <c r="C52" s="187">
        <v>1</v>
      </c>
      <c r="D52" s="187">
        <v>4.258</v>
      </c>
      <c r="E52" s="187">
        <v>0.2</v>
      </c>
      <c r="F52" s="187">
        <v>0.6</v>
      </c>
      <c r="G52" s="190">
        <f>+PRODUCT(C52:F52)</f>
        <v>0.51095999999999997</v>
      </c>
    </row>
    <row r="53" spans="2:7">
      <c r="B53" s="187"/>
      <c r="C53" s="187"/>
      <c r="D53" s="187"/>
      <c r="E53" s="187"/>
      <c r="F53" s="187"/>
      <c r="G53" s="190"/>
    </row>
    <row r="54" spans="2:7">
      <c r="B54" s="187" t="s">
        <v>1824</v>
      </c>
      <c r="C54" s="187">
        <v>1</v>
      </c>
      <c r="D54" s="187">
        <v>3.524</v>
      </c>
      <c r="E54" s="187">
        <v>0.2</v>
      </c>
      <c r="F54" s="187">
        <v>0.45</v>
      </c>
      <c r="G54" s="190">
        <f>+PRODUCT(C54:F54)</f>
        <v>0.31716000000000005</v>
      </c>
    </row>
    <row r="55" spans="2:7">
      <c r="B55" s="187" t="s">
        <v>1824</v>
      </c>
      <c r="C55" s="187">
        <v>1</v>
      </c>
      <c r="D55" s="187">
        <v>2.9889999999999999</v>
      </c>
      <c r="E55" s="187">
        <v>0.2</v>
      </c>
      <c r="F55" s="187">
        <v>0.45</v>
      </c>
      <c r="G55" s="190">
        <f>+PRODUCT(C55:F55)</f>
        <v>0.26901000000000003</v>
      </c>
    </row>
    <row r="56" spans="2:7">
      <c r="B56" s="187"/>
      <c r="C56" s="187"/>
      <c r="D56" s="187"/>
      <c r="E56" s="187"/>
      <c r="F56" s="187"/>
      <c r="G56" s="189">
        <f>SUM(G51:G55)</f>
        <v>1.61205</v>
      </c>
    </row>
    <row r="57" spans="2:7">
      <c r="B57" s="188" t="s">
        <v>1962</v>
      </c>
      <c r="C57" s="187"/>
      <c r="D57" s="187"/>
      <c r="E57" s="187"/>
      <c r="F57" s="187"/>
      <c r="G57" s="190"/>
    </row>
    <row r="58" spans="2:7">
      <c r="B58" s="187" t="s">
        <v>1831</v>
      </c>
      <c r="C58" s="187">
        <v>2</v>
      </c>
      <c r="D58" s="187">
        <f>0.75+0.1+0.1</f>
        <v>0.95</v>
      </c>
      <c r="E58" s="187">
        <v>0.2</v>
      </c>
      <c r="F58" s="187">
        <v>0.15</v>
      </c>
      <c r="G58" s="190">
        <f>+PRODUCT(C58:F58)</f>
        <v>5.6999999999999995E-2</v>
      </c>
    </row>
    <row r="59" spans="2:7">
      <c r="B59" s="187"/>
      <c r="C59" s="187"/>
      <c r="D59" s="187"/>
      <c r="E59" s="187"/>
      <c r="F59" s="187"/>
      <c r="G59" s="190"/>
    </row>
    <row r="60" spans="2:7">
      <c r="B60" s="187" t="s">
        <v>1961</v>
      </c>
      <c r="C60" s="187">
        <v>2</v>
      </c>
      <c r="D60" s="187">
        <v>0.6</v>
      </c>
      <c r="E60" s="187">
        <v>0.2</v>
      </c>
      <c r="F60" s="187">
        <v>0.15</v>
      </c>
      <c r="G60" s="190">
        <f>+PRODUCT(C60:F60)</f>
        <v>3.5999999999999997E-2</v>
      </c>
    </row>
    <row r="61" spans="2:7">
      <c r="B61" s="187"/>
      <c r="C61" s="187"/>
      <c r="D61" s="187"/>
      <c r="E61" s="187"/>
      <c r="F61" s="187"/>
      <c r="G61" s="189">
        <f>SUM(G58:G60)</f>
        <v>9.2999999999999999E-2</v>
      </c>
    </row>
    <row r="62" spans="2:7">
      <c r="B62" s="188" t="s">
        <v>1844</v>
      </c>
      <c r="C62" s="187"/>
      <c r="D62" s="187"/>
      <c r="E62" s="187"/>
      <c r="F62" s="187"/>
      <c r="G62" s="190"/>
    </row>
    <row r="63" spans="2:7">
      <c r="B63" s="188" t="s">
        <v>1818</v>
      </c>
      <c r="C63" s="187"/>
      <c r="D63" s="187"/>
      <c r="E63" s="187"/>
      <c r="F63" s="187"/>
      <c r="G63" s="190"/>
    </row>
    <row r="64" spans="2:7">
      <c r="B64" s="187" t="s">
        <v>1859</v>
      </c>
      <c r="C64" s="187">
        <v>4</v>
      </c>
      <c r="D64" s="187">
        <f>1.2*2+1.35*2</f>
        <v>5.0999999999999996</v>
      </c>
      <c r="E64" s="187"/>
      <c r="F64" s="187">
        <v>0.375</v>
      </c>
      <c r="G64" s="190">
        <f>+PRODUCT(C64:F64)</f>
        <v>7.6499999999999995</v>
      </c>
    </row>
    <row r="65" spans="2:7">
      <c r="B65" s="188"/>
      <c r="C65" s="187"/>
      <c r="D65" s="187"/>
      <c r="E65" s="187"/>
      <c r="F65" s="187"/>
      <c r="G65" s="189">
        <f>SUM(G64:G64)</f>
        <v>7.6499999999999995</v>
      </c>
    </row>
    <row r="66" spans="2:7">
      <c r="B66" s="188" t="s">
        <v>1857</v>
      </c>
      <c r="C66" s="187"/>
      <c r="D66" s="187"/>
      <c r="E66" s="187"/>
      <c r="F66" s="187"/>
      <c r="G66" s="190"/>
    </row>
    <row r="67" spans="2:7">
      <c r="B67" s="187" t="s">
        <v>1858</v>
      </c>
      <c r="C67" s="187">
        <v>2</v>
      </c>
      <c r="D67" s="187">
        <f>0.6*2+0.75*2</f>
        <v>2.7</v>
      </c>
      <c r="E67" s="187"/>
      <c r="F67" s="187">
        <v>0.4</v>
      </c>
      <c r="G67" s="190">
        <f>+PRODUCT(C67:F67)</f>
        <v>2.16</v>
      </c>
    </row>
    <row r="68" spans="2:7">
      <c r="B68" s="188"/>
      <c r="C68" s="187"/>
      <c r="D68" s="187"/>
      <c r="E68" s="187"/>
      <c r="F68" s="187"/>
      <c r="G68" s="189">
        <f>SUM(G67:G67)</f>
        <v>2.16</v>
      </c>
    </row>
    <row r="69" spans="2:7">
      <c r="B69" s="188" t="s">
        <v>1819</v>
      </c>
      <c r="C69" s="187"/>
      <c r="D69" s="187"/>
      <c r="E69" s="187"/>
      <c r="F69" s="187"/>
      <c r="G69" s="190"/>
    </row>
    <row r="70" spans="2:7">
      <c r="B70" s="187" t="s">
        <v>714</v>
      </c>
      <c r="C70" s="187">
        <v>4</v>
      </c>
      <c r="D70" s="187">
        <f>0.6*2+0.75*2</f>
        <v>2.7</v>
      </c>
      <c r="E70" s="187"/>
      <c r="F70" s="187">
        <f>3-F$30-F$19-F$67</f>
        <v>2.125</v>
      </c>
      <c r="G70" s="190">
        <f>+PRODUCT(C70:F70)</f>
        <v>22.950000000000003</v>
      </c>
    </row>
    <row r="71" spans="2:7">
      <c r="B71" s="188"/>
      <c r="C71" s="187"/>
      <c r="D71" s="187"/>
      <c r="E71" s="187"/>
      <c r="F71" s="187"/>
      <c r="G71" s="189">
        <f>SUM(G70:G70)</f>
        <v>22.950000000000003</v>
      </c>
    </row>
    <row r="72" spans="2:7">
      <c r="B72" s="188"/>
      <c r="C72" s="187"/>
      <c r="D72" s="187"/>
      <c r="E72" s="187"/>
      <c r="F72" s="187"/>
      <c r="G72" s="190"/>
    </row>
    <row r="73" spans="2:7">
      <c r="B73" s="188" t="s">
        <v>1820</v>
      </c>
      <c r="C73" s="187"/>
      <c r="D73" s="187"/>
      <c r="E73" s="187"/>
      <c r="F73" s="187"/>
      <c r="G73" s="190"/>
    </row>
    <row r="74" spans="2:7">
      <c r="B74" s="187" t="s">
        <v>714</v>
      </c>
      <c r="C74" s="187">
        <v>4</v>
      </c>
      <c r="D74" s="187">
        <f>0.6*2+0.75*2</f>
        <v>2.7</v>
      </c>
      <c r="E74" s="187"/>
      <c r="F74" s="187">
        <f>3.144</f>
        <v>3.1440000000000001</v>
      </c>
      <c r="G74" s="190">
        <f>+PRODUCT(C74:F74)</f>
        <v>33.955200000000005</v>
      </c>
    </row>
    <row r="75" spans="2:7">
      <c r="B75" s="188"/>
      <c r="C75" s="187"/>
      <c r="D75" s="187"/>
      <c r="E75" s="187"/>
      <c r="F75" s="187"/>
      <c r="G75" s="189">
        <f>SUM(G74:G74)</f>
        <v>33.955200000000005</v>
      </c>
    </row>
    <row r="76" spans="2:7">
      <c r="B76" s="188" t="s">
        <v>73</v>
      </c>
      <c r="C76" s="187"/>
      <c r="D76" s="187"/>
      <c r="E76" s="187"/>
      <c r="F76" s="187"/>
      <c r="G76" s="190"/>
    </row>
    <row r="77" spans="2:7">
      <c r="B77" s="187" t="s">
        <v>480</v>
      </c>
      <c r="C77" s="187">
        <v>1</v>
      </c>
      <c r="D77" s="187">
        <f>4.291+2.983+4.258+3.504+3.04</f>
        <v>18.076000000000001</v>
      </c>
      <c r="E77" s="187"/>
      <c r="F77" s="187">
        <f>0.2+0.45*2</f>
        <v>1.1000000000000001</v>
      </c>
      <c r="G77" s="193">
        <f>+PRODUCT(C77:F77)</f>
        <v>19.883600000000001</v>
      </c>
    </row>
    <row r="78" spans="2:7">
      <c r="B78" s="187" t="s">
        <v>1861</v>
      </c>
      <c r="C78" s="187">
        <v>1</v>
      </c>
      <c r="D78" s="187">
        <f>2.459*2+1.477+1.477</f>
        <v>7.8720000000000008</v>
      </c>
      <c r="E78" s="187"/>
      <c r="F78" s="187">
        <f>0.15+0.45*2</f>
        <v>1.05</v>
      </c>
      <c r="G78" s="193">
        <f>+PRODUCT(C78:F78)</f>
        <v>8.2656000000000009</v>
      </c>
    </row>
    <row r="79" spans="2:7">
      <c r="B79" s="188"/>
      <c r="C79" s="187"/>
      <c r="D79" s="187"/>
      <c r="E79" s="187"/>
      <c r="F79" s="187"/>
      <c r="G79" s="189">
        <f>SUM(G77:G78)</f>
        <v>28.1492</v>
      </c>
    </row>
    <row r="81" spans="2:7">
      <c r="B81" s="188" t="s">
        <v>1848</v>
      </c>
      <c r="C81" s="187">
        <v>6</v>
      </c>
      <c r="D81" s="187">
        <v>0.4</v>
      </c>
      <c r="E81" s="187">
        <v>0.4</v>
      </c>
      <c r="F81" s="190">
        <f>24/12/3.28+0.45</f>
        <v>1.0597560975609757</v>
      </c>
      <c r="G81" s="190">
        <f>+PRODUCT(C81:F81)</f>
        <v>1.0173658536585368</v>
      </c>
    </row>
    <row r="82" spans="2:7">
      <c r="B82" s="188"/>
      <c r="C82" s="187">
        <v>2</v>
      </c>
      <c r="D82" s="187">
        <v>0.4</v>
      </c>
      <c r="E82" s="187">
        <v>0.7</v>
      </c>
      <c r="F82" s="190">
        <f>24/12/3.28+0.45</f>
        <v>1.0597560975609757</v>
      </c>
      <c r="G82" s="190">
        <f>+PRODUCT(C82:F82)</f>
        <v>0.59346341463414631</v>
      </c>
    </row>
    <row r="83" spans="2:7">
      <c r="B83" s="188"/>
      <c r="C83" s="187"/>
      <c r="D83" s="187"/>
      <c r="E83" s="187"/>
      <c r="F83" s="187"/>
      <c r="G83" s="190"/>
    </row>
    <row r="84" spans="2:7">
      <c r="B84" s="188" t="s">
        <v>1822</v>
      </c>
      <c r="C84" s="187"/>
      <c r="D84" s="187"/>
      <c r="E84" s="187"/>
      <c r="F84" s="187"/>
      <c r="G84" s="190"/>
    </row>
    <row r="85" spans="2:7">
      <c r="B85" s="187" t="s">
        <v>1824</v>
      </c>
      <c r="C85" s="187">
        <v>1</v>
      </c>
      <c r="D85" s="187">
        <v>4.2910000000000004</v>
      </c>
      <c r="E85" s="187"/>
      <c r="F85" s="187">
        <f>0.6*2+0.2</f>
        <v>1.4</v>
      </c>
      <c r="G85" s="190">
        <f>+PRODUCT(C85:F85)</f>
        <v>6.0074000000000005</v>
      </c>
    </row>
    <row r="86" spans="2:7">
      <c r="B86" s="187" t="s">
        <v>1824</v>
      </c>
      <c r="C86" s="187">
        <v>1</v>
      </c>
      <c r="D86" s="187">
        <v>4.258</v>
      </c>
      <c r="E86" s="187"/>
      <c r="F86" s="187">
        <f>0.6*2+0.2</f>
        <v>1.4</v>
      </c>
      <c r="G86" s="190">
        <f>+PRODUCT(C86:F86)</f>
        <v>5.9611999999999998</v>
      </c>
    </row>
    <row r="87" spans="2:7">
      <c r="B87" s="187"/>
      <c r="C87" s="187"/>
      <c r="D87" s="187"/>
      <c r="E87" s="187"/>
      <c r="F87" s="187"/>
      <c r="G87" s="190"/>
    </row>
    <row r="88" spans="2:7">
      <c r="B88" s="187" t="s">
        <v>1824</v>
      </c>
      <c r="C88" s="187">
        <v>1</v>
      </c>
      <c r="D88" s="187">
        <v>3.524</v>
      </c>
      <c r="E88" s="187"/>
      <c r="F88" s="187">
        <f>0.2+0.45*2</f>
        <v>1.1000000000000001</v>
      </c>
      <c r="G88" s="190">
        <f>+PRODUCT(C88:F88)</f>
        <v>3.8764000000000003</v>
      </c>
    </row>
    <row r="89" spans="2:7">
      <c r="B89" s="187" t="s">
        <v>1824</v>
      </c>
      <c r="C89" s="187">
        <v>1</v>
      </c>
      <c r="D89" s="187">
        <v>2.9889999999999999</v>
      </c>
      <c r="E89" s="187"/>
      <c r="F89" s="187">
        <f>0.2+0.45*2</f>
        <v>1.1000000000000001</v>
      </c>
      <c r="G89" s="190">
        <f>+PRODUCT(C89:F89)</f>
        <v>3.2879</v>
      </c>
    </row>
    <row r="90" spans="2:7">
      <c r="B90" s="187"/>
      <c r="C90" s="187"/>
      <c r="D90" s="187"/>
      <c r="E90" s="187"/>
      <c r="F90" s="187"/>
      <c r="G90" s="189">
        <f>SUM(G85:G89)</f>
        <v>19.132899999999999</v>
      </c>
    </row>
    <row r="91" spans="2:7">
      <c r="B91" s="188" t="s">
        <v>1962</v>
      </c>
      <c r="C91" s="187"/>
      <c r="D91" s="187"/>
      <c r="E91" s="187"/>
      <c r="F91" s="187"/>
      <c r="G91" s="190"/>
    </row>
    <row r="92" spans="2:7">
      <c r="B92" s="187" t="s">
        <v>1831</v>
      </c>
      <c r="C92" s="187">
        <v>2</v>
      </c>
      <c r="D92" s="187">
        <f>0.75+0.1+0.1</f>
        <v>0.95</v>
      </c>
      <c r="E92" s="187"/>
      <c r="F92" s="187">
        <f>0.15+0.2*2</f>
        <v>0.55000000000000004</v>
      </c>
      <c r="G92" s="190">
        <f>+PRODUCT(C92:F92)</f>
        <v>1.0449999999999999</v>
      </c>
    </row>
    <row r="93" spans="2:7">
      <c r="B93" s="187"/>
      <c r="C93" s="187"/>
      <c r="D93" s="187"/>
      <c r="E93" s="187"/>
      <c r="F93" s="187"/>
      <c r="G93" s="190"/>
    </row>
    <row r="94" spans="2:7">
      <c r="B94" s="187" t="s">
        <v>1961</v>
      </c>
      <c r="C94" s="187">
        <v>2</v>
      </c>
      <c r="D94" s="187">
        <v>0.6</v>
      </c>
      <c r="E94" s="187"/>
      <c r="F94" s="187">
        <f>0.15+0.2*2</f>
        <v>0.55000000000000004</v>
      </c>
      <c r="G94" s="190">
        <f>+PRODUCT(C94:F94)</f>
        <v>0.66</v>
      </c>
    </row>
    <row r="95" spans="2:7">
      <c r="B95" s="188"/>
      <c r="C95" s="187"/>
      <c r="D95" s="187"/>
      <c r="E95" s="187"/>
      <c r="F95" s="187"/>
      <c r="G95" s="189">
        <f>SUM(G92:G94)</f>
        <v>1.7050000000000001</v>
      </c>
    </row>
    <row r="96" spans="2:7">
      <c r="B96" s="188" t="s">
        <v>1792</v>
      </c>
      <c r="C96" s="187"/>
      <c r="D96" s="187"/>
      <c r="E96" s="187"/>
      <c r="F96" s="187"/>
      <c r="G96" s="190"/>
    </row>
    <row r="97" spans="2:7">
      <c r="B97" s="187" t="s">
        <v>1588</v>
      </c>
      <c r="C97" s="187">
        <v>1</v>
      </c>
      <c r="D97" s="187">
        <f>2.148+1.833</f>
        <v>3.9809999999999999</v>
      </c>
      <c r="E97" s="187"/>
      <c r="F97" s="187">
        <v>3.2410000000000001</v>
      </c>
      <c r="G97" s="190">
        <f t="shared" ref="G97:G104" si="0">+PRODUCT(C97:F97)</f>
        <v>12.902421</v>
      </c>
    </row>
    <row r="98" spans="2:7">
      <c r="B98" s="187"/>
      <c r="C98" s="187">
        <v>1</v>
      </c>
      <c r="D98" s="187">
        <v>3.5329999999999999</v>
      </c>
      <c r="E98" s="187"/>
      <c r="F98" s="187">
        <v>3.2410000000000001</v>
      </c>
      <c r="G98" s="190">
        <f t="shared" si="0"/>
        <v>11.450453</v>
      </c>
    </row>
    <row r="99" spans="2:7">
      <c r="B99" s="187"/>
      <c r="C99" s="187">
        <v>1</v>
      </c>
      <c r="D99" s="187">
        <v>4.258</v>
      </c>
      <c r="E99" s="187"/>
      <c r="F99" s="187">
        <v>3.2410000000000001</v>
      </c>
      <c r="G99" s="190">
        <f t="shared" si="0"/>
        <v>13.800178000000001</v>
      </c>
    </row>
    <row r="100" spans="2:7">
      <c r="B100" s="187" t="s">
        <v>918</v>
      </c>
      <c r="C100" s="187">
        <v>-1</v>
      </c>
      <c r="D100" s="187">
        <v>1.6990000000000001</v>
      </c>
      <c r="E100" s="187"/>
      <c r="F100" s="187">
        <v>2.1</v>
      </c>
      <c r="G100" s="190">
        <f t="shared" si="0"/>
        <v>-3.5679000000000003</v>
      </c>
    </row>
    <row r="101" spans="2:7">
      <c r="B101" s="187"/>
      <c r="C101" s="187">
        <v>1</v>
      </c>
      <c r="D101" s="187">
        <v>3.262</v>
      </c>
      <c r="E101" s="187"/>
      <c r="F101" s="187">
        <v>3.2410000000000001</v>
      </c>
      <c r="G101" s="190">
        <f t="shared" si="0"/>
        <v>10.572141999999999</v>
      </c>
    </row>
    <row r="102" spans="2:7">
      <c r="B102" s="187" t="s">
        <v>918</v>
      </c>
      <c r="C102" s="187">
        <v>-1</v>
      </c>
      <c r="D102" s="187">
        <v>1.6990000000000001</v>
      </c>
      <c r="E102" s="187"/>
      <c r="F102" s="187">
        <v>2.1</v>
      </c>
      <c r="G102" s="190">
        <f t="shared" si="0"/>
        <v>-3.5679000000000003</v>
      </c>
    </row>
    <row r="103" spans="2:7">
      <c r="B103" s="187"/>
      <c r="C103" s="187">
        <v>1</v>
      </c>
      <c r="D103" s="187">
        <v>3.3220000000000001</v>
      </c>
      <c r="E103" s="187"/>
      <c r="F103" s="187">
        <v>3.2410000000000001</v>
      </c>
      <c r="G103" s="190">
        <f t="shared" si="0"/>
        <v>10.766602000000001</v>
      </c>
    </row>
    <row r="104" spans="2:7">
      <c r="B104" s="187" t="s">
        <v>918</v>
      </c>
      <c r="C104" s="187">
        <v>-1</v>
      </c>
      <c r="D104" s="187">
        <v>1.484</v>
      </c>
      <c r="E104" s="187"/>
      <c r="F104" s="187">
        <v>2.1</v>
      </c>
      <c r="G104" s="190">
        <f t="shared" si="0"/>
        <v>-3.1164000000000001</v>
      </c>
    </row>
    <row r="105" spans="2:7">
      <c r="B105" s="187"/>
      <c r="C105" s="187"/>
      <c r="D105" s="187"/>
      <c r="E105" s="187"/>
      <c r="F105" s="187"/>
      <c r="G105" s="189">
        <f>SUM(G97:G104)</f>
        <v>49.239595999999999</v>
      </c>
    </row>
    <row r="106" spans="2:7">
      <c r="B106" s="187"/>
      <c r="C106" s="187"/>
      <c r="D106" s="187"/>
      <c r="E106" s="187"/>
      <c r="F106" s="187"/>
      <c r="G106" s="190"/>
    </row>
    <row r="107" spans="2:7">
      <c r="B107" s="188" t="s">
        <v>1794</v>
      </c>
      <c r="C107" s="187"/>
      <c r="D107" s="187"/>
      <c r="E107" s="187"/>
      <c r="F107" s="187"/>
      <c r="G107" s="190"/>
    </row>
    <row r="108" spans="2:7">
      <c r="B108" s="187" t="s">
        <v>1795</v>
      </c>
      <c r="C108" s="187">
        <v>2</v>
      </c>
      <c r="D108" s="187">
        <v>2.46</v>
      </c>
      <c r="E108" s="187"/>
      <c r="F108" s="187">
        <v>3.0710000000000002</v>
      </c>
      <c r="G108" s="190">
        <f>+PRODUCT(C108:F108)</f>
        <v>15.10932</v>
      </c>
    </row>
    <row r="109" spans="2:7">
      <c r="B109" s="187" t="s">
        <v>1793</v>
      </c>
      <c r="C109" s="187">
        <v>-2</v>
      </c>
      <c r="D109" s="187">
        <v>0.6</v>
      </c>
      <c r="E109" s="187"/>
      <c r="F109" s="187">
        <f>2.645-2.1</f>
        <v>0.54499999999999993</v>
      </c>
      <c r="G109" s="190">
        <f>+PRODUCT(C109:F109)</f>
        <v>-0.65399999999999991</v>
      </c>
    </row>
    <row r="110" spans="2:7">
      <c r="B110" s="187"/>
      <c r="C110" s="187">
        <v>1</v>
      </c>
      <c r="D110" s="187">
        <v>1.484</v>
      </c>
      <c r="E110" s="187"/>
      <c r="F110" s="187">
        <v>2.4900000000000002</v>
      </c>
      <c r="G110" s="190">
        <f>+PRODUCT(C110:F110)</f>
        <v>3.6951600000000004</v>
      </c>
    </row>
    <row r="111" spans="2:7">
      <c r="B111" s="187"/>
      <c r="C111" s="187"/>
      <c r="D111" s="187"/>
      <c r="E111" s="187"/>
      <c r="F111" s="187"/>
      <c r="G111" s="189">
        <f>SUM(G108:G110)</f>
        <v>18.150480000000002</v>
      </c>
    </row>
    <row r="113" spans="2:7">
      <c r="B113" s="188" t="s">
        <v>1796</v>
      </c>
      <c r="C113" s="187"/>
      <c r="D113" s="187"/>
      <c r="E113" s="187"/>
      <c r="F113" s="187"/>
      <c r="G113" s="190"/>
    </row>
    <row r="114" spans="2:7">
      <c r="B114" s="187" t="s">
        <v>1792</v>
      </c>
      <c r="C114" s="187"/>
      <c r="D114" s="187"/>
      <c r="E114" s="187"/>
      <c r="F114" s="187"/>
      <c r="G114" s="190"/>
    </row>
    <row r="115" spans="2:7">
      <c r="B115" s="187" t="s">
        <v>1588</v>
      </c>
      <c r="C115" s="187">
        <v>2</v>
      </c>
      <c r="D115" s="187">
        <f>2.148+1.833</f>
        <v>3.9809999999999999</v>
      </c>
      <c r="E115" s="187"/>
      <c r="F115" s="187">
        <v>3.2410000000000001</v>
      </c>
      <c r="G115" s="190">
        <f t="shared" ref="G115:G122" si="1">+PRODUCT(C115:F115)</f>
        <v>25.804842000000001</v>
      </c>
    </row>
    <row r="116" spans="2:7">
      <c r="B116" s="187"/>
      <c r="C116" s="187">
        <v>2</v>
      </c>
      <c r="D116" s="187">
        <v>3.5329999999999999</v>
      </c>
      <c r="E116" s="187"/>
      <c r="F116" s="187">
        <v>3.2410000000000001</v>
      </c>
      <c r="G116" s="190">
        <f t="shared" si="1"/>
        <v>22.900905999999999</v>
      </c>
    </row>
    <row r="117" spans="2:7">
      <c r="B117" s="187"/>
      <c r="C117" s="187">
        <v>2</v>
      </c>
      <c r="D117" s="187">
        <v>4.258</v>
      </c>
      <c r="E117" s="187"/>
      <c r="F117" s="187">
        <v>3.2410000000000001</v>
      </c>
      <c r="G117" s="190">
        <f t="shared" si="1"/>
        <v>27.600356000000001</v>
      </c>
    </row>
    <row r="118" spans="2:7">
      <c r="B118" s="187" t="s">
        <v>918</v>
      </c>
      <c r="C118" s="187">
        <v>-2</v>
      </c>
      <c r="D118" s="187">
        <v>1.6990000000000001</v>
      </c>
      <c r="E118" s="187"/>
      <c r="F118" s="187">
        <v>2.1</v>
      </c>
      <c r="G118" s="190">
        <f t="shared" si="1"/>
        <v>-7.1358000000000006</v>
      </c>
    </row>
    <row r="119" spans="2:7">
      <c r="B119" s="187"/>
      <c r="C119" s="187">
        <v>2</v>
      </c>
      <c r="D119" s="187">
        <v>3.262</v>
      </c>
      <c r="E119" s="187"/>
      <c r="F119" s="187">
        <v>3.2410000000000001</v>
      </c>
      <c r="G119" s="190">
        <f t="shared" si="1"/>
        <v>21.144283999999999</v>
      </c>
    </row>
    <row r="120" spans="2:7">
      <c r="B120" s="187" t="s">
        <v>918</v>
      </c>
      <c r="C120" s="187">
        <v>-2</v>
      </c>
      <c r="D120" s="187">
        <v>1.6990000000000001</v>
      </c>
      <c r="E120" s="187"/>
      <c r="F120" s="187">
        <v>2.1</v>
      </c>
      <c r="G120" s="190">
        <f t="shared" si="1"/>
        <v>-7.1358000000000006</v>
      </c>
    </row>
    <row r="121" spans="2:7">
      <c r="B121" s="187"/>
      <c r="C121" s="187">
        <v>2</v>
      </c>
      <c r="D121" s="187">
        <v>3.3220000000000001</v>
      </c>
      <c r="E121" s="187"/>
      <c r="F121" s="187">
        <v>3.2410000000000001</v>
      </c>
      <c r="G121" s="190">
        <f t="shared" si="1"/>
        <v>21.533204000000001</v>
      </c>
    </row>
    <row r="122" spans="2:7">
      <c r="B122" s="187" t="s">
        <v>918</v>
      </c>
      <c r="C122" s="187">
        <v>-2</v>
      </c>
      <c r="D122" s="187">
        <v>1.484</v>
      </c>
      <c r="E122" s="187"/>
      <c r="F122" s="187">
        <v>2.1</v>
      </c>
      <c r="G122" s="190">
        <f t="shared" si="1"/>
        <v>-6.2328000000000001</v>
      </c>
    </row>
    <row r="123" spans="2:7">
      <c r="B123" s="187"/>
      <c r="C123" s="187"/>
      <c r="D123" s="187"/>
      <c r="E123" s="187"/>
      <c r="F123" s="187"/>
      <c r="G123" s="190"/>
    </row>
    <row r="124" spans="2:7">
      <c r="B124" s="187"/>
      <c r="C124" s="187"/>
      <c r="D124" s="187"/>
      <c r="E124" s="187"/>
      <c r="F124" s="187"/>
      <c r="G124" s="190"/>
    </row>
    <row r="125" spans="2:7">
      <c r="B125" s="188" t="s">
        <v>1794</v>
      </c>
      <c r="C125" s="187"/>
      <c r="D125" s="187"/>
      <c r="E125" s="187"/>
      <c r="F125" s="187"/>
      <c r="G125" s="190"/>
    </row>
    <row r="126" spans="2:7">
      <c r="B126" s="187" t="s">
        <v>1795</v>
      </c>
      <c r="C126" s="187">
        <v>4</v>
      </c>
      <c r="D126" s="187">
        <v>2.46</v>
      </c>
      <c r="E126" s="187"/>
      <c r="F126" s="187">
        <v>3.0710000000000002</v>
      </c>
      <c r="G126" s="190">
        <f>+PRODUCT(C126:F126)</f>
        <v>30.218640000000001</v>
      </c>
    </row>
    <row r="127" spans="2:7">
      <c r="B127" s="187" t="s">
        <v>1793</v>
      </c>
      <c r="C127" s="187">
        <v>-4</v>
      </c>
      <c r="D127" s="187">
        <v>0.6</v>
      </c>
      <c r="E127" s="187"/>
      <c r="F127" s="187">
        <f>2.645-2.1</f>
        <v>0.54499999999999993</v>
      </c>
      <c r="G127" s="190">
        <f>+PRODUCT(C127:F127)</f>
        <v>-1.3079999999999998</v>
      </c>
    </row>
    <row r="128" spans="2:7">
      <c r="B128" s="187"/>
      <c r="C128" s="187">
        <v>2</v>
      </c>
      <c r="D128" s="187">
        <v>1.484</v>
      </c>
      <c r="E128" s="187"/>
      <c r="F128" s="187">
        <v>2.4900000000000002</v>
      </c>
      <c r="G128" s="190">
        <f>+PRODUCT(C128:F128)</f>
        <v>7.3903200000000009</v>
      </c>
    </row>
    <row r="129" spans="2:7">
      <c r="B129" s="187"/>
      <c r="C129" s="187"/>
      <c r="D129" s="187"/>
      <c r="E129" s="187"/>
      <c r="F129" s="187"/>
      <c r="G129" s="189">
        <f>SUM(G115:G128)</f>
        <v>134.78015200000002</v>
      </c>
    </row>
    <row r="130" spans="2:7">
      <c r="B130" s="187"/>
      <c r="C130" s="187"/>
      <c r="D130" s="187"/>
      <c r="E130" s="187"/>
      <c r="F130" s="187"/>
      <c r="G130" s="190"/>
    </row>
    <row r="131" spans="2:7">
      <c r="B131" s="188" t="s">
        <v>1797</v>
      </c>
      <c r="C131" s="187"/>
      <c r="D131" s="187"/>
      <c r="E131" s="187"/>
      <c r="F131" s="187"/>
      <c r="G131" s="190"/>
    </row>
    <row r="132" spans="2:7">
      <c r="B132" s="187" t="s">
        <v>1798</v>
      </c>
      <c r="C132" s="187">
        <v>1</v>
      </c>
      <c r="D132" s="187">
        <v>12.3</v>
      </c>
      <c r="E132" s="187"/>
      <c r="F132" s="187"/>
      <c r="G132" s="190">
        <f>+PRODUCT(C132:F132)</f>
        <v>12.3</v>
      </c>
    </row>
    <row r="133" spans="2:7">
      <c r="B133" s="187"/>
      <c r="C133" s="187"/>
      <c r="D133" s="187"/>
      <c r="E133" s="187"/>
      <c r="F133" s="187"/>
      <c r="G133" s="190"/>
    </row>
    <row r="134" spans="2:7">
      <c r="B134" s="187"/>
      <c r="C134" s="187"/>
      <c r="D134" s="187"/>
      <c r="E134" s="187"/>
      <c r="F134" s="187"/>
      <c r="G134" s="190"/>
    </row>
    <row r="135" spans="2:7">
      <c r="B135" s="188" t="s">
        <v>1393</v>
      </c>
      <c r="C135" s="187"/>
      <c r="D135" s="187"/>
      <c r="E135" s="187"/>
      <c r="F135" s="187"/>
      <c r="G135" s="190"/>
    </row>
    <row r="136" spans="2:7">
      <c r="B136" s="187" t="s">
        <v>152</v>
      </c>
      <c r="C136" s="187">
        <v>2</v>
      </c>
      <c r="D136" s="187">
        <v>0.3</v>
      </c>
      <c r="E136" s="187"/>
      <c r="F136" s="187">
        <v>0.9</v>
      </c>
      <c r="G136" s="190">
        <f>+PRODUCT(C136:F136)</f>
        <v>0.54</v>
      </c>
    </row>
    <row r="137" spans="2:7">
      <c r="B137" s="187" t="s">
        <v>151</v>
      </c>
      <c r="C137" s="187">
        <v>3</v>
      </c>
      <c r="D137" s="187">
        <v>0.15</v>
      </c>
      <c r="E137" s="187"/>
      <c r="F137" s="187">
        <v>0.9</v>
      </c>
      <c r="G137" s="190">
        <f>+PRODUCT(C137:F137)</f>
        <v>0.40499999999999997</v>
      </c>
    </row>
    <row r="138" spans="2:7">
      <c r="B138" s="187"/>
      <c r="C138" s="187"/>
      <c r="D138" s="187"/>
      <c r="E138" s="187"/>
      <c r="F138" s="187"/>
      <c r="G138" s="190"/>
    </row>
    <row r="139" spans="2:7">
      <c r="B139" s="187"/>
      <c r="C139" s="187"/>
      <c r="D139" s="187"/>
      <c r="E139" s="187"/>
      <c r="F139" s="187"/>
      <c r="G139" s="190"/>
    </row>
    <row r="140" spans="2:7">
      <c r="B140" s="187" t="s">
        <v>1452</v>
      </c>
      <c r="C140" s="187">
        <v>1</v>
      </c>
      <c r="D140" s="187">
        <v>2.34</v>
      </c>
      <c r="E140" s="187"/>
      <c r="F140" s="187"/>
      <c r="G140" s="190">
        <f>+PRODUCT(C140:F140)</f>
        <v>2.34</v>
      </c>
    </row>
    <row r="141" spans="2:7">
      <c r="B141" s="187" t="s">
        <v>1453</v>
      </c>
      <c r="C141" s="187">
        <v>1</v>
      </c>
      <c r="D141" s="187">
        <v>2.2999999999999998</v>
      </c>
      <c r="E141" s="187"/>
      <c r="F141" s="187"/>
      <c r="G141" s="190">
        <f>+PRODUCT(C141:F141)</f>
        <v>2.2999999999999998</v>
      </c>
    </row>
    <row r="142" spans="2:7">
      <c r="B142" s="187"/>
      <c r="C142" s="187"/>
      <c r="D142" s="187"/>
      <c r="E142" s="187"/>
      <c r="F142" s="187"/>
      <c r="G142" s="190"/>
    </row>
    <row r="143" spans="2:7">
      <c r="B143" s="187"/>
      <c r="C143" s="187"/>
      <c r="D143" s="187"/>
      <c r="E143" s="187"/>
      <c r="F143" s="187"/>
      <c r="G143" s="190"/>
    </row>
    <row r="144" spans="2:7">
      <c r="B144" s="188" t="s">
        <v>1799</v>
      </c>
      <c r="C144" s="187">
        <v>1</v>
      </c>
      <c r="D144" s="187">
        <v>0.88900000000000001</v>
      </c>
      <c r="E144" s="187"/>
      <c r="F144" s="187"/>
      <c r="G144" s="190">
        <f>+PRODUCT(C144:F144)</f>
        <v>0.88900000000000001</v>
      </c>
    </row>
    <row r="146" spans="2:7">
      <c r="B146" s="187" t="s">
        <v>1965</v>
      </c>
      <c r="C146" s="187">
        <v>1</v>
      </c>
      <c r="D146" s="187">
        <v>15.539</v>
      </c>
      <c r="E146" s="187"/>
      <c r="F146" s="187"/>
      <c r="G146" s="190">
        <f>+PRODUCT(C146:F146)</f>
        <v>15.539</v>
      </c>
    </row>
    <row r="147" spans="2:7">
      <c r="B147" s="187"/>
      <c r="C147" s="187"/>
      <c r="D147" s="187"/>
      <c r="E147" s="187"/>
      <c r="F147" s="187"/>
      <c r="G147" s="190"/>
    </row>
    <row r="148" spans="2:7">
      <c r="B148" s="187"/>
      <c r="C148" s="187"/>
      <c r="D148" s="187"/>
      <c r="E148" s="187"/>
      <c r="F148" s="187"/>
      <c r="G148" s="190"/>
    </row>
    <row r="149" spans="2:7">
      <c r="B149" s="187"/>
      <c r="C149" s="187"/>
      <c r="D149" s="187"/>
      <c r="E149" s="187"/>
      <c r="F149" s="187"/>
      <c r="G149" s="190"/>
    </row>
    <row r="150" spans="2:7">
      <c r="B150" s="187"/>
      <c r="C150" s="187"/>
      <c r="D150" s="187"/>
      <c r="E150" s="187"/>
      <c r="F150" s="187"/>
      <c r="G150" s="190"/>
    </row>
    <row r="151" spans="2:7">
      <c r="B151" s="188" t="s">
        <v>1800</v>
      </c>
      <c r="C151" s="187"/>
      <c r="D151" s="187"/>
      <c r="E151" s="187"/>
      <c r="F151" s="187"/>
      <c r="G151" s="190"/>
    </row>
    <row r="152" spans="2:7">
      <c r="B152" s="187" t="s">
        <v>1801</v>
      </c>
      <c r="C152" s="187">
        <v>1</v>
      </c>
      <c r="D152" s="187">
        <v>6.9279999999999999</v>
      </c>
      <c r="E152" s="187"/>
      <c r="F152" s="190">
        <v>2.1</v>
      </c>
      <c r="G152" s="190">
        <f>+PRODUCT(C152:F152)</f>
        <v>14.5488</v>
      </c>
    </row>
    <row r="153" spans="2:7">
      <c r="B153" s="187" t="s">
        <v>1446</v>
      </c>
      <c r="C153" s="187">
        <v>-1</v>
      </c>
      <c r="D153" s="187">
        <v>0.75</v>
      </c>
      <c r="E153" s="187"/>
      <c r="F153" s="190">
        <v>2.1</v>
      </c>
      <c r="G153" s="190">
        <f>+PRODUCT(C153:F153)</f>
        <v>-1.5750000000000002</v>
      </c>
    </row>
    <row r="154" spans="2:7">
      <c r="B154" s="187" t="s">
        <v>1802</v>
      </c>
      <c r="C154" s="187">
        <v>1</v>
      </c>
      <c r="D154" s="187">
        <v>6.8710000000000004</v>
      </c>
      <c r="E154" s="187"/>
      <c r="F154" s="190">
        <v>2.1</v>
      </c>
      <c r="G154" s="190">
        <f>+PRODUCT(C154:F154)</f>
        <v>14.429100000000002</v>
      </c>
    </row>
    <row r="155" spans="2:7">
      <c r="B155" s="187" t="s">
        <v>1446</v>
      </c>
      <c r="C155" s="187">
        <v>-1</v>
      </c>
      <c r="D155" s="187">
        <v>0.75</v>
      </c>
      <c r="E155" s="187"/>
      <c r="F155" s="190">
        <v>2.1</v>
      </c>
      <c r="G155" s="190">
        <f>+PRODUCT(C155:F155)</f>
        <v>-1.5750000000000002</v>
      </c>
    </row>
    <row r="156" spans="2:7">
      <c r="B156" s="187" t="s">
        <v>1803</v>
      </c>
      <c r="C156" s="187">
        <v>1</v>
      </c>
      <c r="D156" s="187">
        <v>1.484</v>
      </c>
      <c r="E156" s="187"/>
      <c r="F156" s="190">
        <v>2.1</v>
      </c>
      <c r="G156" s="190">
        <f>+PRODUCT(C156:F156)</f>
        <v>3.1164000000000001</v>
      </c>
    </row>
    <row r="157" spans="2:7">
      <c r="B157" s="187"/>
      <c r="C157" s="187"/>
      <c r="D157" s="187"/>
      <c r="E157" s="187"/>
      <c r="F157" s="190"/>
      <c r="G157" s="189">
        <f>SUM(G152:G156)</f>
        <v>28.944300000000002</v>
      </c>
    </row>
    <row r="158" spans="2:7">
      <c r="B158" s="188" t="s">
        <v>1804</v>
      </c>
      <c r="C158" s="187"/>
      <c r="D158" s="187"/>
      <c r="E158" s="187"/>
      <c r="F158" s="190"/>
      <c r="G158" s="190"/>
    </row>
    <row r="159" spans="2:7">
      <c r="B159" s="187" t="s">
        <v>1801</v>
      </c>
      <c r="C159" s="187">
        <v>1</v>
      </c>
      <c r="D159" s="187">
        <v>6.9279999999999999</v>
      </c>
      <c r="E159" s="187"/>
      <c r="F159" s="190">
        <f>+AVERAGE(1.028,0.391)</f>
        <v>0.70950000000000002</v>
      </c>
      <c r="G159" s="190">
        <f>+PRODUCT(C159:F159)</f>
        <v>4.9154160000000005</v>
      </c>
    </row>
    <row r="160" spans="2:7">
      <c r="B160" s="187" t="s">
        <v>1802</v>
      </c>
      <c r="C160" s="187">
        <v>1</v>
      </c>
      <c r="D160" s="187">
        <v>6.8710000000000004</v>
      </c>
      <c r="E160" s="187"/>
      <c r="F160" s="190">
        <f>+AVERAGE(1.028,0.391)</f>
        <v>0.70950000000000002</v>
      </c>
      <c r="G160" s="190">
        <f>+PRODUCT(C160:F160)</f>
        <v>4.8749745000000004</v>
      </c>
    </row>
    <row r="161" spans="2:7">
      <c r="B161" s="187" t="s">
        <v>1803</v>
      </c>
      <c r="C161" s="187">
        <v>1</v>
      </c>
      <c r="D161" s="187">
        <v>1.484</v>
      </c>
      <c r="E161" s="187"/>
      <c r="F161" s="190">
        <v>0.67200000000000004</v>
      </c>
      <c r="G161" s="190">
        <f>+PRODUCT(C161:F161)</f>
        <v>0.99724800000000002</v>
      </c>
    </row>
    <row r="162" spans="2:7">
      <c r="B162" s="187"/>
      <c r="C162" s="187"/>
      <c r="D162" s="187"/>
      <c r="E162" s="187"/>
      <c r="F162" s="187"/>
      <c r="G162" s="189">
        <f>SUM(G159:G161)</f>
        <v>10.787638500000002</v>
      </c>
    </row>
    <row r="163" spans="2:7">
      <c r="B163" s="187"/>
      <c r="C163" s="187"/>
      <c r="D163" s="187"/>
      <c r="E163" s="187"/>
      <c r="F163" s="187"/>
      <c r="G163" s="190"/>
    </row>
    <row r="164" spans="2:7">
      <c r="B164" s="188" t="s">
        <v>1862</v>
      </c>
      <c r="C164" s="187">
        <v>1</v>
      </c>
      <c r="D164" s="187">
        <v>18.077000000000002</v>
      </c>
      <c r="E164" s="187"/>
      <c r="F164" s="187">
        <v>3.28</v>
      </c>
      <c r="G164" s="190">
        <f>+PRODUCT(C164:F164)</f>
        <v>59.292560000000002</v>
      </c>
    </row>
    <row r="165" spans="2:7">
      <c r="B165" s="187" t="s">
        <v>918</v>
      </c>
      <c r="C165" s="187">
        <v>-1</v>
      </c>
      <c r="D165" s="187">
        <v>1.698</v>
      </c>
      <c r="E165" s="187"/>
      <c r="F165" s="187">
        <v>2.3220000000000001</v>
      </c>
      <c r="G165" s="190">
        <f>+PRODUCT(C165:F165)</f>
        <v>-3.9427560000000001</v>
      </c>
    </row>
    <row r="166" spans="2:7">
      <c r="B166" s="187"/>
      <c r="C166" s="187"/>
      <c r="D166" s="187"/>
      <c r="E166" s="187"/>
      <c r="F166" s="187"/>
      <c r="G166" s="189">
        <f>SUM(G164:G165)</f>
        <v>55.349803999999999</v>
      </c>
    </row>
    <row r="167" spans="2:7">
      <c r="B167" s="187"/>
      <c r="C167" s="187"/>
      <c r="D167" s="187"/>
      <c r="E167" s="187"/>
      <c r="F167" s="187"/>
      <c r="G167" s="190"/>
    </row>
    <row r="168" spans="2:7">
      <c r="B168" s="188" t="s">
        <v>1960</v>
      </c>
      <c r="C168" s="187"/>
      <c r="D168" s="187"/>
      <c r="E168" s="187"/>
      <c r="F168" s="187"/>
      <c r="G168" s="190"/>
    </row>
    <row r="169" spans="2:7">
      <c r="B169" s="187" t="s">
        <v>1831</v>
      </c>
      <c r="C169" s="187">
        <v>2</v>
      </c>
      <c r="D169" s="187">
        <v>0.75</v>
      </c>
      <c r="E169" s="187"/>
      <c r="F169" s="187">
        <v>2.1</v>
      </c>
      <c r="G169" s="190">
        <f>+PRODUCT(C169:F169)</f>
        <v>3.1500000000000004</v>
      </c>
    </row>
    <row r="170" spans="2:7">
      <c r="B170" s="187"/>
      <c r="C170" s="187"/>
      <c r="D170" s="187"/>
      <c r="E170" s="187"/>
      <c r="F170" s="187"/>
      <c r="G170" s="190"/>
    </row>
    <row r="171" spans="2:7">
      <c r="B171" s="187" t="s">
        <v>1961</v>
      </c>
      <c r="C171" s="187">
        <v>2</v>
      </c>
      <c r="D171" s="187">
        <v>0.6</v>
      </c>
      <c r="E171" s="187"/>
      <c r="F171" s="187">
        <v>0.54500000000000004</v>
      </c>
      <c r="G171" s="190">
        <f>+PRODUCT(C171:F171)</f>
        <v>0.65400000000000003</v>
      </c>
    </row>
    <row r="172" spans="2:7">
      <c r="B172" s="187"/>
      <c r="C172" s="187"/>
      <c r="D172" s="187"/>
      <c r="E172" s="187"/>
      <c r="F172" s="187"/>
      <c r="G172" s="190"/>
    </row>
    <row r="173" spans="2:7">
      <c r="B173" s="187"/>
      <c r="C173" s="187"/>
      <c r="D173" s="187"/>
      <c r="E173" s="187"/>
      <c r="F173" s="187"/>
      <c r="G173" s="190"/>
    </row>
    <row r="174" spans="2:7">
      <c r="B174" s="205" t="s">
        <v>1863</v>
      </c>
      <c r="C174" s="187"/>
      <c r="D174" s="187"/>
      <c r="E174" s="187"/>
      <c r="F174" s="187"/>
      <c r="G174" s="190"/>
    </row>
    <row r="175" spans="2:7">
      <c r="B175" s="187"/>
      <c r="C175" s="187"/>
      <c r="D175" s="187"/>
      <c r="E175" s="187"/>
      <c r="F175" s="187"/>
      <c r="G175" s="190"/>
    </row>
    <row r="176" spans="2:7">
      <c r="B176" s="187" t="s">
        <v>1966</v>
      </c>
      <c r="C176" s="187">
        <v>1</v>
      </c>
      <c r="D176" s="187">
        <v>95.397999999999996</v>
      </c>
      <c r="E176" s="187"/>
      <c r="F176" s="187"/>
      <c r="G176" s="190">
        <f>+PRODUCT(C176:F176)</f>
        <v>95.397999999999996</v>
      </c>
    </row>
    <row r="179" spans="2:7">
      <c r="B179" s="188" t="s">
        <v>1845</v>
      </c>
      <c r="C179" s="187"/>
      <c r="D179" s="187"/>
      <c r="E179" s="187"/>
      <c r="F179" s="187"/>
      <c r="G179" s="190"/>
    </row>
    <row r="180" spans="2:7">
      <c r="B180" s="188" t="s">
        <v>219</v>
      </c>
      <c r="C180" s="187">
        <v>6</v>
      </c>
      <c r="D180" s="187">
        <v>2.0499999999999998</v>
      </c>
      <c r="E180" s="187">
        <v>2.2000000000000002</v>
      </c>
      <c r="F180" s="187">
        <v>1.5</v>
      </c>
      <c r="G180" s="190">
        <f>+PRODUCT(C180:F180)</f>
        <v>40.589999999999996</v>
      </c>
    </row>
    <row r="181" spans="2:7">
      <c r="B181" s="188" t="s">
        <v>1860</v>
      </c>
      <c r="C181" s="187">
        <v>4</v>
      </c>
      <c r="D181" s="187">
        <f>0.4+0.1+0.1</f>
        <v>0.6</v>
      </c>
      <c r="E181" s="187">
        <f>0.4+0.1+0.1</f>
        <v>0.6</v>
      </c>
      <c r="F181" s="187">
        <v>0.6</v>
      </c>
      <c r="G181" s="190">
        <f>+PRODUCT(C181:F181)</f>
        <v>0.86399999999999999</v>
      </c>
    </row>
    <row r="182" spans="2:7">
      <c r="B182" s="188"/>
      <c r="C182" s="187"/>
      <c r="D182" s="187"/>
      <c r="E182" s="187"/>
      <c r="F182" s="187"/>
      <c r="G182" s="189">
        <f>SUM(G180:G181)</f>
        <v>41.453999999999994</v>
      </c>
    </row>
    <row r="183" spans="2:7">
      <c r="B183" s="188"/>
      <c r="C183" s="187"/>
      <c r="D183" s="187"/>
      <c r="E183" s="187"/>
      <c r="F183" s="187"/>
      <c r="G183" s="189"/>
    </row>
    <row r="184" spans="2:7">
      <c r="B184" s="188" t="s">
        <v>219</v>
      </c>
      <c r="C184" s="187">
        <v>6</v>
      </c>
      <c r="D184" s="187">
        <v>2.0499999999999998</v>
      </c>
      <c r="E184" s="187">
        <v>2.2000000000000002</v>
      </c>
      <c r="F184" s="187">
        <v>1.5</v>
      </c>
      <c r="G184" s="190">
        <f>+PRODUCT(C184:F184)</f>
        <v>40.589999999999996</v>
      </c>
    </row>
    <row r="185" spans="2:7">
      <c r="B185" s="188"/>
      <c r="C185" s="187"/>
      <c r="D185" s="187"/>
      <c r="E185" s="187"/>
      <c r="F185" s="187"/>
      <c r="G185" s="190"/>
    </row>
    <row r="186" spans="2:7">
      <c r="B186" s="188" t="s">
        <v>1815</v>
      </c>
      <c r="C186" s="187"/>
      <c r="D186" s="187"/>
      <c r="E186" s="187"/>
      <c r="F186" s="187"/>
      <c r="G186" s="189">
        <f>+G182+G184</f>
        <v>82.043999999999983</v>
      </c>
    </row>
    <row r="187" spans="2:7">
      <c r="B187" s="187" t="s">
        <v>1816</v>
      </c>
      <c r="C187" s="187"/>
      <c r="D187" s="187"/>
      <c r="E187" s="187"/>
      <c r="F187" s="187"/>
      <c r="G187" s="190">
        <f>-G197</f>
        <v>-4.2176400000000003</v>
      </c>
    </row>
    <row r="188" spans="2:7">
      <c r="B188" s="187" t="s">
        <v>1818</v>
      </c>
      <c r="C188" s="187"/>
      <c r="D188" s="187"/>
      <c r="E188" s="187"/>
      <c r="F188" s="187"/>
      <c r="G188" s="190">
        <f>-G203</f>
        <v>-12.269249999999998</v>
      </c>
    </row>
    <row r="189" spans="2:7">
      <c r="B189" s="187" t="s">
        <v>1819</v>
      </c>
      <c r="C189" s="187"/>
      <c r="D189" s="187"/>
      <c r="E189" s="187"/>
      <c r="F189" s="187"/>
      <c r="G189" s="190">
        <f>-G207</f>
        <v>-1.9237500000000003</v>
      </c>
    </row>
    <row r="190" spans="2:7">
      <c r="B190" s="188"/>
      <c r="C190" s="187"/>
      <c r="D190" s="187"/>
      <c r="E190" s="187"/>
      <c r="F190" s="187"/>
      <c r="G190" s="189">
        <f>SUM(G186:G189)</f>
        <v>63.633359999999982</v>
      </c>
    </row>
    <row r="191" spans="2:7">
      <c r="B191" s="188"/>
      <c r="C191" s="187"/>
      <c r="D191" s="187"/>
      <c r="E191" s="187"/>
      <c r="F191" s="187"/>
      <c r="G191" s="190"/>
    </row>
    <row r="192" spans="2:7">
      <c r="B192" s="188" t="s">
        <v>1816</v>
      </c>
      <c r="C192" s="187"/>
      <c r="D192" s="187"/>
      <c r="E192" s="187"/>
      <c r="F192" s="187"/>
      <c r="G192" s="190"/>
    </row>
    <row r="193" spans="2:7">
      <c r="B193" s="188" t="s">
        <v>219</v>
      </c>
      <c r="C193" s="187">
        <v>6</v>
      </c>
      <c r="D193" s="187">
        <v>2.0499999999999998</v>
      </c>
      <c r="E193" s="187">
        <v>2.2000000000000002</v>
      </c>
      <c r="F193" s="187">
        <v>0.1</v>
      </c>
      <c r="G193" s="190">
        <f>+PRODUCT(C193:F193)</f>
        <v>2.706</v>
      </c>
    </row>
    <row r="194" spans="2:7">
      <c r="B194" s="188" t="s">
        <v>73</v>
      </c>
      <c r="C194" s="187"/>
      <c r="D194" s="187"/>
      <c r="E194" s="187"/>
      <c r="F194" s="187"/>
      <c r="G194" s="190"/>
    </row>
    <row r="195" spans="2:7">
      <c r="B195" s="187" t="s">
        <v>480</v>
      </c>
      <c r="C195" s="187">
        <v>1</v>
      </c>
      <c r="D195" s="187">
        <f>5.88+4.9+5.88+4.9+4.955+5.302+2.374</f>
        <v>34.191000000000003</v>
      </c>
      <c r="E195" s="187">
        <f>0.2+0.2</f>
        <v>0.4</v>
      </c>
      <c r="F195" s="187">
        <v>0.1</v>
      </c>
      <c r="G195" s="193">
        <f>+PRODUCT(C195:F195)</f>
        <v>1.3676400000000002</v>
      </c>
    </row>
    <row r="196" spans="2:7">
      <c r="B196" s="188" t="s">
        <v>1860</v>
      </c>
      <c r="C196" s="187">
        <v>4</v>
      </c>
      <c r="D196" s="187">
        <f>0.4+0.1+0.1</f>
        <v>0.6</v>
      </c>
      <c r="E196" s="187">
        <f>0.4+0.1+0.1</f>
        <v>0.6</v>
      </c>
      <c r="F196" s="187">
        <v>0.1</v>
      </c>
      <c r="G196" s="190">
        <f>+PRODUCT(C196:F196)</f>
        <v>0.14399999999999999</v>
      </c>
    </row>
    <row r="197" spans="2:7">
      <c r="B197" s="188"/>
      <c r="C197" s="187"/>
      <c r="D197" s="187"/>
      <c r="E197" s="187"/>
      <c r="F197" s="187"/>
      <c r="G197" s="189">
        <f>SUM(G193:G196)</f>
        <v>4.2176400000000003</v>
      </c>
    </row>
    <row r="198" spans="2:7">
      <c r="B198" s="188"/>
      <c r="C198" s="187"/>
      <c r="D198" s="187"/>
      <c r="E198" s="187"/>
      <c r="F198" s="187"/>
      <c r="G198" s="189"/>
    </row>
    <row r="199" spans="2:7">
      <c r="B199" s="188" t="s">
        <v>898</v>
      </c>
      <c r="C199" s="187">
        <v>1</v>
      </c>
      <c r="D199" s="187">
        <v>57.665999999999997</v>
      </c>
      <c r="E199" s="187"/>
      <c r="F199" s="187">
        <v>0.1</v>
      </c>
      <c r="G199" s="193">
        <f>+PRODUCT(C199:F199)</f>
        <v>5.7666000000000004</v>
      </c>
    </row>
    <row r="200" spans="2:7">
      <c r="B200" s="188"/>
      <c r="C200" s="187"/>
      <c r="D200" s="187"/>
      <c r="E200" s="187"/>
      <c r="F200" s="187"/>
      <c r="G200" s="189"/>
    </row>
    <row r="201" spans="2:7">
      <c r="B201" s="188" t="s">
        <v>1818</v>
      </c>
      <c r="C201" s="187"/>
      <c r="D201" s="187"/>
      <c r="E201" s="187"/>
      <c r="F201" s="187"/>
      <c r="G201" s="190"/>
    </row>
    <row r="202" spans="2:7">
      <c r="B202" s="187" t="s">
        <v>219</v>
      </c>
      <c r="C202" s="187">
        <v>6</v>
      </c>
      <c r="D202" s="187">
        <v>1.9</v>
      </c>
      <c r="E202" s="187">
        <v>2.0499999999999998</v>
      </c>
      <c r="F202" s="187">
        <v>0.52500000000000002</v>
      </c>
      <c r="G202" s="190">
        <f>+PRODUCT(C202:F202)</f>
        <v>12.269249999999998</v>
      </c>
    </row>
    <row r="203" spans="2:7">
      <c r="B203" s="188"/>
      <c r="C203" s="187"/>
      <c r="D203" s="187"/>
      <c r="E203" s="187"/>
      <c r="F203" s="187"/>
      <c r="G203" s="189">
        <f>SUM(G202:G202)</f>
        <v>12.269249999999998</v>
      </c>
    </row>
    <row r="204" spans="2:7">
      <c r="B204" s="188" t="s">
        <v>1819</v>
      </c>
      <c r="C204" s="187"/>
      <c r="D204" s="187"/>
      <c r="E204" s="187"/>
      <c r="F204" s="187"/>
      <c r="G204" s="190"/>
    </row>
    <row r="205" spans="2:7">
      <c r="B205" s="187" t="s">
        <v>1864</v>
      </c>
      <c r="C205" s="187">
        <v>2</v>
      </c>
      <c r="D205" s="187">
        <v>0.3</v>
      </c>
      <c r="E205" s="187">
        <v>0.45</v>
      </c>
      <c r="F205" s="187">
        <f>3-F$202-F$193</f>
        <v>2.375</v>
      </c>
      <c r="G205" s="190">
        <f>+PRODUCT(C205:F205)</f>
        <v>0.6412500000000001</v>
      </c>
    </row>
    <row r="206" spans="2:7">
      <c r="B206" s="187" t="s">
        <v>1865</v>
      </c>
      <c r="C206" s="187">
        <v>4</v>
      </c>
      <c r="D206" s="187">
        <v>0.3</v>
      </c>
      <c r="E206" s="187">
        <v>0.45</v>
      </c>
      <c r="F206" s="187">
        <f>+F205</f>
        <v>2.375</v>
      </c>
      <c r="G206" s="190">
        <f>+PRODUCT(C206:F206)</f>
        <v>1.2825000000000002</v>
      </c>
    </row>
    <row r="207" spans="2:7">
      <c r="B207" s="188"/>
      <c r="C207" s="187"/>
      <c r="D207" s="187"/>
      <c r="E207" s="187"/>
      <c r="F207" s="187"/>
      <c r="G207" s="189">
        <f>SUM(G205:G206)</f>
        <v>1.9237500000000003</v>
      </c>
    </row>
    <row r="209" spans="2:7">
      <c r="B209" s="188" t="s">
        <v>1820</v>
      </c>
      <c r="C209" s="187"/>
      <c r="D209" s="187"/>
      <c r="E209" s="187"/>
      <c r="F209" s="187"/>
      <c r="G209" s="190"/>
    </row>
    <row r="210" spans="2:7">
      <c r="B210" s="187" t="s">
        <v>1864</v>
      </c>
      <c r="C210" s="187">
        <v>2</v>
      </c>
      <c r="D210" s="187">
        <v>0.3</v>
      </c>
      <c r="E210" s="187">
        <v>0.45</v>
      </c>
      <c r="F210" s="187">
        <v>3.05</v>
      </c>
      <c r="G210" s="190">
        <f>+PRODUCT(C210:F210)</f>
        <v>0.82350000000000001</v>
      </c>
    </row>
    <row r="211" spans="2:7">
      <c r="B211" s="187" t="s">
        <v>1865</v>
      </c>
      <c r="C211" s="187">
        <v>4</v>
      </c>
      <c r="D211" s="187">
        <v>0.3</v>
      </c>
      <c r="E211" s="187">
        <v>0.45</v>
      </c>
      <c r="F211" s="187">
        <v>3.05</v>
      </c>
      <c r="G211" s="190">
        <f>+PRODUCT(C211:F211)</f>
        <v>1.647</v>
      </c>
    </row>
    <row r="212" spans="2:7">
      <c r="B212" s="188"/>
      <c r="C212" s="187"/>
      <c r="D212" s="187"/>
      <c r="E212" s="187"/>
      <c r="F212" s="187"/>
      <c r="G212" s="189">
        <f>SUM(G210:G211)</f>
        <v>2.4704999999999999</v>
      </c>
    </row>
    <row r="213" spans="2:7">
      <c r="B213" s="188" t="s">
        <v>73</v>
      </c>
      <c r="C213" s="187"/>
      <c r="D213" s="187"/>
      <c r="E213" s="187"/>
      <c r="F213" s="187"/>
      <c r="G213" s="190"/>
    </row>
    <row r="214" spans="2:7">
      <c r="B214" s="187" t="s">
        <v>480</v>
      </c>
      <c r="C214" s="187">
        <v>1</v>
      </c>
      <c r="D214" s="187">
        <f>5.88+4.9+5.88+4.9+4.955+5.302+2.374</f>
        <v>34.191000000000003</v>
      </c>
      <c r="E214" s="187">
        <v>0.2</v>
      </c>
      <c r="F214" s="187">
        <v>0.45</v>
      </c>
      <c r="G214" s="193">
        <f>+PRODUCT(C214:F214)</f>
        <v>3.0771900000000003</v>
      </c>
    </row>
    <row r="215" spans="2:7">
      <c r="B215" s="188"/>
      <c r="C215" s="187"/>
      <c r="D215" s="187"/>
      <c r="E215" s="187"/>
      <c r="F215" s="187"/>
      <c r="G215" s="189">
        <f>SUM(G214:G214)</f>
        <v>3.0771900000000003</v>
      </c>
    </row>
    <row r="216" spans="2:7">
      <c r="B216" s="188"/>
      <c r="C216" s="187"/>
      <c r="D216" s="187"/>
      <c r="E216" s="187"/>
      <c r="F216" s="187"/>
      <c r="G216" s="190"/>
    </row>
    <row r="217" spans="2:7">
      <c r="B217" s="188" t="s">
        <v>1848</v>
      </c>
      <c r="C217" s="187">
        <v>4</v>
      </c>
      <c r="D217" s="187">
        <v>0.4</v>
      </c>
      <c r="E217" s="187">
        <v>0.4</v>
      </c>
      <c r="F217" s="190">
        <f>24/12/3.28+0.45</f>
        <v>1.0597560975609757</v>
      </c>
      <c r="G217" s="190">
        <f>+PRODUCT(C217:F217)</f>
        <v>0.67824390243902455</v>
      </c>
    </row>
    <row r="218" spans="2:7">
      <c r="B218" s="188" t="s">
        <v>1518</v>
      </c>
      <c r="C218" s="187"/>
      <c r="D218" s="187"/>
      <c r="E218" s="187"/>
      <c r="F218" s="187"/>
      <c r="G218" s="190"/>
    </row>
    <row r="219" spans="2:7">
      <c r="B219" s="187" t="s">
        <v>1811</v>
      </c>
      <c r="C219" s="187"/>
      <c r="D219" s="187"/>
      <c r="E219" s="187"/>
      <c r="F219" s="187"/>
      <c r="G219" s="190"/>
    </row>
    <row r="220" spans="2:7">
      <c r="B220" s="187" t="s">
        <v>1812</v>
      </c>
      <c r="C220" s="187"/>
      <c r="D220" s="187"/>
      <c r="E220" s="187"/>
      <c r="F220" s="187"/>
      <c r="G220" s="190"/>
    </row>
    <row r="221" spans="2:7">
      <c r="B221" s="187" t="s">
        <v>1263</v>
      </c>
      <c r="C221" s="187">
        <v>2</v>
      </c>
      <c r="D221" s="187">
        <v>1.5</v>
      </c>
      <c r="E221" s="187">
        <v>0.2</v>
      </c>
      <c r="F221" s="187">
        <v>0.15</v>
      </c>
      <c r="G221" s="190">
        <f>+PRODUCT(C221:F221)</f>
        <v>9.0000000000000011E-2</v>
      </c>
    </row>
    <row r="222" spans="2:7">
      <c r="B222" s="187" t="s">
        <v>1274</v>
      </c>
      <c r="C222" s="187">
        <v>4</v>
      </c>
      <c r="D222" s="187">
        <v>1.2</v>
      </c>
      <c r="E222" s="187">
        <v>0.2</v>
      </c>
      <c r="F222" s="187">
        <v>0.15</v>
      </c>
      <c r="G222" s="190">
        <f>+PRODUCT(C222:F222)</f>
        <v>0.14399999999999999</v>
      </c>
    </row>
    <row r="223" spans="2:7">
      <c r="B223" s="187"/>
      <c r="C223" s="187"/>
      <c r="D223" s="187"/>
      <c r="E223" s="187"/>
      <c r="F223" s="187"/>
      <c r="G223" s="190">
        <f>SUM(G221:G222)</f>
        <v>0.23399999999999999</v>
      </c>
    </row>
    <row r="224" spans="2:7">
      <c r="B224" s="188" t="s">
        <v>1844</v>
      </c>
      <c r="C224" s="187"/>
      <c r="D224" s="187"/>
      <c r="E224" s="187"/>
      <c r="F224" s="187"/>
      <c r="G224" s="190"/>
    </row>
    <row r="225" spans="2:7">
      <c r="B225" s="188" t="s">
        <v>1818</v>
      </c>
      <c r="C225" s="187"/>
      <c r="D225" s="187"/>
      <c r="E225" s="187"/>
      <c r="F225" s="187"/>
      <c r="G225" s="190"/>
    </row>
    <row r="226" spans="2:7">
      <c r="B226" s="187" t="s">
        <v>219</v>
      </c>
      <c r="C226" s="187">
        <v>6</v>
      </c>
      <c r="D226" s="187">
        <f>1.9*2+2.05*2</f>
        <v>7.8999999999999995</v>
      </c>
      <c r="E226" s="187"/>
      <c r="F226" s="187">
        <v>0.52500000000000002</v>
      </c>
      <c r="G226" s="190">
        <f>+PRODUCT(C226:F226)</f>
        <v>24.885000000000002</v>
      </c>
    </row>
    <row r="227" spans="2:7">
      <c r="B227" s="188"/>
      <c r="C227" s="187"/>
      <c r="D227" s="187"/>
      <c r="E227" s="187"/>
      <c r="F227" s="187"/>
      <c r="G227" s="189">
        <f>SUM(G226:G226)</f>
        <v>24.885000000000002</v>
      </c>
    </row>
    <row r="228" spans="2:7">
      <c r="B228" s="188" t="s">
        <v>1819</v>
      </c>
      <c r="C228" s="187"/>
      <c r="D228" s="187"/>
      <c r="E228" s="187"/>
      <c r="F228" s="187"/>
      <c r="G228" s="190"/>
    </row>
    <row r="229" spans="2:7">
      <c r="B229" s="187" t="s">
        <v>1864</v>
      </c>
      <c r="C229" s="187">
        <v>2</v>
      </c>
      <c r="D229" s="187">
        <f>0.3*2+0.45*2</f>
        <v>1.5</v>
      </c>
      <c r="E229" s="187"/>
      <c r="F229" s="187">
        <f>3-F$202-F$193</f>
        <v>2.375</v>
      </c>
      <c r="G229" s="190">
        <f>+PRODUCT(C229:F229)</f>
        <v>7.125</v>
      </c>
    </row>
    <row r="230" spans="2:7">
      <c r="B230" s="187" t="s">
        <v>1865</v>
      </c>
      <c r="C230" s="187">
        <v>4</v>
      </c>
      <c r="D230" s="187">
        <f>0.3*2+0.45*2</f>
        <v>1.5</v>
      </c>
      <c r="E230" s="187"/>
      <c r="F230" s="187">
        <f>+F229</f>
        <v>2.375</v>
      </c>
      <c r="G230" s="190">
        <f>+PRODUCT(C230:F230)</f>
        <v>14.25</v>
      </c>
    </row>
    <row r="231" spans="2:7">
      <c r="B231" s="188"/>
      <c r="C231" s="187"/>
      <c r="D231" s="187"/>
      <c r="E231" s="187"/>
      <c r="F231" s="187"/>
      <c r="G231" s="189">
        <f>SUM(G229:G230)</f>
        <v>21.375</v>
      </c>
    </row>
    <row r="232" spans="2:7">
      <c r="B232" s="188"/>
      <c r="C232" s="187"/>
      <c r="D232" s="187"/>
      <c r="E232" s="187"/>
      <c r="F232" s="187"/>
      <c r="G232" s="190"/>
    </row>
    <row r="233" spans="2:7">
      <c r="B233" s="188" t="s">
        <v>1820</v>
      </c>
      <c r="C233" s="187"/>
      <c r="D233" s="187"/>
      <c r="E233" s="187"/>
      <c r="F233" s="187"/>
      <c r="G233" s="190"/>
    </row>
    <row r="234" spans="2:7">
      <c r="B234" s="187" t="s">
        <v>1864</v>
      </c>
      <c r="C234" s="187">
        <v>2</v>
      </c>
      <c r="D234" s="187">
        <f>0.3*2+0.45*2</f>
        <v>1.5</v>
      </c>
      <c r="E234" s="187"/>
      <c r="F234" s="187">
        <v>3.05</v>
      </c>
      <c r="G234" s="190">
        <f>+PRODUCT(C234:F234)</f>
        <v>9.1499999999999986</v>
      </c>
    </row>
    <row r="235" spans="2:7">
      <c r="B235" s="187" t="s">
        <v>1865</v>
      </c>
      <c r="C235" s="187">
        <v>4</v>
      </c>
      <c r="D235" s="187">
        <f>0.3*2+0.45*2</f>
        <v>1.5</v>
      </c>
      <c r="E235" s="187"/>
      <c r="F235" s="187">
        <v>3.05</v>
      </c>
      <c r="G235" s="190">
        <f>+PRODUCT(C235:F235)</f>
        <v>18.299999999999997</v>
      </c>
    </row>
    <row r="236" spans="2:7">
      <c r="B236" s="188"/>
      <c r="C236" s="187"/>
      <c r="D236" s="187"/>
      <c r="E236" s="187"/>
      <c r="F236" s="187"/>
      <c r="G236" s="189">
        <f>SUM(G234:G235)</f>
        <v>27.449999999999996</v>
      </c>
    </row>
    <row r="237" spans="2:7">
      <c r="B237" s="188" t="s">
        <v>73</v>
      </c>
      <c r="C237" s="187"/>
      <c r="D237" s="187"/>
      <c r="E237" s="187"/>
      <c r="F237" s="187"/>
      <c r="G237" s="190"/>
    </row>
    <row r="238" spans="2:7">
      <c r="B238" s="187" t="s">
        <v>480</v>
      </c>
      <c r="C238" s="187">
        <v>1</v>
      </c>
      <c r="D238" s="187">
        <f>5.88+4.9+5.88+4.9+4.955+5.302+2.374</f>
        <v>34.191000000000003</v>
      </c>
      <c r="E238" s="187"/>
      <c r="F238" s="187">
        <f>0.2+0.45*2</f>
        <v>1.1000000000000001</v>
      </c>
      <c r="G238" s="193">
        <f>+PRODUCT(C238:F238)</f>
        <v>37.610100000000003</v>
      </c>
    </row>
    <row r="239" spans="2:7">
      <c r="B239" s="188"/>
      <c r="C239" s="187"/>
      <c r="D239" s="187"/>
      <c r="E239" s="187"/>
      <c r="F239" s="187"/>
      <c r="G239" s="189">
        <f>SUM(G238:G238)</f>
        <v>37.610100000000003</v>
      </c>
    </row>
    <row r="241" spans="2:7">
      <c r="B241" s="188" t="s">
        <v>1518</v>
      </c>
      <c r="C241" s="187"/>
      <c r="D241" s="187"/>
      <c r="E241" s="187"/>
      <c r="F241" s="187"/>
      <c r="G241" s="190"/>
    </row>
    <row r="242" spans="2:7">
      <c r="B242" s="187" t="s">
        <v>1811</v>
      </c>
      <c r="C242" s="187"/>
      <c r="D242" s="187"/>
      <c r="E242" s="187"/>
      <c r="F242" s="187"/>
      <c r="G242" s="190"/>
    </row>
    <row r="243" spans="2:7">
      <c r="B243" s="187" t="s">
        <v>1812</v>
      </c>
      <c r="C243" s="187"/>
      <c r="D243" s="187"/>
      <c r="E243" s="187"/>
      <c r="F243" s="187"/>
      <c r="G243" s="190"/>
    </row>
    <row r="244" spans="2:7">
      <c r="B244" s="187" t="s">
        <v>1263</v>
      </c>
      <c r="C244" s="187">
        <v>2</v>
      </c>
      <c r="D244" s="187">
        <v>1.5</v>
      </c>
      <c r="E244" s="187"/>
      <c r="F244" s="187">
        <f>0.2+0.15*2</f>
        <v>0.5</v>
      </c>
      <c r="G244" s="190">
        <f>+PRODUCT(C244:F244)</f>
        <v>1.5</v>
      </c>
    </row>
    <row r="245" spans="2:7">
      <c r="B245" s="187" t="s">
        <v>1274</v>
      </c>
      <c r="C245" s="187">
        <v>4</v>
      </c>
      <c r="D245" s="187">
        <v>1.2</v>
      </c>
      <c r="E245" s="187"/>
      <c r="F245" s="187">
        <f>0.2+0.15*2</f>
        <v>0.5</v>
      </c>
      <c r="G245" s="190">
        <f>+PRODUCT(C245:F245)</f>
        <v>2.4</v>
      </c>
    </row>
    <row r="246" spans="2:7">
      <c r="B246" s="187"/>
      <c r="C246" s="187"/>
      <c r="D246" s="187"/>
      <c r="E246" s="187"/>
      <c r="F246" s="187"/>
      <c r="G246" s="190">
        <f>SUM(G244:G245)</f>
        <v>3.9</v>
      </c>
    </row>
    <row r="247" spans="2:7">
      <c r="B247" s="187"/>
      <c r="C247" s="187"/>
      <c r="D247" s="187"/>
      <c r="E247" s="187"/>
      <c r="F247" s="187"/>
      <c r="G247" s="190"/>
    </row>
    <row r="248" spans="2:7">
      <c r="B248" s="188" t="s">
        <v>1829</v>
      </c>
      <c r="C248" s="187"/>
      <c r="D248" s="187"/>
      <c r="E248" s="187"/>
      <c r="F248" s="187"/>
      <c r="G248" s="190"/>
    </row>
    <row r="249" spans="2:7">
      <c r="B249" s="187" t="s">
        <v>1805</v>
      </c>
      <c r="C249" s="187">
        <v>1</v>
      </c>
      <c r="D249" s="187">
        <v>5.7249999999999996</v>
      </c>
      <c r="E249" s="187"/>
      <c r="F249" s="187">
        <v>2.4500000000000002</v>
      </c>
      <c r="G249" s="190">
        <f t="shared" ref="G249:G255" si="2">+PRODUCT(C249:F249)</f>
        <v>14.026250000000001</v>
      </c>
    </row>
    <row r="250" spans="2:7">
      <c r="B250" s="187" t="s">
        <v>938</v>
      </c>
      <c r="C250" s="187">
        <v>-2</v>
      </c>
      <c r="D250" s="187">
        <v>1.2</v>
      </c>
      <c r="E250" s="187"/>
      <c r="F250" s="187">
        <f>2.41-0.81</f>
        <v>1.6</v>
      </c>
      <c r="G250" s="190">
        <f t="shared" si="2"/>
        <v>-3.84</v>
      </c>
    </row>
    <row r="251" spans="2:7">
      <c r="B251" s="187"/>
      <c r="C251" s="187">
        <v>1</v>
      </c>
      <c r="D251" s="187">
        <v>5.0439999999999996</v>
      </c>
      <c r="E251" s="187"/>
      <c r="F251" s="187">
        <v>2.4500000000000002</v>
      </c>
      <c r="G251" s="190">
        <f t="shared" si="2"/>
        <v>12.357799999999999</v>
      </c>
    </row>
    <row r="252" spans="2:7">
      <c r="B252" s="187"/>
      <c r="C252" s="187">
        <v>1</v>
      </c>
      <c r="D252" s="187">
        <v>5.88</v>
      </c>
      <c r="E252" s="187"/>
      <c r="F252" s="187">
        <v>2.4500000000000002</v>
      </c>
      <c r="G252" s="190">
        <f t="shared" si="2"/>
        <v>14.406000000000001</v>
      </c>
    </row>
    <row r="253" spans="2:7">
      <c r="B253" s="187" t="s">
        <v>938</v>
      </c>
      <c r="C253" s="187">
        <v>-2</v>
      </c>
      <c r="D253" s="187">
        <v>1.2</v>
      </c>
      <c r="E253" s="187"/>
      <c r="F253" s="187">
        <f>2.41-0.81</f>
        <v>1.6</v>
      </c>
      <c r="G253" s="190">
        <f t="shared" si="2"/>
        <v>-3.84</v>
      </c>
    </row>
    <row r="254" spans="2:7">
      <c r="B254" s="187"/>
      <c r="C254" s="187">
        <v>1</v>
      </c>
      <c r="D254" s="187">
        <v>4.9000000000000004</v>
      </c>
      <c r="E254" s="187"/>
      <c r="F254" s="187">
        <v>2.4500000000000002</v>
      </c>
      <c r="G254" s="190">
        <f t="shared" si="2"/>
        <v>12.005000000000003</v>
      </c>
    </row>
    <row r="255" spans="2:7">
      <c r="B255" s="187" t="s">
        <v>1093</v>
      </c>
      <c r="C255" s="187">
        <v>-1</v>
      </c>
      <c r="D255" s="187">
        <v>1.5</v>
      </c>
      <c r="E255" s="187"/>
      <c r="F255" s="187">
        <v>2.1</v>
      </c>
      <c r="G255" s="190">
        <f t="shared" si="2"/>
        <v>-3.1500000000000004</v>
      </c>
    </row>
    <row r="257" spans="2:7">
      <c r="B257" s="187" t="s">
        <v>1806</v>
      </c>
      <c r="C257" s="187">
        <v>1</v>
      </c>
      <c r="D257" s="187">
        <v>5.2919999999999998</v>
      </c>
      <c r="E257" s="187"/>
      <c r="F257" s="187">
        <v>2.4500000000000002</v>
      </c>
      <c r="G257" s="190">
        <f>+PRODUCT(C257:F257)</f>
        <v>12.965400000000001</v>
      </c>
    </row>
    <row r="258" spans="2:7">
      <c r="B258" s="187"/>
      <c r="C258" s="187">
        <v>1</v>
      </c>
      <c r="D258" s="187">
        <v>5.1550000000000002</v>
      </c>
      <c r="E258" s="187"/>
      <c r="F258" s="187">
        <v>2.4500000000000002</v>
      </c>
      <c r="G258" s="190">
        <f>+PRODUCT(C258:F258)</f>
        <v>12.629750000000001</v>
      </c>
    </row>
    <row r="259" spans="2:7">
      <c r="B259" s="187"/>
      <c r="C259" s="187">
        <v>1</v>
      </c>
      <c r="D259" s="187">
        <v>2.5329999999999999</v>
      </c>
      <c r="E259" s="187"/>
      <c r="F259" s="187">
        <v>2.4500000000000002</v>
      </c>
      <c r="G259" s="190">
        <f>+PRODUCT(C259:F259)</f>
        <v>6.2058499999999999</v>
      </c>
    </row>
    <row r="260" spans="2:7">
      <c r="B260" s="187" t="s">
        <v>1093</v>
      </c>
      <c r="C260" s="187">
        <v>-1</v>
      </c>
      <c r="D260" s="187">
        <v>1.5</v>
      </c>
      <c r="E260" s="187"/>
      <c r="F260" s="187">
        <v>2.1</v>
      </c>
      <c r="G260" s="190">
        <f>+PRODUCT(C260:F260)</f>
        <v>-3.1500000000000004</v>
      </c>
    </row>
    <row r="261" spans="2:7">
      <c r="B261" s="187"/>
      <c r="C261" s="187"/>
      <c r="D261" s="187"/>
      <c r="E261" s="187"/>
      <c r="F261" s="187"/>
      <c r="G261" s="189">
        <f>SUM(G249:G260)</f>
        <v>70.616050000000001</v>
      </c>
    </row>
    <row r="262" spans="2:7">
      <c r="B262" s="187"/>
      <c r="C262" s="187"/>
      <c r="D262" s="187"/>
      <c r="E262" s="187"/>
      <c r="F262" s="187"/>
      <c r="G262" s="190"/>
    </row>
    <row r="263" spans="2:7">
      <c r="B263" s="188" t="s">
        <v>1796</v>
      </c>
      <c r="C263" s="187"/>
      <c r="D263" s="187"/>
      <c r="E263" s="187"/>
      <c r="F263" s="187"/>
      <c r="G263" s="190"/>
    </row>
    <row r="264" spans="2:7">
      <c r="B264" s="187" t="s">
        <v>1805</v>
      </c>
      <c r="C264" s="187">
        <v>2</v>
      </c>
      <c r="D264" s="187">
        <v>5.7249999999999996</v>
      </c>
      <c r="E264" s="187"/>
      <c r="F264" s="187">
        <v>2.4500000000000002</v>
      </c>
      <c r="G264" s="190">
        <f t="shared" ref="G264:G270" si="3">+PRODUCT(C264:F264)</f>
        <v>28.052500000000002</v>
      </c>
    </row>
    <row r="265" spans="2:7">
      <c r="B265" s="187" t="s">
        <v>938</v>
      </c>
      <c r="C265" s="187">
        <v>-4</v>
      </c>
      <c r="D265" s="187">
        <v>1.2</v>
      </c>
      <c r="E265" s="187"/>
      <c r="F265" s="187">
        <f>2.41-0.81</f>
        <v>1.6</v>
      </c>
      <c r="G265" s="190">
        <f t="shared" si="3"/>
        <v>-7.68</v>
      </c>
    </row>
    <row r="266" spans="2:7">
      <c r="B266" s="187"/>
      <c r="C266" s="187">
        <v>2</v>
      </c>
      <c r="D266" s="187">
        <v>5.0439999999999996</v>
      </c>
      <c r="E266" s="187"/>
      <c r="F266" s="187">
        <v>2.4500000000000002</v>
      </c>
      <c r="G266" s="190">
        <f t="shared" si="3"/>
        <v>24.715599999999998</v>
      </c>
    </row>
    <row r="267" spans="2:7">
      <c r="B267" s="187"/>
      <c r="C267" s="187">
        <v>2</v>
      </c>
      <c r="D267" s="187">
        <v>5.88</v>
      </c>
      <c r="E267" s="187"/>
      <c r="F267" s="187">
        <v>2.4500000000000002</v>
      </c>
      <c r="G267" s="190">
        <f t="shared" si="3"/>
        <v>28.812000000000001</v>
      </c>
    </row>
    <row r="268" spans="2:7">
      <c r="B268" s="187" t="s">
        <v>938</v>
      </c>
      <c r="C268" s="187">
        <v>-4</v>
      </c>
      <c r="D268" s="187">
        <v>1.2</v>
      </c>
      <c r="E268" s="187"/>
      <c r="F268" s="187">
        <f>2.41-0.81</f>
        <v>1.6</v>
      </c>
      <c r="G268" s="190">
        <f t="shared" si="3"/>
        <v>-7.68</v>
      </c>
    </row>
    <row r="269" spans="2:7">
      <c r="B269" s="187"/>
      <c r="C269" s="187">
        <v>2</v>
      </c>
      <c r="D269" s="187">
        <v>4.9000000000000004</v>
      </c>
      <c r="E269" s="187"/>
      <c r="F269" s="187">
        <v>2.4500000000000002</v>
      </c>
      <c r="G269" s="190">
        <f t="shared" si="3"/>
        <v>24.010000000000005</v>
      </c>
    </row>
    <row r="270" spans="2:7">
      <c r="B270" s="187" t="s">
        <v>1093</v>
      </c>
      <c r="C270" s="187">
        <v>-2</v>
      </c>
      <c r="D270" s="187">
        <v>1.5</v>
      </c>
      <c r="E270" s="187"/>
      <c r="F270" s="187">
        <v>2.1</v>
      </c>
      <c r="G270" s="190">
        <f t="shared" si="3"/>
        <v>-6.3000000000000007</v>
      </c>
    </row>
    <row r="271" spans="2:7">
      <c r="B271" s="187"/>
      <c r="C271" s="187"/>
      <c r="D271" s="187"/>
      <c r="E271" s="187"/>
      <c r="F271" s="187"/>
      <c r="G271" s="190"/>
    </row>
    <row r="272" spans="2:7">
      <c r="B272" s="187" t="s">
        <v>1806</v>
      </c>
      <c r="C272" s="187">
        <v>2</v>
      </c>
      <c r="D272" s="187">
        <v>5.2919999999999998</v>
      </c>
      <c r="E272" s="187"/>
      <c r="F272" s="187">
        <v>2.4500000000000002</v>
      </c>
      <c r="G272" s="190">
        <f>+PRODUCT(C272:F272)</f>
        <v>25.930800000000001</v>
      </c>
    </row>
    <row r="273" spans="2:7">
      <c r="B273" s="187"/>
      <c r="C273" s="187">
        <v>2</v>
      </c>
      <c r="D273" s="187">
        <v>5.1550000000000002</v>
      </c>
      <c r="E273" s="187"/>
      <c r="F273" s="187">
        <v>2.4500000000000002</v>
      </c>
      <c r="G273" s="190">
        <f>+PRODUCT(C273:F273)</f>
        <v>25.259500000000003</v>
      </c>
    </row>
    <row r="274" spans="2:7">
      <c r="B274" s="187"/>
      <c r="C274" s="187">
        <v>2</v>
      </c>
      <c r="D274" s="187">
        <v>2.5329999999999999</v>
      </c>
      <c r="E274" s="187"/>
      <c r="F274" s="187">
        <v>2.4500000000000002</v>
      </c>
      <c r="G274" s="190">
        <f>+PRODUCT(C274:F274)</f>
        <v>12.4117</v>
      </c>
    </row>
    <row r="275" spans="2:7">
      <c r="B275" s="187" t="s">
        <v>1093</v>
      </c>
      <c r="C275" s="187">
        <v>-2</v>
      </c>
      <c r="D275" s="187">
        <v>1.5</v>
      </c>
      <c r="E275" s="187"/>
      <c r="F275" s="187">
        <v>2.1</v>
      </c>
      <c r="G275" s="190">
        <f>+PRODUCT(C275:F275)</f>
        <v>-6.3000000000000007</v>
      </c>
    </row>
    <row r="276" spans="2:7">
      <c r="B276" s="187"/>
      <c r="C276" s="187"/>
      <c r="D276" s="187"/>
      <c r="E276" s="187"/>
      <c r="F276" s="187"/>
      <c r="G276" s="189">
        <f>SUM(G264:G275)</f>
        <v>141.2321</v>
      </c>
    </row>
    <row r="277" spans="2:7">
      <c r="B277" s="187"/>
      <c r="C277" s="187"/>
      <c r="D277" s="187"/>
      <c r="E277" s="187"/>
      <c r="F277" s="187"/>
      <c r="G277" s="190"/>
    </row>
    <row r="278" spans="2:7">
      <c r="B278" s="188" t="s">
        <v>1383</v>
      </c>
      <c r="C278" s="187"/>
      <c r="D278" s="187"/>
      <c r="E278" s="187"/>
      <c r="F278" s="187"/>
      <c r="G278" s="190"/>
    </row>
    <row r="279" spans="2:7">
      <c r="B279" s="187" t="s">
        <v>1807</v>
      </c>
      <c r="C279" s="187">
        <v>1</v>
      </c>
      <c r="D279" s="187">
        <v>32.729999999999997</v>
      </c>
      <c r="E279" s="187"/>
      <c r="F279" s="187"/>
      <c r="G279" s="190">
        <f t="shared" ref="G279:G291" si="4">+PRODUCT(C279:F279)</f>
        <v>32.729999999999997</v>
      </c>
    </row>
    <row r="280" spans="2:7">
      <c r="B280" s="187" t="s">
        <v>1808</v>
      </c>
      <c r="C280" s="187">
        <v>1</v>
      </c>
      <c r="D280" s="187">
        <v>17.242999999999999</v>
      </c>
      <c r="E280" s="187"/>
      <c r="F280" s="187"/>
      <c r="G280" s="190">
        <f t="shared" si="4"/>
        <v>17.242999999999999</v>
      </c>
    </row>
    <row r="281" spans="2:7">
      <c r="B281" s="187"/>
      <c r="C281" s="187"/>
      <c r="D281" s="187"/>
      <c r="E281" s="187"/>
      <c r="F281" s="187"/>
      <c r="G281" s="189">
        <f>SUM(G279:G280)</f>
        <v>49.972999999999999</v>
      </c>
    </row>
    <row r="282" spans="2:7">
      <c r="B282" s="187"/>
      <c r="C282" s="187"/>
      <c r="D282" s="187"/>
      <c r="E282" s="187"/>
      <c r="F282" s="187"/>
      <c r="G282" s="190"/>
    </row>
    <row r="283" spans="2:7">
      <c r="B283" s="187" t="s">
        <v>1400</v>
      </c>
      <c r="C283" s="187">
        <v>5</v>
      </c>
      <c r="D283" s="187">
        <v>0.9</v>
      </c>
      <c r="E283" s="187">
        <v>0.3</v>
      </c>
      <c r="F283" s="187"/>
      <c r="G283" s="190">
        <f t="shared" si="4"/>
        <v>1.3499999999999999</v>
      </c>
    </row>
    <row r="284" spans="2:7">
      <c r="B284" s="187"/>
      <c r="C284" s="187">
        <v>7</v>
      </c>
      <c r="D284" s="187">
        <v>0.9</v>
      </c>
      <c r="E284" s="187">
        <v>0.15</v>
      </c>
      <c r="F284" s="187"/>
      <c r="G284" s="190">
        <f t="shared" si="4"/>
        <v>0.94499999999999995</v>
      </c>
    </row>
    <row r="285" spans="2:7">
      <c r="B285" s="187"/>
      <c r="C285" s="187">
        <v>1</v>
      </c>
      <c r="D285" s="187">
        <v>0.9</v>
      </c>
      <c r="E285" s="187">
        <v>0.9</v>
      </c>
      <c r="F285" s="187"/>
      <c r="G285" s="190">
        <f t="shared" si="4"/>
        <v>0.81</v>
      </c>
    </row>
    <row r="286" spans="2:7">
      <c r="B286" s="187"/>
      <c r="C286" s="187"/>
      <c r="D286" s="187"/>
      <c r="E286" s="187"/>
      <c r="F286" s="187"/>
      <c r="G286" s="189">
        <f>SUM(G283:G285)</f>
        <v>3.105</v>
      </c>
    </row>
    <row r="287" spans="2:7">
      <c r="B287" s="188" t="s">
        <v>1809</v>
      </c>
      <c r="C287" s="187"/>
      <c r="D287" s="187"/>
      <c r="E287" s="187"/>
      <c r="F287" s="187"/>
      <c r="G287" s="190"/>
    </row>
    <row r="288" spans="2:7">
      <c r="B288" s="187" t="s">
        <v>1807</v>
      </c>
      <c r="C288" s="187">
        <v>1</v>
      </c>
      <c r="D288" s="187">
        <v>22.972000000000001</v>
      </c>
      <c r="E288" s="187"/>
      <c r="F288" s="187"/>
      <c r="G288" s="190">
        <f t="shared" si="4"/>
        <v>22.972000000000001</v>
      </c>
    </row>
    <row r="289" spans="2:7">
      <c r="B289" s="187" t="s">
        <v>1810</v>
      </c>
      <c r="C289" s="187">
        <v>-1</v>
      </c>
      <c r="D289" s="187">
        <v>1.5</v>
      </c>
      <c r="E289" s="187"/>
      <c r="F289" s="187"/>
      <c r="G289" s="190">
        <f t="shared" si="4"/>
        <v>-1.5</v>
      </c>
    </row>
    <row r="290" spans="2:7">
      <c r="B290" s="187" t="s">
        <v>1808</v>
      </c>
      <c r="C290" s="187">
        <v>1</v>
      </c>
      <c r="D290" s="187">
        <v>17.373999999999999</v>
      </c>
      <c r="E290" s="187"/>
      <c r="F290" s="187"/>
      <c r="G290" s="190">
        <f t="shared" si="4"/>
        <v>17.373999999999999</v>
      </c>
    </row>
    <row r="291" spans="2:7">
      <c r="B291" s="187" t="s">
        <v>1810</v>
      </c>
      <c r="C291" s="187">
        <v>-2</v>
      </c>
      <c r="D291" s="187">
        <v>1.5</v>
      </c>
      <c r="E291" s="187"/>
      <c r="F291" s="187"/>
      <c r="G291" s="190">
        <f t="shared" si="4"/>
        <v>-3</v>
      </c>
    </row>
    <row r="292" spans="2:7">
      <c r="B292" s="187"/>
      <c r="C292" s="187"/>
      <c r="D292" s="187"/>
      <c r="E292" s="187"/>
      <c r="F292" s="187"/>
      <c r="G292" s="189">
        <f>SUM(G288:G291)</f>
        <v>35.846000000000004</v>
      </c>
    </row>
    <row r="293" spans="2:7">
      <c r="B293" s="187"/>
      <c r="C293" s="187"/>
      <c r="D293" s="187"/>
      <c r="E293" s="187"/>
      <c r="F293" s="187"/>
      <c r="G293" s="190"/>
    </row>
    <row r="294" spans="2:7">
      <c r="B294" s="187" t="s">
        <v>1811</v>
      </c>
      <c r="C294" s="187"/>
      <c r="D294" s="187"/>
      <c r="E294" s="187"/>
      <c r="F294" s="187"/>
      <c r="G294" s="190"/>
    </row>
    <row r="295" spans="2:7">
      <c r="B295" s="187" t="s">
        <v>1812</v>
      </c>
      <c r="C295" s="187"/>
      <c r="D295" s="187"/>
      <c r="E295" s="187"/>
      <c r="F295" s="187"/>
      <c r="G295" s="190"/>
    </row>
    <row r="296" spans="2:7">
      <c r="B296" s="187" t="s">
        <v>1263</v>
      </c>
      <c r="C296" s="187">
        <v>2</v>
      </c>
      <c r="D296" s="187">
        <v>1.5</v>
      </c>
      <c r="E296" s="187"/>
      <c r="F296" s="187">
        <v>2.1</v>
      </c>
      <c r="G296" s="190"/>
    </row>
    <row r="297" spans="2:7">
      <c r="B297" s="187"/>
      <c r="C297" s="187"/>
      <c r="D297" s="187"/>
      <c r="E297" s="187"/>
      <c r="F297" s="187"/>
      <c r="G297" s="190"/>
    </row>
    <row r="298" spans="2:7">
      <c r="B298" s="187" t="s">
        <v>1274</v>
      </c>
      <c r="C298" s="187">
        <v>4</v>
      </c>
      <c r="D298" s="187">
        <v>1.2</v>
      </c>
      <c r="E298" s="187"/>
      <c r="F298" s="187">
        <v>1.6</v>
      </c>
      <c r="G298" s="190"/>
    </row>
    <row r="299" spans="2:7">
      <c r="B299" s="187"/>
      <c r="C299" s="187"/>
      <c r="D299" s="187"/>
      <c r="E299" s="187"/>
      <c r="F299" s="187"/>
      <c r="G299" s="190"/>
    </row>
    <row r="300" spans="2:7">
      <c r="B300" s="187"/>
      <c r="C300" s="187"/>
      <c r="D300" s="187"/>
      <c r="E300" s="187"/>
      <c r="F300" s="187"/>
      <c r="G300" s="190"/>
    </row>
    <row r="301" spans="2:7">
      <c r="B301" s="194" t="s">
        <v>1813</v>
      </c>
      <c r="C301" s="187"/>
      <c r="D301" s="187"/>
      <c r="E301" s="187"/>
      <c r="F301" s="187"/>
      <c r="G301" s="190"/>
    </row>
    <row r="302" spans="2:7">
      <c r="B302" s="187" t="s">
        <v>1968</v>
      </c>
      <c r="C302" s="187">
        <v>1</v>
      </c>
      <c r="D302" s="187">
        <v>9.9730000000000008</v>
      </c>
      <c r="E302" s="187"/>
      <c r="F302" s="187"/>
      <c r="G302" s="190">
        <f>+PRODUCT(C302:F302)</f>
        <v>9.9730000000000008</v>
      </c>
    </row>
    <row r="303" spans="2:7">
      <c r="B303" s="187"/>
      <c r="C303" s="187"/>
      <c r="D303" s="187"/>
      <c r="E303" s="187"/>
      <c r="F303" s="187"/>
      <c r="G303" s="190"/>
    </row>
    <row r="304" spans="2:7">
      <c r="B304" s="188" t="s">
        <v>1845</v>
      </c>
      <c r="C304" s="187"/>
      <c r="D304" s="187"/>
      <c r="E304" s="187"/>
      <c r="F304" s="187"/>
      <c r="G304" s="190"/>
    </row>
    <row r="305" spans="2:7">
      <c r="B305" s="188" t="s">
        <v>1817</v>
      </c>
      <c r="C305" s="187">
        <v>2</v>
      </c>
      <c r="D305" s="187">
        <v>1.5</v>
      </c>
      <c r="E305" s="187">
        <v>1.35</v>
      </c>
      <c r="F305" s="187">
        <v>1.5</v>
      </c>
      <c r="G305" s="190">
        <f>+PRODUCT(C305:F305)</f>
        <v>6.0750000000000011</v>
      </c>
    </row>
    <row r="306" spans="2:7">
      <c r="B306" s="188" t="s">
        <v>218</v>
      </c>
      <c r="C306" s="187">
        <v>2</v>
      </c>
      <c r="D306" s="187">
        <v>1.6</v>
      </c>
      <c r="E306" s="187">
        <v>1.75</v>
      </c>
      <c r="F306" s="187">
        <v>1.5</v>
      </c>
      <c r="G306" s="190">
        <f>+PRODUCT(C306:F306)</f>
        <v>8.4</v>
      </c>
    </row>
    <row r="307" spans="2:7">
      <c r="B307" s="188" t="s">
        <v>1860</v>
      </c>
      <c r="C307" s="187">
        <v>2</v>
      </c>
      <c r="D307" s="187">
        <f>0.4+0.1+0.1</f>
        <v>0.6</v>
      </c>
      <c r="E307" s="187">
        <f>0.4+0.1+0.1</f>
        <v>0.6</v>
      </c>
      <c r="F307" s="187">
        <v>0.6</v>
      </c>
      <c r="G307" s="190">
        <f>+PRODUCT(C307:F307)</f>
        <v>0.432</v>
      </c>
    </row>
    <row r="308" spans="2:7">
      <c r="B308" s="188"/>
      <c r="C308" s="187"/>
      <c r="D308" s="187"/>
      <c r="E308" s="187"/>
      <c r="F308" s="187"/>
      <c r="G308" s="189">
        <f>SUM(G305:G307)</f>
        <v>14.907000000000002</v>
      </c>
    </row>
    <row r="309" spans="2:7">
      <c r="B309" s="188"/>
      <c r="C309" s="187"/>
      <c r="D309" s="187"/>
      <c r="E309" s="187"/>
      <c r="F309" s="187"/>
      <c r="G309" s="189"/>
    </row>
    <row r="310" spans="2:7">
      <c r="B310" s="188" t="s">
        <v>1817</v>
      </c>
      <c r="C310" s="187">
        <v>2</v>
      </c>
      <c r="D310" s="187">
        <v>1.5</v>
      </c>
      <c r="E310" s="187">
        <v>1.35</v>
      </c>
      <c r="F310" s="187">
        <v>1.5</v>
      </c>
      <c r="G310" s="190">
        <f>+PRODUCT(C310:F310)</f>
        <v>6.0750000000000011</v>
      </c>
    </row>
    <row r="311" spans="2:7">
      <c r="B311" s="188" t="s">
        <v>218</v>
      </c>
      <c r="C311" s="187">
        <v>2</v>
      </c>
      <c r="D311" s="187">
        <v>1.6</v>
      </c>
      <c r="E311" s="187">
        <v>1.75</v>
      </c>
      <c r="F311" s="187">
        <v>1.5</v>
      </c>
      <c r="G311" s="190">
        <f>+PRODUCT(C311:F311)</f>
        <v>8.4</v>
      </c>
    </row>
    <row r="312" spans="2:7">
      <c r="B312" s="188"/>
      <c r="C312" s="187"/>
      <c r="D312" s="187"/>
      <c r="E312" s="187"/>
      <c r="F312" s="187"/>
      <c r="G312" s="189">
        <f>SUM(G310:G311)</f>
        <v>14.475000000000001</v>
      </c>
    </row>
    <row r="313" spans="2:7">
      <c r="B313" s="188"/>
      <c r="C313" s="187"/>
      <c r="D313" s="187"/>
      <c r="E313" s="187"/>
      <c r="F313" s="187"/>
      <c r="G313" s="190"/>
    </row>
    <row r="314" spans="2:7">
      <c r="B314" s="188" t="s">
        <v>1815</v>
      </c>
      <c r="C314" s="187"/>
      <c r="D314" s="187"/>
      <c r="E314" s="187"/>
      <c r="F314" s="187"/>
      <c r="G314" s="189">
        <f>+G308+G312</f>
        <v>29.382000000000005</v>
      </c>
    </row>
    <row r="315" spans="2:7">
      <c r="B315" s="187" t="s">
        <v>1816</v>
      </c>
      <c r="C315" s="187"/>
      <c r="D315" s="187"/>
      <c r="E315" s="187"/>
      <c r="F315" s="187"/>
      <c r="G315" s="190">
        <f>-G327</f>
        <v>-1.3658800000000002</v>
      </c>
    </row>
    <row r="316" spans="2:7">
      <c r="B316" s="187" t="s">
        <v>1818</v>
      </c>
      <c r="C316" s="187"/>
      <c r="D316" s="187"/>
      <c r="E316" s="187"/>
      <c r="F316" s="187"/>
      <c r="G316" s="190">
        <f>-G337</f>
        <v>-2.9550000000000001</v>
      </c>
    </row>
    <row r="317" spans="2:7">
      <c r="B317" s="187" t="s">
        <v>1819</v>
      </c>
      <c r="C317" s="187"/>
      <c r="D317" s="187"/>
      <c r="E317" s="187"/>
      <c r="F317" s="187"/>
      <c r="G317" s="190">
        <f>-G341</f>
        <v>-1.13625</v>
      </c>
    </row>
    <row r="318" spans="2:7">
      <c r="B318" s="188"/>
      <c r="C318" s="187"/>
      <c r="D318" s="187"/>
      <c r="E318" s="187"/>
      <c r="F318" s="187"/>
      <c r="G318" s="189">
        <f>SUM(G314:G317)</f>
        <v>23.924870000000002</v>
      </c>
    </row>
    <row r="322" spans="2:8">
      <c r="B322" s="188" t="s">
        <v>1816</v>
      </c>
      <c r="C322" s="187"/>
      <c r="D322" s="187"/>
      <c r="E322" s="187"/>
      <c r="F322" s="187"/>
      <c r="G322" s="190"/>
      <c r="H322" s="187"/>
    </row>
    <row r="323" spans="2:8">
      <c r="B323" s="187" t="s">
        <v>1817</v>
      </c>
      <c r="C323" s="187">
        <v>2</v>
      </c>
      <c r="D323" s="187">
        <f>1.2+0.075+0.075</f>
        <v>1.3499999999999999</v>
      </c>
      <c r="E323" s="187">
        <f>1.35+0.075+0.075</f>
        <v>1.5</v>
      </c>
      <c r="F323" s="187">
        <v>0.1</v>
      </c>
      <c r="G323" s="190">
        <f>+PRODUCT(C323:F323)</f>
        <v>0.40500000000000003</v>
      </c>
      <c r="H323" s="187"/>
    </row>
    <row r="324" spans="2:8">
      <c r="B324" s="187" t="s">
        <v>218</v>
      </c>
      <c r="C324" s="187">
        <v>2</v>
      </c>
      <c r="D324" s="187">
        <v>1.6</v>
      </c>
      <c r="E324" s="187">
        <v>1.75</v>
      </c>
      <c r="F324" s="187">
        <v>0.1</v>
      </c>
      <c r="G324" s="190">
        <f>+PRODUCT(C324:F324)</f>
        <v>0.56000000000000005</v>
      </c>
      <c r="H324" s="187"/>
    </row>
    <row r="325" spans="2:8">
      <c r="B325" s="188" t="s">
        <v>1866</v>
      </c>
      <c r="C325" s="187"/>
      <c r="D325" s="187"/>
      <c r="E325" s="187"/>
      <c r="F325" s="187"/>
      <c r="G325" s="190"/>
      <c r="H325" s="216">
        <f>SUM(G323:G324)</f>
        <v>0.96500000000000008</v>
      </c>
    </row>
    <row r="326" spans="2:8">
      <c r="B326" s="187" t="s">
        <v>480</v>
      </c>
      <c r="C326" s="187">
        <v>1</v>
      </c>
      <c r="D326" s="187">
        <f>1.113+1.443+2.689+1.443+0.505+2.829</f>
        <v>10.022</v>
      </c>
      <c r="E326" s="187">
        <f>0.2+0.1+0.1</f>
        <v>0.4</v>
      </c>
      <c r="F326" s="187">
        <v>0.1</v>
      </c>
      <c r="G326" s="193">
        <f>+PRODUCT(C326:F326)</f>
        <v>0.40088000000000001</v>
      </c>
      <c r="H326" s="187"/>
    </row>
    <row r="327" spans="2:8">
      <c r="B327" s="188"/>
      <c r="C327" s="187"/>
      <c r="D327" s="187"/>
      <c r="E327" s="187"/>
      <c r="F327" s="187"/>
      <c r="G327" s="189">
        <f>SUM(G323:G326)</f>
        <v>1.3658800000000002</v>
      </c>
      <c r="H327" s="187"/>
    </row>
    <row r="328" spans="2:8">
      <c r="B328" s="188"/>
      <c r="C328" s="187"/>
      <c r="D328" s="187"/>
      <c r="E328" s="187"/>
      <c r="F328" s="187"/>
      <c r="G328" s="189"/>
      <c r="H328" s="187"/>
    </row>
    <row r="329" spans="2:8">
      <c r="B329" s="187" t="s">
        <v>898</v>
      </c>
      <c r="C329" s="187">
        <v>1</v>
      </c>
      <c r="D329" s="187">
        <v>9.9730000000000008</v>
      </c>
      <c r="E329" s="187"/>
      <c r="F329" s="187">
        <v>0.1</v>
      </c>
      <c r="G329" s="190">
        <f>+PRODUCT(C329:F329)</f>
        <v>0.99730000000000008</v>
      </c>
      <c r="H329" s="187"/>
    </row>
    <row r="330" spans="2:8">
      <c r="B330" s="187"/>
      <c r="C330" s="187"/>
      <c r="D330" s="187"/>
      <c r="E330" s="187"/>
      <c r="F330" s="187"/>
      <c r="G330" s="189"/>
      <c r="H330" s="187"/>
    </row>
    <row r="331" spans="2:8">
      <c r="B331" s="188" t="s">
        <v>899</v>
      </c>
      <c r="C331" s="187"/>
      <c r="D331" s="187"/>
      <c r="E331" s="187"/>
      <c r="F331" s="187"/>
      <c r="G331" s="190"/>
      <c r="H331" s="187"/>
    </row>
    <row r="332" spans="2:8">
      <c r="B332" s="187" t="s">
        <v>1833</v>
      </c>
      <c r="C332" s="187">
        <v>1</v>
      </c>
      <c r="D332" s="187">
        <f>3.249+2.739+3.089+3.748</f>
        <v>12.824999999999999</v>
      </c>
      <c r="E332" s="187"/>
      <c r="F332" s="187"/>
      <c r="G332" s="190">
        <f>+PRODUCT(C332:F332)</f>
        <v>12.824999999999999</v>
      </c>
      <c r="H332" s="187"/>
    </row>
    <row r="333" spans="2:8">
      <c r="B333" s="187"/>
      <c r="C333" s="187"/>
      <c r="D333" s="187"/>
      <c r="E333" s="187"/>
      <c r="F333" s="187"/>
      <c r="G333" s="190"/>
      <c r="H333" s="187"/>
    </row>
    <row r="334" spans="2:8">
      <c r="B334" s="188" t="s">
        <v>1818</v>
      </c>
      <c r="C334" s="187"/>
      <c r="D334" s="187"/>
      <c r="E334" s="187"/>
      <c r="F334" s="187"/>
      <c r="G334" s="190"/>
      <c r="H334" s="187"/>
    </row>
    <row r="335" spans="2:8">
      <c r="B335" s="187" t="s">
        <v>1817</v>
      </c>
      <c r="C335" s="187">
        <v>2</v>
      </c>
      <c r="D335" s="187">
        <v>1.2</v>
      </c>
      <c r="E335" s="187">
        <v>1.35</v>
      </c>
      <c r="F335" s="187">
        <v>0.375</v>
      </c>
      <c r="G335" s="190">
        <f>+PRODUCT(C335:F335)</f>
        <v>1.2150000000000001</v>
      </c>
      <c r="H335" s="187"/>
    </row>
    <row r="336" spans="2:8">
      <c r="B336" s="187" t="s">
        <v>218</v>
      </c>
      <c r="C336" s="187">
        <v>2</v>
      </c>
      <c r="D336" s="187">
        <v>1.45</v>
      </c>
      <c r="E336" s="187">
        <v>1.6</v>
      </c>
      <c r="F336" s="187">
        <v>0.375</v>
      </c>
      <c r="G336" s="190">
        <f>+PRODUCT(C336:F336)</f>
        <v>1.7399999999999998</v>
      </c>
      <c r="H336" s="187"/>
    </row>
    <row r="337" spans="2:7">
      <c r="B337" s="188"/>
      <c r="C337" s="187"/>
      <c r="D337" s="187"/>
      <c r="E337" s="187"/>
      <c r="F337" s="187"/>
      <c r="G337" s="189">
        <f>SUM(G335:G336)</f>
        <v>2.9550000000000001</v>
      </c>
    </row>
    <row r="338" spans="2:7">
      <c r="B338" s="188" t="s">
        <v>1819</v>
      </c>
      <c r="C338" s="187"/>
      <c r="D338" s="187"/>
      <c r="E338" s="187"/>
      <c r="F338" s="187"/>
      <c r="G338" s="190"/>
    </row>
    <row r="339" spans="2:7">
      <c r="B339" s="187" t="s">
        <v>714</v>
      </c>
      <c r="C339" s="187">
        <v>2</v>
      </c>
      <c r="D339" s="187">
        <v>0.3</v>
      </c>
      <c r="E339" s="187">
        <v>0.3</v>
      </c>
      <c r="F339" s="187">
        <f>3-F$335-F$324</f>
        <v>2.5249999999999999</v>
      </c>
      <c r="G339" s="190">
        <f>+PRODUCT(C339:F339)</f>
        <v>0.45449999999999996</v>
      </c>
    </row>
    <row r="340" spans="2:7">
      <c r="B340" s="187" t="s">
        <v>1814</v>
      </c>
      <c r="C340" s="187">
        <v>2</v>
      </c>
      <c r="D340" s="187">
        <v>0.3</v>
      </c>
      <c r="E340" s="187">
        <v>0.45</v>
      </c>
      <c r="F340" s="187">
        <f>+F339</f>
        <v>2.5249999999999999</v>
      </c>
      <c r="G340" s="190">
        <f>+PRODUCT(C340:F340)</f>
        <v>0.68174999999999997</v>
      </c>
    </row>
    <row r="341" spans="2:7">
      <c r="B341" s="188"/>
      <c r="C341" s="187"/>
      <c r="D341" s="187"/>
      <c r="E341" s="187"/>
      <c r="F341" s="187"/>
      <c r="G341" s="189">
        <f>SUM(G339:G340)</f>
        <v>1.13625</v>
      </c>
    </row>
    <row r="342" spans="2:7">
      <c r="B342" s="188"/>
      <c r="C342" s="187"/>
      <c r="D342" s="187"/>
      <c r="E342" s="187"/>
      <c r="F342" s="187"/>
      <c r="G342" s="190"/>
    </row>
    <row r="343" spans="2:7">
      <c r="B343" s="188" t="s">
        <v>1820</v>
      </c>
      <c r="C343" s="187"/>
      <c r="D343" s="187"/>
      <c r="E343" s="187"/>
      <c r="F343" s="187"/>
      <c r="G343" s="190"/>
    </row>
    <row r="344" spans="2:7">
      <c r="B344" s="187" t="s">
        <v>714</v>
      </c>
      <c r="C344" s="187">
        <v>2</v>
      </c>
      <c r="D344" s="187">
        <v>0.3</v>
      </c>
      <c r="E344" s="187">
        <v>0.3</v>
      </c>
      <c r="F344" s="187">
        <f>260.45-257.75-0.15</f>
        <v>2.5499999999999887</v>
      </c>
      <c r="G344" s="190">
        <f>+PRODUCT(C344:F344)</f>
        <v>0.45899999999999797</v>
      </c>
    </row>
    <row r="345" spans="2:7">
      <c r="B345" s="187" t="s">
        <v>1814</v>
      </c>
      <c r="C345" s="187">
        <v>2</v>
      </c>
      <c r="D345" s="187">
        <v>0.3</v>
      </c>
      <c r="E345" s="187">
        <v>0.45</v>
      </c>
      <c r="F345" s="187">
        <f>260.45-257.75-0.15</f>
        <v>2.5499999999999887</v>
      </c>
      <c r="G345" s="190">
        <f>+PRODUCT(C345:F345)</f>
        <v>0.688499999999997</v>
      </c>
    </row>
    <row r="346" spans="2:7">
      <c r="B346" s="188"/>
      <c r="C346" s="187"/>
      <c r="D346" s="187"/>
      <c r="E346" s="187"/>
      <c r="F346" s="187"/>
      <c r="G346" s="189">
        <f>SUM(G344:G345)</f>
        <v>1.1474999999999951</v>
      </c>
    </row>
    <row r="347" spans="2:7">
      <c r="B347" s="188"/>
      <c r="C347" s="187"/>
      <c r="D347" s="187"/>
      <c r="E347" s="187"/>
      <c r="F347" s="187"/>
      <c r="G347" s="190"/>
    </row>
    <row r="348" spans="2:7">
      <c r="B348" s="188"/>
      <c r="C348" s="187"/>
      <c r="D348" s="187"/>
      <c r="E348" s="187"/>
      <c r="F348" s="187"/>
      <c r="G348" s="190"/>
    </row>
    <row r="349" spans="2:7">
      <c r="B349" s="188"/>
      <c r="C349" s="187"/>
      <c r="D349" s="187"/>
      <c r="E349" s="187"/>
      <c r="F349" s="187"/>
      <c r="G349" s="190"/>
    </row>
    <row r="350" spans="2:7">
      <c r="B350" s="188" t="s">
        <v>73</v>
      </c>
      <c r="C350" s="187"/>
      <c r="D350" s="187"/>
      <c r="E350" s="187"/>
      <c r="F350" s="187"/>
      <c r="G350" s="190"/>
    </row>
    <row r="351" spans="2:7">
      <c r="B351" s="187" t="s">
        <v>480</v>
      </c>
      <c r="C351" s="187">
        <v>1</v>
      </c>
      <c r="D351" s="187">
        <f>1.113+1.443+2.689+1.443+0.505+2.829</f>
        <v>10.022</v>
      </c>
      <c r="E351" s="187">
        <v>0.2</v>
      </c>
      <c r="F351" s="187">
        <v>0.45</v>
      </c>
      <c r="G351" s="189">
        <f>+PRODUCT(C351:F351)</f>
        <v>0.90198</v>
      </c>
    </row>
    <row r="353" spans="2:7">
      <c r="B353" s="188" t="s">
        <v>1821</v>
      </c>
      <c r="C353" s="187">
        <v>1</v>
      </c>
      <c r="D353" s="1498">
        <v>18.370999999999999</v>
      </c>
      <c r="E353" s="1498"/>
      <c r="F353" s="187">
        <v>0.15</v>
      </c>
      <c r="G353" s="189">
        <f>+PRODUCT(C353:F353)</f>
        <v>2.7556499999999997</v>
      </c>
    </row>
    <row r="354" spans="2:7">
      <c r="B354" s="188"/>
      <c r="C354" s="187"/>
      <c r="D354" s="187"/>
      <c r="E354" s="187"/>
      <c r="F354" s="187"/>
      <c r="G354" s="190"/>
    </row>
    <row r="355" spans="2:7">
      <c r="B355" s="188" t="s">
        <v>1822</v>
      </c>
      <c r="C355" s="187"/>
      <c r="D355" s="187"/>
      <c r="E355" s="187"/>
      <c r="F355" s="187"/>
      <c r="G355" s="190"/>
    </row>
    <row r="356" spans="2:7">
      <c r="B356" s="187" t="s">
        <v>1823</v>
      </c>
      <c r="C356" s="187">
        <v>1</v>
      </c>
      <c r="D356" s="187">
        <v>0.626</v>
      </c>
      <c r="E356" s="187">
        <v>0.2</v>
      </c>
      <c r="F356" s="187">
        <v>0.45</v>
      </c>
      <c r="G356" s="190">
        <f t="shared" ref="G356:G363" si="5">+PRODUCT(C356:F356)</f>
        <v>5.6340000000000001E-2</v>
      </c>
    </row>
    <row r="357" spans="2:7">
      <c r="B357" s="187" t="s">
        <v>1824</v>
      </c>
      <c r="C357" s="187">
        <v>1</v>
      </c>
      <c r="D357" s="187">
        <v>1.3520000000000001</v>
      </c>
      <c r="E357" s="187">
        <v>0.2</v>
      </c>
      <c r="F357" s="187">
        <v>0.45</v>
      </c>
      <c r="G357" s="190">
        <f t="shared" si="5"/>
        <v>0.12168000000000001</v>
      </c>
    </row>
    <row r="358" spans="2:7">
      <c r="B358" s="188"/>
      <c r="C358" s="187"/>
      <c r="D358" s="187"/>
      <c r="E358" s="187"/>
      <c r="F358" s="187"/>
      <c r="G358" s="190"/>
    </row>
    <row r="359" spans="2:7">
      <c r="B359" s="187" t="s">
        <v>1825</v>
      </c>
      <c r="C359" s="187">
        <v>1</v>
      </c>
      <c r="D359" s="187">
        <v>1.635</v>
      </c>
      <c r="E359" s="187">
        <v>0.2</v>
      </c>
      <c r="F359" s="187">
        <v>0.45</v>
      </c>
      <c r="G359" s="190">
        <f t="shared" si="5"/>
        <v>0.14715</v>
      </c>
    </row>
    <row r="360" spans="2:7">
      <c r="B360" s="187" t="s">
        <v>1826</v>
      </c>
      <c r="C360" s="187">
        <v>1</v>
      </c>
      <c r="D360" s="187">
        <v>1.3520000000000001</v>
      </c>
      <c r="E360" s="187">
        <v>0.2</v>
      </c>
      <c r="F360" s="187">
        <v>0.45</v>
      </c>
      <c r="G360" s="190">
        <f t="shared" si="5"/>
        <v>0.12168000000000001</v>
      </c>
    </row>
    <row r="361" spans="2:7">
      <c r="B361" s="187"/>
      <c r="C361" s="187"/>
      <c r="D361" s="187"/>
      <c r="E361" s="187"/>
      <c r="F361" s="187"/>
      <c r="G361" s="190"/>
    </row>
    <row r="362" spans="2:7">
      <c r="B362" s="187" t="s">
        <v>1827</v>
      </c>
      <c r="C362" s="187">
        <v>1</v>
      </c>
      <c r="D362" s="187">
        <v>2.8290000000000002</v>
      </c>
      <c r="E362" s="187">
        <v>0.2</v>
      </c>
      <c r="F362" s="187">
        <v>0.45</v>
      </c>
      <c r="G362" s="190">
        <f t="shared" si="5"/>
        <v>0.25461000000000006</v>
      </c>
    </row>
    <row r="363" spans="2:7">
      <c r="B363" s="187" t="s">
        <v>1828</v>
      </c>
      <c r="C363" s="187">
        <v>1</v>
      </c>
      <c r="D363" s="187">
        <v>2.4889999999999999</v>
      </c>
      <c r="E363" s="187">
        <v>0.2</v>
      </c>
      <c r="F363" s="187">
        <v>0.45</v>
      </c>
      <c r="G363" s="190">
        <f t="shared" si="5"/>
        <v>0.22401000000000001</v>
      </c>
    </row>
    <row r="364" spans="2:7">
      <c r="B364" s="187"/>
      <c r="C364" s="187"/>
      <c r="D364" s="187"/>
      <c r="E364" s="187"/>
      <c r="F364" s="187"/>
      <c r="G364" s="189">
        <f>SUM(G356:G363)</f>
        <v>0.92547000000000013</v>
      </c>
    </row>
    <row r="365" spans="2:7">
      <c r="B365" s="188" t="s">
        <v>1518</v>
      </c>
      <c r="C365" s="187"/>
      <c r="D365" s="187"/>
      <c r="E365" s="187"/>
      <c r="F365" s="187"/>
      <c r="G365" s="189"/>
    </row>
    <row r="366" spans="2:7">
      <c r="B366" s="188" t="s">
        <v>1811</v>
      </c>
      <c r="C366" s="187"/>
      <c r="D366" s="187"/>
      <c r="E366" s="187"/>
      <c r="F366" s="187"/>
      <c r="G366" s="190"/>
    </row>
    <row r="367" spans="2:7" ht="45">
      <c r="B367" s="285" t="s">
        <v>1839</v>
      </c>
      <c r="C367" s="187">
        <v>1</v>
      </c>
      <c r="D367" s="187">
        <f>0.9+0.3</f>
        <v>1.2</v>
      </c>
      <c r="E367" s="187">
        <v>0.2</v>
      </c>
      <c r="F367" s="187">
        <v>0.15</v>
      </c>
      <c r="G367" s="190">
        <f t="shared" ref="G367:G374" si="6">+PRODUCT(C367:F367)</f>
        <v>3.5999999999999997E-2</v>
      </c>
    </row>
    <row r="368" spans="2:7">
      <c r="B368" s="188"/>
      <c r="C368" s="187"/>
      <c r="D368" s="187"/>
      <c r="E368" s="187"/>
      <c r="F368" s="187"/>
      <c r="G368" s="190">
        <f t="shared" si="6"/>
        <v>0</v>
      </c>
    </row>
    <row r="369" spans="2:7" ht="30">
      <c r="B369" s="285" t="s">
        <v>1840</v>
      </c>
      <c r="C369" s="187"/>
      <c r="D369" s="187"/>
      <c r="E369" s="187"/>
      <c r="F369" s="187"/>
      <c r="G369" s="190">
        <f t="shared" si="6"/>
        <v>0</v>
      </c>
    </row>
    <row r="370" spans="2:7">
      <c r="B370" s="187" t="s">
        <v>1270</v>
      </c>
      <c r="C370" s="187">
        <v>1</v>
      </c>
      <c r="D370" s="187">
        <f>1.2+0.3</f>
        <v>1.5</v>
      </c>
      <c r="E370" s="187">
        <v>0.2</v>
      </c>
      <c r="F370" s="187">
        <v>0.15</v>
      </c>
      <c r="G370" s="190">
        <f t="shared" si="6"/>
        <v>4.5000000000000005E-2</v>
      </c>
    </row>
    <row r="371" spans="2:7">
      <c r="B371" s="187" t="s">
        <v>1842</v>
      </c>
      <c r="C371" s="187"/>
      <c r="D371" s="187"/>
      <c r="E371" s="187"/>
      <c r="F371" s="187"/>
      <c r="G371" s="190">
        <f t="shared" si="6"/>
        <v>0</v>
      </c>
    </row>
    <row r="372" spans="2:7">
      <c r="B372" s="187" t="s">
        <v>1272</v>
      </c>
      <c r="C372" s="187">
        <v>2</v>
      </c>
      <c r="D372" s="187">
        <f>1.093+1.195+0.3</f>
        <v>2.5880000000000001</v>
      </c>
      <c r="E372" s="187">
        <v>0.2</v>
      </c>
      <c r="F372" s="187">
        <v>0.15</v>
      </c>
      <c r="G372" s="190">
        <f t="shared" si="6"/>
        <v>0.15528</v>
      </c>
    </row>
    <row r="373" spans="2:7">
      <c r="B373" s="187" t="s">
        <v>1841</v>
      </c>
      <c r="C373" s="187"/>
      <c r="D373" s="187"/>
      <c r="E373" s="187">
        <v>0.2</v>
      </c>
      <c r="F373" s="187">
        <v>0.15</v>
      </c>
      <c r="G373" s="190">
        <f t="shared" si="6"/>
        <v>0.03</v>
      </c>
    </row>
    <row r="374" spans="2:7">
      <c r="B374" s="187" t="s">
        <v>1273</v>
      </c>
      <c r="C374" s="187">
        <v>2</v>
      </c>
      <c r="D374" s="187">
        <f>0.9+0.3</f>
        <v>1.2</v>
      </c>
      <c r="E374" s="187">
        <v>0.2</v>
      </c>
      <c r="F374" s="187">
        <v>0.15</v>
      </c>
      <c r="G374" s="190">
        <f t="shared" si="6"/>
        <v>7.1999999999999995E-2</v>
      </c>
    </row>
    <row r="375" spans="2:7">
      <c r="B375" s="187"/>
      <c r="C375" s="187"/>
      <c r="D375" s="187"/>
      <c r="E375" s="187"/>
      <c r="F375" s="187"/>
      <c r="G375" s="189">
        <f>SUM(G367:G374)</f>
        <v>0.33827999999999997</v>
      </c>
    </row>
    <row r="376" spans="2:7">
      <c r="B376" s="188" t="s">
        <v>1844</v>
      </c>
      <c r="C376" s="187"/>
      <c r="D376" s="187"/>
      <c r="E376" s="187"/>
      <c r="F376" s="187"/>
      <c r="G376" s="190"/>
    </row>
    <row r="377" spans="2:7">
      <c r="B377" s="188" t="s">
        <v>1846</v>
      </c>
      <c r="C377" s="187"/>
      <c r="D377" s="187"/>
      <c r="E377" s="187"/>
      <c r="F377" s="187"/>
      <c r="G377" s="190"/>
    </row>
    <row r="378" spans="2:7">
      <c r="B378" s="187" t="s">
        <v>1817</v>
      </c>
      <c r="C378" s="187">
        <v>2</v>
      </c>
      <c r="D378" s="187">
        <f>1.2*2+1.35*2</f>
        <v>5.0999999999999996</v>
      </c>
      <c r="E378" s="187"/>
      <c r="F378" s="187">
        <v>0.375</v>
      </c>
      <c r="G378" s="190">
        <f>+PRODUCT(C378:F378)</f>
        <v>3.8249999999999997</v>
      </c>
    </row>
    <row r="379" spans="2:7">
      <c r="B379" s="187" t="s">
        <v>218</v>
      </c>
      <c r="C379" s="187">
        <v>2</v>
      </c>
      <c r="D379" s="187">
        <f>1.45*2+1.6*2</f>
        <v>6.1</v>
      </c>
      <c r="E379" s="187"/>
      <c r="F379" s="187">
        <v>0.375</v>
      </c>
      <c r="G379" s="190">
        <f>+PRODUCT(C379:F379)</f>
        <v>4.5749999999999993</v>
      </c>
    </row>
    <row r="380" spans="2:7">
      <c r="B380" s="188"/>
      <c r="C380" s="187"/>
      <c r="D380" s="187"/>
      <c r="E380" s="187"/>
      <c r="F380" s="187"/>
      <c r="G380" s="189">
        <f>SUM(G378:G379)</f>
        <v>8.3999999999999986</v>
      </c>
    </row>
    <row r="381" spans="2:7">
      <c r="B381" s="188" t="s">
        <v>1819</v>
      </c>
      <c r="C381" s="187"/>
      <c r="D381" s="187"/>
      <c r="E381" s="187"/>
      <c r="F381" s="187"/>
      <c r="G381" s="190"/>
    </row>
    <row r="382" spans="2:7">
      <c r="B382" s="187" t="s">
        <v>714</v>
      </c>
      <c r="C382" s="187">
        <v>2</v>
      </c>
      <c r="D382" s="187">
        <f>0.3*4</f>
        <v>1.2</v>
      </c>
      <c r="E382" s="187"/>
      <c r="F382" s="187">
        <f>3-F$335-F$324</f>
        <v>2.5249999999999999</v>
      </c>
      <c r="G382" s="190">
        <f>+PRODUCT(C382:F382)</f>
        <v>6.06</v>
      </c>
    </row>
    <row r="383" spans="2:7">
      <c r="B383" s="187" t="s">
        <v>1814</v>
      </c>
      <c r="C383" s="187">
        <v>2</v>
      </c>
      <c r="D383" s="187">
        <f>0.3*2+0.45*2</f>
        <v>1.5</v>
      </c>
      <c r="E383" s="187"/>
      <c r="F383" s="187">
        <f>3-F$335-F$324</f>
        <v>2.5249999999999999</v>
      </c>
      <c r="G383" s="190">
        <f>+PRODUCT(C383:F383)</f>
        <v>7.5749999999999993</v>
      </c>
    </row>
    <row r="384" spans="2:7">
      <c r="B384" s="188"/>
      <c r="C384" s="187"/>
      <c r="D384" s="187"/>
      <c r="E384" s="187"/>
      <c r="F384" s="187"/>
      <c r="G384" s="189">
        <f>SUM(G382:G383)</f>
        <v>13.634999999999998</v>
      </c>
    </row>
    <row r="386" spans="2:7">
      <c r="B386" s="188" t="s">
        <v>1820</v>
      </c>
      <c r="C386" s="187"/>
      <c r="D386" s="187"/>
      <c r="E386" s="187"/>
      <c r="F386" s="187"/>
      <c r="G386" s="190"/>
    </row>
    <row r="387" spans="2:7">
      <c r="B387" s="187" t="s">
        <v>714</v>
      </c>
      <c r="C387" s="187">
        <v>2</v>
      </c>
      <c r="D387" s="187">
        <f>0.3*4</f>
        <v>1.2</v>
      </c>
      <c r="E387" s="187"/>
      <c r="F387" s="187">
        <f>260.45-257.75-0.15</f>
        <v>2.5499999999999887</v>
      </c>
      <c r="G387" s="190">
        <f>+PRODUCT(C387:F387)</f>
        <v>6.1199999999999726</v>
      </c>
    </row>
    <row r="388" spans="2:7">
      <c r="B388" s="187" t="s">
        <v>1814</v>
      </c>
      <c r="C388" s="187">
        <v>2</v>
      </c>
      <c r="D388" s="187">
        <f>0.3*2+0.45*2</f>
        <v>1.5</v>
      </c>
      <c r="E388" s="187"/>
      <c r="F388" s="187">
        <f>260.45-257.75-0.15</f>
        <v>2.5499999999999887</v>
      </c>
      <c r="G388" s="190">
        <f>+PRODUCT(C388:F388)</f>
        <v>7.6499999999999666</v>
      </c>
    </row>
    <row r="389" spans="2:7">
      <c r="B389" s="188"/>
      <c r="C389" s="187"/>
      <c r="D389" s="187"/>
      <c r="E389" s="187"/>
      <c r="F389" s="187"/>
      <c r="G389" s="189">
        <f>SUM(G387:G388)</f>
        <v>13.769999999999939</v>
      </c>
    </row>
    <row r="390" spans="2:7">
      <c r="B390" s="188" t="s">
        <v>73</v>
      </c>
      <c r="C390" s="187"/>
      <c r="D390" s="187"/>
      <c r="E390" s="187"/>
      <c r="F390" s="187"/>
      <c r="G390" s="190"/>
    </row>
    <row r="391" spans="2:7">
      <c r="B391" s="187" t="s">
        <v>480</v>
      </c>
      <c r="C391" s="187">
        <v>1</v>
      </c>
      <c r="D391" s="187">
        <f>1.113+1.443+2.689+1.443+0.505+2.829</f>
        <v>10.022</v>
      </c>
      <c r="E391" s="187"/>
      <c r="F391" s="187">
        <f>0.2+0.45*2</f>
        <v>1.1000000000000001</v>
      </c>
      <c r="G391" s="189">
        <f>+PRODUCT(C391:F391)</f>
        <v>11.0242</v>
      </c>
    </row>
    <row r="392" spans="2:7">
      <c r="B392" s="188"/>
      <c r="C392" s="187"/>
      <c r="D392" s="187"/>
      <c r="E392" s="187"/>
      <c r="F392" s="187"/>
      <c r="G392" s="190"/>
    </row>
    <row r="393" spans="2:7">
      <c r="B393" s="188" t="s">
        <v>1821</v>
      </c>
      <c r="C393" s="187">
        <v>1</v>
      </c>
      <c r="D393" s="1498">
        <v>18.370999999999999</v>
      </c>
      <c r="E393" s="1498"/>
      <c r="F393" s="187"/>
      <c r="G393" s="189">
        <f>+PRODUCT(C393:F393)</f>
        <v>18.370999999999999</v>
      </c>
    </row>
    <row r="394" spans="2:7">
      <c r="B394" s="188"/>
      <c r="C394" s="187"/>
      <c r="D394" s="187"/>
      <c r="E394" s="187"/>
      <c r="F394" s="187"/>
      <c r="G394" s="190"/>
    </row>
    <row r="395" spans="2:7">
      <c r="B395" s="188" t="s">
        <v>1822</v>
      </c>
      <c r="C395" s="187"/>
      <c r="D395" s="187"/>
      <c r="E395" s="187"/>
      <c r="F395" s="187"/>
      <c r="G395" s="190"/>
    </row>
    <row r="396" spans="2:7">
      <c r="B396" s="187" t="s">
        <v>1823</v>
      </c>
      <c r="C396" s="187">
        <v>1</v>
      </c>
      <c r="D396" s="187">
        <v>0.626</v>
      </c>
      <c r="E396" s="187"/>
      <c r="F396" s="187">
        <f>0.2+0.45*2</f>
        <v>1.1000000000000001</v>
      </c>
      <c r="G396" s="190">
        <f>+PRODUCT(C396:F396)</f>
        <v>0.6886000000000001</v>
      </c>
    </row>
    <row r="397" spans="2:7">
      <c r="B397" s="187" t="s">
        <v>1824</v>
      </c>
      <c r="C397" s="187">
        <v>1</v>
      </c>
      <c r="D397" s="187">
        <v>1.3520000000000001</v>
      </c>
      <c r="E397" s="187"/>
      <c r="F397" s="187">
        <f>0.2+0.45*2</f>
        <v>1.1000000000000001</v>
      </c>
      <c r="G397" s="190">
        <f>+PRODUCT(C397:F397)</f>
        <v>1.4872000000000003</v>
      </c>
    </row>
    <row r="398" spans="2:7">
      <c r="B398" s="188"/>
      <c r="C398" s="187"/>
      <c r="D398" s="187"/>
      <c r="E398" s="187"/>
      <c r="F398" s="187"/>
      <c r="G398" s="190"/>
    </row>
    <row r="399" spans="2:7">
      <c r="B399" s="187" t="s">
        <v>1825</v>
      </c>
      <c r="C399" s="187">
        <v>1</v>
      </c>
      <c r="D399" s="187">
        <v>1.635</v>
      </c>
      <c r="E399" s="187"/>
      <c r="F399" s="187">
        <f>0.2+0.45*2</f>
        <v>1.1000000000000001</v>
      </c>
      <c r="G399" s="190">
        <f>+PRODUCT(C399:F399)</f>
        <v>1.7985000000000002</v>
      </c>
    </row>
    <row r="400" spans="2:7">
      <c r="B400" s="187" t="s">
        <v>1826</v>
      </c>
      <c r="C400" s="187">
        <v>1</v>
      </c>
      <c r="D400" s="187">
        <v>1.3520000000000001</v>
      </c>
      <c r="E400" s="187"/>
      <c r="F400" s="187">
        <f>0.2+0.45*2</f>
        <v>1.1000000000000001</v>
      </c>
      <c r="G400" s="190">
        <f>+PRODUCT(C400:F400)</f>
        <v>1.4872000000000003</v>
      </c>
    </row>
    <row r="402" spans="2:7">
      <c r="B402" s="187" t="s">
        <v>1827</v>
      </c>
      <c r="C402" s="187">
        <v>1</v>
      </c>
      <c r="D402" s="187">
        <v>2.8290000000000002</v>
      </c>
      <c r="E402" s="187"/>
      <c r="F402" s="187">
        <f>0.2+0.45*2</f>
        <v>1.1000000000000001</v>
      </c>
      <c r="G402" s="190">
        <f>+PRODUCT(C402:F402)</f>
        <v>3.1119000000000003</v>
      </c>
    </row>
    <row r="403" spans="2:7">
      <c r="B403" s="187" t="s">
        <v>1828</v>
      </c>
      <c r="C403" s="187">
        <v>1</v>
      </c>
      <c r="D403" s="187">
        <v>2.4889999999999999</v>
      </c>
      <c r="E403" s="187"/>
      <c r="F403" s="187">
        <f>0.2+0.45*2</f>
        <v>1.1000000000000001</v>
      </c>
      <c r="G403" s="190">
        <f>+PRODUCT(C403:F403)</f>
        <v>2.7379000000000002</v>
      </c>
    </row>
    <row r="404" spans="2:7">
      <c r="B404" s="187"/>
      <c r="C404" s="187"/>
      <c r="D404" s="187"/>
      <c r="E404" s="187"/>
      <c r="F404" s="187"/>
      <c r="G404" s="189">
        <f>SUM(G396:G403)</f>
        <v>11.311300000000001</v>
      </c>
    </row>
    <row r="405" spans="2:7">
      <c r="B405" s="187"/>
      <c r="C405" s="187"/>
      <c r="D405" s="187"/>
      <c r="E405" s="187"/>
      <c r="F405" s="187"/>
      <c r="G405" s="190"/>
    </row>
    <row r="406" spans="2:7">
      <c r="B406" s="188" t="s">
        <v>1518</v>
      </c>
      <c r="C406" s="187"/>
      <c r="D406" s="187"/>
      <c r="E406" s="187"/>
      <c r="F406" s="187"/>
      <c r="G406" s="189"/>
    </row>
    <row r="407" spans="2:7">
      <c r="B407" s="188" t="s">
        <v>1811</v>
      </c>
      <c r="C407" s="187"/>
      <c r="D407" s="187"/>
      <c r="E407" s="187"/>
      <c r="F407" s="187"/>
      <c r="G407" s="190"/>
    </row>
    <row r="408" spans="2:7" ht="45">
      <c r="B408" s="285" t="s">
        <v>1839</v>
      </c>
      <c r="C408" s="187">
        <v>1</v>
      </c>
      <c r="D408" s="187">
        <f>0.9+0.3</f>
        <v>1.2</v>
      </c>
      <c r="E408" s="187"/>
      <c r="F408" s="187">
        <f>0.2+0.15*2</f>
        <v>0.5</v>
      </c>
      <c r="G408" s="190">
        <f>+C408*D408*F408</f>
        <v>0.6</v>
      </c>
    </row>
    <row r="409" spans="2:7">
      <c r="B409" s="188"/>
      <c r="C409" s="187"/>
      <c r="D409" s="187"/>
      <c r="E409" s="187"/>
      <c r="F409" s="187"/>
      <c r="G409" s="190"/>
    </row>
    <row r="410" spans="2:7" ht="30">
      <c r="B410" s="285" t="s">
        <v>1840</v>
      </c>
      <c r="C410" s="187"/>
      <c r="D410" s="187"/>
      <c r="E410" s="187"/>
      <c r="F410" s="187"/>
      <c r="G410" s="190"/>
    </row>
    <row r="411" spans="2:7">
      <c r="B411" s="187" t="s">
        <v>1270</v>
      </c>
      <c r="C411" s="187">
        <v>1</v>
      </c>
      <c r="D411" s="187">
        <f>1.2+0.3</f>
        <v>1.5</v>
      </c>
      <c r="E411" s="187"/>
      <c r="F411" s="187">
        <f>0.2+0.15*2</f>
        <v>0.5</v>
      </c>
      <c r="G411" s="190">
        <f>+C411*D411*F411</f>
        <v>0.75</v>
      </c>
    </row>
    <row r="412" spans="2:7">
      <c r="B412" s="187" t="s">
        <v>1842</v>
      </c>
      <c r="C412" s="187"/>
      <c r="D412" s="187"/>
      <c r="E412" s="187"/>
      <c r="F412" s="187"/>
      <c r="G412" s="190"/>
    </row>
    <row r="413" spans="2:7">
      <c r="B413" s="187" t="s">
        <v>1272</v>
      </c>
      <c r="C413" s="187">
        <v>2</v>
      </c>
      <c r="D413" s="187">
        <f>1.093+1.195+0.3</f>
        <v>2.5880000000000001</v>
      </c>
      <c r="E413" s="187"/>
      <c r="F413" s="187">
        <f>0.2+0.15*2</f>
        <v>0.5</v>
      </c>
      <c r="G413" s="190">
        <f>+C413*D413*F413</f>
        <v>2.5880000000000001</v>
      </c>
    </row>
    <row r="414" spans="2:7">
      <c r="B414" s="187" t="s">
        <v>1841</v>
      </c>
      <c r="C414" s="187"/>
      <c r="D414" s="187"/>
      <c r="E414" s="187"/>
      <c r="F414" s="187">
        <f>0.2+0.15*2</f>
        <v>0.5</v>
      </c>
      <c r="G414" s="190"/>
    </row>
    <row r="415" spans="2:7">
      <c r="B415" s="187" t="s">
        <v>1273</v>
      </c>
      <c r="C415" s="187">
        <v>2</v>
      </c>
      <c r="D415" s="187">
        <f>0.9+0.3</f>
        <v>1.2</v>
      </c>
      <c r="E415" s="187"/>
      <c r="F415" s="187">
        <f>0.2+0.15*2</f>
        <v>0.5</v>
      </c>
      <c r="G415" s="190">
        <f>+C415*D415*F415</f>
        <v>1.2</v>
      </c>
    </row>
    <row r="416" spans="2:7">
      <c r="B416" s="187"/>
      <c r="C416" s="187"/>
      <c r="D416" s="187"/>
      <c r="E416" s="187"/>
      <c r="F416" s="187"/>
      <c r="G416" s="189">
        <f>SUM(G408:G415)</f>
        <v>5.1379999999999999</v>
      </c>
    </row>
    <row r="417" spans="2:7">
      <c r="B417" s="188" t="s">
        <v>1829</v>
      </c>
      <c r="C417" s="187"/>
      <c r="D417" s="187"/>
      <c r="E417" s="187"/>
      <c r="F417" s="187"/>
      <c r="G417" s="190"/>
    </row>
    <row r="418" spans="2:7">
      <c r="B418" s="187" t="s">
        <v>1830</v>
      </c>
      <c r="C418" s="187">
        <v>1</v>
      </c>
      <c r="D418" s="187">
        <f>2.829+1.358+1.353+2.488+0.479+1.353</f>
        <v>9.86</v>
      </c>
      <c r="E418" s="187"/>
      <c r="F418" s="187">
        <f>2.7-0.45</f>
        <v>2.25</v>
      </c>
      <c r="G418" s="190">
        <f t="shared" ref="G418:G423" si="7">+PRODUCT(C418:F418)</f>
        <v>22.184999999999999</v>
      </c>
    </row>
    <row r="419" spans="2:7">
      <c r="B419" s="187" t="s">
        <v>909</v>
      </c>
      <c r="C419" s="187">
        <v>-1</v>
      </c>
      <c r="D419" s="187">
        <v>1.2</v>
      </c>
      <c r="E419" s="187"/>
      <c r="F419" s="187">
        <f>2.2-0.81</f>
        <v>1.3900000000000001</v>
      </c>
      <c r="G419" s="190">
        <f t="shared" si="7"/>
        <v>-1.6680000000000001</v>
      </c>
    </row>
    <row r="420" spans="2:7">
      <c r="B420" s="187" t="s">
        <v>1272</v>
      </c>
      <c r="C420" s="187">
        <v>-2</v>
      </c>
      <c r="D420" s="187">
        <f>1.093+1.195</f>
        <v>2.2880000000000003</v>
      </c>
      <c r="E420" s="187"/>
      <c r="F420" s="187">
        <v>1.2</v>
      </c>
      <c r="G420" s="190">
        <f t="shared" si="7"/>
        <v>-5.4912000000000001</v>
      </c>
    </row>
    <row r="421" spans="2:7">
      <c r="B421" s="187" t="s">
        <v>1273</v>
      </c>
      <c r="C421" s="187">
        <v>-2</v>
      </c>
      <c r="D421" s="187">
        <v>0.9</v>
      </c>
      <c r="E421" s="187"/>
      <c r="F421" s="187">
        <f>2.2-0.81</f>
        <v>1.3900000000000001</v>
      </c>
      <c r="G421" s="190">
        <f t="shared" si="7"/>
        <v>-2.5020000000000002</v>
      </c>
    </row>
    <row r="422" spans="2:7">
      <c r="B422" s="187" t="s">
        <v>1831</v>
      </c>
      <c r="C422" s="187">
        <v>-1</v>
      </c>
      <c r="D422" s="187">
        <v>0.9</v>
      </c>
      <c r="E422" s="187"/>
      <c r="F422" s="187">
        <v>2.1</v>
      </c>
      <c r="G422" s="190">
        <f t="shared" si="7"/>
        <v>-1.8900000000000001</v>
      </c>
    </row>
    <row r="423" spans="2:7">
      <c r="B423" s="187" t="s">
        <v>1833</v>
      </c>
      <c r="C423" s="187">
        <v>1</v>
      </c>
      <c r="D423" s="187">
        <f>3.249+2.739+3.089+3.748</f>
        <v>12.824999999999999</v>
      </c>
      <c r="E423" s="187"/>
      <c r="F423" s="187">
        <v>0.2</v>
      </c>
      <c r="G423" s="190">
        <f t="shared" si="7"/>
        <v>2.5649999999999999</v>
      </c>
    </row>
    <row r="424" spans="2:7">
      <c r="B424" s="187"/>
      <c r="C424" s="187"/>
      <c r="D424" s="187"/>
      <c r="E424" s="187"/>
      <c r="F424" s="187"/>
      <c r="G424" s="189">
        <f>SUM(G418:G423)</f>
        <v>13.198799999999999</v>
      </c>
    </row>
    <row r="425" spans="2:7">
      <c r="B425" s="187"/>
      <c r="C425" s="187"/>
      <c r="D425" s="187"/>
      <c r="E425" s="187"/>
      <c r="F425" s="187"/>
      <c r="G425" s="190"/>
    </row>
    <row r="426" spans="2:7">
      <c r="B426" s="187"/>
      <c r="C426" s="187"/>
      <c r="D426" s="187"/>
      <c r="E426" s="187"/>
      <c r="F426" s="187"/>
      <c r="G426" s="190"/>
    </row>
    <row r="427" spans="2:7">
      <c r="B427" s="188" t="s">
        <v>1796</v>
      </c>
      <c r="C427" s="187"/>
      <c r="D427" s="187"/>
      <c r="E427" s="187"/>
      <c r="F427" s="187"/>
      <c r="G427" s="190"/>
    </row>
    <row r="428" spans="2:7">
      <c r="B428" s="187" t="s">
        <v>1854</v>
      </c>
      <c r="C428" s="187">
        <v>2</v>
      </c>
      <c r="D428" s="187">
        <f>2.829+1.358+1.353+2.488+0.479+1.353</f>
        <v>9.86</v>
      </c>
      <c r="E428" s="187"/>
      <c r="F428" s="187">
        <f>2.7-0.15</f>
        <v>2.5500000000000003</v>
      </c>
      <c r="G428" s="190">
        <f t="shared" ref="G428:G433" si="8">+PRODUCT(C428:F428)</f>
        <v>50.286000000000001</v>
      </c>
    </row>
    <row r="429" spans="2:7">
      <c r="B429" s="187" t="s">
        <v>909</v>
      </c>
      <c r="C429" s="187">
        <f>-1</f>
        <v>-1</v>
      </c>
      <c r="D429" s="187">
        <v>1.2</v>
      </c>
      <c r="E429" s="187"/>
      <c r="F429" s="187">
        <f>2.2-0.81</f>
        <v>1.3900000000000001</v>
      </c>
      <c r="G429" s="190">
        <f t="shared" si="8"/>
        <v>-1.6680000000000001</v>
      </c>
    </row>
    <row r="430" spans="2:7">
      <c r="B430" s="187" t="s">
        <v>1272</v>
      </c>
      <c r="C430" s="187">
        <f>-2</f>
        <v>-2</v>
      </c>
      <c r="D430" s="187">
        <f>1.093+1.195</f>
        <v>2.2880000000000003</v>
      </c>
      <c r="E430" s="187"/>
      <c r="F430" s="187">
        <v>1.2</v>
      </c>
      <c r="G430" s="190">
        <f t="shared" si="8"/>
        <v>-5.4912000000000001</v>
      </c>
    </row>
    <row r="431" spans="2:7">
      <c r="B431" s="187" t="s">
        <v>1273</v>
      </c>
      <c r="C431" s="187">
        <f>-2</f>
        <v>-2</v>
      </c>
      <c r="D431" s="187">
        <v>0.9</v>
      </c>
      <c r="E431" s="187"/>
      <c r="F431" s="187">
        <f>2.2-0.81</f>
        <v>1.3900000000000001</v>
      </c>
      <c r="G431" s="190">
        <f t="shared" si="8"/>
        <v>-2.5020000000000002</v>
      </c>
    </row>
    <row r="432" spans="2:7">
      <c r="B432" s="187" t="s">
        <v>1831</v>
      </c>
      <c r="C432" s="187">
        <f>-1</f>
        <v>-1</v>
      </c>
      <c r="D432" s="187">
        <v>0.9</v>
      </c>
      <c r="E432" s="187"/>
      <c r="F432" s="187">
        <v>2.1</v>
      </c>
      <c r="G432" s="190">
        <f t="shared" si="8"/>
        <v>-1.8900000000000001</v>
      </c>
    </row>
    <row r="433" spans="2:7">
      <c r="B433" s="187" t="s">
        <v>1833</v>
      </c>
      <c r="C433" s="187">
        <v>2</v>
      </c>
      <c r="D433" s="187">
        <f>3.249+2.739+3.089+3.748</f>
        <v>12.824999999999999</v>
      </c>
      <c r="E433" s="187"/>
      <c r="F433" s="187">
        <v>0.2</v>
      </c>
      <c r="G433" s="190">
        <f t="shared" si="8"/>
        <v>5.13</v>
      </c>
    </row>
    <row r="434" spans="2:7">
      <c r="B434" s="187"/>
      <c r="C434" s="187"/>
      <c r="D434" s="187"/>
      <c r="E434" s="187"/>
      <c r="F434" s="187"/>
      <c r="G434" s="189">
        <f>SUM(G428:G433)</f>
        <v>43.864800000000002</v>
      </c>
    </row>
    <row r="435" spans="2:7">
      <c r="B435" s="188" t="s">
        <v>1383</v>
      </c>
      <c r="C435" s="187"/>
      <c r="D435" s="187"/>
      <c r="E435" s="187"/>
      <c r="F435" s="187"/>
      <c r="G435" s="190"/>
    </row>
    <row r="436" spans="2:7">
      <c r="B436" s="187" t="s">
        <v>1832</v>
      </c>
      <c r="C436" s="187">
        <v>1</v>
      </c>
      <c r="D436" s="187">
        <v>7.6470000000000002</v>
      </c>
      <c r="E436" s="187"/>
      <c r="F436" s="187"/>
      <c r="G436" s="189">
        <f t="shared" ref="G436:G445" si="9">+PRODUCT(C436:F436)</f>
        <v>7.6470000000000002</v>
      </c>
    </row>
    <row r="437" spans="2:7">
      <c r="B437" s="187"/>
      <c r="C437" s="187"/>
      <c r="D437" s="187"/>
      <c r="E437" s="187"/>
      <c r="F437" s="187"/>
      <c r="G437" s="190"/>
    </row>
    <row r="438" spans="2:7">
      <c r="B438" s="187" t="s">
        <v>1834</v>
      </c>
      <c r="C438" s="187">
        <v>1</v>
      </c>
      <c r="D438" s="187">
        <v>1.1719999999999999</v>
      </c>
      <c r="E438" s="187"/>
      <c r="F438" s="187"/>
      <c r="G438" s="190">
        <f t="shared" si="9"/>
        <v>1.1719999999999999</v>
      </c>
    </row>
    <row r="439" spans="2:7">
      <c r="B439" s="187" t="s">
        <v>1835</v>
      </c>
      <c r="C439" s="187">
        <v>2</v>
      </c>
      <c r="D439" s="187">
        <v>0.9</v>
      </c>
      <c r="E439" s="187">
        <v>0.3</v>
      </c>
      <c r="F439" s="187"/>
      <c r="G439" s="190">
        <f t="shared" si="9"/>
        <v>0.54</v>
      </c>
    </row>
    <row r="440" spans="2:7">
      <c r="B440" s="187"/>
      <c r="C440" s="187">
        <v>3</v>
      </c>
      <c r="D440" s="187">
        <v>0.9</v>
      </c>
      <c r="E440" s="187">
        <v>0.15</v>
      </c>
      <c r="F440" s="187"/>
      <c r="G440" s="190">
        <f t="shared" si="9"/>
        <v>0.40500000000000003</v>
      </c>
    </row>
    <row r="441" spans="2:7">
      <c r="B441" s="187"/>
      <c r="C441" s="187"/>
      <c r="D441" s="187"/>
      <c r="E441" s="187"/>
      <c r="F441" s="187"/>
      <c r="G441" s="189">
        <f>SUM(G438:G440)</f>
        <v>2.117</v>
      </c>
    </row>
    <row r="442" spans="2:7">
      <c r="B442" s="187"/>
      <c r="C442" s="187"/>
      <c r="D442" s="187"/>
      <c r="E442" s="187"/>
      <c r="F442" s="187"/>
      <c r="G442" s="189"/>
    </row>
    <row r="443" spans="2:7">
      <c r="B443" s="188" t="s">
        <v>1836</v>
      </c>
      <c r="C443" s="187">
        <v>1</v>
      </c>
      <c r="D443" s="187">
        <f>11.31-0.9</f>
        <v>10.41</v>
      </c>
      <c r="E443" s="187"/>
      <c r="F443" s="187"/>
      <c r="G443" s="189">
        <f t="shared" si="9"/>
        <v>10.41</v>
      </c>
    </row>
    <row r="444" spans="2:7">
      <c r="B444" s="188"/>
      <c r="C444" s="187"/>
      <c r="D444" s="187"/>
      <c r="E444" s="187"/>
      <c r="F444" s="187"/>
      <c r="G444" s="190"/>
    </row>
    <row r="445" spans="2:7">
      <c r="B445" s="188" t="s">
        <v>1837</v>
      </c>
      <c r="C445" s="187">
        <v>1</v>
      </c>
      <c r="D445" s="187">
        <v>12.802</v>
      </c>
      <c r="E445" s="187"/>
      <c r="F445" s="187">
        <f>2.7-0.15</f>
        <v>2.5500000000000003</v>
      </c>
      <c r="G445" s="190">
        <f t="shared" si="9"/>
        <v>32.645099999999999</v>
      </c>
    </row>
    <row r="446" spans="2:7">
      <c r="B446" s="188" t="s">
        <v>1838</v>
      </c>
      <c r="C446" s="187">
        <v>2</v>
      </c>
      <c r="D446" s="187">
        <f>3.249+2.739+3.089+3.748</f>
        <v>12.824999999999999</v>
      </c>
      <c r="E446" s="187"/>
      <c r="F446" s="187">
        <v>0.27800000000000002</v>
      </c>
      <c r="G446" s="190">
        <f>+PRODUCT(C446:F446)</f>
        <v>7.1307</v>
      </c>
    </row>
    <row r="447" spans="2:7">
      <c r="B447" s="187" t="s">
        <v>909</v>
      </c>
      <c r="C447" s="187">
        <v>-0.5</v>
      </c>
      <c r="D447" s="187">
        <v>1.2</v>
      </c>
      <c r="E447" s="187"/>
      <c r="F447" s="187">
        <f>2.2-0.81</f>
        <v>1.3900000000000001</v>
      </c>
      <c r="G447" s="190">
        <f>+PRODUCT(C447:F447)</f>
        <v>-0.83400000000000007</v>
      </c>
    </row>
    <row r="448" spans="2:7">
      <c r="B448" s="187" t="s">
        <v>1272</v>
      </c>
      <c r="C448" s="187">
        <f>-2*0.5</f>
        <v>-1</v>
      </c>
      <c r="D448" s="187">
        <f>1.093+1.195</f>
        <v>2.2880000000000003</v>
      </c>
      <c r="E448" s="187"/>
      <c r="F448" s="187">
        <v>1.2</v>
      </c>
      <c r="G448" s="190">
        <f>+PRODUCT(C448:F448)</f>
        <v>-2.7456</v>
      </c>
    </row>
    <row r="449" spans="2:7">
      <c r="B449" s="187" t="s">
        <v>1273</v>
      </c>
      <c r="C449" s="187">
        <f>-2*0.5</f>
        <v>-1</v>
      </c>
      <c r="D449" s="187">
        <v>0.9</v>
      </c>
      <c r="E449" s="187"/>
      <c r="F449" s="187">
        <f>2.2-0.81</f>
        <v>1.3900000000000001</v>
      </c>
      <c r="G449" s="190">
        <f>+PRODUCT(C449:F449)</f>
        <v>-1.2510000000000001</v>
      </c>
    </row>
    <row r="450" spans="2:7">
      <c r="B450" s="187" t="s">
        <v>1831</v>
      </c>
      <c r="C450" s="187">
        <f>-1*0.5</f>
        <v>-0.5</v>
      </c>
      <c r="D450" s="187">
        <v>0.9</v>
      </c>
      <c r="E450" s="187"/>
      <c r="F450" s="187">
        <v>2.1</v>
      </c>
      <c r="G450" s="190">
        <f>+PRODUCT(C450:F450)</f>
        <v>-0.94500000000000006</v>
      </c>
    </row>
    <row r="451" spans="2:7">
      <c r="B451" s="188"/>
      <c r="C451" s="187"/>
      <c r="D451" s="187"/>
      <c r="E451" s="187"/>
      <c r="F451" s="187"/>
      <c r="G451" s="189">
        <f>SUM(G445:G450)</f>
        <v>34.000199999999992</v>
      </c>
    </row>
    <row r="452" spans="2:7">
      <c r="B452" s="188"/>
      <c r="C452" s="187"/>
      <c r="D452" s="187"/>
      <c r="E452" s="187"/>
      <c r="F452" s="187"/>
      <c r="G452" s="190"/>
    </row>
    <row r="453" spans="2:7">
      <c r="B453" s="188" t="s">
        <v>1811</v>
      </c>
      <c r="C453" s="187"/>
      <c r="D453" s="187"/>
      <c r="E453" s="187"/>
      <c r="F453" s="187"/>
      <c r="G453" s="190"/>
    </row>
    <row r="454" spans="2:7" ht="45">
      <c r="B454" s="285" t="s">
        <v>1839</v>
      </c>
      <c r="C454" s="187">
        <v>1</v>
      </c>
      <c r="D454" s="187">
        <v>0.9</v>
      </c>
      <c r="E454" s="187"/>
      <c r="F454" s="187">
        <v>2.1</v>
      </c>
      <c r="G454" s="190">
        <f>+C454*D454*F454</f>
        <v>1.8900000000000001</v>
      </c>
    </row>
    <row r="455" spans="2:7">
      <c r="B455" s="188"/>
      <c r="C455" s="187"/>
      <c r="D455" s="187"/>
      <c r="E455" s="187"/>
      <c r="F455" s="187"/>
      <c r="G455" s="190"/>
    </row>
    <row r="456" spans="2:7" ht="30">
      <c r="B456" s="285" t="s">
        <v>1840</v>
      </c>
      <c r="C456" s="187"/>
      <c r="D456" s="187"/>
      <c r="E456" s="187"/>
      <c r="F456" s="187"/>
      <c r="G456" s="190"/>
    </row>
    <row r="457" spans="2:7">
      <c r="B457" s="187" t="s">
        <v>1270</v>
      </c>
      <c r="C457" s="187">
        <v>1</v>
      </c>
      <c r="D457" s="187">
        <v>1.2</v>
      </c>
      <c r="E457" s="187"/>
      <c r="F457" s="187">
        <v>1.39</v>
      </c>
      <c r="G457" s="190">
        <f>+C457*D457*F457</f>
        <v>1.6679999999999999</v>
      </c>
    </row>
    <row r="458" spans="2:7">
      <c r="B458" s="187" t="s">
        <v>1842</v>
      </c>
      <c r="C458" s="187"/>
      <c r="D458" s="187"/>
      <c r="E458" s="187"/>
      <c r="F458" s="187"/>
      <c r="G458" s="190"/>
    </row>
    <row r="459" spans="2:7">
      <c r="B459" s="187" t="s">
        <v>1272</v>
      </c>
      <c r="C459" s="187">
        <v>2</v>
      </c>
      <c r="D459" s="187">
        <f>1.093+1.195</f>
        <v>2.2880000000000003</v>
      </c>
      <c r="E459" s="187"/>
      <c r="F459" s="187">
        <v>1.2</v>
      </c>
      <c r="G459" s="190">
        <f>+C459*D459*F459</f>
        <v>5.4912000000000001</v>
      </c>
    </row>
    <row r="460" spans="2:7">
      <c r="B460" s="187" t="s">
        <v>1841</v>
      </c>
      <c r="C460" s="187"/>
      <c r="D460" s="187"/>
      <c r="E460" s="187"/>
      <c r="F460" s="187"/>
      <c r="G460" s="190"/>
    </row>
    <row r="461" spans="2:7">
      <c r="B461" s="187" t="s">
        <v>1273</v>
      </c>
      <c r="C461" s="187">
        <v>2</v>
      </c>
      <c r="D461" s="187">
        <v>0.9</v>
      </c>
      <c r="E461" s="187"/>
      <c r="F461" s="187">
        <v>1.39</v>
      </c>
      <c r="G461" s="190">
        <f>+C461*D461*F461</f>
        <v>2.5019999999999998</v>
      </c>
    </row>
    <row r="462" spans="2:7">
      <c r="B462" s="188"/>
      <c r="C462" s="187"/>
      <c r="D462" s="187"/>
      <c r="E462" s="187"/>
      <c r="F462" s="187"/>
      <c r="G462" s="190"/>
    </row>
    <row r="463" spans="2:7">
      <c r="B463" s="188"/>
      <c r="C463" s="187"/>
      <c r="D463" s="187"/>
      <c r="E463" s="187"/>
      <c r="F463" s="187"/>
      <c r="G463" s="190"/>
    </row>
    <row r="464" spans="2:7">
      <c r="B464" s="188" t="s">
        <v>1843</v>
      </c>
      <c r="C464" s="187">
        <v>1</v>
      </c>
      <c r="D464" s="1498">
        <v>18.370999999999999</v>
      </c>
      <c r="E464" s="1498"/>
      <c r="F464" s="187"/>
      <c r="G464" s="189">
        <f>+PRODUCT(C464:F464)</f>
        <v>18.370999999999999</v>
      </c>
    </row>
    <row r="466" spans="2:7">
      <c r="B466" s="205" t="s">
        <v>1847</v>
      </c>
      <c r="C466" s="187"/>
      <c r="D466" s="187"/>
      <c r="E466" s="187"/>
      <c r="F466" s="187"/>
      <c r="G466" s="190"/>
    </row>
    <row r="467" spans="2:7">
      <c r="B467" s="187" t="s">
        <v>1972</v>
      </c>
      <c r="C467" s="187">
        <v>1</v>
      </c>
      <c r="D467" s="187">
        <v>13.62</v>
      </c>
      <c r="E467" s="187"/>
      <c r="F467" s="187"/>
      <c r="G467" s="190">
        <f>+PRODUCT(C467:F467)</f>
        <v>13.62</v>
      </c>
    </row>
    <row r="468" spans="2:7">
      <c r="B468" s="188" t="s">
        <v>1845</v>
      </c>
      <c r="C468" s="187"/>
      <c r="D468" s="187"/>
      <c r="E468" s="187"/>
      <c r="F468" s="187"/>
      <c r="G468" s="190"/>
    </row>
    <row r="469" spans="2:7">
      <c r="B469" s="188" t="s">
        <v>1817</v>
      </c>
      <c r="C469" s="187">
        <v>4</v>
      </c>
      <c r="D469" s="187">
        <v>1.5</v>
      </c>
      <c r="E469" s="187">
        <v>1.35</v>
      </c>
      <c r="F469" s="187">
        <v>1.5</v>
      </c>
      <c r="G469" s="190">
        <f>+PRODUCT(C469:F469)</f>
        <v>12.150000000000002</v>
      </c>
    </row>
    <row r="470" spans="2:7">
      <c r="B470" s="188" t="s">
        <v>1848</v>
      </c>
      <c r="C470" s="187">
        <v>3</v>
      </c>
      <c r="D470" s="187">
        <v>0.6</v>
      </c>
      <c r="E470" s="187">
        <v>0.6</v>
      </c>
      <c r="F470" s="190">
        <v>0.6</v>
      </c>
      <c r="G470" s="190">
        <f>+PRODUCT(C470:F470)</f>
        <v>0.64799999999999991</v>
      </c>
    </row>
    <row r="471" spans="2:7">
      <c r="B471" s="188"/>
      <c r="C471" s="187"/>
      <c r="D471" s="187"/>
      <c r="E471" s="187"/>
      <c r="F471" s="187"/>
      <c r="G471" s="190">
        <f>SUM(G469:G470)</f>
        <v>12.798000000000002</v>
      </c>
    </row>
    <row r="472" spans="2:7">
      <c r="B472" s="188"/>
      <c r="C472" s="187"/>
      <c r="D472" s="187"/>
      <c r="E472" s="187"/>
      <c r="F472" s="187"/>
      <c r="G472" s="190"/>
    </row>
    <row r="473" spans="2:7">
      <c r="B473" s="188" t="s">
        <v>1817</v>
      </c>
      <c r="C473" s="187">
        <v>4</v>
      </c>
      <c r="D473" s="187">
        <v>1.5</v>
      </c>
      <c r="E473" s="187">
        <v>1.35</v>
      </c>
      <c r="F473" s="187">
        <v>1.5</v>
      </c>
      <c r="G473" s="190">
        <f>+PRODUCT(C473:F473)</f>
        <v>12.150000000000002</v>
      </c>
    </row>
    <row r="474" spans="2:7">
      <c r="B474" s="188"/>
      <c r="C474" s="187"/>
      <c r="D474" s="187"/>
      <c r="E474" s="187"/>
      <c r="F474" s="187"/>
      <c r="G474" s="190">
        <f>SUM(G473:G473)</f>
        <v>12.150000000000002</v>
      </c>
    </row>
    <row r="475" spans="2:7">
      <c r="B475" s="188"/>
      <c r="C475" s="187"/>
      <c r="D475" s="187"/>
      <c r="E475" s="187"/>
      <c r="F475" s="187"/>
      <c r="G475" s="190"/>
    </row>
    <row r="476" spans="2:7">
      <c r="B476" s="188" t="s">
        <v>1815</v>
      </c>
      <c r="C476" s="187"/>
      <c r="D476" s="187"/>
      <c r="E476" s="187"/>
      <c r="F476" s="187"/>
      <c r="G476" s="189">
        <f>+G471+G474</f>
        <v>24.948000000000004</v>
      </c>
    </row>
    <row r="477" spans="2:7">
      <c r="B477" s="187" t="s">
        <v>1816</v>
      </c>
      <c r="C477" s="187"/>
      <c r="D477" s="187"/>
      <c r="E477" s="187"/>
      <c r="F477" s="187"/>
      <c r="G477" s="190">
        <f>-G487</f>
        <v>-1.3196000000000001</v>
      </c>
    </row>
    <row r="478" spans="2:7">
      <c r="B478" s="187" t="s">
        <v>1818</v>
      </c>
      <c r="C478" s="187"/>
      <c r="D478" s="187"/>
      <c r="E478" s="187"/>
      <c r="F478" s="187"/>
      <c r="G478" s="190">
        <f>-G495</f>
        <v>-2.4300000000000002</v>
      </c>
    </row>
    <row r="479" spans="2:7">
      <c r="B479" s="187" t="s">
        <v>1819</v>
      </c>
      <c r="C479" s="187"/>
      <c r="D479" s="187"/>
      <c r="E479" s="187"/>
      <c r="F479" s="187"/>
      <c r="G479" s="190">
        <f>-G498</f>
        <v>-1.3634999999999999</v>
      </c>
    </row>
    <row r="480" spans="2:7">
      <c r="B480" s="188"/>
      <c r="C480" s="187"/>
      <c r="D480" s="187"/>
      <c r="E480" s="187"/>
      <c r="F480" s="187"/>
      <c r="G480" s="189">
        <f>SUM(G476:G479)</f>
        <v>19.834900000000005</v>
      </c>
    </row>
    <row r="482" spans="2:7">
      <c r="B482" s="188" t="s">
        <v>1816</v>
      </c>
      <c r="C482" s="187"/>
      <c r="D482" s="187"/>
      <c r="E482" s="187"/>
      <c r="F482" s="187"/>
      <c r="G482" s="190"/>
    </row>
    <row r="483" spans="2:7">
      <c r="B483" s="187" t="s">
        <v>1817</v>
      </c>
      <c r="C483" s="187">
        <v>4</v>
      </c>
      <c r="D483" s="187">
        <f>1.2+0.075+0.075</f>
        <v>1.3499999999999999</v>
      </c>
      <c r="E483" s="187">
        <f>1.35+0.075+0.075</f>
        <v>1.5</v>
      </c>
      <c r="F483" s="187">
        <v>0.1</v>
      </c>
      <c r="G483" s="190">
        <f>+PRODUCT(C483:F483)</f>
        <v>0.81</v>
      </c>
    </row>
    <row r="484" spans="2:7">
      <c r="B484" s="188" t="s">
        <v>1848</v>
      </c>
      <c r="C484" s="187">
        <v>3</v>
      </c>
      <c r="D484" s="187">
        <v>0.6</v>
      </c>
      <c r="E484" s="187">
        <v>0.6</v>
      </c>
      <c r="F484" s="190">
        <v>0.1</v>
      </c>
      <c r="G484" s="190">
        <f>+PRODUCT(C484:F484)</f>
        <v>0.10799999999999998</v>
      </c>
    </row>
    <row r="485" spans="2:7">
      <c r="B485" s="188" t="s">
        <v>1866</v>
      </c>
      <c r="C485" s="187"/>
      <c r="D485" s="187"/>
      <c r="E485" s="187"/>
      <c r="F485" s="187"/>
      <c r="G485" s="190"/>
    </row>
    <row r="486" spans="2:7">
      <c r="B486" s="187" t="s">
        <v>480</v>
      </c>
      <c r="C486" s="187">
        <v>1</v>
      </c>
      <c r="D486" s="187">
        <f>0.872+2.024+0.4+2.06+0.4+2.024+2.26</f>
        <v>10.039999999999999</v>
      </c>
      <c r="E486" s="187">
        <f>0.2+0.1+0.1</f>
        <v>0.4</v>
      </c>
      <c r="F486" s="187">
        <v>0.1</v>
      </c>
      <c r="G486" s="189">
        <f>+PRODUCT(C486:F486)</f>
        <v>0.40160000000000001</v>
      </c>
    </row>
    <row r="487" spans="2:7">
      <c r="B487" s="188"/>
      <c r="C487" s="187"/>
      <c r="D487" s="187"/>
      <c r="E487" s="187"/>
      <c r="F487" s="187"/>
      <c r="G487" s="189">
        <f>SUM(G483:G486)</f>
        <v>1.3196000000000001</v>
      </c>
    </row>
    <row r="488" spans="2:7">
      <c r="B488" s="188" t="s">
        <v>899</v>
      </c>
      <c r="C488" s="187"/>
      <c r="D488" s="187"/>
      <c r="E488" s="187"/>
      <c r="F488" s="187"/>
      <c r="G488" s="190"/>
    </row>
    <row r="489" spans="2:7">
      <c r="B489" s="187" t="s">
        <v>1833</v>
      </c>
      <c r="C489" s="187">
        <v>1</v>
      </c>
      <c r="D489" s="187">
        <f>3.09*2+3.034*2</f>
        <v>12.247999999999999</v>
      </c>
      <c r="E489" s="187"/>
      <c r="F489" s="187"/>
      <c r="G489" s="190">
        <f>+PRODUCT(C489:F489)</f>
        <v>12.247999999999999</v>
      </c>
    </row>
    <row r="490" spans="2:7">
      <c r="B490" s="187"/>
      <c r="C490" s="187"/>
      <c r="D490" s="187"/>
      <c r="E490" s="187"/>
      <c r="F490" s="187"/>
      <c r="G490" s="190"/>
    </row>
    <row r="491" spans="2:7">
      <c r="B491" s="187"/>
      <c r="C491" s="187"/>
      <c r="D491" s="187"/>
      <c r="E491" s="187"/>
      <c r="F491" s="187"/>
      <c r="G491" s="190"/>
    </row>
    <row r="492" spans="2:7">
      <c r="B492" s="188" t="s">
        <v>1818</v>
      </c>
      <c r="C492" s="187"/>
      <c r="D492" s="187"/>
      <c r="E492" s="187"/>
      <c r="F492" s="187"/>
      <c r="G492" s="190"/>
    </row>
    <row r="493" spans="2:7">
      <c r="B493" s="187" t="s">
        <v>1817</v>
      </c>
      <c r="C493" s="187">
        <v>4</v>
      </c>
      <c r="D493" s="187">
        <v>1.2</v>
      </c>
      <c r="E493" s="187">
        <v>1.35</v>
      </c>
      <c r="F493" s="187">
        <v>0.375</v>
      </c>
      <c r="G493" s="190">
        <f>+PRODUCT(C493:F493)</f>
        <v>2.4300000000000002</v>
      </c>
    </row>
    <row r="494" spans="2:7">
      <c r="B494" s="187"/>
      <c r="C494" s="187"/>
      <c r="D494" s="187"/>
      <c r="E494" s="187"/>
      <c r="F494" s="187"/>
      <c r="G494" s="190"/>
    </row>
    <row r="495" spans="2:7">
      <c r="B495" s="188"/>
      <c r="C495" s="187"/>
      <c r="D495" s="187"/>
      <c r="E495" s="187"/>
      <c r="F495" s="187"/>
      <c r="G495" s="189">
        <f>SUM(G493:G494)</f>
        <v>2.4300000000000002</v>
      </c>
    </row>
    <row r="496" spans="2:7">
      <c r="B496" s="188" t="s">
        <v>1819</v>
      </c>
      <c r="C496" s="187"/>
      <c r="D496" s="187"/>
      <c r="E496" s="187"/>
      <c r="F496" s="187"/>
      <c r="G496" s="190"/>
    </row>
    <row r="497" spans="2:7">
      <c r="B497" s="187" t="s">
        <v>473</v>
      </c>
      <c r="C497" s="187">
        <v>4</v>
      </c>
      <c r="D497" s="187">
        <v>0.3</v>
      </c>
      <c r="E497" s="187">
        <v>0.45</v>
      </c>
      <c r="F497" s="187">
        <f>3-F$493-F$483</f>
        <v>2.5249999999999999</v>
      </c>
      <c r="G497" s="190">
        <f>+PRODUCT(C497:F497)</f>
        <v>1.3634999999999999</v>
      </c>
    </row>
    <row r="498" spans="2:7">
      <c r="B498" s="188"/>
      <c r="C498" s="187"/>
      <c r="D498" s="187"/>
      <c r="E498" s="187"/>
      <c r="F498" s="187"/>
      <c r="G498" s="189">
        <f>SUM(G497:G497)</f>
        <v>1.3634999999999999</v>
      </c>
    </row>
    <row r="499" spans="2:7">
      <c r="B499" s="188"/>
      <c r="C499" s="187"/>
      <c r="D499" s="187"/>
      <c r="E499" s="187"/>
      <c r="F499" s="187"/>
      <c r="G499" s="190"/>
    </row>
    <row r="500" spans="2:7">
      <c r="B500" s="188" t="s">
        <v>1820</v>
      </c>
      <c r="C500" s="187"/>
      <c r="D500" s="187"/>
      <c r="E500" s="187"/>
      <c r="F500" s="187"/>
      <c r="G500" s="190"/>
    </row>
    <row r="501" spans="2:7">
      <c r="B501" s="187" t="s">
        <v>473</v>
      </c>
      <c r="C501" s="187">
        <v>4</v>
      </c>
      <c r="D501" s="187">
        <v>0.3</v>
      </c>
      <c r="E501" s="187">
        <v>0.45</v>
      </c>
      <c r="F501" s="187">
        <f>260.45-257.75-0.15</f>
        <v>2.5499999999999887</v>
      </c>
      <c r="G501" s="190">
        <f>+PRODUCT(C501:F501)</f>
        <v>1.376999999999994</v>
      </c>
    </row>
    <row r="502" spans="2:7">
      <c r="B502" s="188"/>
      <c r="C502" s="187"/>
      <c r="D502" s="187"/>
      <c r="E502" s="187"/>
      <c r="F502" s="187"/>
      <c r="G502" s="189">
        <f>SUM(G501:G501)</f>
        <v>1.376999999999994</v>
      </c>
    </row>
    <row r="503" spans="2:7">
      <c r="B503" s="188" t="s">
        <v>73</v>
      </c>
      <c r="C503" s="187"/>
      <c r="D503" s="187"/>
      <c r="E503" s="187"/>
      <c r="F503" s="187"/>
      <c r="G503" s="190"/>
    </row>
    <row r="504" spans="2:7">
      <c r="B504" s="187" t="s">
        <v>480</v>
      </c>
      <c r="C504" s="187">
        <v>1</v>
      </c>
      <c r="D504" s="187">
        <f>0.872+2.024+0.4+2.06+0.4+2.024+2.26</f>
        <v>10.039999999999999</v>
      </c>
      <c r="E504" s="187">
        <v>0.2</v>
      </c>
      <c r="F504" s="187">
        <v>0.45</v>
      </c>
      <c r="G504" s="189">
        <f>+PRODUCT(C504:F504)</f>
        <v>0.90360000000000007</v>
      </c>
    </row>
    <row r="505" spans="2:7">
      <c r="B505" s="188"/>
      <c r="C505" s="187"/>
      <c r="D505" s="187"/>
      <c r="E505" s="187"/>
      <c r="F505" s="187"/>
      <c r="G505" s="190"/>
    </row>
    <row r="506" spans="2:7">
      <c r="B506" s="188" t="s">
        <v>1848</v>
      </c>
      <c r="C506" s="187">
        <v>3</v>
      </c>
      <c r="D506" s="187">
        <v>0.4</v>
      </c>
      <c r="E506" s="187">
        <v>0.4</v>
      </c>
      <c r="F506" s="190">
        <f>24/12/3.28+0.45</f>
        <v>1.0597560975609757</v>
      </c>
      <c r="G506" s="190">
        <f>+PRODUCT(C506:F506)</f>
        <v>0.50868292682926841</v>
      </c>
    </row>
    <row r="507" spans="2:7">
      <c r="B507" s="188"/>
      <c r="C507" s="187"/>
      <c r="D507" s="187"/>
      <c r="E507" s="187"/>
      <c r="F507" s="187"/>
      <c r="G507" s="190"/>
    </row>
    <row r="508" spans="2:7">
      <c r="B508" s="188" t="s">
        <v>1849</v>
      </c>
      <c r="C508" s="187">
        <v>1</v>
      </c>
      <c r="D508" s="1498">
        <f>20.318-9.79</f>
        <v>10.528000000000002</v>
      </c>
      <c r="E508" s="1498"/>
      <c r="F508" s="187">
        <v>0.15</v>
      </c>
      <c r="G508" s="193">
        <f>+PRODUCT(C508:F508)</f>
        <v>1.5792000000000004</v>
      </c>
    </row>
    <row r="509" spans="2:7">
      <c r="B509" s="188" t="s">
        <v>1850</v>
      </c>
      <c r="C509" s="187">
        <v>1</v>
      </c>
      <c r="D509" s="798">
        <v>9.7899999999999991</v>
      </c>
      <c r="E509" s="798"/>
      <c r="F509" s="187">
        <v>0.125</v>
      </c>
      <c r="G509" s="193">
        <f>+PRODUCT(C509:F509)</f>
        <v>1.2237499999999999</v>
      </c>
    </row>
    <row r="510" spans="2:7">
      <c r="B510" s="188"/>
      <c r="C510" s="187"/>
      <c r="D510" s="187"/>
      <c r="E510" s="187"/>
      <c r="F510" s="187"/>
      <c r="G510" s="189">
        <f>SUM(G508:G509)</f>
        <v>2.8029500000000001</v>
      </c>
    </row>
    <row r="511" spans="2:7">
      <c r="B511" s="188" t="s">
        <v>1822</v>
      </c>
      <c r="C511" s="187"/>
      <c r="D511" s="187"/>
      <c r="E511" s="187"/>
      <c r="F511" s="187"/>
      <c r="G511" s="190"/>
    </row>
    <row r="512" spans="2:7">
      <c r="B512" s="187" t="s">
        <v>1824</v>
      </c>
      <c r="C512" s="187">
        <v>1</v>
      </c>
      <c r="D512" s="187">
        <v>2.2599999999999998</v>
      </c>
      <c r="E512" s="187">
        <v>0.2</v>
      </c>
      <c r="F512" s="187">
        <v>0.45</v>
      </c>
      <c r="G512" s="190">
        <f>+PRODUCT(C512:F512)</f>
        <v>0.2034</v>
      </c>
    </row>
    <row r="513" spans="2:7">
      <c r="B513" s="187" t="s">
        <v>1826</v>
      </c>
      <c r="C513" s="187">
        <v>1</v>
      </c>
      <c r="D513" s="187">
        <v>2.86</v>
      </c>
      <c r="E513" s="187">
        <v>0.2</v>
      </c>
      <c r="F513" s="187">
        <v>0.45</v>
      </c>
      <c r="G513" s="190">
        <f>+PRODUCT(C513:F513)</f>
        <v>0.25739999999999996</v>
      </c>
    </row>
    <row r="514" spans="2:7">
      <c r="B514" s="187"/>
      <c r="C514" s="187"/>
      <c r="D514" s="187"/>
      <c r="E514" s="187"/>
      <c r="F514" s="187"/>
      <c r="G514" s="190"/>
    </row>
    <row r="515" spans="2:7">
      <c r="B515" s="187" t="s">
        <v>1851</v>
      </c>
      <c r="C515" s="187">
        <v>1</v>
      </c>
      <c r="D515" s="187">
        <v>0.6</v>
      </c>
      <c r="E515" s="187">
        <v>0.2</v>
      </c>
      <c r="F515" s="187">
        <v>0.45</v>
      </c>
      <c r="G515" s="190">
        <f>+PRODUCT(C515:F515)</f>
        <v>5.3999999999999999E-2</v>
      </c>
    </row>
    <row r="516" spans="2:7">
      <c r="B516" s="187" t="s">
        <v>1852</v>
      </c>
      <c r="C516" s="187">
        <v>1</v>
      </c>
      <c r="D516" s="187">
        <v>2.024</v>
      </c>
      <c r="E516" s="187">
        <v>0.2</v>
      </c>
      <c r="F516" s="187">
        <v>0.45</v>
      </c>
      <c r="G516" s="190">
        <f>+PRODUCT(C516:F516)</f>
        <v>0.18216000000000002</v>
      </c>
    </row>
    <row r="517" spans="2:7">
      <c r="B517" s="187"/>
      <c r="C517" s="187"/>
      <c r="D517" s="187"/>
      <c r="E517" s="187"/>
      <c r="F517" s="187"/>
      <c r="G517" s="190"/>
    </row>
    <row r="518" spans="2:7">
      <c r="B518" s="187" t="s">
        <v>1853</v>
      </c>
      <c r="C518" s="187">
        <v>1</v>
      </c>
      <c r="D518" s="187">
        <v>0.6</v>
      </c>
      <c r="E518" s="187">
        <v>0.2</v>
      </c>
      <c r="F518" s="187">
        <v>0.45</v>
      </c>
      <c r="G518" s="190">
        <f>+PRODUCT(C518:F518)</f>
        <v>5.3999999999999999E-2</v>
      </c>
    </row>
    <row r="519" spans="2:7">
      <c r="B519" s="187" t="s">
        <v>1828</v>
      </c>
      <c r="C519" s="187">
        <v>1</v>
      </c>
      <c r="D519" s="187">
        <v>2.024</v>
      </c>
      <c r="E519" s="187">
        <v>0.2</v>
      </c>
      <c r="F519" s="187">
        <v>0.45</v>
      </c>
      <c r="G519" s="190">
        <f>+PRODUCT(C519:F519)</f>
        <v>0.18216000000000002</v>
      </c>
    </row>
    <row r="520" spans="2:7">
      <c r="B520" s="187"/>
      <c r="C520" s="187"/>
      <c r="D520" s="187"/>
      <c r="E520" s="187"/>
      <c r="F520" s="187"/>
      <c r="G520" s="189">
        <f>SUM(G512:G519)</f>
        <v>0.93312000000000006</v>
      </c>
    </row>
    <row r="521" spans="2:7">
      <c r="B521" s="188" t="s">
        <v>1811</v>
      </c>
      <c r="C521" s="187"/>
      <c r="D521" s="187"/>
      <c r="E521" s="187"/>
      <c r="F521" s="187"/>
      <c r="G521" s="190"/>
    </row>
    <row r="522" spans="2:7" ht="45">
      <c r="B522" s="285" t="s">
        <v>1839</v>
      </c>
      <c r="C522" s="187">
        <v>1</v>
      </c>
      <c r="D522" s="187">
        <f>9+0.15+0.15</f>
        <v>9.3000000000000007</v>
      </c>
      <c r="E522" s="187">
        <v>0.2</v>
      </c>
      <c r="F522" s="187">
        <v>0.15</v>
      </c>
      <c r="G522" s="190">
        <f t="shared" ref="G522:G527" si="10">+PRODUCT(C522:F522)</f>
        <v>0.27900000000000003</v>
      </c>
    </row>
    <row r="523" spans="2:7">
      <c r="B523" s="188"/>
      <c r="C523" s="187"/>
      <c r="D523" s="187"/>
      <c r="E523" s="187"/>
      <c r="F523" s="187"/>
      <c r="G523" s="190">
        <f t="shared" si="10"/>
        <v>0</v>
      </c>
    </row>
    <row r="524" spans="2:7" ht="30">
      <c r="B524" s="285" t="s">
        <v>1840</v>
      </c>
      <c r="C524" s="187"/>
      <c r="D524" s="187"/>
      <c r="E524" s="187"/>
      <c r="F524" s="187"/>
      <c r="G524" s="190">
        <f t="shared" si="10"/>
        <v>0</v>
      </c>
    </row>
    <row r="525" spans="2:7">
      <c r="B525" s="187" t="s">
        <v>1270</v>
      </c>
      <c r="C525" s="187">
        <v>3</v>
      </c>
      <c r="D525" s="187">
        <f>1.2+0.15+0.15</f>
        <v>1.4999999999999998</v>
      </c>
      <c r="E525" s="187">
        <v>0.2</v>
      </c>
      <c r="F525" s="187">
        <v>0.15</v>
      </c>
      <c r="G525" s="190">
        <f t="shared" si="10"/>
        <v>0.13499999999999998</v>
      </c>
    </row>
    <row r="526" spans="2:7">
      <c r="B526" s="187" t="s">
        <v>1842</v>
      </c>
      <c r="C526" s="187"/>
      <c r="D526" s="187"/>
      <c r="E526" s="187"/>
      <c r="F526" s="187"/>
      <c r="G526" s="190">
        <f t="shared" si="10"/>
        <v>0</v>
      </c>
    </row>
    <row r="527" spans="2:7">
      <c r="B527" s="187" t="s">
        <v>1271</v>
      </c>
      <c r="C527" s="187">
        <v>2</v>
      </c>
      <c r="D527" s="187">
        <f>1.33+0.15+0.15</f>
        <v>1.63</v>
      </c>
      <c r="E527" s="187">
        <v>0.2</v>
      </c>
      <c r="F527" s="187">
        <v>0.15</v>
      </c>
      <c r="G527" s="190">
        <f t="shared" si="10"/>
        <v>9.7799999999999998E-2</v>
      </c>
    </row>
    <row r="528" spans="2:7">
      <c r="B528" s="187"/>
      <c r="C528" s="187"/>
      <c r="D528" s="187"/>
      <c r="E528" s="187"/>
      <c r="F528" s="187"/>
      <c r="G528" s="190">
        <f>SUM(G522:G527)</f>
        <v>0.51180000000000003</v>
      </c>
    </row>
    <row r="529" spans="2:7">
      <c r="B529" s="188" t="s">
        <v>1844</v>
      </c>
      <c r="C529" s="187"/>
      <c r="D529" s="187"/>
      <c r="E529" s="187"/>
      <c r="F529" s="187"/>
      <c r="G529" s="190"/>
    </row>
    <row r="530" spans="2:7">
      <c r="B530" s="188" t="s">
        <v>1846</v>
      </c>
      <c r="C530" s="187"/>
      <c r="D530" s="187"/>
      <c r="E530" s="187"/>
      <c r="F530" s="187"/>
      <c r="G530" s="190"/>
    </row>
    <row r="531" spans="2:7">
      <c r="B531" s="187" t="s">
        <v>1817</v>
      </c>
      <c r="C531" s="187">
        <v>2</v>
      </c>
      <c r="D531" s="187">
        <f>1.2*2+1.35*2</f>
        <v>5.0999999999999996</v>
      </c>
      <c r="E531" s="187"/>
      <c r="F531" s="187">
        <v>0.375</v>
      </c>
      <c r="G531" s="190">
        <f>+PRODUCT(C531:F531)</f>
        <v>3.8249999999999997</v>
      </c>
    </row>
    <row r="532" spans="2:7">
      <c r="B532" s="187" t="s">
        <v>218</v>
      </c>
      <c r="C532" s="187">
        <v>2</v>
      </c>
      <c r="D532" s="187">
        <f>1.45*2+1.6*2</f>
        <v>6.1</v>
      </c>
      <c r="E532" s="187"/>
      <c r="F532" s="187">
        <v>0.375</v>
      </c>
      <c r="G532" s="190">
        <f>+PRODUCT(C532:F532)</f>
        <v>4.5749999999999993</v>
      </c>
    </row>
    <row r="533" spans="2:7">
      <c r="B533" s="188"/>
      <c r="C533" s="187"/>
      <c r="D533" s="187"/>
      <c r="E533" s="187"/>
      <c r="F533" s="187"/>
      <c r="G533" s="189">
        <f>SUM(G531:G532)</f>
        <v>8.3999999999999986</v>
      </c>
    </row>
    <row r="534" spans="2:7">
      <c r="B534" s="188" t="s">
        <v>1819</v>
      </c>
      <c r="C534" s="187"/>
      <c r="D534" s="187"/>
      <c r="E534" s="187"/>
      <c r="F534" s="187"/>
      <c r="G534" s="190"/>
    </row>
    <row r="535" spans="2:7">
      <c r="B535" s="187" t="s">
        <v>714</v>
      </c>
      <c r="C535" s="187">
        <v>2</v>
      </c>
      <c r="D535" s="187">
        <f>0.3*4</f>
        <v>1.2</v>
      </c>
      <c r="E535" s="187"/>
      <c r="F535" s="187">
        <f>3-F$493-F$483</f>
        <v>2.5249999999999999</v>
      </c>
      <c r="G535" s="190">
        <f>+PRODUCT(C535:F535)</f>
        <v>6.06</v>
      </c>
    </row>
    <row r="536" spans="2:7">
      <c r="B536" s="187" t="s">
        <v>1814</v>
      </c>
      <c r="C536" s="187">
        <v>2</v>
      </c>
      <c r="D536" s="187">
        <f>0.3*2+0.45*2</f>
        <v>1.5</v>
      </c>
      <c r="E536" s="187"/>
      <c r="F536" s="187">
        <f>3-F$493-F$483</f>
        <v>2.5249999999999999</v>
      </c>
      <c r="G536" s="190">
        <f>+PRODUCT(C536:F536)</f>
        <v>7.5749999999999993</v>
      </c>
    </row>
    <row r="537" spans="2:7">
      <c r="B537" s="188"/>
      <c r="C537" s="187"/>
      <c r="D537" s="187"/>
      <c r="E537" s="187"/>
      <c r="F537" s="187"/>
      <c r="G537" s="189">
        <f>SUM(G535:G536)</f>
        <v>13.634999999999998</v>
      </c>
    </row>
    <row r="538" spans="2:7">
      <c r="B538" s="188"/>
      <c r="C538" s="187"/>
      <c r="D538" s="187"/>
      <c r="E538" s="187"/>
      <c r="F538" s="187"/>
      <c r="G538" s="190"/>
    </row>
    <row r="539" spans="2:7">
      <c r="B539" s="188" t="s">
        <v>1820</v>
      </c>
      <c r="C539" s="187"/>
      <c r="D539" s="187"/>
      <c r="E539" s="187"/>
      <c r="F539" s="187"/>
      <c r="G539" s="190"/>
    </row>
    <row r="540" spans="2:7">
      <c r="B540" s="187" t="s">
        <v>714</v>
      </c>
      <c r="C540" s="187">
        <v>2</v>
      </c>
      <c r="D540" s="187">
        <f>0.3*4</f>
        <v>1.2</v>
      </c>
      <c r="E540" s="187"/>
      <c r="F540" s="187">
        <f>260.45-257.75-0.15</f>
        <v>2.5499999999999887</v>
      </c>
      <c r="G540" s="190">
        <f>+PRODUCT(C540:F540)</f>
        <v>6.1199999999999726</v>
      </c>
    </row>
    <row r="541" spans="2:7">
      <c r="B541" s="187" t="s">
        <v>1814</v>
      </c>
      <c r="C541" s="187">
        <v>2</v>
      </c>
      <c r="D541" s="187">
        <f>0.3*2+0.45*2</f>
        <v>1.5</v>
      </c>
      <c r="E541" s="187"/>
      <c r="F541" s="187">
        <f>260.45-257.75-0.15</f>
        <v>2.5499999999999887</v>
      </c>
      <c r="G541" s="190">
        <f>+PRODUCT(C541:F541)</f>
        <v>7.6499999999999666</v>
      </c>
    </row>
    <row r="542" spans="2:7">
      <c r="B542" s="188"/>
      <c r="C542" s="187"/>
      <c r="D542" s="187"/>
      <c r="E542" s="187"/>
      <c r="F542" s="187"/>
      <c r="G542" s="189">
        <f>SUM(G540:G541)</f>
        <v>13.769999999999939</v>
      </c>
    </row>
    <row r="543" spans="2:7">
      <c r="B543" s="188" t="s">
        <v>73</v>
      </c>
      <c r="C543" s="187"/>
      <c r="D543" s="187"/>
      <c r="E543" s="187"/>
      <c r="F543" s="187"/>
      <c r="G543" s="190"/>
    </row>
    <row r="544" spans="2:7">
      <c r="B544" s="187" t="s">
        <v>480</v>
      </c>
      <c r="C544" s="187">
        <v>1</v>
      </c>
      <c r="D544" s="187">
        <f>1.113+1.443+2.689+1.443+0.505+2.829</f>
        <v>10.022</v>
      </c>
      <c r="E544" s="187"/>
      <c r="F544" s="187">
        <f>0.2+0.45*2</f>
        <v>1.1000000000000001</v>
      </c>
      <c r="G544" s="189">
        <f>+PRODUCT(C544:F544)</f>
        <v>11.0242</v>
      </c>
    </row>
    <row r="546" spans="2:7">
      <c r="B546" s="188" t="s">
        <v>1821</v>
      </c>
      <c r="C546" s="187">
        <v>1</v>
      </c>
      <c r="D546" s="1498">
        <v>18.370999999999999</v>
      </c>
      <c r="E546" s="1498"/>
      <c r="F546" s="187"/>
      <c r="G546" s="189">
        <f>+PRODUCT(C546:F546)</f>
        <v>18.370999999999999</v>
      </c>
    </row>
    <row r="547" spans="2:7">
      <c r="B547" s="188"/>
      <c r="C547" s="187"/>
      <c r="D547" s="187"/>
      <c r="E547" s="187"/>
      <c r="F547" s="187"/>
      <c r="G547" s="190"/>
    </row>
    <row r="548" spans="2:7">
      <c r="B548" s="188" t="s">
        <v>1822</v>
      </c>
      <c r="C548" s="187"/>
      <c r="D548" s="187"/>
      <c r="E548" s="187"/>
      <c r="F548" s="187"/>
      <c r="G548" s="190"/>
    </row>
    <row r="549" spans="2:7">
      <c r="B549" s="187" t="s">
        <v>1823</v>
      </c>
      <c r="C549" s="187">
        <v>1</v>
      </c>
      <c r="D549" s="187">
        <v>0.626</v>
      </c>
      <c r="E549" s="187"/>
      <c r="F549" s="187">
        <f>0.2+0.45*2</f>
        <v>1.1000000000000001</v>
      </c>
      <c r="G549" s="190">
        <f>+PRODUCT(C549:F549)</f>
        <v>0.6886000000000001</v>
      </c>
    </row>
    <row r="550" spans="2:7">
      <c r="B550" s="187" t="s">
        <v>1824</v>
      </c>
      <c r="C550" s="187">
        <v>1</v>
      </c>
      <c r="D550" s="187">
        <v>1.3520000000000001</v>
      </c>
      <c r="E550" s="187"/>
      <c r="F550" s="187">
        <f>0.2+0.45*2</f>
        <v>1.1000000000000001</v>
      </c>
      <c r="G550" s="190">
        <f>+PRODUCT(C550:F550)</f>
        <v>1.4872000000000003</v>
      </c>
    </row>
    <row r="551" spans="2:7">
      <c r="B551" s="188"/>
      <c r="C551" s="187"/>
      <c r="D551" s="187"/>
      <c r="E551" s="187"/>
      <c r="F551" s="187"/>
      <c r="G551" s="190"/>
    </row>
    <row r="552" spans="2:7">
      <c r="B552" s="187" t="s">
        <v>1825</v>
      </c>
      <c r="C552" s="187">
        <v>1</v>
      </c>
      <c r="D552" s="187">
        <v>1.635</v>
      </c>
      <c r="E552" s="187"/>
      <c r="F552" s="187">
        <f>0.2+0.45*2</f>
        <v>1.1000000000000001</v>
      </c>
      <c r="G552" s="190">
        <f>+PRODUCT(C552:F552)</f>
        <v>1.7985000000000002</v>
      </c>
    </row>
    <row r="553" spans="2:7">
      <c r="B553" s="187" t="s">
        <v>1826</v>
      </c>
      <c r="C553" s="187">
        <v>1</v>
      </c>
      <c r="D553" s="187">
        <v>1.3520000000000001</v>
      </c>
      <c r="E553" s="187"/>
      <c r="F553" s="187">
        <f>0.2+0.45*2</f>
        <v>1.1000000000000001</v>
      </c>
      <c r="G553" s="190">
        <f>+PRODUCT(C553:F553)</f>
        <v>1.4872000000000003</v>
      </c>
    </row>
    <row r="554" spans="2:7">
      <c r="B554" s="187"/>
      <c r="C554" s="187"/>
      <c r="D554" s="187"/>
      <c r="E554" s="187"/>
      <c r="F554" s="187"/>
      <c r="G554" s="190"/>
    </row>
    <row r="555" spans="2:7">
      <c r="B555" s="187" t="s">
        <v>1827</v>
      </c>
      <c r="C555" s="187">
        <v>1</v>
      </c>
      <c r="D555" s="187">
        <v>2.8290000000000002</v>
      </c>
      <c r="E555" s="187"/>
      <c r="F555" s="187">
        <f>0.2+0.45*2</f>
        <v>1.1000000000000001</v>
      </c>
      <c r="G555" s="190">
        <f>+PRODUCT(C555:F555)</f>
        <v>3.1119000000000003</v>
      </c>
    </row>
    <row r="556" spans="2:7">
      <c r="B556" s="187" t="s">
        <v>1828</v>
      </c>
      <c r="C556" s="187">
        <v>1</v>
      </c>
      <c r="D556" s="187">
        <v>2.4889999999999999</v>
      </c>
      <c r="E556" s="187"/>
      <c r="F556" s="187">
        <f>0.2+0.45*2</f>
        <v>1.1000000000000001</v>
      </c>
      <c r="G556" s="190">
        <f>+PRODUCT(C556:F556)</f>
        <v>2.7379000000000002</v>
      </c>
    </row>
    <row r="557" spans="2:7">
      <c r="B557" s="187"/>
      <c r="C557" s="187"/>
      <c r="D557" s="187"/>
      <c r="E557" s="187"/>
      <c r="F557" s="187"/>
      <c r="G557" s="189">
        <f>SUM(G549:G556)</f>
        <v>11.311300000000001</v>
      </c>
    </row>
    <row r="558" spans="2:7">
      <c r="B558" s="187" t="s">
        <v>1518</v>
      </c>
      <c r="C558" s="187"/>
      <c r="D558" s="187"/>
      <c r="E558" s="187"/>
      <c r="F558" s="187"/>
      <c r="G558" s="189"/>
    </row>
    <row r="559" spans="2:7">
      <c r="B559" s="188" t="s">
        <v>1811</v>
      </c>
      <c r="C559" s="187"/>
      <c r="D559" s="187"/>
      <c r="E559" s="187"/>
      <c r="F559" s="187"/>
      <c r="G559" s="190"/>
    </row>
    <row r="560" spans="2:7" ht="45">
      <c r="B560" s="285" t="s">
        <v>1839</v>
      </c>
      <c r="C560" s="187">
        <v>1</v>
      </c>
      <c r="D560" s="187">
        <f>9+0.15+0.15</f>
        <v>9.3000000000000007</v>
      </c>
      <c r="E560" s="187"/>
      <c r="F560" s="187">
        <f>0.2+0.15*2</f>
        <v>0.5</v>
      </c>
      <c r="G560" s="190">
        <f>+C560*D560*F560</f>
        <v>4.6500000000000004</v>
      </c>
    </row>
    <row r="562" spans="2:7" ht="30">
      <c r="B562" s="285" t="s">
        <v>1840</v>
      </c>
      <c r="C562" s="187"/>
      <c r="D562" s="187"/>
      <c r="E562" s="187"/>
      <c r="F562" s="187"/>
      <c r="G562" s="190"/>
    </row>
    <row r="563" spans="2:7">
      <c r="B563" s="187" t="s">
        <v>1270</v>
      </c>
      <c r="C563" s="187">
        <v>3</v>
      </c>
      <c r="D563" s="187">
        <f>1.2+0.15+0.15</f>
        <v>1.4999999999999998</v>
      </c>
      <c r="E563" s="187"/>
      <c r="F563" s="187">
        <f>0.2+0.15*2</f>
        <v>0.5</v>
      </c>
      <c r="G563" s="190">
        <f>+C563*D563*F563</f>
        <v>2.2499999999999996</v>
      </c>
    </row>
    <row r="564" spans="2:7">
      <c r="B564" s="187" t="s">
        <v>1842</v>
      </c>
      <c r="C564" s="187"/>
      <c r="D564" s="187"/>
      <c r="E564" s="187"/>
      <c r="F564" s="187"/>
      <c r="G564" s="190"/>
    </row>
    <row r="565" spans="2:7">
      <c r="B565" s="187" t="s">
        <v>1271</v>
      </c>
      <c r="C565" s="187">
        <v>2</v>
      </c>
      <c r="D565" s="187">
        <f>1.33+0.15+0.15</f>
        <v>1.63</v>
      </c>
      <c r="E565" s="187"/>
      <c r="F565" s="187">
        <f>0.2+0.15*2</f>
        <v>0.5</v>
      </c>
      <c r="G565" s="190">
        <f>+C565*D565*F565</f>
        <v>1.63</v>
      </c>
    </row>
    <row r="566" spans="2:7">
      <c r="B566" s="187"/>
      <c r="C566" s="187"/>
      <c r="D566" s="187"/>
      <c r="E566" s="187"/>
      <c r="F566" s="187"/>
      <c r="G566" s="189">
        <f>SUM(G560:G565)</f>
        <v>8.5300000000000011</v>
      </c>
    </row>
    <row r="567" spans="2:7">
      <c r="B567" s="187"/>
      <c r="C567" s="187"/>
      <c r="D567" s="187"/>
      <c r="E567" s="187"/>
      <c r="F567" s="187"/>
      <c r="G567" s="190"/>
    </row>
    <row r="568" spans="2:7">
      <c r="B568" s="188" t="s">
        <v>1829</v>
      </c>
      <c r="C568" s="187"/>
      <c r="D568" s="187"/>
      <c r="E568" s="187"/>
      <c r="F568" s="187"/>
      <c r="G568" s="190"/>
    </row>
    <row r="569" spans="2:7">
      <c r="B569" s="187" t="s">
        <v>1830</v>
      </c>
      <c r="C569" s="187">
        <v>2</v>
      </c>
      <c r="D569" s="187">
        <f>0.6+0.2+1.2+0.834</f>
        <v>2.8340000000000001</v>
      </c>
      <c r="E569" s="187"/>
      <c r="F569" s="187">
        <f>2.7-0.45</f>
        <v>2.25</v>
      </c>
      <c r="G569" s="190">
        <f t="shared" ref="G569:G575" si="11">+PRODUCT(C569:F569)</f>
        <v>12.753</v>
      </c>
    </row>
    <row r="570" spans="2:7">
      <c r="B570" s="187" t="s">
        <v>909</v>
      </c>
      <c r="C570" s="187">
        <v>-2</v>
      </c>
      <c r="D570" s="187">
        <v>1.2</v>
      </c>
      <c r="E570" s="187"/>
      <c r="F570" s="187">
        <f>2.2-0.81</f>
        <v>1.3900000000000001</v>
      </c>
      <c r="G570" s="190">
        <f t="shared" si="11"/>
        <v>-3.3360000000000003</v>
      </c>
    </row>
    <row r="571" spans="2:7">
      <c r="B571" s="187" t="s">
        <v>1271</v>
      </c>
      <c r="C571" s="187">
        <v>-2</v>
      </c>
      <c r="D571" s="187">
        <f>0.7+0.63</f>
        <v>1.33</v>
      </c>
      <c r="E571" s="187"/>
      <c r="F571" s="187">
        <v>1.39</v>
      </c>
      <c r="G571" s="190">
        <f t="shared" si="11"/>
        <v>-3.6974</v>
      </c>
    </row>
    <row r="572" spans="2:7">
      <c r="B572" s="187"/>
      <c r="C572" s="187">
        <v>1</v>
      </c>
      <c r="D572" s="187">
        <v>2.46</v>
      </c>
      <c r="E572" s="187"/>
      <c r="F572" s="187">
        <f>2.7-0.45</f>
        <v>2.25</v>
      </c>
      <c r="G572" s="190">
        <f>+PRODUCT(C572:F572)</f>
        <v>5.5350000000000001</v>
      </c>
    </row>
    <row r="573" spans="2:7">
      <c r="B573" s="187" t="s">
        <v>909</v>
      </c>
      <c r="C573" s="187">
        <v>-2</v>
      </c>
      <c r="D573" s="187">
        <v>1.2</v>
      </c>
      <c r="E573" s="187"/>
      <c r="F573" s="187">
        <f>2.2-0.81</f>
        <v>1.3900000000000001</v>
      </c>
      <c r="G573" s="190">
        <f>+PRODUCT(C573:F573)</f>
        <v>-3.3360000000000003</v>
      </c>
    </row>
    <row r="574" spans="2:7">
      <c r="B574" s="187"/>
      <c r="C574" s="187">
        <v>1</v>
      </c>
      <c r="D574" s="187">
        <v>2.2599999999999998</v>
      </c>
      <c r="E574" s="187"/>
      <c r="F574" s="187">
        <f>2.7-0.45</f>
        <v>2.25</v>
      </c>
      <c r="G574" s="190">
        <f>+PRODUCT(C574:F574)</f>
        <v>5.0849999999999991</v>
      </c>
    </row>
    <row r="575" spans="2:7">
      <c r="B575" s="187" t="s">
        <v>1831</v>
      </c>
      <c r="C575" s="187">
        <v>-1</v>
      </c>
      <c r="D575" s="187">
        <v>0.9</v>
      </c>
      <c r="E575" s="187"/>
      <c r="F575" s="187">
        <v>2.1</v>
      </c>
      <c r="G575" s="190">
        <f t="shared" si="11"/>
        <v>-1.8900000000000001</v>
      </c>
    </row>
    <row r="576" spans="2:7">
      <c r="B576" s="187" t="s">
        <v>1833</v>
      </c>
      <c r="C576" s="187">
        <v>1</v>
      </c>
      <c r="D576" s="187">
        <f>3.034*2+2.86*2</f>
        <v>11.788</v>
      </c>
      <c r="E576" s="187"/>
      <c r="F576" s="187">
        <v>0.2</v>
      </c>
      <c r="G576" s="190">
        <f>+PRODUCT(C576:F576)</f>
        <v>2.3576000000000001</v>
      </c>
    </row>
    <row r="577" spans="2:7">
      <c r="B577" s="187"/>
      <c r="C577" s="187"/>
      <c r="D577" s="187"/>
      <c r="E577" s="187"/>
      <c r="F577" s="187"/>
      <c r="G577" s="189">
        <f>SUM(G569:G576)</f>
        <v>13.471199999999998</v>
      </c>
    </row>
    <row r="578" spans="2:7">
      <c r="B578" s="187"/>
      <c r="C578" s="187"/>
      <c r="D578" s="187"/>
      <c r="E578" s="187"/>
      <c r="F578" s="187"/>
      <c r="G578" s="190"/>
    </row>
    <row r="579" spans="2:7">
      <c r="B579" s="188" t="s">
        <v>1796</v>
      </c>
      <c r="C579" s="187"/>
      <c r="D579" s="187"/>
      <c r="E579" s="187"/>
      <c r="F579" s="187"/>
      <c r="G579" s="190"/>
    </row>
    <row r="580" spans="2:7">
      <c r="B580" s="187" t="s">
        <v>1830</v>
      </c>
      <c r="C580" s="187">
        <v>4</v>
      </c>
      <c r="D580" s="187">
        <f>0.6+0.2+1.2+0.834</f>
        <v>2.8340000000000001</v>
      </c>
      <c r="E580" s="187"/>
      <c r="F580" s="187">
        <f>2.7-0.45</f>
        <v>2.25</v>
      </c>
      <c r="G580" s="190">
        <f t="shared" ref="G580:G586" si="12">+PRODUCT(C580:F580)</f>
        <v>25.506</v>
      </c>
    </row>
    <row r="581" spans="2:7">
      <c r="B581" s="187" t="s">
        <v>909</v>
      </c>
      <c r="C581" s="187">
        <v>-2</v>
      </c>
      <c r="D581" s="187">
        <v>1.2</v>
      </c>
      <c r="E581" s="187"/>
      <c r="F581" s="187">
        <f>2.2-0.81</f>
        <v>1.3900000000000001</v>
      </c>
      <c r="G581" s="190">
        <f t="shared" si="12"/>
        <v>-3.3360000000000003</v>
      </c>
    </row>
    <row r="582" spans="2:7">
      <c r="B582" s="187" t="s">
        <v>1271</v>
      </c>
      <c r="C582" s="187">
        <v>-2</v>
      </c>
      <c r="D582" s="187">
        <f>0.7+0.63</f>
        <v>1.33</v>
      </c>
      <c r="E582" s="187"/>
      <c r="F582" s="187">
        <v>1.39</v>
      </c>
      <c r="G582" s="190">
        <f t="shared" si="12"/>
        <v>-3.6974</v>
      </c>
    </row>
    <row r="583" spans="2:7">
      <c r="B583" s="187"/>
      <c r="C583" s="187">
        <v>2</v>
      </c>
      <c r="D583" s="187">
        <v>2.46</v>
      </c>
      <c r="E583" s="187"/>
      <c r="F583" s="187">
        <f>2.7-0.45</f>
        <v>2.25</v>
      </c>
      <c r="G583" s="190">
        <f t="shared" si="12"/>
        <v>11.07</v>
      </c>
    </row>
    <row r="584" spans="2:7">
      <c r="B584" s="187" t="s">
        <v>909</v>
      </c>
      <c r="C584" s="187">
        <v>-2</v>
      </c>
      <c r="D584" s="187">
        <v>1.2</v>
      </c>
      <c r="E584" s="187"/>
      <c r="F584" s="187">
        <f>2.2-0.81</f>
        <v>1.3900000000000001</v>
      </c>
      <c r="G584" s="190">
        <f t="shared" si="12"/>
        <v>-3.3360000000000003</v>
      </c>
    </row>
    <row r="585" spans="2:7">
      <c r="B585" s="187"/>
      <c r="C585" s="187">
        <v>2</v>
      </c>
      <c r="D585" s="187">
        <v>2.2599999999999998</v>
      </c>
      <c r="E585" s="187"/>
      <c r="F585" s="187">
        <f>2.7-0.45</f>
        <v>2.25</v>
      </c>
      <c r="G585" s="190">
        <f t="shared" si="12"/>
        <v>10.169999999999998</v>
      </c>
    </row>
    <row r="586" spans="2:7">
      <c r="B586" s="187" t="s">
        <v>1831</v>
      </c>
      <c r="C586" s="187">
        <v>-1</v>
      </c>
      <c r="D586" s="187">
        <v>0.9</v>
      </c>
      <c r="E586" s="187"/>
      <c r="F586" s="187">
        <v>2.1</v>
      </c>
      <c r="G586" s="190">
        <f t="shared" si="12"/>
        <v>-1.8900000000000001</v>
      </c>
    </row>
    <row r="587" spans="2:7">
      <c r="B587" s="187" t="s">
        <v>1833</v>
      </c>
      <c r="C587" s="187">
        <v>2</v>
      </c>
      <c r="D587" s="187">
        <f>3.034*2+2.86*2</f>
        <v>11.788</v>
      </c>
      <c r="E587" s="187"/>
      <c r="F587" s="187">
        <v>0.2</v>
      </c>
      <c r="G587" s="190">
        <f>+PRODUCT(C587:F587)</f>
        <v>4.7152000000000003</v>
      </c>
    </row>
    <row r="588" spans="2:7">
      <c r="B588" s="187"/>
      <c r="C588" s="187"/>
      <c r="D588" s="187"/>
      <c r="E588" s="187"/>
      <c r="F588" s="187"/>
      <c r="G588" s="189">
        <f>SUM(G580:G587)</f>
        <v>39.201799999999999</v>
      </c>
    </row>
    <row r="589" spans="2:7">
      <c r="B589" s="188" t="s">
        <v>1383</v>
      </c>
      <c r="C589" s="187"/>
      <c r="D589" s="187"/>
      <c r="E589" s="187"/>
      <c r="F589" s="187"/>
      <c r="G589" s="190"/>
    </row>
    <row r="590" spans="2:7">
      <c r="B590" s="187" t="s">
        <v>1832</v>
      </c>
      <c r="C590" s="187">
        <v>1</v>
      </c>
      <c r="D590" s="187">
        <v>7.4459999999999997</v>
      </c>
      <c r="E590" s="187"/>
      <c r="F590" s="187"/>
      <c r="G590" s="189">
        <f>+PRODUCT(C590:F590)</f>
        <v>7.4459999999999997</v>
      </c>
    </row>
    <row r="591" spans="2:7">
      <c r="B591" s="187"/>
      <c r="C591" s="187"/>
      <c r="D591" s="187"/>
      <c r="E591" s="187"/>
      <c r="F591" s="187"/>
      <c r="G591" s="190"/>
    </row>
    <row r="592" spans="2:7">
      <c r="B592" s="187" t="s">
        <v>1834</v>
      </c>
      <c r="C592" s="187">
        <v>1</v>
      </c>
      <c r="D592" s="187">
        <v>1.3839999999999999</v>
      </c>
      <c r="E592" s="187"/>
      <c r="F592" s="187"/>
      <c r="G592" s="190">
        <f>+PRODUCT(C592:F592)</f>
        <v>1.3839999999999999</v>
      </c>
    </row>
    <row r="593" spans="2:7">
      <c r="B593" s="187" t="s">
        <v>1835</v>
      </c>
      <c r="C593" s="187">
        <v>2</v>
      </c>
      <c r="D593" s="187">
        <v>1.3340000000000001</v>
      </c>
      <c r="E593" s="187">
        <v>0.3</v>
      </c>
      <c r="F593" s="187"/>
      <c r="G593" s="190">
        <f>+PRODUCT(C593:F593)</f>
        <v>0.8004</v>
      </c>
    </row>
    <row r="594" spans="2:7">
      <c r="B594" s="187"/>
      <c r="C594" s="187">
        <v>3</v>
      </c>
      <c r="D594" s="187">
        <v>1.3340000000000001</v>
      </c>
      <c r="E594" s="187">
        <v>0.15</v>
      </c>
      <c r="F594" s="187"/>
      <c r="G594" s="190">
        <f>+PRODUCT(C594:F594)</f>
        <v>0.60030000000000006</v>
      </c>
    </row>
    <row r="595" spans="2:7">
      <c r="B595" s="187"/>
      <c r="C595" s="187"/>
      <c r="D595" s="187"/>
      <c r="E595" s="187"/>
      <c r="F595" s="187"/>
      <c r="G595" s="189">
        <f>SUM(G592:G594)</f>
        <v>2.7847</v>
      </c>
    </row>
    <row r="596" spans="2:7">
      <c r="B596" s="187"/>
      <c r="C596" s="187"/>
      <c r="D596" s="187"/>
      <c r="E596" s="187"/>
      <c r="F596" s="187"/>
      <c r="G596" s="189"/>
    </row>
    <row r="597" spans="2:7">
      <c r="B597" s="188" t="s">
        <v>1836</v>
      </c>
      <c r="C597" s="187">
        <v>1</v>
      </c>
      <c r="D597" s="187">
        <v>11.538</v>
      </c>
      <c r="E597" s="187"/>
      <c r="F597" s="187"/>
      <c r="G597" s="189">
        <f>+PRODUCT(C597:F597)</f>
        <v>11.538</v>
      </c>
    </row>
    <row r="598" spans="2:7">
      <c r="B598" s="188"/>
      <c r="C598" s="187"/>
      <c r="D598" s="187"/>
      <c r="E598" s="187"/>
      <c r="F598" s="187"/>
      <c r="G598" s="190"/>
    </row>
    <row r="599" spans="2:7">
      <c r="B599" s="188" t="s">
        <v>1837</v>
      </c>
      <c r="C599" s="187">
        <v>1</v>
      </c>
      <c r="D599" s="187">
        <v>14.916</v>
      </c>
      <c r="E599" s="187"/>
      <c r="F599" s="187">
        <f>2.7-0.15</f>
        <v>2.5500000000000003</v>
      </c>
      <c r="G599" s="190">
        <f>+PRODUCT(C599:F599)</f>
        <v>38.035800000000002</v>
      </c>
    </row>
    <row r="600" spans="2:7">
      <c r="B600" s="188" t="s">
        <v>1838</v>
      </c>
      <c r="C600" s="187">
        <v>2</v>
      </c>
      <c r="D600" s="187">
        <f>3.249+2.739+3.089+3.748</f>
        <v>12.824999999999999</v>
      </c>
      <c r="E600" s="187"/>
      <c r="F600" s="187">
        <v>0.27800000000000002</v>
      </c>
      <c r="G600" s="190">
        <f>+PRODUCT(C600:F600)</f>
        <v>7.1307</v>
      </c>
    </row>
    <row r="601" spans="2:7">
      <c r="B601" s="187" t="s">
        <v>909</v>
      </c>
      <c r="C601" s="187">
        <v>-3</v>
      </c>
      <c r="D601" s="187">
        <v>1.2</v>
      </c>
      <c r="E601" s="187"/>
      <c r="F601" s="187">
        <f>2.2-0.81</f>
        <v>1.3900000000000001</v>
      </c>
      <c r="G601" s="190">
        <f>+PRODUCT(C601:F601)</f>
        <v>-5.0039999999999996</v>
      </c>
    </row>
    <row r="602" spans="2:7">
      <c r="B602" s="187" t="s">
        <v>1271</v>
      </c>
      <c r="C602" s="187">
        <v>-2</v>
      </c>
      <c r="D602" s="187">
        <f>0.7+0.63</f>
        <v>1.33</v>
      </c>
      <c r="E602" s="187"/>
      <c r="F602" s="187">
        <v>1.39</v>
      </c>
      <c r="G602" s="190">
        <f>+PRODUCT(C602:F602)</f>
        <v>-3.6974</v>
      </c>
    </row>
    <row r="603" spans="2:7">
      <c r="B603" s="187" t="s">
        <v>1831</v>
      </c>
      <c r="C603" s="187">
        <v>-1</v>
      </c>
      <c r="D603" s="187">
        <v>0.9</v>
      </c>
      <c r="E603" s="187"/>
      <c r="F603" s="187">
        <v>2.1</v>
      </c>
      <c r="G603" s="190">
        <f>+PRODUCT(C603:F603)</f>
        <v>-1.8900000000000001</v>
      </c>
    </row>
    <row r="604" spans="2:7">
      <c r="B604" s="188"/>
      <c r="C604" s="187"/>
      <c r="D604" s="187"/>
      <c r="E604" s="187"/>
      <c r="F604" s="187"/>
      <c r="G604" s="189">
        <f>SUM(G599:G603)</f>
        <v>34.575099999999999</v>
      </c>
    </row>
    <row r="605" spans="2:7">
      <c r="B605" s="188"/>
      <c r="C605" s="187"/>
      <c r="D605" s="187"/>
      <c r="E605" s="187"/>
      <c r="F605" s="187"/>
      <c r="G605" s="190"/>
    </row>
    <row r="606" spans="2:7">
      <c r="B606" s="188" t="s">
        <v>1811</v>
      </c>
      <c r="C606" s="187"/>
      <c r="D606" s="187"/>
      <c r="E606" s="187"/>
      <c r="F606" s="187"/>
      <c r="G606" s="190"/>
    </row>
    <row r="607" spans="2:7" ht="45">
      <c r="B607" s="285" t="s">
        <v>1839</v>
      </c>
      <c r="C607" s="187">
        <v>1</v>
      </c>
      <c r="D607" s="187">
        <v>0.9</v>
      </c>
      <c r="E607" s="187"/>
      <c r="F607" s="187">
        <v>2.1</v>
      </c>
      <c r="G607" s="190">
        <f>+C607*D607*F607</f>
        <v>1.8900000000000001</v>
      </c>
    </row>
    <row r="609" spans="2:7" ht="30">
      <c r="B609" s="285" t="s">
        <v>1840</v>
      </c>
      <c r="C609" s="187"/>
      <c r="D609" s="187"/>
      <c r="E609" s="187"/>
      <c r="F609" s="187"/>
      <c r="G609" s="190"/>
    </row>
    <row r="610" spans="2:7">
      <c r="B610" s="187" t="s">
        <v>1270</v>
      </c>
      <c r="C610" s="187">
        <v>3</v>
      </c>
      <c r="D610" s="187">
        <v>1.2</v>
      </c>
      <c r="E610" s="187"/>
      <c r="F610" s="187">
        <v>1.39</v>
      </c>
      <c r="G610" s="190">
        <f>+C610*D610*F610</f>
        <v>5.0039999999999996</v>
      </c>
    </row>
    <row r="611" spans="2:7">
      <c r="B611" s="187" t="s">
        <v>1842</v>
      </c>
      <c r="C611" s="187"/>
      <c r="D611" s="187"/>
      <c r="E611" s="187"/>
      <c r="F611" s="187"/>
      <c r="G611" s="190"/>
    </row>
    <row r="612" spans="2:7">
      <c r="B612" s="187" t="s">
        <v>1271</v>
      </c>
      <c r="C612" s="187">
        <v>2</v>
      </c>
      <c r="D612" s="187">
        <f>0.7+0.63</f>
        <v>1.33</v>
      </c>
      <c r="E612" s="187"/>
      <c r="F612" s="187">
        <v>1.39</v>
      </c>
      <c r="G612" s="190">
        <f>+C612*D612*F612</f>
        <v>3.6974</v>
      </c>
    </row>
    <row r="613" spans="2:7">
      <c r="B613" s="187"/>
      <c r="C613" s="187"/>
      <c r="D613" s="187"/>
      <c r="E613" s="187"/>
      <c r="F613" s="187"/>
      <c r="G613" s="190"/>
    </row>
    <row r="614" spans="2:7">
      <c r="B614" s="188" t="s">
        <v>1843</v>
      </c>
      <c r="C614" s="187">
        <v>1</v>
      </c>
      <c r="D614" s="1498">
        <v>18.370999999999999</v>
      </c>
      <c r="E614" s="1498"/>
      <c r="F614" s="187"/>
      <c r="G614" s="189">
        <f>+PRODUCT(C614:F614)</f>
        <v>18.370999999999999</v>
      </c>
    </row>
    <row r="615" spans="2:7">
      <c r="B615" s="188"/>
      <c r="C615" s="187"/>
      <c r="D615" s="187"/>
      <c r="E615" s="187"/>
      <c r="F615" s="187"/>
      <c r="G615" s="190"/>
    </row>
    <row r="616" spans="2:7">
      <c r="B616" s="188"/>
      <c r="C616" s="187"/>
      <c r="D616" s="187"/>
      <c r="E616" s="187"/>
      <c r="F616" s="187"/>
      <c r="G616" s="190"/>
    </row>
    <row r="617" spans="2:7">
      <c r="B617" s="188" t="s">
        <v>1855</v>
      </c>
      <c r="C617" s="187"/>
      <c r="D617" s="187"/>
      <c r="E617" s="187"/>
      <c r="F617" s="187"/>
      <c r="G617" s="190"/>
    </row>
    <row r="618" spans="2:7">
      <c r="B618" s="187" t="s">
        <v>1270</v>
      </c>
      <c r="C618" s="187">
        <v>3</v>
      </c>
      <c r="D618" s="187">
        <v>1.2</v>
      </c>
      <c r="E618" s="187"/>
      <c r="F618" s="187">
        <v>1.39</v>
      </c>
      <c r="G618" s="190">
        <v>5.0039999999999996</v>
      </c>
    </row>
    <row r="619" spans="2:7">
      <c r="B619" s="187" t="s">
        <v>1271</v>
      </c>
      <c r="C619" s="187">
        <v>2</v>
      </c>
      <c r="D619" s="187">
        <v>1.33</v>
      </c>
      <c r="E619" s="187"/>
      <c r="F619" s="187">
        <v>1.39</v>
      </c>
      <c r="G619" s="190">
        <v>3.6974</v>
      </c>
    </row>
    <row r="620" spans="2:7">
      <c r="B620" s="188"/>
      <c r="C620" s="187"/>
      <c r="D620" s="187"/>
      <c r="E620" s="187"/>
      <c r="F620" s="187"/>
      <c r="G620" s="189">
        <f>SUM(G618:G619)</f>
        <v>8.7013999999999996</v>
      </c>
    </row>
    <row r="621" spans="2:7">
      <c r="B621" s="187"/>
      <c r="C621" s="187"/>
      <c r="D621" s="187"/>
      <c r="E621" s="187"/>
      <c r="F621" s="187"/>
      <c r="G621" s="190"/>
    </row>
    <row r="622" spans="2:7">
      <c r="B622" s="194" t="s">
        <v>1867</v>
      </c>
      <c r="C622" s="187"/>
      <c r="D622" s="187"/>
      <c r="E622" s="187"/>
      <c r="F622" s="187"/>
      <c r="G622" s="190"/>
    </row>
    <row r="623" spans="2:7">
      <c r="B623" s="188" t="s">
        <v>1973</v>
      </c>
      <c r="C623" s="187">
        <v>1</v>
      </c>
      <c r="D623" s="187">
        <v>48.645000000000003</v>
      </c>
      <c r="E623" s="187"/>
      <c r="F623" s="187"/>
      <c r="G623" s="190">
        <f>+PRODUCT(C623:F623)</f>
        <v>48.645000000000003</v>
      </c>
    </row>
    <row r="624" spans="2:7">
      <c r="B624" s="188" t="s">
        <v>1845</v>
      </c>
      <c r="C624" s="187"/>
      <c r="D624" s="187"/>
      <c r="E624" s="187"/>
      <c r="F624" s="187"/>
      <c r="G624" s="190"/>
    </row>
    <row r="625" spans="2:7">
      <c r="B625" s="188" t="s">
        <v>1817</v>
      </c>
      <c r="C625" s="187">
        <v>1</v>
      </c>
      <c r="D625" s="187">
        <v>1.5</v>
      </c>
      <c r="E625" s="187">
        <v>1.35</v>
      </c>
      <c r="F625" s="187">
        <v>1.5</v>
      </c>
      <c r="G625" s="190">
        <f>+PRODUCT(C625:F625)</f>
        <v>3.0375000000000005</v>
      </c>
    </row>
    <row r="626" spans="2:7">
      <c r="B626" s="188" t="s">
        <v>218</v>
      </c>
      <c r="C626" s="187">
        <v>5</v>
      </c>
      <c r="D626" s="187">
        <v>1.6</v>
      </c>
      <c r="E626" s="187">
        <v>1.75</v>
      </c>
      <c r="F626" s="187">
        <v>1.5</v>
      </c>
      <c r="G626" s="190">
        <f>+PRODUCT(C626:F626)</f>
        <v>21</v>
      </c>
    </row>
    <row r="627" spans="2:7">
      <c r="B627" s="188" t="s">
        <v>219</v>
      </c>
      <c r="C627" s="187">
        <v>1</v>
      </c>
      <c r="D627" s="187">
        <v>1.9</v>
      </c>
      <c r="E627" s="187">
        <v>2.0499999999999998</v>
      </c>
      <c r="F627" s="187">
        <v>1.5</v>
      </c>
      <c r="G627" s="190">
        <f>+PRODUCT(C627:F627)</f>
        <v>5.8424999999999994</v>
      </c>
    </row>
    <row r="628" spans="2:7">
      <c r="B628" s="188" t="s">
        <v>1848</v>
      </c>
      <c r="C628" s="187">
        <v>10</v>
      </c>
      <c r="D628" s="187">
        <v>0.6</v>
      </c>
      <c r="E628" s="187">
        <v>0.6</v>
      </c>
      <c r="F628" s="190">
        <v>0.6</v>
      </c>
      <c r="G628" s="190">
        <f>+PRODUCT(C628:F628)</f>
        <v>2.1599999999999997</v>
      </c>
    </row>
    <row r="629" spans="2:7">
      <c r="B629" s="188"/>
      <c r="C629" s="187"/>
      <c r="D629" s="187"/>
      <c r="E629" s="187"/>
      <c r="F629" s="187"/>
      <c r="G629" s="189">
        <f>SUM(G625:G628)</f>
        <v>32.04</v>
      </c>
    </row>
    <row r="630" spans="2:7">
      <c r="B630" s="188" t="s">
        <v>1845</v>
      </c>
      <c r="C630" s="187"/>
      <c r="D630" s="187"/>
      <c r="E630" s="187"/>
      <c r="F630" s="187"/>
      <c r="G630" s="190"/>
    </row>
    <row r="631" spans="2:7">
      <c r="B631" s="188" t="s">
        <v>1817</v>
      </c>
      <c r="C631" s="187">
        <v>1</v>
      </c>
      <c r="D631" s="187">
        <v>1.5</v>
      </c>
      <c r="E631" s="187">
        <v>1.35</v>
      </c>
      <c r="F631" s="187">
        <v>1.5</v>
      </c>
      <c r="G631" s="190">
        <f>+PRODUCT(C631:F631)</f>
        <v>3.0375000000000005</v>
      </c>
    </row>
    <row r="632" spans="2:7">
      <c r="B632" s="188" t="s">
        <v>218</v>
      </c>
      <c r="C632" s="187">
        <v>5</v>
      </c>
      <c r="D632" s="187">
        <v>1.6</v>
      </c>
      <c r="E632" s="187">
        <v>1.75</v>
      </c>
      <c r="F632" s="187">
        <v>1.5</v>
      </c>
      <c r="G632" s="190">
        <f>+PRODUCT(C632:F632)</f>
        <v>21</v>
      </c>
    </row>
    <row r="633" spans="2:7" ht="24.75" customHeight="1">
      <c r="B633" s="188" t="s">
        <v>219</v>
      </c>
      <c r="C633" s="187">
        <v>1</v>
      </c>
      <c r="D633" s="187">
        <v>1.9</v>
      </c>
      <c r="E633" s="187">
        <v>2.0499999999999998</v>
      </c>
      <c r="F633" s="187">
        <v>1.5</v>
      </c>
      <c r="G633" s="190">
        <f>+PRODUCT(C633:F633)</f>
        <v>5.8424999999999994</v>
      </c>
    </row>
    <row r="634" spans="2:7">
      <c r="B634" s="188"/>
      <c r="C634" s="187"/>
      <c r="D634" s="187"/>
      <c r="E634" s="187"/>
      <c r="F634" s="187"/>
      <c r="G634" s="189">
        <f>SUM(G631:G633)</f>
        <v>29.880000000000003</v>
      </c>
    </row>
    <row r="635" spans="2:7">
      <c r="B635" s="188"/>
      <c r="C635" s="187"/>
      <c r="D635" s="187"/>
      <c r="E635" s="187"/>
      <c r="F635" s="187"/>
      <c r="G635" s="190"/>
    </row>
    <row r="636" spans="2:7">
      <c r="B636" s="188" t="s">
        <v>1815</v>
      </c>
      <c r="C636" s="187"/>
      <c r="D636" s="187"/>
      <c r="E636" s="187"/>
      <c r="F636" s="187"/>
      <c r="G636" s="189">
        <f>+G629+G634</f>
        <v>61.92</v>
      </c>
    </row>
    <row r="637" spans="2:7">
      <c r="B637" s="187" t="s">
        <v>1816</v>
      </c>
      <c r="C637" s="187"/>
      <c r="D637" s="187"/>
      <c r="E637" s="187"/>
      <c r="F637" s="187"/>
      <c r="G637" s="190">
        <f>-G649</f>
        <v>-1.83948</v>
      </c>
    </row>
    <row r="638" spans="2:7">
      <c r="B638" s="187" t="s">
        <v>1818</v>
      </c>
      <c r="C638" s="187"/>
      <c r="D638" s="187"/>
      <c r="E638" s="187"/>
      <c r="F638" s="187"/>
      <c r="G638" s="190">
        <f>-G658</f>
        <v>-8.0542499999999997</v>
      </c>
    </row>
    <row r="639" spans="2:7">
      <c r="B639" s="187" t="s">
        <v>1819</v>
      </c>
      <c r="C639" s="187"/>
      <c r="D639" s="187"/>
      <c r="E639" s="187"/>
      <c r="F639" s="187"/>
      <c r="G639" s="190">
        <f>-G663</f>
        <v>-2.365875</v>
      </c>
    </row>
    <row r="640" spans="2:7">
      <c r="B640" s="188"/>
      <c r="C640" s="187"/>
      <c r="D640" s="187"/>
      <c r="E640" s="187"/>
      <c r="F640" s="187"/>
      <c r="G640" s="189">
        <f>SUM(G636:G639)</f>
        <v>49.660394999999994</v>
      </c>
    </row>
    <row r="642" spans="2:7">
      <c r="B642" s="188" t="s">
        <v>1816</v>
      </c>
      <c r="C642" s="187"/>
      <c r="D642" s="187"/>
      <c r="E642" s="187"/>
      <c r="F642" s="187"/>
      <c r="G642" s="190"/>
    </row>
    <row r="643" spans="2:7">
      <c r="B643" s="188" t="s">
        <v>1817</v>
      </c>
      <c r="C643" s="187">
        <v>1</v>
      </c>
      <c r="D643" s="187">
        <v>1.5</v>
      </c>
      <c r="E643" s="187">
        <v>1.35</v>
      </c>
      <c r="F643" s="187">
        <v>0.1</v>
      </c>
      <c r="G643" s="190">
        <f>+PRODUCT(C643:F643)</f>
        <v>0.20250000000000004</v>
      </c>
    </row>
    <row r="644" spans="2:7">
      <c r="B644" s="188" t="s">
        <v>218</v>
      </c>
      <c r="C644" s="187">
        <v>5</v>
      </c>
      <c r="D644" s="187">
        <v>1.6</v>
      </c>
      <c r="E644" s="187">
        <v>1.75</v>
      </c>
      <c r="F644" s="187">
        <v>0.1</v>
      </c>
      <c r="G644" s="190">
        <f>+PRODUCT(C644:F644)</f>
        <v>1.4000000000000001</v>
      </c>
    </row>
    <row r="645" spans="2:7">
      <c r="B645" s="188" t="s">
        <v>219</v>
      </c>
      <c r="C645" s="187">
        <v>1</v>
      </c>
      <c r="D645" s="187">
        <v>1.9</v>
      </c>
      <c r="E645" s="187">
        <v>2.0499999999999998</v>
      </c>
      <c r="F645" s="187">
        <v>0.1</v>
      </c>
      <c r="G645" s="190">
        <f>+PRODUCT(C645:F645)</f>
        <v>0.38949999999999996</v>
      </c>
    </row>
    <row r="646" spans="2:7">
      <c r="B646" s="188" t="s">
        <v>1848</v>
      </c>
      <c r="C646" s="187">
        <v>10</v>
      </c>
      <c r="D646" s="187">
        <v>0.6</v>
      </c>
      <c r="E646" s="187">
        <v>0.6</v>
      </c>
      <c r="F646" s="190">
        <v>0.1</v>
      </c>
      <c r="G646" s="190">
        <f>+PRODUCT(C646:F646)</f>
        <v>0.36</v>
      </c>
    </row>
    <row r="647" spans="2:7">
      <c r="B647" s="188" t="s">
        <v>1866</v>
      </c>
      <c r="C647" s="187"/>
      <c r="D647" s="187"/>
      <c r="E647" s="187"/>
      <c r="F647" s="187"/>
      <c r="G647" s="190"/>
    </row>
    <row r="648" spans="2:7">
      <c r="B648" s="187" t="s">
        <v>480</v>
      </c>
      <c r="C648" s="187">
        <v>1</v>
      </c>
      <c r="D648" s="187">
        <f>5.816+2.948+2.869+9.215-0.45+2.934+2.732+2.596+3.048+3.858+1.421</f>
        <v>36.986999999999995</v>
      </c>
      <c r="E648" s="187">
        <f>0.2+0.1+0.1</f>
        <v>0.4</v>
      </c>
      <c r="F648" s="187">
        <v>0.1</v>
      </c>
      <c r="G648" s="189">
        <f>+PRODUCT(C648:F648)</f>
        <v>1.4794799999999999</v>
      </c>
    </row>
    <row r="649" spans="2:7">
      <c r="B649" s="188"/>
      <c r="C649" s="187"/>
      <c r="D649" s="187"/>
      <c r="E649" s="187"/>
      <c r="F649" s="187"/>
      <c r="G649" s="189">
        <f>SUM(G646:G648)</f>
        <v>1.83948</v>
      </c>
    </row>
    <row r="650" spans="2:7">
      <c r="B650" s="188" t="s">
        <v>899</v>
      </c>
      <c r="C650" s="187"/>
      <c r="D650" s="187"/>
      <c r="E650" s="187"/>
      <c r="F650" s="187"/>
      <c r="G650" s="190"/>
    </row>
    <row r="651" spans="2:7">
      <c r="B651" s="187" t="s">
        <v>1833</v>
      </c>
      <c r="C651" s="187">
        <v>1</v>
      </c>
      <c r="D651" s="187">
        <f>9.015+6.716*2+5.074+2.4*2+1.406</f>
        <v>33.726999999999997</v>
      </c>
      <c r="E651" s="187"/>
      <c r="F651" s="187"/>
      <c r="G651" s="190">
        <f>+PRODUCT(C651:F651)</f>
        <v>33.726999999999997</v>
      </c>
    </row>
    <row r="652" spans="2:7">
      <c r="B652" s="187"/>
      <c r="C652" s="187"/>
      <c r="D652" s="187"/>
      <c r="E652" s="187"/>
      <c r="F652" s="187"/>
      <c r="G652" s="190"/>
    </row>
    <row r="653" spans="2:7">
      <c r="B653" s="187"/>
      <c r="C653" s="187"/>
      <c r="D653" s="187"/>
      <c r="E653" s="187"/>
      <c r="F653" s="187"/>
      <c r="G653" s="190"/>
    </row>
    <row r="654" spans="2:7">
      <c r="B654" s="188" t="s">
        <v>1818</v>
      </c>
      <c r="C654" s="187"/>
      <c r="D654" s="187"/>
      <c r="E654" s="187"/>
      <c r="F654" s="187"/>
      <c r="G654" s="190"/>
    </row>
    <row r="655" spans="2:7">
      <c r="B655" s="188" t="s">
        <v>1817</v>
      </c>
      <c r="C655" s="187">
        <v>1</v>
      </c>
      <c r="D655" s="187">
        <v>1.5</v>
      </c>
      <c r="E655" s="187">
        <v>1.35</v>
      </c>
      <c r="F655" s="187">
        <v>0.375</v>
      </c>
      <c r="G655" s="190">
        <f>+PRODUCT(C655:F655)</f>
        <v>0.75937500000000013</v>
      </c>
    </row>
    <row r="656" spans="2:7">
      <c r="B656" s="188" t="s">
        <v>218</v>
      </c>
      <c r="C656" s="187">
        <v>5</v>
      </c>
      <c r="D656" s="187">
        <v>1.6</v>
      </c>
      <c r="E656" s="187">
        <v>1.75</v>
      </c>
      <c r="F656" s="187">
        <v>0.375</v>
      </c>
      <c r="G656" s="190">
        <f>+PRODUCT(C656:F656)</f>
        <v>5.25</v>
      </c>
    </row>
    <row r="657" spans="2:7">
      <c r="B657" s="188" t="s">
        <v>219</v>
      </c>
      <c r="C657" s="187">
        <v>1</v>
      </c>
      <c r="D657" s="187">
        <v>1.9</v>
      </c>
      <c r="E657" s="187">
        <v>2.0499999999999998</v>
      </c>
      <c r="F657" s="187">
        <v>0.52500000000000002</v>
      </c>
      <c r="G657" s="190">
        <f>+PRODUCT(C657:F657)</f>
        <v>2.0448749999999998</v>
      </c>
    </row>
    <row r="658" spans="2:7">
      <c r="B658" s="188"/>
      <c r="C658" s="187"/>
      <c r="D658" s="187"/>
      <c r="E658" s="187"/>
      <c r="F658" s="187"/>
      <c r="G658" s="189">
        <f>SUM(G655:G657)</f>
        <v>8.0542499999999997</v>
      </c>
    </row>
    <row r="659" spans="2:7">
      <c r="B659" s="188" t="s">
        <v>1819</v>
      </c>
      <c r="C659" s="187"/>
      <c r="D659" s="187"/>
      <c r="E659" s="187"/>
      <c r="F659" s="187"/>
      <c r="G659" s="190"/>
    </row>
    <row r="660" spans="2:7">
      <c r="B660" s="187" t="s">
        <v>1868</v>
      </c>
      <c r="C660" s="187">
        <v>3</v>
      </c>
      <c r="D660" s="187">
        <v>0.3</v>
      </c>
      <c r="E660" s="187">
        <v>0.45</v>
      </c>
      <c r="F660" s="187">
        <f>3-F$655-F$643</f>
        <v>2.5249999999999999</v>
      </c>
      <c r="G660" s="190">
        <f>+PRODUCT(C660:F660)</f>
        <v>1.0226249999999999</v>
      </c>
    </row>
    <row r="661" spans="2:7">
      <c r="B661" s="187" t="s">
        <v>1869</v>
      </c>
      <c r="C661" s="187">
        <v>1</v>
      </c>
      <c r="D661" s="187">
        <v>0.3</v>
      </c>
      <c r="E661" s="187">
        <v>0.45</v>
      </c>
      <c r="F661" s="216">
        <f>3-F$657-F$645</f>
        <v>2.375</v>
      </c>
      <c r="G661" s="190">
        <f>+PRODUCT(C661:F661)</f>
        <v>0.32062500000000005</v>
      </c>
    </row>
    <row r="662" spans="2:7">
      <c r="B662" s="187" t="s">
        <v>1869</v>
      </c>
      <c r="C662" s="187">
        <v>3</v>
      </c>
      <c r="D662" s="187">
        <v>0.3</v>
      </c>
      <c r="E662" s="187">
        <v>0.45</v>
      </c>
      <c r="F662" s="187">
        <f>3-F$656-F$644</f>
        <v>2.5249999999999999</v>
      </c>
      <c r="G662" s="190">
        <f>+PRODUCT(C662:F662)</f>
        <v>1.0226249999999999</v>
      </c>
    </row>
    <row r="663" spans="2:7">
      <c r="B663" s="188"/>
      <c r="C663" s="187"/>
      <c r="D663" s="187"/>
      <c r="E663" s="187"/>
      <c r="F663" s="187"/>
      <c r="G663" s="189">
        <f>SUM(G660:G662)</f>
        <v>2.365875</v>
      </c>
    </row>
    <row r="664" spans="2:7">
      <c r="B664" s="188"/>
      <c r="C664" s="187"/>
      <c r="D664" s="187"/>
      <c r="E664" s="187"/>
      <c r="F664" s="187"/>
      <c r="G664" s="190"/>
    </row>
    <row r="665" spans="2:7">
      <c r="B665" s="188" t="s">
        <v>1482</v>
      </c>
      <c r="C665" s="187"/>
      <c r="D665" s="187"/>
      <c r="E665" s="187"/>
      <c r="F665" s="187"/>
      <c r="G665" s="190"/>
    </row>
    <row r="666" spans="2:7">
      <c r="B666" s="187" t="s">
        <v>1868</v>
      </c>
      <c r="C666" s="187">
        <v>2</v>
      </c>
      <c r="D666" s="187">
        <v>0.3</v>
      </c>
      <c r="E666" s="187">
        <v>0.45</v>
      </c>
      <c r="F666" s="187">
        <f>3-0.125</f>
        <v>2.875</v>
      </c>
      <c r="G666" s="190">
        <f>+PRODUCT(C666:F666)</f>
        <v>0.77625000000000011</v>
      </c>
    </row>
    <row r="667" spans="2:7">
      <c r="B667" s="187" t="s">
        <v>1869</v>
      </c>
      <c r="C667" s="187">
        <v>3</v>
      </c>
      <c r="D667" s="187">
        <v>0.3</v>
      </c>
      <c r="E667" s="187">
        <v>0.45</v>
      </c>
      <c r="F667" s="187">
        <f>3-0.125</f>
        <v>2.875</v>
      </c>
      <c r="G667" s="190">
        <f>+PRODUCT(C667:F667)</f>
        <v>1.1643749999999999</v>
      </c>
    </row>
    <row r="668" spans="2:7">
      <c r="B668" s="187"/>
      <c r="C668" s="187"/>
      <c r="D668" s="187"/>
      <c r="E668" s="187"/>
      <c r="F668" s="187"/>
      <c r="G668" s="190"/>
    </row>
    <row r="669" spans="2:7">
      <c r="B669" s="188" t="s">
        <v>1820</v>
      </c>
      <c r="C669" s="187"/>
      <c r="D669" s="187"/>
      <c r="E669" s="187"/>
      <c r="F669" s="187"/>
      <c r="G669" s="190"/>
    </row>
    <row r="670" spans="2:7">
      <c r="B670" s="187" t="s">
        <v>1868</v>
      </c>
      <c r="C670" s="187">
        <v>3</v>
      </c>
      <c r="D670" s="187">
        <v>0.3</v>
      </c>
      <c r="E670" s="187">
        <v>0.45</v>
      </c>
      <c r="F670" s="187">
        <f>3-0.125</f>
        <v>2.875</v>
      </c>
      <c r="G670" s="190">
        <f>+PRODUCT(C670:F670)</f>
        <v>1.1643749999999999</v>
      </c>
    </row>
    <row r="671" spans="2:7">
      <c r="B671" s="187" t="s">
        <v>1869</v>
      </c>
      <c r="C671" s="187">
        <v>1</v>
      </c>
      <c r="D671" s="187">
        <v>0.3</v>
      </c>
      <c r="E671" s="187">
        <v>0.45</v>
      </c>
      <c r="F671" s="187">
        <f>3-0.125</f>
        <v>2.875</v>
      </c>
      <c r="G671" s="190">
        <f>+PRODUCT(C671:F671)</f>
        <v>0.38812500000000005</v>
      </c>
    </row>
    <row r="672" spans="2:7">
      <c r="B672" s="187" t="s">
        <v>1869</v>
      </c>
      <c r="C672" s="187">
        <v>3</v>
      </c>
      <c r="D672" s="187">
        <v>0.3</v>
      </c>
      <c r="E672" s="187">
        <v>0.45</v>
      </c>
      <c r="F672" s="187">
        <f>3-0.125</f>
        <v>2.875</v>
      </c>
      <c r="G672" s="190">
        <f>+PRODUCT(C672:F672)</f>
        <v>1.1643749999999999</v>
      </c>
    </row>
    <row r="673" spans="2:7">
      <c r="B673" s="188"/>
      <c r="C673" s="187"/>
      <c r="D673" s="187"/>
      <c r="E673" s="187"/>
      <c r="F673" s="187"/>
      <c r="G673" s="189">
        <f>SUM(G670:G672)</f>
        <v>2.7168749999999999</v>
      </c>
    </row>
    <row r="674" spans="2:7">
      <c r="B674" s="188" t="s">
        <v>73</v>
      </c>
      <c r="C674" s="187"/>
      <c r="D674" s="187"/>
      <c r="E674" s="187"/>
      <c r="F674" s="187"/>
      <c r="G674" s="190"/>
    </row>
    <row r="675" spans="2:7">
      <c r="B675" s="187" t="s">
        <v>480</v>
      </c>
      <c r="C675" s="187">
        <v>1</v>
      </c>
      <c r="D675" s="187">
        <f>5.816+2.948+2.869+9.215-0.45+2.934+2.732+2.596+3.048+3.858+1.421</f>
        <v>36.986999999999995</v>
      </c>
      <c r="E675" s="187">
        <v>0.2</v>
      </c>
      <c r="F675" s="187">
        <v>0.45</v>
      </c>
      <c r="G675" s="189">
        <f>+PRODUCT(C675:F675)</f>
        <v>3.32883</v>
      </c>
    </row>
    <row r="676" spans="2:7">
      <c r="B676" s="188"/>
      <c r="C676" s="187"/>
      <c r="D676" s="187"/>
      <c r="E676" s="187"/>
      <c r="F676" s="187"/>
      <c r="G676" s="190"/>
    </row>
    <row r="677" spans="2:7">
      <c r="B677" s="188" t="s">
        <v>1848</v>
      </c>
      <c r="C677" s="187">
        <v>10</v>
      </c>
      <c r="D677" s="187">
        <v>0.4</v>
      </c>
      <c r="E677" s="187">
        <v>0.4</v>
      </c>
      <c r="F677" s="190">
        <f>24/12/3.28+0.45</f>
        <v>1.0597560975609757</v>
      </c>
      <c r="G677" s="190">
        <f>+PRODUCT(C677:F677)</f>
        <v>1.6956097560975611</v>
      </c>
    </row>
    <row r="678" spans="2:7">
      <c r="B678" s="188"/>
      <c r="C678" s="187"/>
      <c r="D678" s="187"/>
      <c r="E678" s="187"/>
      <c r="F678" s="187"/>
      <c r="G678" s="190"/>
    </row>
    <row r="679" spans="2:7">
      <c r="B679" s="188" t="s">
        <v>1870</v>
      </c>
      <c r="C679" s="187">
        <v>1</v>
      </c>
      <c r="D679" s="1498">
        <v>62.03</v>
      </c>
      <c r="E679" s="1498"/>
      <c r="F679" s="187">
        <v>0.125</v>
      </c>
      <c r="G679" s="193">
        <f>+PRODUCT(C679:F679)</f>
        <v>7.7537500000000001</v>
      </c>
    </row>
    <row r="680" spans="2:7">
      <c r="B680" s="188"/>
      <c r="C680" s="187"/>
      <c r="D680" s="187"/>
      <c r="E680" s="187"/>
      <c r="F680" s="187"/>
      <c r="G680" s="189">
        <f>SUM(G679:G679)</f>
        <v>7.7537500000000001</v>
      </c>
    </row>
    <row r="681" spans="2:7">
      <c r="B681" s="188" t="s">
        <v>1822</v>
      </c>
      <c r="C681" s="187"/>
      <c r="D681" s="187"/>
      <c r="E681" s="187"/>
      <c r="F681" s="187"/>
      <c r="G681" s="190"/>
    </row>
    <row r="682" spans="2:7">
      <c r="B682" s="187" t="s">
        <v>1824</v>
      </c>
      <c r="C682" s="187">
        <v>1</v>
      </c>
      <c r="D682" s="187">
        <v>4.42</v>
      </c>
      <c r="E682" s="187">
        <v>0.2</v>
      </c>
      <c r="F682" s="187">
        <v>0.45</v>
      </c>
      <c r="G682" s="190">
        <f>+PRODUCT(C682:F682)</f>
        <v>0.39779999999999999</v>
      </c>
    </row>
    <row r="683" spans="2:7">
      <c r="B683" s="187" t="s">
        <v>1826</v>
      </c>
      <c r="C683" s="187">
        <v>1</v>
      </c>
      <c r="D683" s="187">
        <v>3.7229999999999999</v>
      </c>
      <c r="E683" s="187">
        <v>0.2</v>
      </c>
      <c r="F683" s="187">
        <v>0.45</v>
      </c>
      <c r="G683" s="190">
        <f>+PRODUCT(C683:F683)</f>
        <v>0.33507000000000003</v>
      </c>
    </row>
    <row r="684" spans="2:7">
      <c r="B684" s="187"/>
      <c r="C684" s="187"/>
      <c r="D684" s="187"/>
      <c r="E684" s="187"/>
      <c r="F684" s="187"/>
      <c r="G684" s="190"/>
    </row>
    <row r="685" spans="2:7">
      <c r="B685" s="187" t="s">
        <v>1851</v>
      </c>
      <c r="C685" s="187">
        <v>1</v>
      </c>
      <c r="D685" s="187">
        <v>2.3740000000000001</v>
      </c>
      <c r="E685" s="187">
        <v>0.2</v>
      </c>
      <c r="F685" s="187">
        <v>0.45</v>
      </c>
      <c r="G685" s="190">
        <f t="shared" ref="G685:G694" si="13">+PRODUCT(C685:F685)</f>
        <v>0.21366000000000002</v>
      </c>
    </row>
    <row r="686" spans="2:7">
      <c r="B686" s="187" t="s">
        <v>1852</v>
      </c>
      <c r="C686" s="187">
        <v>1</v>
      </c>
      <c r="D686" s="187">
        <v>2.1930000000000001</v>
      </c>
      <c r="E686" s="187">
        <v>0.2</v>
      </c>
      <c r="F686" s="187">
        <v>0.45</v>
      </c>
      <c r="G686" s="190">
        <f t="shared" si="13"/>
        <v>0.19737000000000002</v>
      </c>
    </row>
    <row r="687" spans="2:7">
      <c r="B687" s="187" t="s">
        <v>1828</v>
      </c>
      <c r="C687" s="187">
        <v>1</v>
      </c>
      <c r="D687" s="187">
        <v>5.8159999999999998</v>
      </c>
      <c r="E687" s="187">
        <v>0.2</v>
      </c>
      <c r="F687" s="187">
        <v>0.6</v>
      </c>
      <c r="G687" s="190">
        <f t="shared" si="13"/>
        <v>0.69791999999999998</v>
      </c>
    </row>
    <row r="688" spans="2:7">
      <c r="B688" s="187" t="s">
        <v>1871</v>
      </c>
      <c r="C688" s="187">
        <v>1</v>
      </c>
      <c r="D688" s="187">
        <v>2.9009999999999998</v>
      </c>
      <c r="E688" s="187">
        <v>0.2</v>
      </c>
      <c r="F688" s="187">
        <v>0.45</v>
      </c>
      <c r="G688" s="190">
        <f t="shared" si="13"/>
        <v>0.26108999999999999</v>
      </c>
    </row>
    <row r="689" spans="2:7">
      <c r="B689" s="187" t="s">
        <v>1872</v>
      </c>
      <c r="C689" s="187">
        <v>1</v>
      </c>
      <c r="D689" s="187">
        <v>2.7320000000000002</v>
      </c>
      <c r="E689" s="187">
        <v>0.2</v>
      </c>
      <c r="F689" s="187">
        <v>0.45</v>
      </c>
      <c r="G689" s="190">
        <f t="shared" si="13"/>
        <v>0.24588000000000004</v>
      </c>
    </row>
    <row r="690" spans="2:7">
      <c r="B690" s="187" t="s">
        <v>1873</v>
      </c>
      <c r="C690" s="187">
        <v>1</v>
      </c>
      <c r="D690" s="187">
        <v>2.95</v>
      </c>
      <c r="E690" s="187">
        <v>0.2</v>
      </c>
      <c r="F690" s="187">
        <v>0.45</v>
      </c>
      <c r="G690" s="190">
        <f t="shared" si="13"/>
        <v>0.26550000000000007</v>
      </c>
    </row>
    <row r="691" spans="2:7">
      <c r="B691" s="187" t="s">
        <v>1874</v>
      </c>
      <c r="C691" s="187">
        <v>1</v>
      </c>
      <c r="D691" s="187">
        <v>2.8679999999999999</v>
      </c>
      <c r="E691" s="187">
        <v>0.2</v>
      </c>
      <c r="F691" s="187">
        <v>0.45</v>
      </c>
      <c r="G691" s="190">
        <f t="shared" si="13"/>
        <v>0.25812000000000002</v>
      </c>
    </row>
    <row r="692" spans="2:7">
      <c r="B692" s="187" t="s">
        <v>1875</v>
      </c>
      <c r="C692" s="187">
        <v>1</v>
      </c>
      <c r="D692" s="187">
        <v>1.42</v>
      </c>
      <c r="E692" s="187">
        <v>0.2</v>
      </c>
      <c r="F692" s="187">
        <v>0.45</v>
      </c>
      <c r="G692" s="190">
        <f t="shared" si="13"/>
        <v>0.1278</v>
      </c>
    </row>
    <row r="693" spans="2:7">
      <c r="B693" s="187" t="s">
        <v>1876</v>
      </c>
      <c r="C693" s="187">
        <v>1</v>
      </c>
      <c r="D693" s="187">
        <v>3.609</v>
      </c>
      <c r="E693" s="187">
        <v>0.2</v>
      </c>
      <c r="F693" s="187">
        <v>0.45</v>
      </c>
      <c r="G693" s="190">
        <f t="shared" si="13"/>
        <v>0.32480999999999999</v>
      </c>
    </row>
    <row r="694" spans="2:7">
      <c r="B694" s="187"/>
      <c r="C694" s="187">
        <v>1</v>
      </c>
      <c r="D694" s="187">
        <v>2.9169999999999998</v>
      </c>
      <c r="E694" s="187">
        <v>0.2</v>
      </c>
      <c r="F694" s="187">
        <v>0.45</v>
      </c>
      <c r="G694" s="190">
        <f t="shared" si="13"/>
        <v>0.26253000000000004</v>
      </c>
    </row>
    <row r="695" spans="2:7">
      <c r="B695" s="187"/>
      <c r="C695" s="187"/>
      <c r="D695" s="187"/>
      <c r="E695" s="187"/>
      <c r="F695" s="187"/>
      <c r="G695" s="189">
        <f>SUM(G682:G694)</f>
        <v>3.5875500000000002</v>
      </c>
    </row>
    <row r="696" spans="2:7">
      <c r="B696" s="187"/>
      <c r="C696" s="187"/>
      <c r="D696" s="187"/>
      <c r="E696" s="187"/>
      <c r="F696" s="187"/>
      <c r="G696" s="189"/>
    </row>
    <row r="697" spans="2:7">
      <c r="B697" s="187" t="s">
        <v>1518</v>
      </c>
      <c r="C697" s="187"/>
      <c r="D697" s="187"/>
      <c r="E697" s="187"/>
      <c r="F697" s="187"/>
      <c r="G697" s="189"/>
    </row>
    <row r="698" spans="2:7">
      <c r="B698" s="187" t="s">
        <v>1263</v>
      </c>
      <c r="C698" s="187">
        <v>1</v>
      </c>
      <c r="D698" s="187">
        <f>1.5+0.15+0.15</f>
        <v>1.7999999999999998</v>
      </c>
      <c r="E698" s="187">
        <v>0.2</v>
      </c>
      <c r="F698" s="187">
        <v>0.15</v>
      </c>
      <c r="G698" s="190">
        <f>+PRODUCT(C698:F698)</f>
        <v>5.3999999999999999E-2</v>
      </c>
    </row>
    <row r="699" spans="2:7">
      <c r="B699" s="187" t="s">
        <v>1831</v>
      </c>
      <c r="C699" s="187">
        <v>3</v>
      </c>
      <c r="D699" s="187">
        <f>0.9+0.15+0.15</f>
        <v>1.2</v>
      </c>
      <c r="E699" s="187">
        <v>0.2</v>
      </c>
      <c r="F699" s="187">
        <v>0.15</v>
      </c>
      <c r="G699" s="190">
        <f>+PRODUCT(C699:F699)</f>
        <v>0.108</v>
      </c>
    </row>
    <row r="700" spans="2:7">
      <c r="B700" s="187" t="s">
        <v>1975</v>
      </c>
      <c r="C700" s="187">
        <v>2</v>
      </c>
      <c r="D700" s="187">
        <f>1.2+0.15+0.15</f>
        <v>1.4999999999999998</v>
      </c>
      <c r="E700" s="187">
        <v>0.2</v>
      </c>
      <c r="F700" s="187">
        <v>0.15</v>
      </c>
      <c r="G700" s="190">
        <f>+PRODUCT(C700:F700)</f>
        <v>0.09</v>
      </c>
    </row>
    <row r="701" spans="2:7">
      <c r="B701" s="187" t="s">
        <v>1976</v>
      </c>
      <c r="C701" s="187">
        <v>1</v>
      </c>
      <c r="D701" s="187">
        <f>0.61+0.15+0.15</f>
        <v>0.91</v>
      </c>
      <c r="E701" s="187">
        <v>0.2</v>
      </c>
      <c r="F701" s="187">
        <v>0.15</v>
      </c>
      <c r="G701" s="190">
        <f>+PRODUCT(C701:F701)</f>
        <v>2.7300000000000001E-2</v>
      </c>
    </row>
    <row r="702" spans="2:7">
      <c r="B702" s="187"/>
      <c r="C702" s="187"/>
      <c r="D702" s="187"/>
      <c r="E702" s="187"/>
      <c r="F702" s="187"/>
      <c r="G702" s="189">
        <f>SUM(G698:G701)</f>
        <v>0.27929999999999999</v>
      </c>
    </row>
    <row r="703" spans="2:7">
      <c r="B703" s="187"/>
      <c r="C703" s="187"/>
      <c r="D703" s="187"/>
      <c r="E703" s="187"/>
      <c r="F703" s="187"/>
      <c r="G703" s="189"/>
    </row>
    <row r="704" spans="2:7">
      <c r="B704" s="188" t="s">
        <v>1844</v>
      </c>
      <c r="C704" s="187"/>
      <c r="D704" s="187"/>
      <c r="E704" s="187"/>
      <c r="F704" s="187"/>
      <c r="G704" s="190"/>
    </row>
    <row r="705" spans="2:7">
      <c r="B705" s="188" t="s">
        <v>1818</v>
      </c>
      <c r="C705" s="187"/>
      <c r="D705" s="187"/>
      <c r="E705" s="187"/>
      <c r="F705" s="187"/>
      <c r="G705" s="190"/>
    </row>
    <row r="706" spans="2:7">
      <c r="B706" s="188" t="s">
        <v>1817</v>
      </c>
      <c r="C706" s="187">
        <v>1</v>
      </c>
      <c r="D706" s="187">
        <f>1.5*2+1.35*2</f>
        <v>5.7</v>
      </c>
      <c r="E706" s="187"/>
      <c r="F706" s="187">
        <v>0.375</v>
      </c>
      <c r="G706" s="190">
        <f>+PRODUCT(C706:F706)</f>
        <v>2.1375000000000002</v>
      </c>
    </row>
    <row r="707" spans="2:7">
      <c r="B707" s="188" t="s">
        <v>218</v>
      </c>
      <c r="C707" s="187">
        <v>5</v>
      </c>
      <c r="D707" s="187">
        <f>1.6*2+1.75*2</f>
        <v>6.7</v>
      </c>
      <c r="E707" s="187"/>
      <c r="F707" s="187">
        <v>0.375</v>
      </c>
      <c r="G707" s="190">
        <f>+PRODUCT(C707:F707)</f>
        <v>12.5625</v>
      </c>
    </row>
    <row r="708" spans="2:7">
      <c r="B708" s="188" t="s">
        <v>219</v>
      </c>
      <c r="C708" s="187">
        <v>1</v>
      </c>
      <c r="D708" s="187">
        <f>1.9*2+2.05*2</f>
        <v>7.8999999999999995</v>
      </c>
      <c r="E708" s="187"/>
      <c r="F708" s="187">
        <v>0.52500000000000002</v>
      </c>
      <c r="G708" s="190">
        <f>+PRODUCT(C708:F708)</f>
        <v>4.1475</v>
      </c>
    </row>
    <row r="709" spans="2:7">
      <c r="B709" s="188"/>
      <c r="C709" s="187"/>
      <c r="D709" s="187"/>
      <c r="E709" s="187"/>
      <c r="F709" s="187"/>
      <c r="G709" s="189">
        <f>SUM(G706:G708)</f>
        <v>18.8475</v>
      </c>
    </row>
    <row r="710" spans="2:7">
      <c r="B710" s="188" t="s">
        <v>1819</v>
      </c>
      <c r="C710" s="187"/>
      <c r="D710" s="187"/>
      <c r="E710" s="187"/>
      <c r="F710" s="187"/>
      <c r="G710" s="190"/>
    </row>
    <row r="711" spans="2:7">
      <c r="B711" s="187" t="s">
        <v>1868</v>
      </c>
      <c r="C711" s="187">
        <v>3</v>
      </c>
      <c r="D711" s="187">
        <f>0.3*2+0.45*2</f>
        <v>1.5</v>
      </c>
      <c r="E711" s="187"/>
      <c r="F711" s="187">
        <f>3-F$655-F$643</f>
        <v>2.5249999999999999</v>
      </c>
      <c r="G711" s="190">
        <f>+PRODUCT(C711:F711)</f>
        <v>11.362499999999999</v>
      </c>
    </row>
    <row r="712" spans="2:7">
      <c r="B712" s="187" t="s">
        <v>1869</v>
      </c>
      <c r="C712" s="187">
        <v>1</v>
      </c>
      <c r="D712" s="187">
        <f>0.3*2+0.45*2</f>
        <v>1.5</v>
      </c>
      <c r="E712" s="187"/>
      <c r="F712" s="216">
        <f>3-F$657-F$645</f>
        <v>2.375</v>
      </c>
      <c r="G712" s="190">
        <f>+PRODUCT(C712:F712)</f>
        <v>3.5625</v>
      </c>
    </row>
    <row r="713" spans="2:7">
      <c r="B713" s="187" t="s">
        <v>1869</v>
      </c>
      <c r="C713" s="187">
        <v>3</v>
      </c>
      <c r="D713" s="187">
        <f>0.3*2+0.45*2</f>
        <v>1.5</v>
      </c>
      <c r="E713" s="187"/>
      <c r="F713" s="187">
        <f>3-F$656-F$644</f>
        <v>2.5249999999999999</v>
      </c>
      <c r="G713" s="190">
        <f>+PRODUCT(C713:F713)</f>
        <v>11.362499999999999</v>
      </c>
    </row>
    <row r="714" spans="2:7">
      <c r="B714" s="188"/>
      <c r="C714" s="187"/>
      <c r="D714" s="187"/>
      <c r="E714" s="187"/>
      <c r="F714" s="187"/>
      <c r="G714" s="189">
        <f>SUM(G711:G713)</f>
        <v>26.287499999999998</v>
      </c>
    </row>
    <row r="715" spans="2:7">
      <c r="B715" s="188"/>
      <c r="C715" s="187"/>
      <c r="D715" s="187"/>
      <c r="E715" s="187"/>
      <c r="F715" s="187"/>
      <c r="G715" s="190"/>
    </row>
    <row r="716" spans="2:7">
      <c r="B716" s="188" t="s">
        <v>1482</v>
      </c>
      <c r="C716" s="187"/>
      <c r="D716" s="187"/>
      <c r="E716" s="187"/>
      <c r="F716" s="187"/>
      <c r="G716" s="190"/>
    </row>
    <row r="717" spans="2:7">
      <c r="B717" s="187" t="s">
        <v>1868</v>
      </c>
      <c r="C717" s="187">
        <v>2</v>
      </c>
      <c r="D717" s="187">
        <f>0.3*2+0.45*2</f>
        <v>1.5</v>
      </c>
      <c r="E717" s="187"/>
      <c r="F717" s="187">
        <f>3-0.125</f>
        <v>2.875</v>
      </c>
      <c r="G717" s="190">
        <f>+PRODUCT(C717:F717)</f>
        <v>8.625</v>
      </c>
    </row>
    <row r="718" spans="2:7">
      <c r="B718" s="187" t="s">
        <v>1869</v>
      </c>
      <c r="C718" s="187">
        <v>3</v>
      </c>
      <c r="D718" s="187">
        <f>0.3*2+0.45*2</f>
        <v>1.5</v>
      </c>
      <c r="E718" s="187"/>
      <c r="F718" s="187">
        <f>3-0.125</f>
        <v>2.875</v>
      </c>
      <c r="G718" s="190">
        <f>+PRODUCT(C718:F718)</f>
        <v>12.9375</v>
      </c>
    </row>
    <row r="719" spans="2:7">
      <c r="B719" s="187"/>
      <c r="C719" s="187"/>
      <c r="D719" s="187"/>
      <c r="E719" s="187"/>
      <c r="F719" s="187"/>
      <c r="G719" s="190"/>
    </row>
    <row r="720" spans="2:7">
      <c r="B720" s="188" t="s">
        <v>1820</v>
      </c>
      <c r="C720" s="187"/>
      <c r="D720" s="187"/>
      <c r="E720" s="187"/>
      <c r="F720" s="187"/>
      <c r="G720" s="190"/>
    </row>
    <row r="721" spans="2:7">
      <c r="B721" s="187" t="s">
        <v>1868</v>
      </c>
      <c r="C721" s="187">
        <v>3</v>
      </c>
      <c r="D721" s="187">
        <f>0.3*2+0.45*2</f>
        <v>1.5</v>
      </c>
      <c r="E721" s="187"/>
      <c r="F721" s="187">
        <f>3-0.125</f>
        <v>2.875</v>
      </c>
      <c r="G721" s="190">
        <f>+PRODUCT(C721:F721)</f>
        <v>12.9375</v>
      </c>
    </row>
    <row r="722" spans="2:7">
      <c r="B722" s="187" t="s">
        <v>1869</v>
      </c>
      <c r="C722" s="187">
        <v>1</v>
      </c>
      <c r="D722" s="187">
        <f>0.3*2+0.45*2</f>
        <v>1.5</v>
      </c>
      <c r="E722" s="187"/>
      <c r="F722" s="187">
        <f>3-0.125</f>
        <v>2.875</v>
      </c>
      <c r="G722" s="190">
        <f>+PRODUCT(C722:F722)</f>
        <v>4.3125</v>
      </c>
    </row>
    <row r="723" spans="2:7">
      <c r="B723" s="187" t="s">
        <v>1869</v>
      </c>
      <c r="C723" s="187">
        <v>3</v>
      </c>
      <c r="D723" s="187">
        <f>0.3*2+0.45*2</f>
        <v>1.5</v>
      </c>
      <c r="E723" s="187"/>
      <c r="F723" s="187">
        <f>3-0.125</f>
        <v>2.875</v>
      </c>
      <c r="G723" s="190">
        <f>+PRODUCT(C723:F723)</f>
        <v>12.9375</v>
      </c>
    </row>
    <row r="724" spans="2:7">
      <c r="B724" s="188"/>
      <c r="C724" s="187"/>
      <c r="D724" s="187"/>
      <c r="E724" s="187"/>
      <c r="F724" s="187"/>
      <c r="G724" s="189">
        <f>SUM(G721:G723)</f>
        <v>30.1875</v>
      </c>
    </row>
    <row r="725" spans="2:7">
      <c r="B725" s="188" t="s">
        <v>73</v>
      </c>
      <c r="C725" s="187"/>
      <c r="D725" s="187"/>
      <c r="E725" s="187"/>
      <c r="F725" s="187"/>
      <c r="G725" s="190"/>
    </row>
    <row r="726" spans="2:7">
      <c r="B726" s="187" t="s">
        <v>480</v>
      </c>
      <c r="C726" s="187">
        <v>1</v>
      </c>
      <c r="D726" s="187">
        <f>5.816+2.948+2.869+9.215-0.45+2.934+2.732+2.596+3.048+3.858+1.421</f>
        <v>36.986999999999995</v>
      </c>
      <c r="E726" s="187"/>
      <c r="F726" s="187">
        <f>0.45*2+0.2</f>
        <v>1.1000000000000001</v>
      </c>
      <c r="G726" s="189">
        <f>+PRODUCT(C726:F726)</f>
        <v>40.685699999999997</v>
      </c>
    </row>
    <row r="727" spans="2:7">
      <c r="B727" s="188"/>
      <c r="C727" s="187"/>
      <c r="D727" s="187"/>
      <c r="E727" s="187"/>
      <c r="F727" s="187"/>
      <c r="G727" s="190"/>
    </row>
    <row r="728" spans="2:7">
      <c r="B728" s="188" t="s">
        <v>1848</v>
      </c>
      <c r="C728" s="187">
        <v>10</v>
      </c>
      <c r="D728" s="187">
        <v>0.4</v>
      </c>
      <c r="E728" s="187">
        <v>0.4</v>
      </c>
      <c r="F728" s="190">
        <f>24/12/3.28+0.45</f>
        <v>1.0597560975609757</v>
      </c>
      <c r="G728" s="190">
        <f>+PRODUCT(C728:F728)</f>
        <v>1.6956097560975611</v>
      </c>
    </row>
    <row r="729" spans="2:7">
      <c r="B729" s="188"/>
      <c r="C729" s="187"/>
      <c r="D729" s="187"/>
      <c r="E729" s="187"/>
      <c r="F729" s="187"/>
      <c r="G729" s="190"/>
    </row>
    <row r="730" spans="2:7">
      <c r="B730" s="188" t="s">
        <v>1870</v>
      </c>
      <c r="C730" s="187">
        <v>1</v>
      </c>
      <c r="D730" s="1498">
        <v>62.03</v>
      </c>
      <c r="E730" s="1498"/>
      <c r="F730" s="187"/>
      <c r="G730" s="193">
        <f>+PRODUCT(C730:F730)</f>
        <v>62.03</v>
      </c>
    </row>
    <row r="731" spans="2:7">
      <c r="B731" s="188"/>
      <c r="C731" s="187"/>
      <c r="D731" s="187"/>
      <c r="E731" s="187"/>
      <c r="F731" s="187"/>
      <c r="G731" s="189">
        <f>SUM(G730:G730)</f>
        <v>62.03</v>
      </c>
    </row>
    <row r="732" spans="2:7">
      <c r="B732" s="188" t="s">
        <v>1822</v>
      </c>
      <c r="C732" s="187"/>
      <c r="D732" s="187"/>
      <c r="E732" s="187"/>
      <c r="F732" s="187"/>
      <c r="G732" s="190"/>
    </row>
    <row r="733" spans="2:7">
      <c r="B733" s="187" t="s">
        <v>1824</v>
      </c>
      <c r="C733" s="187">
        <v>1</v>
      </c>
      <c r="D733" s="187">
        <v>4.42</v>
      </c>
      <c r="E733" s="187"/>
      <c r="F733" s="187">
        <f>0.45*2+0.2</f>
        <v>1.1000000000000001</v>
      </c>
      <c r="G733" s="190">
        <f>+PRODUCT(C733:F733)</f>
        <v>4.8620000000000001</v>
      </c>
    </row>
    <row r="734" spans="2:7">
      <c r="B734" s="187" t="s">
        <v>1826</v>
      </c>
      <c r="C734" s="187">
        <v>1</v>
      </c>
      <c r="D734" s="187">
        <v>3.7229999999999999</v>
      </c>
      <c r="E734" s="187"/>
      <c r="F734" s="187">
        <f>0.45*2+0.2</f>
        <v>1.1000000000000001</v>
      </c>
      <c r="G734" s="190">
        <f>+PRODUCT(C734:F734)</f>
        <v>4.0952999999999999</v>
      </c>
    </row>
    <row r="735" spans="2:7">
      <c r="B735" s="187"/>
      <c r="C735" s="187"/>
      <c r="D735" s="187"/>
      <c r="E735" s="187"/>
      <c r="F735" s="187"/>
      <c r="G735" s="190"/>
    </row>
    <row r="736" spans="2:7">
      <c r="B736" s="187" t="s">
        <v>1851</v>
      </c>
      <c r="C736" s="187">
        <v>1</v>
      </c>
      <c r="D736" s="187">
        <v>2.3740000000000001</v>
      </c>
      <c r="E736" s="187"/>
      <c r="F736" s="187">
        <f>0.45*2+0.2</f>
        <v>1.1000000000000001</v>
      </c>
      <c r="G736" s="190">
        <f t="shared" ref="G736:G745" si="14">+PRODUCT(C736:F736)</f>
        <v>2.6114000000000002</v>
      </c>
    </row>
    <row r="737" spans="2:7">
      <c r="B737" s="187" t="s">
        <v>1852</v>
      </c>
      <c r="C737" s="187">
        <v>1</v>
      </c>
      <c r="D737" s="187">
        <v>2.1930000000000001</v>
      </c>
      <c r="E737" s="187"/>
      <c r="F737" s="187">
        <f>0.45*2+0.2</f>
        <v>1.1000000000000001</v>
      </c>
      <c r="G737" s="190">
        <f t="shared" si="14"/>
        <v>2.4123000000000001</v>
      </c>
    </row>
    <row r="738" spans="2:7">
      <c r="B738" s="187" t="s">
        <v>1828</v>
      </c>
      <c r="C738" s="187">
        <v>1</v>
      </c>
      <c r="D738" s="187">
        <v>5.8159999999999998</v>
      </c>
      <c r="E738" s="187"/>
      <c r="F738" s="187">
        <f>0.6*2+0.2*2</f>
        <v>1.6</v>
      </c>
      <c r="G738" s="190">
        <f t="shared" si="14"/>
        <v>9.3056000000000001</v>
      </c>
    </row>
    <row r="739" spans="2:7">
      <c r="B739" s="187" t="s">
        <v>1871</v>
      </c>
      <c r="C739" s="187">
        <v>1</v>
      </c>
      <c r="D739" s="187">
        <v>2.9009999999999998</v>
      </c>
      <c r="E739" s="187"/>
      <c r="F739" s="187">
        <f t="shared" ref="F739:F745" si="15">0.45*2+0.2</f>
        <v>1.1000000000000001</v>
      </c>
      <c r="G739" s="190">
        <f t="shared" si="14"/>
        <v>3.1911</v>
      </c>
    </row>
    <row r="740" spans="2:7">
      <c r="B740" s="187" t="s">
        <v>1872</v>
      </c>
      <c r="C740" s="187">
        <v>1</v>
      </c>
      <c r="D740" s="187">
        <v>2.7320000000000002</v>
      </c>
      <c r="E740" s="187"/>
      <c r="F740" s="187">
        <f t="shared" si="15"/>
        <v>1.1000000000000001</v>
      </c>
      <c r="G740" s="190">
        <f t="shared" si="14"/>
        <v>3.0052000000000003</v>
      </c>
    </row>
    <row r="741" spans="2:7">
      <c r="B741" s="187" t="s">
        <v>1873</v>
      </c>
      <c r="C741" s="187">
        <v>1</v>
      </c>
      <c r="D741" s="187">
        <v>2.95</v>
      </c>
      <c r="E741" s="187"/>
      <c r="F741" s="187">
        <f t="shared" si="15"/>
        <v>1.1000000000000001</v>
      </c>
      <c r="G741" s="190">
        <f t="shared" si="14"/>
        <v>3.2450000000000006</v>
      </c>
    </row>
    <row r="742" spans="2:7">
      <c r="B742" s="187" t="s">
        <v>1874</v>
      </c>
      <c r="C742" s="187">
        <v>1</v>
      </c>
      <c r="D742" s="187">
        <v>2.8679999999999999</v>
      </c>
      <c r="E742" s="187"/>
      <c r="F742" s="187">
        <f t="shared" si="15"/>
        <v>1.1000000000000001</v>
      </c>
      <c r="G742" s="190">
        <f t="shared" si="14"/>
        <v>3.1548000000000003</v>
      </c>
    </row>
    <row r="743" spans="2:7">
      <c r="B743" s="187" t="s">
        <v>1875</v>
      </c>
      <c r="C743" s="187">
        <v>1</v>
      </c>
      <c r="D743" s="187">
        <v>1.42</v>
      </c>
      <c r="E743" s="187"/>
      <c r="F743" s="187">
        <f t="shared" si="15"/>
        <v>1.1000000000000001</v>
      </c>
      <c r="G743" s="190">
        <f t="shared" si="14"/>
        <v>1.5620000000000001</v>
      </c>
    </row>
    <row r="744" spans="2:7">
      <c r="B744" s="187" t="s">
        <v>1876</v>
      </c>
      <c r="C744" s="187">
        <v>1</v>
      </c>
      <c r="D744" s="187">
        <v>3.609</v>
      </c>
      <c r="E744" s="187"/>
      <c r="F744" s="187">
        <f t="shared" si="15"/>
        <v>1.1000000000000001</v>
      </c>
      <c r="G744" s="190">
        <f t="shared" si="14"/>
        <v>3.9699000000000004</v>
      </c>
    </row>
    <row r="745" spans="2:7">
      <c r="B745" s="187"/>
      <c r="C745" s="187">
        <v>1</v>
      </c>
      <c r="D745" s="187">
        <v>2.9169999999999998</v>
      </c>
      <c r="E745" s="187"/>
      <c r="F745" s="187">
        <f t="shared" si="15"/>
        <v>1.1000000000000001</v>
      </c>
      <c r="G745" s="190">
        <f t="shared" si="14"/>
        <v>3.2086999999999999</v>
      </c>
    </row>
    <row r="746" spans="2:7">
      <c r="B746" s="187"/>
      <c r="C746" s="187"/>
      <c r="D746" s="187"/>
      <c r="E746" s="187"/>
      <c r="F746" s="187"/>
      <c r="G746" s="189">
        <f>SUM(G733:G745)</f>
        <v>44.6233</v>
      </c>
    </row>
    <row r="747" spans="2:7">
      <c r="B747" s="187" t="s">
        <v>1518</v>
      </c>
      <c r="C747" s="187"/>
      <c r="D747" s="187"/>
      <c r="E747" s="187"/>
      <c r="F747" s="187"/>
      <c r="G747" s="189"/>
    </row>
    <row r="748" spans="2:7">
      <c r="B748" s="187" t="s">
        <v>1263</v>
      </c>
      <c r="C748" s="187">
        <v>1</v>
      </c>
      <c r="D748" s="187">
        <f>1.5+0.15+0.15</f>
        <v>1.7999999999999998</v>
      </c>
      <c r="E748" s="187"/>
      <c r="F748" s="187">
        <v>0.5</v>
      </c>
      <c r="G748" s="190">
        <f>+PRODUCT(C748:F748)</f>
        <v>0.89999999999999991</v>
      </c>
    </row>
    <row r="749" spans="2:7">
      <c r="B749" s="187" t="s">
        <v>1831</v>
      </c>
      <c r="C749" s="187">
        <v>3</v>
      </c>
      <c r="D749" s="187">
        <f>0.9+0.15+0.15</f>
        <v>1.2</v>
      </c>
      <c r="E749" s="187"/>
      <c r="F749" s="187">
        <v>0.5</v>
      </c>
      <c r="G749" s="190">
        <f>+PRODUCT(C749:F749)</f>
        <v>1.7999999999999998</v>
      </c>
    </row>
    <row r="750" spans="2:7">
      <c r="B750" s="187" t="s">
        <v>1975</v>
      </c>
      <c r="C750" s="187">
        <v>2</v>
      </c>
      <c r="D750" s="187">
        <f>1.2+0.15+0.15</f>
        <v>1.4999999999999998</v>
      </c>
      <c r="E750" s="187"/>
      <c r="F750" s="187">
        <v>0.5</v>
      </c>
      <c r="G750" s="190">
        <f>+PRODUCT(C750:F750)</f>
        <v>1.4999999999999998</v>
      </c>
    </row>
    <row r="751" spans="2:7">
      <c r="B751" s="187" t="s">
        <v>1976</v>
      </c>
      <c r="C751" s="187">
        <v>1</v>
      </c>
      <c r="D751" s="187">
        <f>0.61+0.15+0.15</f>
        <v>0.91</v>
      </c>
      <c r="E751" s="187"/>
      <c r="F751" s="187">
        <v>0.5</v>
      </c>
      <c r="G751" s="190">
        <f>+PRODUCT(C751:F751)</f>
        <v>0.45500000000000002</v>
      </c>
    </row>
    <row r="752" spans="2:7">
      <c r="B752" s="187"/>
      <c r="C752" s="187"/>
      <c r="D752" s="187"/>
      <c r="E752" s="187"/>
      <c r="F752" s="187"/>
      <c r="G752" s="189">
        <f>SUM(G748:G751)</f>
        <v>4.6549999999999994</v>
      </c>
    </row>
    <row r="754" spans="2:7">
      <c r="B754" s="188" t="s">
        <v>1977</v>
      </c>
      <c r="C754" s="187"/>
      <c r="D754" s="187"/>
      <c r="E754" s="187"/>
      <c r="F754" s="187"/>
      <c r="G754" s="190"/>
    </row>
    <row r="755" spans="2:7">
      <c r="B755" s="187" t="s">
        <v>1975</v>
      </c>
      <c r="C755" s="187">
        <v>2</v>
      </c>
      <c r="D755" s="187">
        <v>1.2</v>
      </c>
      <c r="E755" s="187"/>
      <c r="F755" s="187">
        <v>1.69</v>
      </c>
      <c r="G755" s="190">
        <f>+PRODUCT(C755:F755)</f>
        <v>4.056</v>
      </c>
    </row>
    <row r="756" spans="2:7">
      <c r="B756" s="187" t="s">
        <v>1976</v>
      </c>
      <c r="C756" s="187">
        <v>1</v>
      </c>
      <c r="D756" s="187">
        <v>0.61</v>
      </c>
      <c r="E756" s="187"/>
      <c r="F756" s="187">
        <v>0.7</v>
      </c>
      <c r="G756" s="190">
        <f>+PRODUCT(C756:F756)</f>
        <v>0.42699999999999999</v>
      </c>
    </row>
    <row r="757" spans="2:7">
      <c r="B757" s="187"/>
      <c r="C757" s="187"/>
      <c r="D757" s="187"/>
      <c r="E757" s="187"/>
      <c r="F757" s="187"/>
      <c r="G757" s="190">
        <f>SUM(G755:G756)</f>
        <v>4.4829999999999997</v>
      </c>
    </row>
    <row r="758" spans="2:7">
      <c r="B758" s="187"/>
      <c r="C758" s="187"/>
      <c r="D758" s="187"/>
      <c r="E758" s="187"/>
      <c r="F758" s="187"/>
      <c r="G758" s="190"/>
    </row>
    <row r="759" spans="2:7">
      <c r="B759" s="187"/>
      <c r="C759" s="187"/>
      <c r="D759" s="187"/>
      <c r="E759" s="187"/>
      <c r="F759" s="187"/>
      <c r="G759" s="190"/>
    </row>
    <row r="760" spans="2:7">
      <c r="B760" s="187"/>
      <c r="C760" s="187"/>
      <c r="D760" s="187"/>
      <c r="E760" s="187"/>
      <c r="F760" s="187"/>
      <c r="G760" s="190"/>
    </row>
    <row r="761" spans="2:7">
      <c r="B761" s="187"/>
      <c r="C761" s="187"/>
      <c r="D761" s="187"/>
      <c r="E761" s="187"/>
      <c r="F761" s="187"/>
      <c r="G761" s="190"/>
    </row>
    <row r="762" spans="2:7">
      <c r="B762" s="187"/>
      <c r="C762" s="187"/>
      <c r="D762" s="187"/>
      <c r="E762" s="187"/>
      <c r="F762" s="187"/>
      <c r="G762" s="190"/>
    </row>
    <row r="763" spans="2:7">
      <c r="B763" s="187"/>
      <c r="C763" s="187"/>
      <c r="D763" s="187"/>
      <c r="E763" s="187"/>
      <c r="F763" s="187"/>
      <c r="G763" s="190"/>
    </row>
    <row r="764" spans="2:7">
      <c r="B764" s="187"/>
      <c r="C764" s="187"/>
      <c r="D764" s="187"/>
      <c r="E764" s="187"/>
      <c r="F764" s="187"/>
      <c r="G764" s="190"/>
    </row>
    <row r="765" spans="2:7">
      <c r="B765" s="187"/>
      <c r="C765" s="187"/>
      <c r="D765" s="187"/>
      <c r="E765" s="187"/>
      <c r="F765" s="187"/>
      <c r="G765" s="190"/>
    </row>
    <row r="766" spans="2:7">
      <c r="B766" s="188" t="s">
        <v>1829</v>
      </c>
      <c r="C766" s="187"/>
      <c r="D766" s="187"/>
      <c r="E766" s="187"/>
      <c r="F766" s="187"/>
      <c r="G766" s="190"/>
    </row>
    <row r="767" spans="2:7">
      <c r="B767" s="187" t="s">
        <v>1830</v>
      </c>
      <c r="C767" s="187">
        <v>1</v>
      </c>
      <c r="D767" s="187">
        <v>5.8570000000000002</v>
      </c>
      <c r="E767" s="187"/>
      <c r="F767" s="187">
        <f>3-0.45</f>
        <v>2.5499999999999998</v>
      </c>
      <c r="G767" s="190">
        <f>+PRODUCT(C767:F767)</f>
        <v>14.93535</v>
      </c>
    </row>
    <row r="768" spans="2:7">
      <c r="B768" s="187"/>
      <c r="C768" s="187">
        <v>1</v>
      </c>
      <c r="D768" s="187">
        <f>2.95+2.715</f>
        <v>5.665</v>
      </c>
      <c r="E768" s="187"/>
      <c r="F768" s="187">
        <f t="shared" ref="F768:F775" si="16">3-0.45</f>
        <v>2.5499999999999998</v>
      </c>
      <c r="G768" s="190">
        <f t="shared" ref="G768:G775" si="17">+PRODUCT(C768:F768)</f>
        <v>14.445749999999999</v>
      </c>
    </row>
    <row r="769" spans="2:7">
      <c r="B769" s="187"/>
      <c r="C769" s="187">
        <v>1</v>
      </c>
      <c r="D769" s="187">
        <f>2.75+2.865</f>
        <v>5.6150000000000002</v>
      </c>
      <c r="E769" s="187"/>
      <c r="F769" s="187">
        <f t="shared" si="16"/>
        <v>2.5499999999999998</v>
      </c>
      <c r="G769" s="190">
        <f t="shared" si="17"/>
        <v>14.318249999999999</v>
      </c>
    </row>
    <row r="770" spans="2:7">
      <c r="B770" s="187"/>
      <c r="C770" s="187">
        <v>1</v>
      </c>
      <c r="D770" s="187">
        <v>2.1960000000000002</v>
      </c>
      <c r="E770" s="187"/>
      <c r="F770" s="187">
        <f t="shared" si="16"/>
        <v>2.5499999999999998</v>
      </c>
      <c r="G770" s="190">
        <f t="shared" si="17"/>
        <v>5.5998000000000001</v>
      </c>
    </row>
    <row r="771" spans="2:7">
      <c r="B771" s="187"/>
      <c r="C771" s="187">
        <v>1</v>
      </c>
      <c r="D771" s="187">
        <v>2.8140000000000001</v>
      </c>
      <c r="E771" s="187"/>
      <c r="F771" s="187">
        <f t="shared" si="16"/>
        <v>2.5499999999999998</v>
      </c>
      <c r="G771" s="190">
        <f t="shared" si="17"/>
        <v>7.1757</v>
      </c>
    </row>
    <row r="772" spans="2:7">
      <c r="B772" s="187"/>
      <c r="C772" s="187">
        <v>1</v>
      </c>
      <c r="D772" s="187">
        <v>2.9209999999999998</v>
      </c>
      <c r="E772" s="187"/>
      <c r="F772" s="187">
        <f t="shared" si="16"/>
        <v>2.5499999999999998</v>
      </c>
      <c r="G772" s="190">
        <f t="shared" si="17"/>
        <v>7.4485499999999991</v>
      </c>
    </row>
    <row r="773" spans="2:7">
      <c r="B773" s="187"/>
      <c r="C773" s="187">
        <v>1</v>
      </c>
      <c r="D773" s="187">
        <v>3.5529999999999999</v>
      </c>
      <c r="E773" s="187"/>
      <c r="F773" s="187">
        <f t="shared" si="16"/>
        <v>2.5499999999999998</v>
      </c>
      <c r="G773" s="190">
        <f t="shared" si="17"/>
        <v>9.0601499999999984</v>
      </c>
    </row>
    <row r="774" spans="2:7">
      <c r="B774" s="187"/>
      <c r="C774" s="187">
        <v>1</v>
      </c>
      <c r="D774" s="187">
        <v>4.4219999999999997</v>
      </c>
      <c r="E774" s="187"/>
      <c r="F774" s="187">
        <f t="shared" si="16"/>
        <v>2.5499999999999998</v>
      </c>
      <c r="G774" s="190">
        <f t="shared" si="17"/>
        <v>11.276099999999998</v>
      </c>
    </row>
    <row r="775" spans="2:7">
      <c r="B775" s="187"/>
      <c r="C775" s="187">
        <v>1</v>
      </c>
      <c r="D775" s="187">
        <v>3.722</v>
      </c>
      <c r="E775" s="187"/>
      <c r="F775" s="187">
        <f t="shared" si="16"/>
        <v>2.5499999999999998</v>
      </c>
      <c r="G775" s="190">
        <f t="shared" si="17"/>
        <v>9.4910999999999994</v>
      </c>
    </row>
    <row r="776" spans="2:7">
      <c r="B776" s="187" t="s">
        <v>1263</v>
      </c>
      <c r="C776" s="187">
        <v>-1</v>
      </c>
      <c r="D776" s="187">
        <v>1.5</v>
      </c>
      <c r="E776" s="187"/>
      <c r="F776" s="187">
        <v>2.1</v>
      </c>
      <c r="G776" s="190">
        <f>+PRODUCT(C776:F776)</f>
        <v>-3.1500000000000004</v>
      </c>
    </row>
    <row r="777" spans="2:7">
      <c r="B777" s="187" t="s">
        <v>1831</v>
      </c>
      <c r="C777" s="187">
        <v>-3</v>
      </c>
      <c r="D777" s="187">
        <v>0.9</v>
      </c>
      <c r="E777" s="187"/>
      <c r="F777" s="187">
        <v>2.1</v>
      </c>
      <c r="G777" s="190">
        <f>+PRODUCT(C777:F777)</f>
        <v>-5.6700000000000008</v>
      </c>
    </row>
    <row r="778" spans="2:7">
      <c r="B778" s="187" t="s">
        <v>1975</v>
      </c>
      <c r="C778" s="187">
        <v>-2</v>
      </c>
      <c r="D778" s="187">
        <v>1.2</v>
      </c>
      <c r="E778" s="187"/>
      <c r="F778" s="187">
        <f>2.5-0.81</f>
        <v>1.69</v>
      </c>
      <c r="G778" s="190">
        <f>+PRODUCT(C778:F778)</f>
        <v>-4.056</v>
      </c>
    </row>
    <row r="779" spans="2:7">
      <c r="B779" s="187" t="s">
        <v>1976</v>
      </c>
      <c r="C779" s="187">
        <v>-1</v>
      </c>
      <c r="D779" s="187">
        <v>0.61</v>
      </c>
      <c r="E779" s="187"/>
      <c r="F779" s="187">
        <v>0.7</v>
      </c>
      <c r="G779" s="190">
        <f>+PRODUCT(C779:F779)</f>
        <v>-0.42699999999999999</v>
      </c>
    </row>
    <row r="780" spans="2:7">
      <c r="B780" s="187" t="s">
        <v>1833</v>
      </c>
      <c r="C780" s="187">
        <v>1</v>
      </c>
      <c r="D780" s="187">
        <f>9.015+6.716*2+5.074+2.4*2+1.406</f>
        <v>33.726999999999997</v>
      </c>
      <c r="E780" s="187"/>
      <c r="F780" s="187">
        <v>0.2</v>
      </c>
      <c r="G780" s="190">
        <f>+PRODUCT(C780:F780)</f>
        <v>6.7454000000000001</v>
      </c>
    </row>
    <row r="781" spans="2:7">
      <c r="B781" s="187"/>
      <c r="C781" s="187"/>
      <c r="D781" s="187"/>
      <c r="E781" s="187"/>
      <c r="F781" s="187"/>
      <c r="G781" s="189">
        <f>SUM(G767:G780)</f>
        <v>87.193149999999989</v>
      </c>
    </row>
    <row r="782" spans="2:7">
      <c r="B782" s="187"/>
      <c r="C782" s="187"/>
      <c r="D782" s="187"/>
      <c r="E782" s="187"/>
      <c r="F782" s="187"/>
      <c r="G782" s="190"/>
    </row>
    <row r="783" spans="2:7">
      <c r="B783" s="188" t="s">
        <v>1979</v>
      </c>
      <c r="C783" s="187"/>
      <c r="D783" s="187"/>
      <c r="E783" s="187"/>
      <c r="F783" s="187"/>
      <c r="G783" s="190"/>
    </row>
    <row r="784" spans="2:7">
      <c r="B784" s="187" t="s">
        <v>1980</v>
      </c>
      <c r="C784" s="187"/>
      <c r="D784" s="187"/>
      <c r="E784" s="187"/>
      <c r="F784" s="187"/>
      <c r="G784" s="190"/>
    </row>
    <row r="785" spans="2:7">
      <c r="B785" s="187" t="s">
        <v>1443</v>
      </c>
      <c r="C785" s="187">
        <v>1</v>
      </c>
      <c r="D785" s="187">
        <v>10.749000000000001</v>
      </c>
      <c r="E785" s="187"/>
      <c r="F785" s="187">
        <v>2.1</v>
      </c>
      <c r="G785" s="190">
        <f>+PRODUCT(C785:F785)</f>
        <v>22.572900000000001</v>
      </c>
    </row>
    <row r="786" spans="2:7">
      <c r="B786" s="187" t="s">
        <v>1976</v>
      </c>
      <c r="C786" s="187">
        <v>-0.5</v>
      </c>
      <c r="D786" s="187">
        <v>0.61</v>
      </c>
      <c r="E786" s="187"/>
      <c r="F786" s="187">
        <v>0.7</v>
      </c>
      <c r="G786" s="190">
        <f>+PRODUCT(C786:F786)</f>
        <v>-0.2135</v>
      </c>
    </row>
    <row r="787" spans="2:7">
      <c r="B787" s="187" t="s">
        <v>1831</v>
      </c>
      <c r="C787" s="187">
        <v>-0.5</v>
      </c>
      <c r="D787" s="187">
        <v>0.9</v>
      </c>
      <c r="E787" s="187"/>
      <c r="F787" s="187">
        <v>2.1</v>
      </c>
      <c r="G787" s="190">
        <f>+PRODUCT(C787:F787)</f>
        <v>-0.94500000000000006</v>
      </c>
    </row>
    <row r="788" spans="2:7">
      <c r="B788" s="187"/>
      <c r="C788" s="187"/>
      <c r="D788" s="187"/>
      <c r="E788" s="187"/>
      <c r="F788" s="187"/>
      <c r="G788" s="189">
        <f>SUM(G785:G787)</f>
        <v>21.414400000000001</v>
      </c>
    </row>
    <row r="789" spans="2:7">
      <c r="B789" s="187" t="s">
        <v>1981</v>
      </c>
      <c r="C789" s="187"/>
      <c r="D789" s="187"/>
      <c r="E789" s="187"/>
      <c r="F789" s="187"/>
      <c r="G789" s="190"/>
    </row>
    <row r="790" spans="2:7">
      <c r="B790" s="187" t="s">
        <v>1443</v>
      </c>
      <c r="C790" s="187">
        <v>1</v>
      </c>
      <c r="D790" s="187">
        <v>10.749000000000001</v>
      </c>
      <c r="E790" s="187"/>
      <c r="F790" s="187">
        <f>3-0.125-2.1</f>
        <v>0.77499999999999991</v>
      </c>
      <c r="G790" s="189">
        <f>+PRODUCT(C790:F790)</f>
        <v>8.3304749999999999</v>
      </c>
    </row>
    <row r="791" spans="2:7">
      <c r="B791" s="187"/>
      <c r="C791" s="187"/>
      <c r="D791" s="187"/>
      <c r="E791" s="187"/>
      <c r="F791" s="187"/>
      <c r="G791" s="190"/>
    </row>
    <row r="792" spans="2:7">
      <c r="B792" s="188" t="s">
        <v>1796</v>
      </c>
      <c r="C792" s="187"/>
      <c r="D792" s="187"/>
      <c r="E792" s="187"/>
      <c r="F792" s="187"/>
      <c r="G792" s="190"/>
    </row>
    <row r="793" spans="2:7">
      <c r="B793" s="187" t="s">
        <v>1830</v>
      </c>
      <c r="C793" s="187">
        <v>2</v>
      </c>
      <c r="D793" s="187">
        <v>5.8570000000000002</v>
      </c>
      <c r="E793" s="187"/>
      <c r="F793" s="187">
        <f>3-0.45</f>
        <v>2.5499999999999998</v>
      </c>
      <c r="G793" s="190">
        <f t="shared" ref="G793:G803" si="18">+PRODUCT(C793:F793)</f>
        <v>29.870699999999999</v>
      </c>
    </row>
    <row r="794" spans="2:7">
      <c r="B794" s="187"/>
      <c r="C794" s="187">
        <v>2</v>
      </c>
      <c r="D794" s="187">
        <f>2.95+1.154</f>
        <v>4.1040000000000001</v>
      </c>
      <c r="E794" s="187"/>
      <c r="F794" s="187">
        <f t="shared" ref="F794:F803" si="19">3-0.45</f>
        <v>2.5499999999999998</v>
      </c>
      <c r="G794" s="190">
        <f t="shared" si="18"/>
        <v>20.930399999999999</v>
      </c>
    </row>
    <row r="795" spans="2:7">
      <c r="B795" s="187"/>
      <c r="C795" s="187">
        <v>1</v>
      </c>
      <c r="D795" s="187">
        <f>2.715-1.154</f>
        <v>1.5609999999999999</v>
      </c>
      <c r="E795" s="187"/>
      <c r="F795" s="187">
        <f t="shared" si="19"/>
        <v>2.5499999999999998</v>
      </c>
      <c r="G795" s="190">
        <f>+PRODUCT(C795:F795)</f>
        <v>3.9805499999999996</v>
      </c>
    </row>
    <row r="796" spans="2:7">
      <c r="B796" s="187"/>
      <c r="C796" s="187">
        <v>2</v>
      </c>
      <c r="D796" s="187">
        <f>2.75+4.14</f>
        <v>6.89</v>
      </c>
      <c r="E796" s="187"/>
      <c r="F796" s="187">
        <f t="shared" si="19"/>
        <v>2.5499999999999998</v>
      </c>
      <c r="G796" s="190">
        <f t="shared" si="18"/>
        <v>35.138999999999996</v>
      </c>
    </row>
    <row r="797" spans="2:7">
      <c r="B797" s="187"/>
      <c r="C797" s="187">
        <v>1</v>
      </c>
      <c r="D797" s="187">
        <f>2.866-1.414</f>
        <v>1.4520000000000002</v>
      </c>
      <c r="E797" s="187"/>
      <c r="F797" s="187">
        <f t="shared" si="19"/>
        <v>2.5499999999999998</v>
      </c>
      <c r="G797" s="190">
        <f>+PRODUCT(C797:F797)</f>
        <v>3.7026000000000003</v>
      </c>
    </row>
    <row r="798" spans="2:7">
      <c r="B798" s="187"/>
      <c r="C798" s="187">
        <v>2</v>
      </c>
      <c r="D798" s="187">
        <v>2.1960000000000002</v>
      </c>
      <c r="E798" s="187"/>
      <c r="F798" s="187">
        <f t="shared" si="19"/>
        <v>2.5499999999999998</v>
      </c>
      <c r="G798" s="190">
        <f t="shared" si="18"/>
        <v>11.1996</v>
      </c>
    </row>
    <row r="799" spans="2:7">
      <c r="B799" s="187"/>
      <c r="C799" s="187">
        <v>2</v>
      </c>
      <c r="D799" s="187">
        <v>2.8140000000000001</v>
      </c>
      <c r="E799" s="187"/>
      <c r="F799" s="187">
        <f t="shared" si="19"/>
        <v>2.5499999999999998</v>
      </c>
      <c r="G799" s="190">
        <f t="shared" si="18"/>
        <v>14.3514</v>
      </c>
    </row>
    <row r="800" spans="2:7">
      <c r="B800" s="187"/>
      <c r="C800" s="187">
        <v>2</v>
      </c>
      <c r="D800" s="187">
        <v>2.9209999999999998</v>
      </c>
      <c r="E800" s="187"/>
      <c r="F800" s="187">
        <f t="shared" si="19"/>
        <v>2.5499999999999998</v>
      </c>
      <c r="G800" s="190">
        <f t="shared" si="18"/>
        <v>14.897099999999998</v>
      </c>
    </row>
    <row r="801" spans="2:7">
      <c r="B801" s="187"/>
      <c r="C801" s="187">
        <v>1</v>
      </c>
      <c r="D801" s="187">
        <v>3.5529999999999999</v>
      </c>
      <c r="E801" s="187"/>
      <c r="F801" s="187">
        <f t="shared" si="19"/>
        <v>2.5499999999999998</v>
      </c>
      <c r="G801" s="190">
        <f t="shared" si="18"/>
        <v>9.0601499999999984</v>
      </c>
    </row>
    <row r="802" spans="2:7">
      <c r="B802" s="187"/>
      <c r="C802" s="187">
        <v>2</v>
      </c>
      <c r="D802" s="187">
        <v>4.4219999999999997</v>
      </c>
      <c r="E802" s="187"/>
      <c r="F802" s="187">
        <f t="shared" si="19"/>
        <v>2.5499999999999998</v>
      </c>
      <c r="G802" s="190">
        <f t="shared" si="18"/>
        <v>22.552199999999996</v>
      </c>
    </row>
    <row r="803" spans="2:7">
      <c r="B803" s="187"/>
      <c r="C803" s="187">
        <v>1</v>
      </c>
      <c r="D803" s="187">
        <v>3.722</v>
      </c>
      <c r="E803" s="187"/>
      <c r="F803" s="187">
        <f t="shared" si="19"/>
        <v>2.5499999999999998</v>
      </c>
      <c r="G803" s="190">
        <f t="shared" si="18"/>
        <v>9.4910999999999994</v>
      </c>
    </row>
    <row r="804" spans="2:7">
      <c r="B804" s="187"/>
      <c r="C804" s="187"/>
      <c r="D804" s="187"/>
      <c r="E804" s="187"/>
      <c r="F804" s="187"/>
      <c r="G804" s="190"/>
    </row>
    <row r="805" spans="2:7">
      <c r="B805" s="187" t="s">
        <v>1263</v>
      </c>
      <c r="C805" s="187">
        <v>-1</v>
      </c>
      <c r="D805" s="187">
        <v>1.5</v>
      </c>
      <c r="E805" s="187"/>
      <c r="F805" s="187">
        <v>2.1</v>
      </c>
      <c r="G805" s="190">
        <f>+PRODUCT(C805:F805)</f>
        <v>-3.1500000000000004</v>
      </c>
    </row>
    <row r="806" spans="2:7">
      <c r="B806" s="187" t="s">
        <v>1831</v>
      </c>
      <c r="C806" s="187">
        <v>-2.5</v>
      </c>
      <c r="D806" s="187">
        <v>0.9</v>
      </c>
      <c r="E806" s="187"/>
      <c r="F806" s="187">
        <v>2.1</v>
      </c>
      <c r="G806" s="190">
        <f>+PRODUCT(C806:F806)</f>
        <v>-4.7250000000000005</v>
      </c>
    </row>
    <row r="807" spans="2:7">
      <c r="B807" s="187" t="s">
        <v>1975</v>
      </c>
      <c r="C807" s="187">
        <v>-2</v>
      </c>
      <c r="D807" s="187">
        <v>1.2</v>
      </c>
      <c r="E807" s="187"/>
      <c r="F807" s="187">
        <f>2.5-0.81</f>
        <v>1.69</v>
      </c>
      <c r="G807" s="190">
        <f>+PRODUCT(C807:F807)</f>
        <v>-4.056</v>
      </c>
    </row>
    <row r="808" spans="2:7">
      <c r="B808" s="187" t="s">
        <v>1976</v>
      </c>
      <c r="C808" s="187">
        <v>-0.5</v>
      </c>
      <c r="D808" s="187">
        <v>0.61</v>
      </c>
      <c r="E808" s="187"/>
      <c r="F808" s="187">
        <v>0.7</v>
      </c>
      <c r="G808" s="190">
        <f>+PRODUCT(C808:F808)</f>
        <v>-0.2135</v>
      </c>
    </row>
    <row r="809" spans="2:7">
      <c r="B809" s="187" t="s">
        <v>1833</v>
      </c>
      <c r="C809" s="187">
        <v>2</v>
      </c>
      <c r="D809" s="187">
        <f>9.015+6.716*2+5.074+2.4*2+1.406</f>
        <v>33.726999999999997</v>
      </c>
      <c r="E809" s="187"/>
      <c r="F809" s="187">
        <v>0.2</v>
      </c>
      <c r="G809" s="190">
        <f>+PRODUCT(C809:F809)</f>
        <v>13.4908</v>
      </c>
    </row>
    <row r="810" spans="2:7">
      <c r="B810" s="187"/>
      <c r="C810" s="187"/>
      <c r="D810" s="187"/>
      <c r="E810" s="187"/>
      <c r="F810" s="187"/>
      <c r="G810" s="189">
        <f>SUM(G793:G809)</f>
        <v>176.52109999999996</v>
      </c>
    </row>
    <row r="811" spans="2:7">
      <c r="B811" s="188" t="s">
        <v>1383</v>
      </c>
      <c r="C811" s="187"/>
      <c r="D811" s="187"/>
      <c r="E811" s="187"/>
      <c r="F811" s="187"/>
      <c r="G811" s="190"/>
    </row>
    <row r="812" spans="2:7">
      <c r="B812" s="187" t="s">
        <v>1832</v>
      </c>
      <c r="C812" s="187">
        <v>1</v>
      </c>
      <c r="D812" s="187">
        <v>13.252000000000001</v>
      </c>
      <c r="E812" s="187"/>
      <c r="F812" s="187"/>
      <c r="G812" s="189">
        <f>+PRODUCT(C812:F812)</f>
        <v>13.252000000000001</v>
      </c>
    </row>
    <row r="813" spans="2:7">
      <c r="B813" s="187"/>
      <c r="C813" s="187"/>
      <c r="D813" s="187"/>
      <c r="E813" s="187"/>
      <c r="F813" s="187"/>
      <c r="G813" s="190"/>
    </row>
    <row r="814" spans="2:7">
      <c r="B814" s="187" t="s">
        <v>1834</v>
      </c>
      <c r="C814" s="187">
        <v>1</v>
      </c>
      <c r="D814" s="187">
        <v>2.65</v>
      </c>
      <c r="E814" s="187"/>
      <c r="F814" s="187"/>
      <c r="G814" s="190">
        <f t="shared" ref="G814:G822" si="20">+PRODUCT(C814:F814)</f>
        <v>2.65</v>
      </c>
    </row>
    <row r="815" spans="2:7">
      <c r="B815" s="187"/>
      <c r="C815" s="187"/>
      <c r="D815" s="187"/>
      <c r="E815" s="187"/>
      <c r="F815" s="187"/>
      <c r="G815" s="190"/>
    </row>
    <row r="816" spans="2:7">
      <c r="B816" s="187" t="s">
        <v>1835</v>
      </c>
      <c r="C816" s="187">
        <v>2</v>
      </c>
      <c r="D816" s="187">
        <v>2.4</v>
      </c>
      <c r="E816" s="187">
        <v>0.3</v>
      </c>
      <c r="F816" s="187"/>
      <c r="G816" s="190">
        <f t="shared" si="20"/>
        <v>1.44</v>
      </c>
    </row>
    <row r="817" spans="2:7">
      <c r="B817" s="187"/>
      <c r="C817" s="187">
        <v>3</v>
      </c>
      <c r="D817" s="187">
        <v>2.4</v>
      </c>
      <c r="E817" s="187">
        <v>0.15</v>
      </c>
      <c r="F817" s="187"/>
      <c r="G817" s="190">
        <f t="shared" si="20"/>
        <v>1.0799999999999998</v>
      </c>
    </row>
    <row r="818" spans="2:7">
      <c r="B818" s="187"/>
      <c r="C818" s="187"/>
      <c r="D818" s="187"/>
      <c r="E818" s="187"/>
      <c r="F818" s="187"/>
      <c r="G818" s="189">
        <f>SUM(G816:G817)</f>
        <v>2.5199999999999996</v>
      </c>
    </row>
    <row r="819" spans="2:7">
      <c r="B819" s="187"/>
      <c r="C819" s="187"/>
      <c r="D819" s="187"/>
      <c r="E819" s="187"/>
      <c r="F819" s="187"/>
      <c r="G819" s="189"/>
    </row>
    <row r="820" spans="2:7">
      <c r="B820" s="187" t="s">
        <v>1982</v>
      </c>
      <c r="C820" s="187">
        <v>1</v>
      </c>
      <c r="D820" s="187">
        <v>17.975999999999999</v>
      </c>
      <c r="E820" s="187"/>
      <c r="F820" s="187"/>
      <c r="G820" s="190">
        <f t="shared" si="20"/>
        <v>17.975999999999999</v>
      </c>
    </row>
    <row r="821" spans="2:7">
      <c r="B821" s="187"/>
      <c r="C821" s="187"/>
      <c r="D821" s="187"/>
      <c r="E821" s="187"/>
      <c r="F821" s="187"/>
      <c r="G821" s="190"/>
    </row>
    <row r="822" spans="2:7">
      <c r="B822" s="187" t="s">
        <v>1983</v>
      </c>
      <c r="C822" s="187">
        <v>1</v>
      </c>
      <c r="D822" s="187">
        <v>5.819</v>
      </c>
      <c r="E822" s="187"/>
      <c r="F822" s="187"/>
      <c r="G822" s="190">
        <f t="shared" si="20"/>
        <v>5.819</v>
      </c>
    </row>
    <row r="823" spans="2:7">
      <c r="B823" s="187"/>
      <c r="C823" s="187"/>
      <c r="D823" s="187"/>
      <c r="E823" s="187"/>
      <c r="F823" s="187"/>
      <c r="G823" s="190"/>
    </row>
    <row r="824" spans="2:7">
      <c r="B824" s="187"/>
      <c r="C824" s="187"/>
      <c r="D824" s="187"/>
      <c r="E824" s="187"/>
      <c r="F824" s="187"/>
      <c r="G824" s="190"/>
    </row>
    <row r="825" spans="2:7">
      <c r="B825" s="187"/>
      <c r="C825" s="187"/>
      <c r="D825" s="187"/>
      <c r="E825" s="187"/>
      <c r="F825" s="187"/>
      <c r="G825" s="190"/>
    </row>
    <row r="826" spans="2:7">
      <c r="B826" s="188" t="s">
        <v>1836</v>
      </c>
      <c r="C826" s="187">
        <v>1</v>
      </c>
      <c r="D826" s="187">
        <f>20.259+7.8-2.4-1.5+15.688</f>
        <v>39.847000000000001</v>
      </c>
      <c r="E826" s="187"/>
      <c r="F826" s="187"/>
      <c r="G826" s="189">
        <f>+PRODUCT(C826:F826)</f>
        <v>39.847000000000001</v>
      </c>
    </row>
    <row r="827" spans="2:7">
      <c r="B827" s="188"/>
      <c r="C827" s="187"/>
      <c r="D827" s="187"/>
      <c r="E827" s="187"/>
      <c r="F827" s="187"/>
      <c r="G827" s="190"/>
    </row>
    <row r="828" spans="2:7">
      <c r="B828" s="188" t="s">
        <v>1837</v>
      </c>
      <c r="C828" s="187">
        <v>1</v>
      </c>
      <c r="D828" s="187">
        <v>31.619</v>
      </c>
      <c r="E828" s="187"/>
      <c r="F828" s="187">
        <f>2.7-0.15</f>
        <v>2.5500000000000003</v>
      </c>
      <c r="G828" s="190">
        <f>+PRODUCT(C828:F828)</f>
        <v>80.628450000000001</v>
      </c>
    </row>
    <row r="829" spans="2:7">
      <c r="B829" s="188" t="s">
        <v>1838</v>
      </c>
      <c r="C829" s="187">
        <v>2</v>
      </c>
      <c r="D829" s="187">
        <f>+D780</f>
        <v>33.726999999999997</v>
      </c>
      <c r="E829" s="187"/>
      <c r="F829" s="187">
        <v>0.27800000000000002</v>
      </c>
      <c r="G829" s="190">
        <f>+PRODUCT(C829:F829)</f>
        <v>18.752212</v>
      </c>
    </row>
    <row r="830" spans="2:7">
      <c r="B830" s="188" t="s">
        <v>1263</v>
      </c>
      <c r="C830" s="187">
        <v>-0.5</v>
      </c>
      <c r="D830" s="187">
        <v>1.5</v>
      </c>
      <c r="E830" s="187"/>
      <c r="F830" s="187">
        <v>2.1</v>
      </c>
      <c r="G830" s="190">
        <f>+PRODUCT(C830:F830)</f>
        <v>-1.5750000000000002</v>
      </c>
    </row>
    <row r="831" spans="2:7">
      <c r="B831" s="188" t="s">
        <v>1831</v>
      </c>
      <c r="C831" s="187">
        <v>-0.5</v>
      </c>
      <c r="D831" s="187">
        <v>0.9</v>
      </c>
      <c r="E831" s="187"/>
      <c r="F831" s="187">
        <v>2.1</v>
      </c>
      <c r="G831" s="190">
        <f>+PRODUCT(C831:F831)</f>
        <v>-0.94500000000000006</v>
      </c>
    </row>
    <row r="832" spans="2:7">
      <c r="B832" s="187" t="s">
        <v>1984</v>
      </c>
      <c r="C832" s="187">
        <f>-2*0.5</f>
        <v>-1</v>
      </c>
      <c r="D832" s="187">
        <v>1.2</v>
      </c>
      <c r="E832" s="187"/>
      <c r="F832" s="187">
        <v>1.69</v>
      </c>
      <c r="G832" s="190">
        <f>+PRODUCT(C832:F832)</f>
        <v>-2.028</v>
      </c>
    </row>
    <row r="833" spans="2:7">
      <c r="B833" s="188"/>
      <c r="C833" s="187"/>
      <c r="D833" s="187"/>
      <c r="E833" s="187"/>
      <c r="F833" s="187"/>
      <c r="G833" s="189">
        <f>SUM(G828:G832)</f>
        <v>94.832661999999999</v>
      </c>
    </row>
    <row r="834" spans="2:7">
      <c r="B834" s="188"/>
      <c r="C834" s="187"/>
      <c r="D834" s="187"/>
      <c r="E834" s="187"/>
      <c r="F834" s="187"/>
      <c r="G834" s="190"/>
    </row>
    <row r="835" spans="2:7">
      <c r="B835" s="188" t="s">
        <v>1811</v>
      </c>
      <c r="C835" s="187"/>
      <c r="D835" s="187"/>
      <c r="E835" s="187"/>
      <c r="F835" s="187"/>
      <c r="G835" s="190"/>
    </row>
    <row r="836" spans="2:7">
      <c r="B836" s="187" t="s">
        <v>1985</v>
      </c>
      <c r="C836" s="187">
        <v>1</v>
      </c>
      <c r="D836" s="187">
        <v>1.5</v>
      </c>
      <c r="E836" s="187"/>
      <c r="F836" s="187">
        <v>2.1</v>
      </c>
      <c r="G836" s="190">
        <f>+PRODUCT(C836:F836)</f>
        <v>3.1500000000000004</v>
      </c>
    </row>
    <row r="837" spans="2:7" ht="60">
      <c r="B837" s="287" t="s">
        <v>1986</v>
      </c>
      <c r="C837" s="187">
        <v>3</v>
      </c>
      <c r="D837" s="187">
        <v>0.9</v>
      </c>
      <c r="E837" s="187"/>
      <c r="F837" s="187">
        <v>2.1</v>
      </c>
      <c r="G837" s="190">
        <f>+PRODUCT(C837:F837)</f>
        <v>5.6700000000000008</v>
      </c>
    </row>
    <row r="838" spans="2:7">
      <c r="B838" s="287"/>
      <c r="C838" s="187"/>
      <c r="D838" s="187"/>
      <c r="E838" s="187"/>
      <c r="F838" s="187"/>
      <c r="G838" s="190"/>
    </row>
    <row r="839" spans="2:7" ht="30">
      <c r="B839" s="285" t="s">
        <v>1840</v>
      </c>
      <c r="C839" s="187"/>
      <c r="D839" s="187"/>
      <c r="E839" s="187"/>
      <c r="F839" s="187"/>
      <c r="G839" s="190"/>
    </row>
    <row r="840" spans="2:7">
      <c r="B840" s="187" t="s">
        <v>1270</v>
      </c>
      <c r="C840" s="187">
        <v>2</v>
      </c>
      <c r="D840" s="187">
        <v>1.2</v>
      </c>
      <c r="E840" s="187"/>
      <c r="F840" s="187">
        <v>1.69</v>
      </c>
      <c r="G840" s="190">
        <f>+PRODUCT(C840:F840)</f>
        <v>4.056</v>
      </c>
    </row>
    <row r="841" spans="2:7">
      <c r="B841" s="187" t="s">
        <v>1987</v>
      </c>
      <c r="C841" s="187"/>
      <c r="D841" s="187"/>
      <c r="E841" s="187"/>
      <c r="F841" s="187"/>
      <c r="G841" s="190"/>
    </row>
    <row r="842" spans="2:7">
      <c r="B842" s="187" t="s">
        <v>1976</v>
      </c>
      <c r="C842" s="187">
        <v>1</v>
      </c>
      <c r="D842" s="187">
        <v>0.61</v>
      </c>
      <c r="E842" s="187"/>
      <c r="F842" s="187">
        <v>0.7</v>
      </c>
      <c r="G842" s="190">
        <f>+PRODUCT(C842:F842)</f>
        <v>0.42699999999999999</v>
      </c>
    </row>
    <row r="843" spans="2:7">
      <c r="B843" s="187"/>
      <c r="C843" s="187"/>
      <c r="D843" s="187"/>
      <c r="E843" s="187"/>
      <c r="F843" s="187"/>
      <c r="G843" s="190"/>
    </row>
    <row r="844" spans="2:7">
      <c r="B844" s="188" t="s">
        <v>1843</v>
      </c>
      <c r="C844" s="187">
        <v>1</v>
      </c>
      <c r="D844" s="1498">
        <v>38.53</v>
      </c>
      <c r="E844" s="1498"/>
      <c r="F844" s="187"/>
      <c r="G844" s="189">
        <f>+PRODUCT(C844:F844)</f>
        <v>38.53</v>
      </c>
    </row>
    <row r="845" spans="2:7">
      <c r="B845" s="188"/>
      <c r="C845" s="187"/>
      <c r="D845" s="187"/>
      <c r="E845" s="187"/>
      <c r="F845" s="187"/>
      <c r="G845" s="190"/>
    </row>
    <row r="846" spans="2:7">
      <c r="B846" s="188"/>
      <c r="C846" s="187"/>
      <c r="D846" s="187"/>
      <c r="E846" s="187"/>
      <c r="F846" s="187"/>
      <c r="G846" s="190"/>
    </row>
    <row r="847" spans="2:7">
      <c r="B847" s="187"/>
      <c r="C847" s="187"/>
      <c r="D847" s="187"/>
      <c r="E847" s="187"/>
      <c r="F847" s="187"/>
      <c r="G847" s="190"/>
    </row>
    <row r="848" spans="2:7">
      <c r="B848" s="188" t="s">
        <v>1893</v>
      </c>
      <c r="C848" s="187"/>
      <c r="D848" s="187"/>
      <c r="E848" s="187"/>
      <c r="F848" s="187"/>
      <c r="G848" s="190"/>
    </row>
    <row r="849" spans="2:7">
      <c r="B849" s="188" t="s">
        <v>188</v>
      </c>
      <c r="C849" s="187">
        <v>1</v>
      </c>
      <c r="D849" s="187">
        <f>4.985+0.3*2</f>
        <v>5.585</v>
      </c>
      <c r="E849" s="187">
        <f>8.122+0.3*2</f>
        <v>8.7219999999999995</v>
      </c>
      <c r="F849" s="187">
        <v>1.5</v>
      </c>
      <c r="G849" s="190">
        <f>+PRODUCT(C849:F849)</f>
        <v>73.068555000000003</v>
      </c>
    </row>
    <row r="850" spans="2:7">
      <c r="B850" s="188"/>
      <c r="C850" s="187">
        <v>1</v>
      </c>
      <c r="D850" s="187">
        <f>1.4+0.15+0.15</f>
        <v>1.6999999999999997</v>
      </c>
      <c r="E850" s="187">
        <f>1.4+1.5*2</f>
        <v>4.4000000000000004</v>
      </c>
      <c r="F850" s="187">
        <f>0.8+0.3</f>
        <v>1.1000000000000001</v>
      </c>
      <c r="G850" s="190">
        <f>+PRODUCT(C850:F850)</f>
        <v>8.2279999999999998</v>
      </c>
    </row>
    <row r="851" spans="2:7">
      <c r="B851" s="188"/>
      <c r="C851" s="187"/>
      <c r="D851" s="187"/>
      <c r="E851" s="187"/>
      <c r="F851" s="187"/>
      <c r="G851" s="189">
        <f>SUM(G849:G850)</f>
        <v>81.296554999999998</v>
      </c>
    </row>
    <row r="852" spans="2:7">
      <c r="B852" s="188"/>
      <c r="C852" s="187"/>
      <c r="D852" s="187"/>
      <c r="E852" s="187"/>
      <c r="F852" s="187"/>
      <c r="G852" s="189"/>
    </row>
    <row r="853" spans="2:7">
      <c r="B853" s="188"/>
      <c r="C853" s="187">
        <v>1</v>
      </c>
      <c r="D853" s="187">
        <v>4.9850000000000003</v>
      </c>
      <c r="E853" s="187">
        <v>8.1219999999999999</v>
      </c>
      <c r="F853" s="187">
        <v>1.5</v>
      </c>
      <c r="G853" s="190">
        <f>+PRODUCT(C853:F853)</f>
        <v>60.732255000000009</v>
      </c>
    </row>
    <row r="854" spans="2:7">
      <c r="B854" s="188"/>
      <c r="C854" s="187">
        <v>1</v>
      </c>
      <c r="D854" s="187">
        <v>4.9850000000000003</v>
      </c>
      <c r="E854" s="187">
        <v>8.1219999999999999</v>
      </c>
      <c r="F854" s="187">
        <f>3.78-1.5-1.5</f>
        <v>0.7799999999999998</v>
      </c>
      <c r="G854" s="190">
        <f>+PRODUCT(C854:F854)</f>
        <v>31.580772599999996</v>
      </c>
    </row>
    <row r="855" spans="2:7">
      <c r="B855" s="187"/>
      <c r="C855" s="187"/>
      <c r="D855" s="187"/>
      <c r="E855" s="187"/>
      <c r="F855" s="187"/>
      <c r="G855" s="190"/>
    </row>
    <row r="856" spans="2:7">
      <c r="B856" s="188" t="s">
        <v>1988</v>
      </c>
      <c r="C856" s="187"/>
      <c r="D856" s="187"/>
      <c r="E856" s="187"/>
      <c r="F856" s="187"/>
      <c r="G856" s="190"/>
    </row>
    <row r="857" spans="2:7">
      <c r="B857" s="187" t="s">
        <v>1989</v>
      </c>
      <c r="C857" s="187">
        <v>1</v>
      </c>
      <c r="D857" s="187">
        <v>5.585</v>
      </c>
      <c r="E857" s="187">
        <v>3.65</v>
      </c>
      <c r="F857" s="187">
        <v>0.1</v>
      </c>
      <c r="G857" s="190">
        <f>+PRODUCT(C857:F857)</f>
        <v>2.0385249999999999</v>
      </c>
    </row>
    <row r="858" spans="2:7">
      <c r="B858" s="187"/>
      <c r="C858" s="187"/>
      <c r="D858" s="187"/>
      <c r="E858" s="187"/>
      <c r="F858" s="187"/>
      <c r="G858" s="190"/>
    </row>
    <row r="859" spans="2:7">
      <c r="B859" s="187" t="s">
        <v>1990</v>
      </c>
      <c r="C859" s="187">
        <v>1</v>
      </c>
      <c r="D859" s="187">
        <v>2.625</v>
      </c>
      <c r="E859" s="187">
        <v>5.585</v>
      </c>
      <c r="F859" s="187">
        <v>0.1</v>
      </c>
      <c r="G859" s="190">
        <f>+PRODUCT(C859:F859)</f>
        <v>1.4660625</v>
      </c>
    </row>
    <row r="860" spans="2:7">
      <c r="B860" s="187"/>
      <c r="C860" s="187"/>
      <c r="D860" s="187"/>
      <c r="E860" s="187"/>
      <c r="F860" s="187"/>
      <c r="G860" s="190"/>
    </row>
    <row r="861" spans="2:7">
      <c r="B861" s="187" t="s">
        <v>1991</v>
      </c>
      <c r="C861" s="187">
        <v>1</v>
      </c>
      <c r="D861" s="187">
        <v>5.585</v>
      </c>
      <c r="E861" s="187">
        <v>2.85</v>
      </c>
      <c r="F861" s="187">
        <v>0.1</v>
      </c>
      <c r="G861" s="190">
        <f>+PRODUCT(C861:F861)</f>
        <v>1.5917250000000003</v>
      </c>
    </row>
    <row r="862" spans="2:7">
      <c r="B862" s="187" t="s">
        <v>1774</v>
      </c>
      <c r="C862" s="187">
        <v>1</v>
      </c>
      <c r="D862" s="187">
        <v>1.5</v>
      </c>
      <c r="E862" s="187">
        <f>1.4+0.3</f>
        <v>1.7</v>
      </c>
      <c r="F862" s="187">
        <v>0.1</v>
      </c>
      <c r="G862" s="190">
        <f>+PRODUCT(C862:F862)</f>
        <v>0.255</v>
      </c>
    </row>
    <row r="863" spans="2:7">
      <c r="B863" s="187"/>
      <c r="C863" s="187"/>
      <c r="D863" s="187"/>
      <c r="E863" s="187"/>
      <c r="F863" s="187"/>
      <c r="G863" s="189">
        <f>SUM(G857:G862)</f>
        <v>5.3513124999999997</v>
      </c>
    </row>
    <row r="865" spans="2:7">
      <c r="B865" s="188" t="s">
        <v>1561</v>
      </c>
      <c r="C865" s="187"/>
      <c r="D865" s="187"/>
      <c r="E865" s="187"/>
      <c r="F865" s="187"/>
      <c r="G865" s="190"/>
    </row>
    <row r="866" spans="2:7">
      <c r="B866" s="187" t="s">
        <v>1989</v>
      </c>
      <c r="C866" s="187">
        <v>1</v>
      </c>
      <c r="D866" s="187">
        <f>2.193+0.2+0.2+2.193+0.2</f>
        <v>4.9860000000000007</v>
      </c>
      <c r="E866" s="187">
        <v>5.585</v>
      </c>
      <c r="F866" s="187">
        <v>0.2</v>
      </c>
      <c r="G866" s="190">
        <f>+PRODUCT(C866:F866)</f>
        <v>5.5693620000000017</v>
      </c>
    </row>
    <row r="867" spans="2:7">
      <c r="B867" s="187"/>
      <c r="C867" s="187"/>
      <c r="D867" s="187"/>
      <c r="E867" s="187"/>
      <c r="F867" s="187"/>
      <c r="G867" s="190"/>
    </row>
    <row r="868" spans="2:7">
      <c r="B868" s="187" t="s">
        <v>1990</v>
      </c>
      <c r="C868" s="187">
        <v>1</v>
      </c>
      <c r="D868" s="187">
        <f>1.825+0.2+0.2</f>
        <v>2.2250000000000001</v>
      </c>
      <c r="E868" s="187">
        <f>0.2+3.285+0.2+1.1+0.2</f>
        <v>4.9850000000000003</v>
      </c>
      <c r="F868" s="187">
        <v>0.2</v>
      </c>
      <c r="G868" s="190">
        <f>+PRODUCT(C868:F868)</f>
        <v>2.2183250000000001</v>
      </c>
    </row>
    <row r="869" spans="2:7">
      <c r="B869" s="187"/>
      <c r="C869" s="187"/>
      <c r="D869" s="187"/>
      <c r="E869" s="187"/>
      <c r="F869" s="187"/>
      <c r="G869" s="190"/>
    </row>
    <row r="870" spans="2:7">
      <c r="B870" s="187" t="s">
        <v>1991</v>
      </c>
      <c r="C870" s="187">
        <v>1</v>
      </c>
      <c r="D870" s="187">
        <f>+D866</f>
        <v>4.9860000000000007</v>
      </c>
      <c r="E870" s="187">
        <f>1.85+0.2+0.2</f>
        <v>2.2500000000000004</v>
      </c>
      <c r="F870" s="187">
        <v>0.2</v>
      </c>
      <c r="G870" s="190">
        <f>+PRODUCT(C870:F870)</f>
        <v>2.2437000000000009</v>
      </c>
    </row>
    <row r="871" spans="2:7">
      <c r="B871" s="187" t="s">
        <v>1774</v>
      </c>
      <c r="C871" s="187">
        <v>1</v>
      </c>
      <c r="D871" s="187">
        <f>1+0.2</f>
        <v>1.2</v>
      </c>
      <c r="E871" s="187">
        <v>1.2</v>
      </c>
      <c r="F871" s="187">
        <v>0.2</v>
      </c>
      <c r="G871" s="190">
        <f>+PRODUCT(C871:F871)</f>
        <v>0.28799999999999998</v>
      </c>
    </row>
    <row r="872" spans="2:7">
      <c r="B872" s="187"/>
      <c r="C872" s="187"/>
      <c r="D872" s="187"/>
      <c r="E872" s="187"/>
      <c r="F872" s="187"/>
      <c r="G872" s="189">
        <f>SUM(G866:G871)</f>
        <v>10.319387000000003</v>
      </c>
    </row>
    <row r="873" spans="2:7">
      <c r="B873" s="187"/>
      <c r="C873" s="187"/>
      <c r="D873" s="187"/>
      <c r="E873" s="187"/>
      <c r="F873" s="187"/>
      <c r="G873" s="190"/>
    </row>
    <row r="874" spans="2:7">
      <c r="B874" s="188" t="s">
        <v>1560</v>
      </c>
      <c r="C874" s="187"/>
      <c r="D874" s="187"/>
      <c r="E874" s="187"/>
      <c r="F874" s="187"/>
      <c r="G874" s="190"/>
    </row>
    <row r="875" spans="2:7">
      <c r="B875" s="187" t="s">
        <v>1989</v>
      </c>
      <c r="C875" s="187">
        <v>3</v>
      </c>
      <c r="D875" s="187">
        <v>3.65</v>
      </c>
      <c r="E875" s="187">
        <v>0.2</v>
      </c>
      <c r="F875" s="187">
        <f>3.175-0.2</f>
        <v>2.9749999999999996</v>
      </c>
      <c r="G875" s="190">
        <f>+PRODUCT(C875:F875)</f>
        <v>6.5152499999999991</v>
      </c>
    </row>
    <row r="876" spans="2:7">
      <c r="B876" s="187"/>
      <c r="C876" s="187"/>
      <c r="D876" s="187"/>
      <c r="E876" s="187"/>
      <c r="F876" s="187"/>
      <c r="G876" s="190"/>
    </row>
    <row r="877" spans="2:7">
      <c r="B877" s="187" t="s">
        <v>1990</v>
      </c>
      <c r="C877" s="187">
        <v>3</v>
      </c>
      <c r="D877" s="187">
        <v>1.825</v>
      </c>
      <c r="E877" s="187">
        <v>0.2</v>
      </c>
      <c r="F877" s="187">
        <v>3.1</v>
      </c>
      <c r="G877" s="190">
        <f t="shared" ref="G877:G883" si="21">+PRODUCT(C877:F877)</f>
        <v>3.3944999999999999</v>
      </c>
    </row>
    <row r="878" spans="2:7">
      <c r="B878" s="187"/>
      <c r="C878" s="187">
        <v>1</v>
      </c>
      <c r="D878" s="187">
        <f>3.285+1.1+0.2*3</f>
        <v>4.9849999999999994</v>
      </c>
      <c r="E878" s="187">
        <v>0.2</v>
      </c>
      <c r="F878" s="187">
        <v>3.1</v>
      </c>
      <c r="G878" s="190">
        <f t="shared" si="21"/>
        <v>3.0906999999999996</v>
      </c>
    </row>
    <row r="879" spans="2:7">
      <c r="B879" s="187"/>
      <c r="C879" s="187">
        <v>1</v>
      </c>
      <c r="D879" s="187">
        <f>3.285+1.1+0.2*3</f>
        <v>4.9849999999999994</v>
      </c>
      <c r="E879" s="187">
        <v>0.2</v>
      </c>
      <c r="F879" s="187">
        <v>5</v>
      </c>
      <c r="G879" s="190">
        <f t="shared" si="21"/>
        <v>4.9849999999999994</v>
      </c>
    </row>
    <row r="880" spans="2:7">
      <c r="B880" s="187" t="s">
        <v>1991</v>
      </c>
      <c r="C880" s="187">
        <v>1</v>
      </c>
      <c r="D880" s="187">
        <f>+D879</f>
        <v>4.9849999999999994</v>
      </c>
      <c r="E880" s="187">
        <v>0.2</v>
      </c>
      <c r="F880" s="187">
        <v>3.6</v>
      </c>
      <c r="G880" s="190">
        <f t="shared" si="21"/>
        <v>3.5891999999999995</v>
      </c>
    </row>
    <row r="881" spans="2:7">
      <c r="B881" s="187"/>
      <c r="C881" s="187">
        <v>1</v>
      </c>
      <c r="D881" s="187">
        <v>1.85</v>
      </c>
      <c r="E881" s="187">
        <v>0.2</v>
      </c>
      <c r="F881" s="187">
        <v>3.6</v>
      </c>
      <c r="G881" s="190">
        <f t="shared" si="21"/>
        <v>1.3320000000000003</v>
      </c>
    </row>
    <row r="882" spans="2:7">
      <c r="B882" s="187"/>
      <c r="C882" s="187">
        <v>1</v>
      </c>
      <c r="D882" s="187">
        <f>+D880</f>
        <v>4.9849999999999994</v>
      </c>
      <c r="E882" s="187">
        <v>0.2</v>
      </c>
      <c r="F882" s="187">
        <v>5</v>
      </c>
      <c r="G882" s="190">
        <f t="shared" si="21"/>
        <v>4.9849999999999994</v>
      </c>
    </row>
    <row r="883" spans="2:7">
      <c r="B883" s="187" t="s">
        <v>1774</v>
      </c>
      <c r="C883" s="187">
        <v>3</v>
      </c>
      <c r="D883" s="187">
        <f>1+0.2</f>
        <v>1.2</v>
      </c>
      <c r="E883" s="187">
        <v>0.2</v>
      </c>
      <c r="F883" s="187">
        <v>0.8</v>
      </c>
      <c r="G883" s="190">
        <f t="shared" si="21"/>
        <v>0.57599999999999996</v>
      </c>
    </row>
    <row r="884" spans="2:7">
      <c r="B884" s="187"/>
      <c r="C884" s="187"/>
      <c r="D884" s="187"/>
      <c r="E884" s="187"/>
      <c r="F884" s="187"/>
      <c r="G884" s="189">
        <f>SUM(G875:G883)</f>
        <v>28.467649999999999</v>
      </c>
    </row>
    <row r="885" spans="2:7">
      <c r="B885" s="187"/>
      <c r="C885" s="187"/>
      <c r="D885" s="187"/>
      <c r="E885" s="187"/>
      <c r="F885" s="187"/>
      <c r="G885" s="190"/>
    </row>
    <row r="886" spans="2:7">
      <c r="B886" s="187" t="s">
        <v>1562</v>
      </c>
      <c r="C886" s="187"/>
      <c r="D886" s="187"/>
      <c r="E886" s="187"/>
      <c r="F886" s="187"/>
      <c r="G886" s="190"/>
    </row>
    <row r="887" spans="2:7">
      <c r="B887" s="187" t="s">
        <v>1992</v>
      </c>
      <c r="C887" s="187">
        <v>1</v>
      </c>
      <c r="D887" s="187">
        <f>3.285+0.2+0.2</f>
        <v>3.6850000000000005</v>
      </c>
      <c r="E887" s="187">
        <f>1.825+0.2</f>
        <v>2.0249999999999999</v>
      </c>
      <c r="F887" s="187">
        <v>0.2</v>
      </c>
      <c r="G887" s="190">
        <f>+PRODUCT(C887:F887)</f>
        <v>1.4924250000000001</v>
      </c>
    </row>
    <row r="888" spans="2:7">
      <c r="B888" s="187" t="s">
        <v>1993</v>
      </c>
      <c r="C888" s="187">
        <v>1</v>
      </c>
      <c r="D888" s="187">
        <f>3.285+0.2+0.2</f>
        <v>3.6850000000000005</v>
      </c>
      <c r="E888" s="187">
        <f>1.825+0.2</f>
        <v>2.0249999999999999</v>
      </c>
      <c r="F888" s="187">
        <v>0.2</v>
      </c>
      <c r="G888" s="190">
        <f>+PRODUCT(C888:F888)</f>
        <v>1.4924250000000001</v>
      </c>
    </row>
    <row r="889" spans="2:7">
      <c r="B889" s="187"/>
      <c r="C889" s="187"/>
      <c r="D889" s="187"/>
      <c r="E889" s="187"/>
      <c r="F889" s="187"/>
      <c r="G889" s="189">
        <f>SUM(G887:G888)</f>
        <v>2.9848500000000002</v>
      </c>
    </row>
    <row r="890" spans="2:7">
      <c r="B890" s="187"/>
      <c r="C890" s="187"/>
      <c r="D890" s="187"/>
      <c r="E890" s="187"/>
      <c r="F890" s="187"/>
      <c r="G890" s="190"/>
    </row>
    <row r="891" spans="2:7">
      <c r="B891" s="187" t="s">
        <v>1844</v>
      </c>
      <c r="C891" s="187"/>
      <c r="D891" s="187"/>
      <c r="E891" s="187"/>
      <c r="F891" s="187"/>
      <c r="G891" s="190"/>
    </row>
    <row r="892" spans="2:7">
      <c r="B892" s="188" t="s">
        <v>1560</v>
      </c>
      <c r="C892" s="187"/>
      <c r="D892" s="187"/>
      <c r="E892" s="187"/>
      <c r="F892" s="187"/>
      <c r="G892" s="190"/>
    </row>
    <row r="893" spans="2:7">
      <c r="B893" s="187" t="s">
        <v>1989</v>
      </c>
      <c r="C893" s="187">
        <v>6</v>
      </c>
      <c r="D893" s="187">
        <v>3.65</v>
      </c>
      <c r="E893" s="187"/>
      <c r="F893" s="187">
        <f>3.175-0.2</f>
        <v>2.9749999999999996</v>
      </c>
      <c r="G893" s="190">
        <f>+PRODUCT(C893:F893)</f>
        <v>65.152499999999989</v>
      </c>
    </row>
    <row r="894" spans="2:7">
      <c r="B894" s="187"/>
      <c r="C894" s="187"/>
      <c r="D894" s="187"/>
      <c r="E894" s="187"/>
      <c r="F894" s="187"/>
      <c r="G894" s="190"/>
    </row>
    <row r="895" spans="2:7">
      <c r="B895" s="187" t="s">
        <v>1990</v>
      </c>
      <c r="C895" s="187">
        <v>6</v>
      </c>
      <c r="D895" s="187">
        <v>1.825</v>
      </c>
      <c r="E895" s="187"/>
      <c r="F895" s="187">
        <v>3.1</v>
      </c>
      <c r="G895" s="190">
        <f t="shared" ref="G895:G901" si="22">+PRODUCT(C895:F895)</f>
        <v>33.945</v>
      </c>
    </row>
    <row r="896" spans="2:7">
      <c r="B896" s="187"/>
      <c r="C896" s="187">
        <v>2</v>
      </c>
      <c r="D896" s="187">
        <f>3.285+1.1+0.2*3</f>
        <v>4.9849999999999994</v>
      </c>
      <c r="E896" s="187"/>
      <c r="F896" s="187">
        <v>3.1</v>
      </c>
      <c r="G896" s="190">
        <f t="shared" si="22"/>
        <v>30.906999999999996</v>
      </c>
    </row>
    <row r="897" spans="2:7">
      <c r="B897" s="187"/>
      <c r="C897" s="187">
        <v>2</v>
      </c>
      <c r="D897" s="187">
        <f>3.285+1.1+0.2*3</f>
        <v>4.9849999999999994</v>
      </c>
      <c r="E897" s="187"/>
      <c r="F897" s="187">
        <v>5</v>
      </c>
      <c r="G897" s="190">
        <f t="shared" si="22"/>
        <v>49.849999999999994</v>
      </c>
    </row>
    <row r="898" spans="2:7">
      <c r="B898" s="187" t="s">
        <v>1991</v>
      </c>
      <c r="C898" s="187">
        <v>2</v>
      </c>
      <c r="D898" s="187">
        <f>+D897</f>
        <v>4.9849999999999994</v>
      </c>
      <c r="E898" s="187"/>
      <c r="F898" s="187">
        <v>3.6</v>
      </c>
      <c r="G898" s="190">
        <f t="shared" si="22"/>
        <v>35.891999999999996</v>
      </c>
    </row>
    <row r="899" spans="2:7">
      <c r="B899" s="187"/>
      <c r="C899" s="187">
        <v>2</v>
      </c>
      <c r="D899" s="187">
        <v>1.85</v>
      </c>
      <c r="E899" s="187"/>
      <c r="F899" s="187">
        <v>3.6</v>
      </c>
      <c r="G899" s="190">
        <f t="shared" si="22"/>
        <v>13.32</v>
      </c>
    </row>
    <row r="900" spans="2:7">
      <c r="B900" s="187"/>
      <c r="C900" s="187">
        <v>2</v>
      </c>
      <c r="D900" s="187">
        <f>+D898</f>
        <v>4.9849999999999994</v>
      </c>
      <c r="E900" s="187"/>
      <c r="F900" s="187">
        <v>5</v>
      </c>
      <c r="G900" s="190">
        <f t="shared" si="22"/>
        <v>49.849999999999994</v>
      </c>
    </row>
    <row r="901" spans="2:7">
      <c r="B901" s="187" t="s">
        <v>1774</v>
      </c>
      <c r="C901" s="187">
        <v>6</v>
      </c>
      <c r="D901" s="187">
        <f>1+0.2</f>
        <v>1.2</v>
      </c>
      <c r="E901" s="187"/>
      <c r="F901" s="187">
        <v>0.8</v>
      </c>
      <c r="G901" s="190">
        <f t="shared" si="22"/>
        <v>5.76</v>
      </c>
    </row>
    <row r="902" spans="2:7">
      <c r="B902" s="187"/>
      <c r="C902" s="187"/>
      <c r="D902" s="187"/>
      <c r="E902" s="187"/>
      <c r="F902" s="187"/>
      <c r="G902" s="189">
        <f>SUM(G893:G901)</f>
        <v>284.67649999999998</v>
      </c>
    </row>
    <row r="903" spans="2:7">
      <c r="B903" s="187"/>
      <c r="C903" s="187"/>
      <c r="D903" s="187"/>
      <c r="E903" s="187"/>
      <c r="F903" s="187"/>
      <c r="G903" s="190"/>
    </row>
    <row r="904" spans="2:7">
      <c r="B904" s="187" t="s">
        <v>1562</v>
      </c>
      <c r="C904" s="187"/>
      <c r="D904" s="187"/>
      <c r="E904" s="187"/>
      <c r="F904" s="187"/>
      <c r="G904" s="190"/>
    </row>
    <row r="905" spans="2:7">
      <c r="B905" s="187" t="s">
        <v>1992</v>
      </c>
      <c r="C905" s="187">
        <v>1</v>
      </c>
      <c r="D905" s="187">
        <f>3.285+0.2+0.2</f>
        <v>3.6850000000000005</v>
      </c>
      <c r="E905" s="187">
        <f>1.825+0.2</f>
        <v>2.0249999999999999</v>
      </c>
      <c r="F905" s="187"/>
      <c r="G905" s="190">
        <f>+PRODUCT(C905:F905)</f>
        <v>7.4621250000000003</v>
      </c>
    </row>
    <row r="906" spans="2:7">
      <c r="B906" s="187" t="s">
        <v>1993</v>
      </c>
      <c r="C906" s="187">
        <v>1</v>
      </c>
      <c r="D906" s="187">
        <f>3.285+0.2+0.2</f>
        <v>3.6850000000000005</v>
      </c>
      <c r="E906" s="187">
        <f>1.825+0.2</f>
        <v>2.0249999999999999</v>
      </c>
      <c r="F906" s="187"/>
      <c r="G906" s="190">
        <f>+PRODUCT(C906:F906)</f>
        <v>7.4621250000000003</v>
      </c>
    </row>
    <row r="907" spans="2:7">
      <c r="B907" s="187"/>
      <c r="C907" s="187"/>
      <c r="D907" s="187"/>
      <c r="E907" s="187"/>
      <c r="F907" s="187"/>
      <c r="G907" s="189">
        <f>SUM(G905:G906)</f>
        <v>14.924250000000001</v>
      </c>
    </row>
    <row r="913" spans="2:7">
      <c r="B913" s="187" t="s">
        <v>1994</v>
      </c>
      <c r="C913" s="187"/>
      <c r="D913" s="187"/>
      <c r="E913" s="187"/>
      <c r="F913" s="187"/>
      <c r="G913" s="190"/>
    </row>
    <row r="914" spans="2:7">
      <c r="B914" s="187" t="s">
        <v>1561</v>
      </c>
      <c r="C914" s="187"/>
      <c r="D914" s="187"/>
      <c r="E914" s="187"/>
      <c r="F914" s="187"/>
      <c r="G914" s="190"/>
    </row>
    <row r="915" spans="2:7">
      <c r="B915" s="187" t="s">
        <v>1989</v>
      </c>
      <c r="C915" s="187">
        <v>1</v>
      </c>
      <c r="D915" s="187">
        <v>3.65</v>
      </c>
      <c r="E915" s="187">
        <f>2.193*2</f>
        <v>4.3860000000000001</v>
      </c>
      <c r="F915" s="187"/>
      <c r="G915" s="190">
        <f>+PRODUCT(C915:F915)</f>
        <v>16.008900000000001</v>
      </c>
    </row>
    <row r="916" spans="2:7">
      <c r="B916" s="187"/>
      <c r="C916" s="187"/>
      <c r="D916" s="187"/>
      <c r="E916" s="187"/>
      <c r="F916" s="187"/>
      <c r="G916" s="190"/>
    </row>
    <row r="917" spans="2:7">
      <c r="B917" s="187" t="s">
        <v>1990</v>
      </c>
      <c r="C917" s="187">
        <v>1</v>
      </c>
      <c r="D917" s="187">
        <f>3.285+1.1</f>
        <v>4.3849999999999998</v>
      </c>
      <c r="E917" s="187">
        <v>1.825</v>
      </c>
      <c r="F917" s="187"/>
      <c r="G917" s="190">
        <f>+PRODUCT(C917:F917)</f>
        <v>8.0026250000000001</v>
      </c>
    </row>
    <row r="918" spans="2:7">
      <c r="B918" s="187"/>
      <c r="C918" s="187"/>
      <c r="D918" s="187"/>
      <c r="E918" s="187"/>
      <c r="F918" s="187"/>
      <c r="G918" s="190"/>
    </row>
    <row r="919" spans="2:7">
      <c r="B919" s="187" t="s">
        <v>1991</v>
      </c>
      <c r="C919" s="187">
        <v>1</v>
      </c>
      <c r="D919" s="187">
        <v>1.85</v>
      </c>
      <c r="E919" s="187">
        <f>3.3+1.085</f>
        <v>4.3849999999999998</v>
      </c>
      <c r="F919" s="187"/>
      <c r="G919" s="190">
        <f>+PRODUCT(C919:F919)</f>
        <v>8.1122499999999995</v>
      </c>
    </row>
    <row r="920" spans="2:7">
      <c r="B920" s="187" t="s">
        <v>1774</v>
      </c>
      <c r="C920" s="187">
        <v>1</v>
      </c>
      <c r="D920" s="187">
        <v>1</v>
      </c>
      <c r="E920" s="187">
        <v>1</v>
      </c>
      <c r="F920" s="187"/>
      <c r="G920" s="190">
        <f>+PRODUCT(C920:F920)</f>
        <v>1</v>
      </c>
    </row>
    <row r="921" spans="2:7">
      <c r="B921" s="187"/>
      <c r="C921" s="187"/>
      <c r="D921" s="187"/>
      <c r="E921" s="187"/>
      <c r="F921" s="187"/>
      <c r="G921" s="189">
        <f>SUM(G915:G920)</f>
        <v>33.123774999999995</v>
      </c>
    </row>
    <row r="922" spans="2:7">
      <c r="B922" s="187"/>
      <c r="C922" s="187"/>
      <c r="D922" s="187"/>
      <c r="E922" s="187"/>
      <c r="F922" s="187"/>
      <c r="G922" s="190"/>
    </row>
    <row r="923" spans="2:7">
      <c r="B923" s="188" t="s">
        <v>1560</v>
      </c>
      <c r="C923" s="187"/>
      <c r="D923" s="187"/>
      <c r="E923" s="187"/>
      <c r="F923" s="187"/>
      <c r="G923" s="190"/>
    </row>
    <row r="924" spans="2:7">
      <c r="B924" s="187" t="s">
        <v>1989</v>
      </c>
      <c r="C924" s="187">
        <v>3</v>
      </c>
      <c r="D924" s="187">
        <v>3.65</v>
      </c>
      <c r="E924" s="187"/>
      <c r="F924" s="187">
        <f>3.175-0.2</f>
        <v>2.9749999999999996</v>
      </c>
      <c r="G924" s="190">
        <f>+PRODUCT(C924:F924)</f>
        <v>32.576249999999995</v>
      </c>
    </row>
    <row r="925" spans="2:7">
      <c r="B925" s="187"/>
      <c r="C925" s="187"/>
      <c r="D925" s="187"/>
      <c r="E925" s="187"/>
      <c r="F925" s="187"/>
      <c r="G925" s="190"/>
    </row>
    <row r="926" spans="2:7">
      <c r="B926" s="187" t="s">
        <v>1990</v>
      </c>
      <c r="C926" s="187">
        <v>3</v>
      </c>
      <c r="D926" s="187">
        <v>1.825</v>
      </c>
      <c r="E926" s="187"/>
      <c r="F926" s="187">
        <v>3.1</v>
      </c>
      <c r="G926" s="190">
        <f t="shared" ref="G926:G932" si="23">+PRODUCT(C926:F926)</f>
        <v>16.9725</v>
      </c>
    </row>
    <row r="927" spans="2:7">
      <c r="B927" s="187"/>
      <c r="C927" s="187">
        <v>1</v>
      </c>
      <c r="D927" s="187">
        <f>3.285+1.1+0.2*3</f>
        <v>4.9849999999999994</v>
      </c>
      <c r="E927" s="187"/>
      <c r="F927" s="187">
        <v>3.1</v>
      </c>
      <c r="G927" s="190">
        <f t="shared" si="23"/>
        <v>15.453499999999998</v>
      </c>
    </row>
    <row r="928" spans="2:7">
      <c r="B928" s="187"/>
      <c r="C928" s="187">
        <v>1</v>
      </c>
      <c r="D928" s="187">
        <f>3.285+1.1+0.2*3</f>
        <v>4.9849999999999994</v>
      </c>
      <c r="E928" s="187"/>
      <c r="F928" s="187">
        <v>5</v>
      </c>
      <c r="G928" s="190">
        <f t="shared" si="23"/>
        <v>24.924999999999997</v>
      </c>
    </row>
    <row r="929" spans="2:7">
      <c r="B929" s="187" t="s">
        <v>1991</v>
      </c>
      <c r="C929" s="187">
        <v>1</v>
      </c>
      <c r="D929" s="187">
        <f>+D928</f>
        <v>4.9849999999999994</v>
      </c>
      <c r="E929" s="187"/>
      <c r="F929" s="187">
        <v>3.6</v>
      </c>
      <c r="G929" s="190">
        <f t="shared" si="23"/>
        <v>17.945999999999998</v>
      </c>
    </row>
    <row r="930" spans="2:7">
      <c r="B930" s="187"/>
      <c r="C930" s="187">
        <v>1</v>
      </c>
      <c r="D930" s="187">
        <v>1.85</v>
      </c>
      <c r="E930" s="187"/>
      <c r="F930" s="187">
        <v>3.6</v>
      </c>
      <c r="G930" s="190">
        <f t="shared" si="23"/>
        <v>6.66</v>
      </c>
    </row>
    <row r="931" spans="2:7">
      <c r="B931" s="187"/>
      <c r="C931" s="187">
        <v>1</v>
      </c>
      <c r="D931" s="187">
        <f>+D929</f>
        <v>4.9849999999999994</v>
      </c>
      <c r="E931" s="187"/>
      <c r="F931" s="187">
        <v>5</v>
      </c>
      <c r="G931" s="190">
        <f t="shared" si="23"/>
        <v>24.924999999999997</v>
      </c>
    </row>
    <row r="932" spans="2:7">
      <c r="B932" s="187" t="s">
        <v>1774</v>
      </c>
      <c r="C932" s="187">
        <v>3</v>
      </c>
      <c r="D932" s="187">
        <f>1+0.2</f>
        <v>1.2</v>
      </c>
      <c r="E932" s="187"/>
      <c r="F932" s="187">
        <v>0.8</v>
      </c>
      <c r="G932" s="190">
        <f t="shared" si="23"/>
        <v>2.88</v>
      </c>
    </row>
    <row r="933" spans="2:7">
      <c r="B933" s="187"/>
      <c r="C933" s="187"/>
      <c r="D933" s="187"/>
      <c r="E933" s="187"/>
      <c r="F933" s="187"/>
      <c r="G933" s="189">
        <f>SUM(G924:G932)</f>
        <v>142.33824999999999</v>
      </c>
    </row>
    <row r="934" spans="2:7">
      <c r="B934" s="187"/>
      <c r="C934" s="187"/>
      <c r="D934" s="187"/>
      <c r="E934" s="187"/>
      <c r="F934" s="187"/>
      <c r="G934" s="190"/>
    </row>
    <row r="935" spans="2:7">
      <c r="B935" s="187" t="s">
        <v>1562</v>
      </c>
      <c r="C935" s="187"/>
      <c r="D935" s="187"/>
      <c r="E935" s="187"/>
      <c r="F935" s="187"/>
      <c r="G935" s="190"/>
    </row>
    <row r="936" spans="2:7">
      <c r="B936" s="187" t="s">
        <v>1992</v>
      </c>
      <c r="C936" s="187">
        <v>1</v>
      </c>
      <c r="D936" s="187">
        <f>3.285+0.2+0.2</f>
        <v>3.6850000000000005</v>
      </c>
      <c r="E936" s="187">
        <f>1.825+0.2</f>
        <v>2.0249999999999999</v>
      </c>
      <c r="F936" s="187"/>
      <c r="G936" s="190">
        <f>+PRODUCT(C936:F936)</f>
        <v>7.4621250000000003</v>
      </c>
    </row>
    <row r="937" spans="2:7">
      <c r="B937" s="187" t="s">
        <v>1993</v>
      </c>
      <c r="C937" s="187">
        <v>1</v>
      </c>
      <c r="D937" s="187">
        <f>3.285+0.2+0.2</f>
        <v>3.6850000000000005</v>
      </c>
      <c r="E937" s="187">
        <f>1.825+0.2</f>
        <v>2.0249999999999999</v>
      </c>
      <c r="F937" s="187"/>
      <c r="G937" s="190">
        <f>+PRODUCT(C937:F937)</f>
        <v>7.4621250000000003</v>
      </c>
    </row>
    <row r="938" spans="2:7">
      <c r="B938" s="187"/>
      <c r="C938" s="187"/>
      <c r="D938" s="187"/>
      <c r="E938" s="187"/>
      <c r="F938" s="187"/>
      <c r="G938" s="189">
        <f>SUM(G936:G937)</f>
        <v>14.924250000000001</v>
      </c>
    </row>
    <row r="939" spans="2:7">
      <c r="B939" s="187"/>
      <c r="C939" s="187"/>
      <c r="D939" s="187"/>
      <c r="E939" s="187"/>
      <c r="F939" s="187"/>
      <c r="G939" s="190"/>
    </row>
    <row r="940" spans="2:7">
      <c r="B940" s="188" t="s">
        <v>1949</v>
      </c>
      <c r="C940" s="187"/>
      <c r="D940" s="187"/>
      <c r="E940" s="187"/>
      <c r="F940" s="187"/>
      <c r="G940" s="190"/>
    </row>
    <row r="941" spans="2:7">
      <c r="B941" s="187"/>
      <c r="C941" s="187"/>
      <c r="D941" s="187"/>
      <c r="E941" s="187"/>
      <c r="F941" s="187"/>
      <c r="G941" s="190"/>
    </row>
    <row r="942" spans="2:7">
      <c r="B942" s="188" t="s">
        <v>188</v>
      </c>
      <c r="C942" s="187">
        <v>1</v>
      </c>
      <c r="D942" s="187">
        <f>10.902+0.3+0.3</f>
        <v>11.502000000000001</v>
      </c>
      <c r="E942" s="187">
        <f>4.318+0.3+0.3</f>
        <v>4.9179999999999993</v>
      </c>
      <c r="F942" s="187">
        <v>1.5</v>
      </c>
      <c r="G942" s="190">
        <f>+PRODUCT(C942:F942)</f>
        <v>84.850253999999993</v>
      </c>
    </row>
    <row r="943" spans="2:7">
      <c r="B943" s="188"/>
      <c r="C943" s="187">
        <v>1</v>
      </c>
      <c r="D943" s="187">
        <f>5.052+0.3</f>
        <v>5.3519999999999994</v>
      </c>
      <c r="E943" s="187">
        <f>6.124+0.3+0.3</f>
        <v>6.7239999999999993</v>
      </c>
      <c r="F943" s="187">
        <v>1.5</v>
      </c>
      <c r="G943" s="190">
        <f>+PRODUCT(C943:F943)</f>
        <v>53.980271999999992</v>
      </c>
    </row>
    <row r="944" spans="2:7">
      <c r="B944" s="188"/>
      <c r="C944" s="187">
        <v>1</v>
      </c>
      <c r="D944" s="187">
        <f>4.318+0.6</f>
        <v>4.9179999999999993</v>
      </c>
      <c r="E944" s="187">
        <v>1.6</v>
      </c>
      <c r="F944" s="187">
        <v>1.472</v>
      </c>
      <c r="G944" s="190">
        <f>+PRODUCT(C944:F944)</f>
        <v>11.582873599999999</v>
      </c>
    </row>
    <row r="945" spans="2:7">
      <c r="B945" s="188"/>
      <c r="C945" s="187"/>
      <c r="D945" s="187"/>
      <c r="E945" s="187"/>
      <c r="F945" s="187"/>
      <c r="G945" s="189">
        <f>SUM(G942:G944)</f>
        <v>150.41339959999999</v>
      </c>
    </row>
    <row r="946" spans="2:7">
      <c r="B946" s="188"/>
      <c r="C946" s="187"/>
      <c r="D946" s="187"/>
      <c r="E946" s="187"/>
      <c r="F946" s="187"/>
      <c r="G946" s="190"/>
    </row>
    <row r="947" spans="2:7">
      <c r="B947" s="188"/>
      <c r="C947" s="187">
        <v>1</v>
      </c>
      <c r="D947" s="187">
        <f>10.902+0.3+0.3</f>
        <v>11.502000000000001</v>
      </c>
      <c r="E947" s="187">
        <f>4.318+0.3+0.3</f>
        <v>4.9179999999999993</v>
      </c>
      <c r="F947" s="187">
        <v>1.5</v>
      </c>
      <c r="G947" s="190">
        <f>+PRODUCT(C947:F947)</f>
        <v>84.850253999999993</v>
      </c>
    </row>
    <row r="948" spans="2:7">
      <c r="B948" s="188"/>
      <c r="C948" s="187">
        <v>1</v>
      </c>
      <c r="D948" s="187">
        <f>5.052+0.3</f>
        <v>5.3519999999999994</v>
      </c>
      <c r="E948" s="187">
        <f>6.124+0.3+0.3</f>
        <v>6.7239999999999993</v>
      </c>
      <c r="F948" s="187">
        <v>1.5</v>
      </c>
      <c r="G948" s="190">
        <f>+PRODUCT(C948:F948)</f>
        <v>53.980271999999992</v>
      </c>
    </row>
    <row r="949" spans="2:7">
      <c r="B949" s="188"/>
      <c r="C949" s="187"/>
      <c r="D949" s="187"/>
      <c r="E949" s="187"/>
      <c r="F949" s="187"/>
      <c r="G949" s="189">
        <f>SUM(G947:G948)</f>
        <v>138.83052599999999</v>
      </c>
    </row>
    <row r="950" spans="2:7">
      <c r="B950" s="188"/>
      <c r="C950" s="187"/>
      <c r="D950" s="187"/>
      <c r="E950" s="187"/>
      <c r="F950" s="187"/>
      <c r="G950" s="190"/>
    </row>
    <row r="951" spans="2:7">
      <c r="B951" s="188"/>
      <c r="C951" s="187">
        <v>1</v>
      </c>
      <c r="D951" s="187">
        <f>10.902+0.3+0.3</f>
        <v>11.502000000000001</v>
      </c>
      <c r="E951" s="187">
        <f>4.318+0.3+0.3</f>
        <v>4.9179999999999993</v>
      </c>
      <c r="F951" s="187">
        <f>4.124-3</f>
        <v>1.1239999999999997</v>
      </c>
      <c r="G951" s="190">
        <f>+PRODUCT(C951:F951)</f>
        <v>63.581123663999975</v>
      </c>
    </row>
    <row r="952" spans="2:7">
      <c r="B952" s="188"/>
      <c r="C952" s="187">
        <v>1</v>
      </c>
      <c r="D952" s="187">
        <f>5.052+0.3</f>
        <v>5.3519999999999994</v>
      </c>
      <c r="E952" s="187">
        <f>6.124+0.3+0.3</f>
        <v>6.7239999999999993</v>
      </c>
      <c r="F952" s="187">
        <f>+F951</f>
        <v>1.1239999999999997</v>
      </c>
      <c r="G952" s="190">
        <f>+PRODUCT(C952:F952)</f>
        <v>40.449217151999981</v>
      </c>
    </row>
    <row r="953" spans="2:7">
      <c r="B953" s="187"/>
      <c r="C953" s="187"/>
      <c r="D953" s="187"/>
      <c r="E953" s="187"/>
      <c r="F953" s="187"/>
      <c r="G953" s="189">
        <f>SUM(G951:G952)</f>
        <v>104.03034081599995</v>
      </c>
    </row>
    <row r="954" spans="2:7">
      <c r="B954" s="187"/>
      <c r="C954" s="187"/>
      <c r="D954" s="187"/>
      <c r="E954" s="187"/>
      <c r="F954" s="187"/>
      <c r="G954" s="190"/>
    </row>
    <row r="955" spans="2:7">
      <c r="B955" s="187" t="s">
        <v>1988</v>
      </c>
      <c r="C955" s="187">
        <v>1</v>
      </c>
      <c r="D955" s="187">
        <f>74.449*1.1</f>
        <v>81.893900000000002</v>
      </c>
      <c r="E955" s="187"/>
      <c r="F955" s="187">
        <v>0.1</v>
      </c>
      <c r="G955" s="190">
        <f>+PRODUCT(C955:F955)</f>
        <v>8.1893900000000013</v>
      </c>
    </row>
    <row r="956" spans="2:7">
      <c r="B956" s="187"/>
      <c r="C956" s="187"/>
      <c r="D956" s="187"/>
      <c r="E956" s="187"/>
      <c r="F956" s="187"/>
      <c r="G956" s="190"/>
    </row>
    <row r="957" spans="2:7">
      <c r="B957" s="187" t="s">
        <v>1995</v>
      </c>
      <c r="C957" s="187">
        <v>1</v>
      </c>
      <c r="D957" s="187">
        <f>74.449*1.1</f>
        <v>81.893900000000002</v>
      </c>
      <c r="E957" s="187"/>
      <c r="F957" s="187">
        <v>0.2</v>
      </c>
      <c r="G957" s="190">
        <f t="shared" ref="G957:G966" si="24">+PRODUCT(C957:F957)</f>
        <v>16.378780000000003</v>
      </c>
    </row>
    <row r="958" spans="2:7">
      <c r="B958" s="187"/>
      <c r="C958" s="187"/>
      <c r="D958" s="187"/>
      <c r="E958" s="187"/>
      <c r="F958" s="187"/>
      <c r="G958" s="190"/>
    </row>
    <row r="959" spans="2:7">
      <c r="B959" s="187" t="s">
        <v>1769</v>
      </c>
      <c r="C959" s="187">
        <v>1</v>
      </c>
      <c r="D959" s="187">
        <v>10.8</v>
      </c>
      <c r="E959" s="187">
        <v>0.2</v>
      </c>
      <c r="F959" s="187">
        <v>4.2</v>
      </c>
      <c r="G959" s="190">
        <f t="shared" si="24"/>
        <v>9.072000000000001</v>
      </c>
    </row>
    <row r="960" spans="2:7">
      <c r="B960" s="187"/>
      <c r="C960" s="187">
        <v>1</v>
      </c>
      <c r="D960" s="187">
        <v>10.137</v>
      </c>
      <c r="E960" s="187">
        <v>0.2</v>
      </c>
      <c r="F960" s="187">
        <v>4.2</v>
      </c>
      <c r="G960" s="190">
        <f t="shared" si="24"/>
        <v>8.5150800000000011</v>
      </c>
    </row>
    <row r="961" spans="2:7">
      <c r="B961" s="187"/>
      <c r="C961" s="187">
        <v>1</v>
      </c>
      <c r="D961" s="187">
        <v>4.3179999999999996</v>
      </c>
      <c r="E961" s="187">
        <v>0.2</v>
      </c>
      <c r="F961" s="187">
        <v>4.2</v>
      </c>
      <c r="G961" s="190">
        <f t="shared" si="24"/>
        <v>3.6271199999999997</v>
      </c>
    </row>
    <row r="962" spans="2:7">
      <c r="B962" s="187"/>
      <c r="C962" s="187">
        <v>1</v>
      </c>
      <c r="D962" s="187">
        <v>6.1130000000000004</v>
      </c>
      <c r="E962" s="187">
        <v>0.2</v>
      </c>
      <c r="F962" s="187">
        <v>4.2</v>
      </c>
      <c r="G962" s="190">
        <f t="shared" si="24"/>
        <v>5.134920000000001</v>
      </c>
    </row>
    <row r="963" spans="2:7">
      <c r="B963" s="187"/>
      <c r="C963" s="187">
        <v>1</v>
      </c>
      <c r="D963" s="187">
        <v>6.1239999999999997</v>
      </c>
      <c r="E963" s="187">
        <v>0.2</v>
      </c>
      <c r="F963" s="187">
        <v>4.2</v>
      </c>
      <c r="G963" s="190">
        <f t="shared" si="24"/>
        <v>5.1441600000000003</v>
      </c>
    </row>
    <row r="964" spans="2:7">
      <c r="B964" s="187"/>
      <c r="C964" s="187">
        <v>1</v>
      </c>
      <c r="D964" s="187">
        <v>5.0519999999999996</v>
      </c>
      <c r="E964" s="187">
        <v>0.2</v>
      </c>
      <c r="F964" s="187">
        <v>4.2</v>
      </c>
      <c r="G964" s="190">
        <f t="shared" si="24"/>
        <v>4.2436800000000003</v>
      </c>
    </row>
    <row r="965" spans="2:7">
      <c r="B965" s="187"/>
      <c r="C965" s="187">
        <v>1</v>
      </c>
      <c r="D965" s="187">
        <v>2.895</v>
      </c>
      <c r="E965" s="187">
        <v>0.2</v>
      </c>
      <c r="F965" s="187">
        <v>4.2</v>
      </c>
      <c r="G965" s="190">
        <f t="shared" si="24"/>
        <v>2.4318000000000004</v>
      </c>
    </row>
    <row r="966" spans="2:7">
      <c r="B966" s="187"/>
      <c r="C966" s="187">
        <v>1</v>
      </c>
      <c r="D966" s="187">
        <v>3.8809999999999998</v>
      </c>
      <c r="E966" s="187">
        <v>0.2</v>
      </c>
      <c r="F966" s="187">
        <v>4.2</v>
      </c>
      <c r="G966" s="190">
        <f t="shared" si="24"/>
        <v>3.26004</v>
      </c>
    </row>
    <row r="967" spans="2:7">
      <c r="B967" s="187"/>
      <c r="C967" s="187"/>
      <c r="D967" s="187"/>
      <c r="E967" s="187"/>
      <c r="F967" s="187"/>
      <c r="G967" s="189">
        <f>SUM(G959:G966)</f>
        <v>41.428799999999995</v>
      </c>
    </row>
    <row r="968" spans="2:7">
      <c r="B968" s="187"/>
      <c r="C968" s="187"/>
      <c r="D968" s="187"/>
      <c r="E968" s="187"/>
      <c r="F968" s="187"/>
      <c r="G968" s="190"/>
    </row>
    <row r="969" spans="2:7">
      <c r="B969" s="187" t="s">
        <v>1996</v>
      </c>
      <c r="C969" s="187">
        <v>1</v>
      </c>
      <c r="D969" s="187">
        <f>74.449*1.1</f>
        <v>81.893900000000002</v>
      </c>
      <c r="E969" s="187"/>
      <c r="F969" s="187">
        <v>0.2</v>
      </c>
      <c r="G969" s="190">
        <f>+PRODUCT(C969:F969)</f>
        <v>16.378780000000003</v>
      </c>
    </row>
    <row r="970" spans="2:7">
      <c r="B970" s="187"/>
      <c r="C970" s="187"/>
      <c r="D970" s="187"/>
      <c r="E970" s="187"/>
      <c r="F970" s="187"/>
      <c r="G970" s="190"/>
    </row>
    <row r="971" spans="2:7">
      <c r="B971" s="188" t="s">
        <v>1844</v>
      </c>
      <c r="C971" s="187"/>
      <c r="D971" s="187"/>
      <c r="E971" s="187"/>
      <c r="F971" s="187"/>
      <c r="G971" s="190"/>
    </row>
    <row r="972" spans="2:7">
      <c r="B972" s="187" t="s">
        <v>1995</v>
      </c>
      <c r="C972" s="187">
        <v>1</v>
      </c>
      <c r="D972" s="187">
        <v>44.511000000000003</v>
      </c>
      <c r="E972" s="187"/>
      <c r="F972" s="187">
        <v>0.2</v>
      </c>
      <c r="G972" s="190">
        <f>+PRODUCT(C972:F972)</f>
        <v>8.9022000000000006</v>
      </c>
    </row>
    <row r="973" spans="2:7">
      <c r="B973" s="187"/>
      <c r="C973" s="187"/>
      <c r="D973" s="187"/>
      <c r="E973" s="187"/>
      <c r="F973" s="187"/>
      <c r="G973" s="190"/>
    </row>
    <row r="974" spans="2:7">
      <c r="B974" s="187" t="s">
        <v>1769</v>
      </c>
      <c r="C974" s="187">
        <v>2</v>
      </c>
      <c r="D974" s="187">
        <v>10.8</v>
      </c>
      <c r="E974" s="187"/>
      <c r="F974" s="187">
        <v>4.2</v>
      </c>
      <c r="G974" s="190">
        <f t="shared" ref="G974:G981" si="25">+PRODUCT(C974:F974)</f>
        <v>90.720000000000013</v>
      </c>
    </row>
    <row r="975" spans="2:7">
      <c r="B975" s="187"/>
      <c r="C975" s="187">
        <v>2</v>
      </c>
      <c r="D975" s="187">
        <v>10.137</v>
      </c>
      <c r="E975" s="187"/>
      <c r="F975" s="187">
        <v>4.2</v>
      </c>
      <c r="G975" s="190">
        <f t="shared" si="25"/>
        <v>85.150800000000004</v>
      </c>
    </row>
    <row r="976" spans="2:7">
      <c r="B976" s="187"/>
      <c r="C976" s="187">
        <v>2</v>
      </c>
      <c r="D976" s="187">
        <v>4.3179999999999996</v>
      </c>
      <c r="E976" s="187"/>
      <c r="F976" s="187">
        <v>4.2</v>
      </c>
      <c r="G976" s="190">
        <f t="shared" si="25"/>
        <v>36.2712</v>
      </c>
    </row>
    <row r="977" spans="2:9">
      <c r="B977" s="187"/>
      <c r="C977" s="187">
        <v>2</v>
      </c>
      <c r="D977" s="187">
        <v>6.1130000000000004</v>
      </c>
      <c r="E977" s="187"/>
      <c r="F977" s="187">
        <v>4.2</v>
      </c>
      <c r="G977" s="190">
        <f t="shared" si="25"/>
        <v>51.349200000000003</v>
      </c>
      <c r="H977" s="187"/>
    </row>
    <row r="978" spans="2:9">
      <c r="B978" s="187"/>
      <c r="C978" s="187">
        <v>2</v>
      </c>
      <c r="D978" s="187">
        <v>6.1239999999999997</v>
      </c>
      <c r="E978" s="187"/>
      <c r="F978" s="187">
        <v>4.2</v>
      </c>
      <c r="G978" s="190">
        <f t="shared" si="25"/>
        <v>51.441600000000001</v>
      </c>
      <c r="H978" s="187"/>
    </row>
    <row r="979" spans="2:9">
      <c r="B979" s="187"/>
      <c r="C979" s="187">
        <v>2</v>
      </c>
      <c r="D979" s="187">
        <v>5.0519999999999996</v>
      </c>
      <c r="E979" s="187"/>
      <c r="F979" s="187">
        <v>4.2</v>
      </c>
      <c r="G979" s="190">
        <f t="shared" si="25"/>
        <v>42.436799999999998</v>
      </c>
      <c r="H979" s="187"/>
    </row>
    <row r="980" spans="2:9">
      <c r="B980" s="187"/>
      <c r="C980" s="187">
        <v>2</v>
      </c>
      <c r="D980" s="187">
        <v>2.895</v>
      </c>
      <c r="E980" s="187"/>
      <c r="F980" s="187">
        <v>4.2</v>
      </c>
      <c r="G980" s="190">
        <f t="shared" si="25"/>
        <v>24.318000000000001</v>
      </c>
      <c r="H980" s="187"/>
    </row>
    <row r="981" spans="2:9">
      <c r="B981" s="187"/>
      <c r="C981" s="187">
        <v>2</v>
      </c>
      <c r="D981" s="187">
        <v>3.8809999999999998</v>
      </c>
      <c r="E981" s="187"/>
      <c r="F981" s="187">
        <v>4.2</v>
      </c>
      <c r="G981" s="190">
        <f t="shared" si="25"/>
        <v>32.6004</v>
      </c>
      <c r="H981" s="187"/>
    </row>
    <row r="982" spans="2:9">
      <c r="B982" s="187"/>
      <c r="C982" s="187"/>
      <c r="D982" s="187"/>
      <c r="E982" s="187"/>
      <c r="F982" s="187"/>
      <c r="G982" s="190">
        <f>SUM(G974:G981)</f>
        <v>414.28800000000001</v>
      </c>
      <c r="H982" s="187"/>
    </row>
    <row r="983" spans="2:9">
      <c r="B983" s="187"/>
      <c r="C983" s="187"/>
      <c r="D983" s="187"/>
      <c r="E983" s="187"/>
      <c r="F983" s="187"/>
      <c r="G983" s="190"/>
      <c r="H983" s="187"/>
    </row>
    <row r="984" spans="2:9">
      <c r="B984" s="187" t="s">
        <v>1996</v>
      </c>
      <c r="C984" s="187">
        <v>1</v>
      </c>
      <c r="D984" s="187">
        <f>74.449*1.1</f>
        <v>81.893900000000002</v>
      </c>
      <c r="E984" s="187"/>
      <c r="F984" s="187"/>
      <c r="G984" s="190">
        <f>+PRODUCT(C984:F984)</f>
        <v>81.893900000000002</v>
      </c>
      <c r="H984" s="187"/>
    </row>
    <row r="985" spans="2:9">
      <c r="B985" s="187"/>
      <c r="C985" s="187"/>
      <c r="D985" s="187"/>
      <c r="E985" s="187"/>
      <c r="F985" s="187"/>
      <c r="G985" s="190"/>
      <c r="H985" s="187"/>
    </row>
    <row r="986" spans="2:9">
      <c r="B986" s="187" t="s">
        <v>2070</v>
      </c>
      <c r="C986" s="187"/>
      <c r="D986" s="187"/>
      <c r="E986" s="187"/>
      <c r="F986" s="187"/>
      <c r="G986" s="190"/>
      <c r="H986" s="187"/>
    </row>
    <row r="987" spans="2:9">
      <c r="B987" s="187" t="s">
        <v>2115</v>
      </c>
      <c r="C987" s="187">
        <v>1</v>
      </c>
      <c r="D987" s="187">
        <v>2451.63</v>
      </c>
      <c r="E987" s="187"/>
      <c r="F987" s="187"/>
      <c r="G987" s="190">
        <f>+PRODUCT(C987:F987)</f>
        <v>2451.63</v>
      </c>
      <c r="H987" s="187"/>
      <c r="I987">
        <v>0.38</v>
      </c>
    </row>
    <row r="988" spans="2:9">
      <c r="B988" s="187" t="s">
        <v>2115</v>
      </c>
      <c r="C988" s="187">
        <v>1</v>
      </c>
      <c r="D988" s="187">
        <f>+D993</f>
        <v>690.30600000000004</v>
      </c>
      <c r="E988" s="187"/>
      <c r="F988" s="187"/>
      <c r="G988" s="190">
        <f>+PRODUCT(C988:F988)</f>
        <v>690.30600000000004</v>
      </c>
      <c r="H988" s="187"/>
      <c r="I988">
        <v>0.21000000000000002</v>
      </c>
    </row>
    <row r="989" spans="2:9">
      <c r="B989" s="187"/>
      <c r="C989" s="187"/>
      <c r="D989" s="187"/>
      <c r="E989" s="187"/>
      <c r="F989" s="187"/>
      <c r="G989" s="189">
        <f>SUM(G987:G988)</f>
        <v>3141.9360000000001</v>
      </c>
      <c r="H989" s="187"/>
    </row>
    <row r="990" spans="2:9">
      <c r="B990" s="187" t="s">
        <v>2070</v>
      </c>
      <c r="C990" s="187"/>
      <c r="D990" s="187"/>
      <c r="E990" s="187"/>
      <c r="F990" s="187"/>
      <c r="G990" s="190"/>
      <c r="H990" s="187"/>
    </row>
    <row r="991" spans="2:9">
      <c r="B991" s="187" t="s">
        <v>2071</v>
      </c>
      <c r="C991" s="187">
        <v>1</v>
      </c>
      <c r="D991" s="187">
        <v>2451.63</v>
      </c>
      <c r="E991" s="187"/>
      <c r="F991" s="187"/>
      <c r="G991" s="190">
        <f>+PRODUCT(C991:F991)</f>
        <v>2451.63</v>
      </c>
      <c r="H991" s="187"/>
    </row>
    <row r="993" spans="2:7">
      <c r="B993" s="187" t="s">
        <v>2072</v>
      </c>
      <c r="C993" s="187">
        <v>1</v>
      </c>
      <c r="D993" s="187">
        <v>690.30600000000004</v>
      </c>
      <c r="E993" s="187"/>
      <c r="F993" s="187"/>
      <c r="G993" s="190">
        <f>+PRODUCT(C993:F993)</f>
        <v>690.30600000000004</v>
      </c>
    </row>
    <row r="994" spans="2:7">
      <c r="B994" s="187"/>
      <c r="C994" s="187"/>
      <c r="D994" s="187"/>
      <c r="E994" s="187"/>
      <c r="F994" s="187"/>
      <c r="G994" s="190"/>
    </row>
    <row r="995" spans="2:7">
      <c r="B995" s="187"/>
      <c r="C995" s="187"/>
      <c r="D995" s="187"/>
      <c r="E995" s="187"/>
      <c r="F995" s="187"/>
      <c r="G995" s="190"/>
    </row>
    <row r="996" spans="2:7">
      <c r="B996" s="187" t="s">
        <v>2073</v>
      </c>
      <c r="C996" s="187">
        <v>1</v>
      </c>
      <c r="D996" s="187">
        <f>776.04+101.06</f>
        <v>877.09999999999991</v>
      </c>
      <c r="E996" s="187"/>
      <c r="F996" s="187"/>
      <c r="G996" s="190">
        <f>+PRODUCT(C996:F996)</f>
        <v>877.09999999999991</v>
      </c>
    </row>
    <row r="997" spans="2:7">
      <c r="B997" s="187"/>
      <c r="C997" s="187"/>
      <c r="D997" s="187"/>
      <c r="E997" s="187"/>
      <c r="F997" s="187"/>
      <c r="G997" s="190"/>
    </row>
    <row r="998" spans="2:7">
      <c r="B998" s="187" t="s">
        <v>2116</v>
      </c>
      <c r="C998" s="187">
        <v>1</v>
      </c>
      <c r="D998" s="187">
        <f>108.805+68.416+5.965+7.946+3.738+2.675</f>
        <v>197.54500000000002</v>
      </c>
      <c r="E998" s="187"/>
      <c r="F998" s="187">
        <v>1.8</v>
      </c>
      <c r="G998" s="190">
        <f>+PRODUCT(C998:F998)</f>
        <v>355.58100000000002</v>
      </c>
    </row>
    <row r="999" spans="2:7">
      <c r="B999" s="187"/>
      <c r="C999" s="187"/>
      <c r="D999" s="187"/>
      <c r="E999" s="187"/>
      <c r="F999" s="187"/>
      <c r="G999" s="190"/>
    </row>
    <row r="1000" spans="2:7">
      <c r="B1000" s="187" t="s">
        <v>3091</v>
      </c>
      <c r="C1000" s="187">
        <f>+ROUNDUP(D998/1.8,0)</f>
        <v>110</v>
      </c>
      <c r="D1000" s="187">
        <v>0.3</v>
      </c>
      <c r="E1000" s="187">
        <v>0.3</v>
      </c>
      <c r="F1000" s="187">
        <v>0.65</v>
      </c>
      <c r="G1000" s="190">
        <f>+PRODUCT(C1000:F1000)</f>
        <v>6.4350000000000005</v>
      </c>
    </row>
    <row r="1001" spans="2:7">
      <c r="B1001" s="187" t="s">
        <v>3091</v>
      </c>
      <c r="C1001" s="187">
        <f>+C1000</f>
        <v>110</v>
      </c>
      <c r="D1001" s="187">
        <f>0.3*2+0.3*2</f>
        <v>1.2</v>
      </c>
      <c r="E1001" s="187"/>
      <c r="F1001" s="187">
        <v>0.65</v>
      </c>
      <c r="G1001" s="190">
        <f>+PRODUCT(C1001:F1001)</f>
        <v>85.8</v>
      </c>
    </row>
    <row r="1002" spans="2:7">
      <c r="B1002" s="187"/>
      <c r="C1002" s="187"/>
      <c r="D1002" s="187"/>
      <c r="E1002" s="187"/>
      <c r="F1002" s="187"/>
      <c r="G1002" s="190"/>
    </row>
    <row r="1003" spans="2:7">
      <c r="B1003" s="187" t="s">
        <v>2103</v>
      </c>
      <c r="C1003" s="187"/>
      <c r="D1003" s="187"/>
      <c r="E1003" s="187"/>
      <c r="F1003" s="187"/>
      <c r="G1003" s="190"/>
    </row>
    <row r="1004" spans="2:7">
      <c r="B1004" s="187" t="s">
        <v>2104</v>
      </c>
      <c r="C1004" s="187">
        <v>7</v>
      </c>
      <c r="D1004" s="187">
        <f>1.4+0.3</f>
        <v>1.7</v>
      </c>
      <c r="E1004" s="187">
        <f>1.4+0.3</f>
        <v>1.7</v>
      </c>
      <c r="F1004" s="187">
        <f>3.3-0.5</f>
        <v>2.8</v>
      </c>
      <c r="G1004" s="190">
        <f>+PRODUCT(C1004:F1004)</f>
        <v>56.643999999999998</v>
      </c>
    </row>
    <row r="1005" spans="2:7">
      <c r="B1005" s="187"/>
      <c r="C1005" s="187"/>
      <c r="D1005" s="187"/>
      <c r="E1005" s="187"/>
      <c r="F1005" s="187"/>
      <c r="G1005" s="190"/>
    </row>
    <row r="1006" spans="2:7">
      <c r="B1006" s="187" t="s">
        <v>2105</v>
      </c>
      <c r="C1006" s="187">
        <v>7</v>
      </c>
      <c r="D1006" s="187">
        <v>1.4</v>
      </c>
      <c r="E1006" s="187">
        <v>1.4</v>
      </c>
      <c r="F1006" s="187">
        <v>0.1</v>
      </c>
      <c r="G1006" s="190">
        <f>+PRODUCT(C1006:F1006)</f>
        <v>1.3719999999999999</v>
      </c>
    </row>
    <row r="1007" spans="2:7">
      <c r="B1007" s="187"/>
      <c r="C1007" s="187"/>
      <c r="D1007" s="187"/>
      <c r="E1007" s="187"/>
      <c r="F1007" s="187"/>
      <c r="G1007" s="190"/>
    </row>
    <row r="1008" spans="2:7">
      <c r="B1008" s="187" t="s">
        <v>1818</v>
      </c>
      <c r="C1008" s="187">
        <v>7</v>
      </c>
      <c r="D1008" s="187">
        <v>1.2</v>
      </c>
      <c r="E1008" s="187">
        <v>1.2</v>
      </c>
      <c r="F1008" s="187">
        <v>0.6</v>
      </c>
      <c r="G1008" s="190">
        <f>+PRODUCT(C1008:F1008)</f>
        <v>6.048</v>
      </c>
    </row>
    <row r="1009" spans="2:8">
      <c r="B1009" s="187" t="s">
        <v>2106</v>
      </c>
      <c r="C1009" s="187">
        <v>7</v>
      </c>
      <c r="D1009" s="187">
        <v>0.5</v>
      </c>
      <c r="E1009" s="187">
        <v>0.5</v>
      </c>
      <c r="F1009" s="187">
        <f>3.2-0.6</f>
        <v>2.6</v>
      </c>
      <c r="G1009" s="190">
        <f>+PRODUCT(C1009:F1009)</f>
        <v>4.55</v>
      </c>
      <c r="H1009" s="187"/>
    </row>
    <row r="1010" spans="2:8">
      <c r="B1010" s="187"/>
      <c r="C1010" s="187"/>
      <c r="D1010" s="187"/>
      <c r="E1010" s="187"/>
      <c r="F1010" s="187"/>
      <c r="G1010" s="190"/>
      <c r="H1010" s="187"/>
    </row>
    <row r="1011" spans="2:8">
      <c r="B1011" s="187" t="s">
        <v>1844</v>
      </c>
      <c r="C1011" s="187"/>
      <c r="D1011" s="187"/>
      <c r="E1011" s="187"/>
      <c r="F1011" s="187"/>
      <c r="G1011" s="190"/>
      <c r="H1011" s="187"/>
    </row>
    <row r="1012" spans="2:8">
      <c r="B1012" s="187" t="s">
        <v>1818</v>
      </c>
      <c r="C1012" s="187">
        <v>7</v>
      </c>
      <c r="D1012" s="187">
        <f>1.2*2+1.2*2</f>
        <v>4.8</v>
      </c>
      <c r="E1012" s="187"/>
      <c r="F1012" s="187">
        <v>0.6</v>
      </c>
      <c r="G1012" s="190">
        <f>+PRODUCT(C1012:F1012)</f>
        <v>20.16</v>
      </c>
      <c r="H1012" s="187"/>
    </row>
    <row r="1013" spans="2:8">
      <c r="B1013" s="187" t="s">
        <v>2106</v>
      </c>
      <c r="C1013" s="187">
        <v>7</v>
      </c>
      <c r="D1013" s="187">
        <f>0.5*4</f>
        <v>2</v>
      </c>
      <c r="E1013" s="187"/>
      <c r="F1013" s="187">
        <f>3.2-0.6</f>
        <v>2.6</v>
      </c>
      <c r="G1013" s="190">
        <f>+PRODUCT(C1013:F1013)</f>
        <v>36.4</v>
      </c>
      <c r="H1013" s="187"/>
    </row>
    <row r="1014" spans="2:8">
      <c r="B1014" s="187"/>
      <c r="C1014" s="187"/>
      <c r="D1014" s="187"/>
      <c r="E1014" s="187"/>
      <c r="F1014" s="187"/>
      <c r="G1014" s="190"/>
      <c r="H1014" s="187"/>
    </row>
    <row r="1015" spans="2:8">
      <c r="B1015" s="187"/>
      <c r="C1015" s="187"/>
      <c r="D1015" s="187"/>
      <c r="E1015" s="187"/>
      <c r="F1015" s="187"/>
      <c r="G1015" s="190"/>
      <c r="H1015" s="187"/>
    </row>
    <row r="1016" spans="2:8">
      <c r="B1016" s="187" t="s">
        <v>2107</v>
      </c>
      <c r="C1016" s="187">
        <v>7</v>
      </c>
      <c r="D1016" s="187">
        <v>0.4</v>
      </c>
      <c r="E1016" s="187">
        <v>0.4</v>
      </c>
      <c r="F1016" s="187">
        <f>6/1000</f>
        <v>6.0000000000000001E-3</v>
      </c>
      <c r="G1016" s="190">
        <v>7850</v>
      </c>
      <c r="H1016" s="187">
        <f>+PRODUCT(C1016:G1016)</f>
        <v>52.75200000000001</v>
      </c>
    </row>
    <row r="1017" spans="2:8">
      <c r="B1017" s="187" t="s">
        <v>2108</v>
      </c>
      <c r="C1017" s="187">
        <v>8</v>
      </c>
      <c r="D1017" s="187">
        <v>0.5</v>
      </c>
      <c r="E1017" s="187">
        <v>0.4</v>
      </c>
      <c r="F1017" s="187">
        <f>6/1000</f>
        <v>6.0000000000000001E-3</v>
      </c>
      <c r="G1017" s="190">
        <v>7850</v>
      </c>
      <c r="H1017" s="187">
        <f>+PRODUCT(C1017:G1017)</f>
        <v>75.360000000000014</v>
      </c>
    </row>
    <row r="1018" spans="2:8">
      <c r="B1018" s="187"/>
      <c r="C1018" s="187"/>
      <c r="D1018" s="187"/>
      <c r="E1018" s="187"/>
      <c r="F1018" s="187"/>
      <c r="G1018" s="190"/>
      <c r="H1018" s="187"/>
    </row>
    <row r="1019" spans="2:8">
      <c r="B1019" s="187"/>
      <c r="C1019" s="187"/>
      <c r="D1019" s="187"/>
      <c r="E1019" s="187"/>
      <c r="F1019" s="187"/>
      <c r="G1019" s="190"/>
      <c r="H1019" s="187"/>
    </row>
    <row r="1020" spans="2:8">
      <c r="B1020" s="187" t="s">
        <v>2109</v>
      </c>
      <c r="C1020" s="187">
        <v>7</v>
      </c>
      <c r="D1020" s="187">
        <v>0.36</v>
      </c>
      <c r="E1020" s="187">
        <v>0.38</v>
      </c>
      <c r="F1020" s="187">
        <f>16/1000</f>
        <v>1.6E-2</v>
      </c>
      <c r="G1020" s="190">
        <v>7850</v>
      </c>
      <c r="H1020" s="187">
        <f>+PRODUCT(C1020:G1020)</f>
        <v>120.27456000000001</v>
      </c>
    </row>
    <row r="1021" spans="2:8">
      <c r="B1021" s="187"/>
      <c r="C1021" s="187">
        <v>7</v>
      </c>
      <c r="D1021" s="187">
        <v>0.36</v>
      </c>
      <c r="E1021" s="187">
        <v>0.182</v>
      </c>
      <c r="F1021" s="187">
        <v>1.6E-2</v>
      </c>
      <c r="G1021" s="190">
        <v>7850</v>
      </c>
      <c r="H1021" s="187">
        <f>+PRODUCT(C1021:G1021)</f>
        <v>57.605184000000001</v>
      </c>
    </row>
    <row r="1022" spans="2:8">
      <c r="B1022" s="187"/>
      <c r="C1022" s="187">
        <v>7</v>
      </c>
      <c r="D1022" s="187">
        <v>0.36</v>
      </c>
      <c r="E1022" s="187">
        <v>0.34699999999999998</v>
      </c>
      <c r="F1022" s="187">
        <v>1.6E-2</v>
      </c>
      <c r="G1022" s="190">
        <v>7850</v>
      </c>
      <c r="H1022" s="187">
        <f>+PRODUCT(C1022:G1022)</f>
        <v>109.82966399999999</v>
      </c>
    </row>
    <row r="1023" spans="2:8">
      <c r="B1023" s="187"/>
      <c r="C1023" s="187">
        <v>7</v>
      </c>
      <c r="D1023" s="187">
        <v>0.33500000000000002</v>
      </c>
      <c r="E1023" s="187">
        <v>0.36</v>
      </c>
      <c r="F1023" s="187">
        <v>1.2E-2</v>
      </c>
      <c r="G1023" s="190">
        <v>7850</v>
      </c>
      <c r="H1023" s="187">
        <f>+PRODUCT(C1023:G1023)</f>
        <v>79.523640000000015</v>
      </c>
    </row>
    <row r="1024" spans="2:8">
      <c r="B1024" s="187"/>
      <c r="C1024" s="187">
        <v>7</v>
      </c>
      <c r="D1024" s="187">
        <v>0.33500000000000002</v>
      </c>
      <c r="E1024" s="187">
        <v>0.36</v>
      </c>
      <c r="F1024" s="187">
        <v>1.2E-2</v>
      </c>
      <c r="G1024" s="190">
        <v>7850</v>
      </c>
      <c r="H1024" s="187">
        <f>+PRODUCT(C1024:G1024)</f>
        <v>79.523640000000015</v>
      </c>
    </row>
    <row r="1026" spans="2:9">
      <c r="B1026" s="187" t="s">
        <v>2111</v>
      </c>
      <c r="C1026" s="187">
        <v>7</v>
      </c>
      <c r="D1026" s="187">
        <v>1.9119999999999999</v>
      </c>
      <c r="E1026" s="187">
        <v>41.6</v>
      </c>
      <c r="F1026" s="187"/>
      <c r="G1026" s="190"/>
      <c r="H1026" s="187">
        <f>+PRODUCT(C1026:G1026)</f>
        <v>556.77440000000001</v>
      </c>
    </row>
    <row r="1027" spans="2:9">
      <c r="B1027" s="187" t="s">
        <v>2110</v>
      </c>
      <c r="C1027" s="187">
        <v>7</v>
      </c>
      <c r="D1027" s="187">
        <f>2.811+2.811</f>
        <v>5.6219999999999999</v>
      </c>
      <c r="E1027" s="187">
        <v>32.299999999999997</v>
      </c>
      <c r="F1027" s="187"/>
      <c r="G1027" s="190"/>
      <c r="H1027" s="187">
        <f>+PRODUCT(C1027:G1027)</f>
        <v>1271.1342</v>
      </c>
    </row>
    <row r="1028" spans="2:9">
      <c r="B1028" s="187" t="s">
        <v>2112</v>
      </c>
      <c r="C1028" s="187">
        <v>6</v>
      </c>
      <c r="D1028" s="187">
        <v>27.742000000000001</v>
      </c>
      <c r="E1028" s="187">
        <v>12.14</v>
      </c>
      <c r="F1028" s="187"/>
      <c r="G1028" s="190"/>
      <c r="H1028" s="187">
        <f>+PRODUCT(C1028:G1028)</f>
        <v>2020.7272800000001</v>
      </c>
    </row>
    <row r="1029" spans="2:9">
      <c r="B1029" s="187"/>
      <c r="C1029" s="187"/>
      <c r="D1029" s="187"/>
      <c r="E1029" s="187"/>
      <c r="F1029" s="187"/>
      <c r="G1029" s="190"/>
      <c r="H1029" s="188">
        <f>SUM(H1016:H1028)</f>
        <v>4423.5045680000003</v>
      </c>
    </row>
    <row r="1030" spans="2:9">
      <c r="B1030" s="187"/>
      <c r="C1030" s="187"/>
      <c r="D1030" s="187"/>
      <c r="E1030" s="187"/>
      <c r="F1030" s="187"/>
      <c r="G1030" s="190"/>
      <c r="H1030" s="187"/>
    </row>
    <row r="1031" spans="2:9">
      <c r="B1031" s="187" t="s">
        <v>2113</v>
      </c>
      <c r="C1031" s="187">
        <v>2</v>
      </c>
      <c r="D1031" s="187">
        <v>36.508000000000003</v>
      </c>
      <c r="E1031" s="187">
        <v>2.7949999999999999</v>
      </c>
      <c r="F1031" s="187"/>
      <c r="G1031" s="190">
        <f>+PRODUCT(C1031:F1031)</f>
        <v>204.07972000000001</v>
      </c>
      <c r="H1031" s="187"/>
    </row>
    <row r="1032" spans="2:9">
      <c r="B1032" s="187"/>
      <c r="C1032" s="187"/>
      <c r="D1032" s="187"/>
      <c r="E1032" s="187"/>
      <c r="F1032" s="187"/>
      <c r="G1032" s="190"/>
      <c r="H1032" s="187"/>
    </row>
    <row r="1033" spans="2:9">
      <c r="B1033" s="187" t="s">
        <v>2114</v>
      </c>
      <c r="C1033" s="187">
        <v>1</v>
      </c>
      <c r="D1033" s="187">
        <v>36.508000000000003</v>
      </c>
      <c r="E1033" s="187"/>
      <c r="F1033" s="187"/>
      <c r="G1033" s="190"/>
      <c r="H1033" s="187"/>
    </row>
    <row r="1034" spans="2:9">
      <c r="B1034" s="187"/>
      <c r="C1034" s="187"/>
      <c r="D1034" s="187"/>
      <c r="E1034" s="187"/>
      <c r="F1034" s="187"/>
      <c r="G1034" s="190"/>
      <c r="H1034" s="187"/>
    </row>
    <row r="1035" spans="2:9">
      <c r="B1035" s="187"/>
      <c r="C1035" s="187"/>
      <c r="D1035" s="187"/>
      <c r="E1035" s="187"/>
      <c r="F1035" s="187"/>
      <c r="G1035" s="190"/>
      <c r="H1035" s="187"/>
    </row>
    <row r="1036" spans="2:9">
      <c r="B1036" s="188" t="s">
        <v>3029</v>
      </c>
      <c r="C1036" s="187"/>
      <c r="D1036" s="187"/>
      <c r="E1036" s="187"/>
      <c r="F1036" s="187"/>
      <c r="G1036" s="190"/>
      <c r="H1036" s="187"/>
    </row>
    <row r="1037" spans="2:9">
      <c r="B1037" s="188" t="s">
        <v>1889</v>
      </c>
      <c r="C1037" s="187"/>
      <c r="D1037" s="187"/>
      <c r="E1037" s="187"/>
      <c r="F1037" s="187"/>
      <c r="G1037" s="190"/>
      <c r="H1037" s="187"/>
    </row>
    <row r="1038" spans="2:9">
      <c r="B1038" s="187" t="s">
        <v>3048</v>
      </c>
      <c r="C1038" s="187">
        <v>1</v>
      </c>
      <c r="D1038" s="187">
        <v>1.6990000000000001</v>
      </c>
      <c r="E1038" s="187">
        <v>0.9</v>
      </c>
      <c r="F1038" s="187">
        <v>1.07</v>
      </c>
      <c r="G1038" s="190">
        <f>+PRODUCT(C1038:F1038)</f>
        <v>1.6361370000000002</v>
      </c>
      <c r="H1038" s="187"/>
      <c r="I1038">
        <f>1.07/3</f>
        <v>0.35666666666666669</v>
      </c>
    </row>
    <row r="1039" spans="2:9">
      <c r="B1039" s="187"/>
      <c r="C1039" s="187">
        <v>1</v>
      </c>
      <c r="D1039" s="187">
        <v>0.9</v>
      </c>
      <c r="E1039" s="187">
        <v>0.6</v>
      </c>
      <c r="F1039" s="187">
        <v>0.35</v>
      </c>
      <c r="G1039" s="187">
        <f>+PRODUCT(C1039:F1039)</f>
        <v>0.189</v>
      </c>
      <c r="H1039" s="187"/>
    </row>
    <row r="1040" spans="2:9">
      <c r="B1040" s="187"/>
      <c r="C1040" s="187">
        <v>1</v>
      </c>
      <c r="D1040" s="187">
        <v>0.9</v>
      </c>
      <c r="E1040" s="187">
        <v>0.3</v>
      </c>
      <c r="F1040" s="187">
        <v>0.3</v>
      </c>
      <c r="G1040" s="187">
        <f>+PRODUCT(C1040:F1040)</f>
        <v>8.1000000000000003E-2</v>
      </c>
      <c r="H1040" s="187"/>
    </row>
    <row r="1041" spans="2:7">
      <c r="B1041" s="187"/>
      <c r="C1041" s="187"/>
      <c r="D1041" s="187"/>
      <c r="E1041" s="187"/>
      <c r="F1041" s="187"/>
      <c r="G1041" s="189">
        <f>SUM(G1038:G1040)</f>
        <v>1.9061370000000002</v>
      </c>
    </row>
    <row r="1042" spans="2:7">
      <c r="B1042" s="187"/>
      <c r="C1042" s="187"/>
      <c r="D1042" s="187"/>
      <c r="E1042" s="187"/>
      <c r="F1042" s="187"/>
      <c r="G1042" s="190"/>
    </row>
    <row r="1043" spans="2:7">
      <c r="B1043" s="187" t="s">
        <v>1808</v>
      </c>
      <c r="C1043" s="187">
        <v>1</v>
      </c>
      <c r="D1043" s="187">
        <v>0.9</v>
      </c>
      <c r="E1043" s="187">
        <v>0.9</v>
      </c>
      <c r="F1043" s="187">
        <f>0.178*3</f>
        <v>0.53400000000000003</v>
      </c>
      <c r="G1043" s="190">
        <f t="shared" ref="G1043:G1049" si="26">+PRODUCT(C1043:F1043)</f>
        <v>0.43254000000000004</v>
      </c>
    </row>
    <row r="1044" spans="2:7">
      <c r="B1044" s="187"/>
      <c r="C1044" s="187">
        <v>1</v>
      </c>
      <c r="D1044" s="187">
        <v>0.9</v>
      </c>
      <c r="E1044" s="187">
        <v>0.255</v>
      </c>
      <c r="F1044" s="187">
        <f>0.178*2</f>
        <v>0.35599999999999998</v>
      </c>
      <c r="G1044" s="190">
        <f t="shared" si="26"/>
        <v>8.1701999999999997E-2</v>
      </c>
    </row>
    <row r="1045" spans="2:7">
      <c r="B1045" s="187"/>
      <c r="C1045" s="187">
        <v>1</v>
      </c>
      <c r="D1045" s="187">
        <v>0.9</v>
      </c>
      <c r="E1045" s="187">
        <v>0.255</v>
      </c>
      <c r="F1045" s="187">
        <f>0.178</f>
        <v>0.17799999999999999</v>
      </c>
      <c r="G1045" s="190">
        <f t="shared" si="26"/>
        <v>4.0850999999999998E-2</v>
      </c>
    </row>
    <row r="1046" spans="2:7">
      <c r="B1046" s="187"/>
      <c r="C1046" s="187">
        <v>1</v>
      </c>
      <c r="D1046" s="187">
        <v>1.9379999999999999</v>
      </c>
      <c r="E1046" s="187">
        <v>0.9</v>
      </c>
      <c r="F1046" s="187">
        <f>7*0.178</f>
        <v>1.246</v>
      </c>
      <c r="G1046" s="190">
        <f t="shared" si="26"/>
        <v>2.1732732000000001</v>
      </c>
    </row>
    <row r="1047" spans="2:7">
      <c r="B1047" s="187"/>
      <c r="C1047" s="187">
        <v>1</v>
      </c>
      <c r="D1047" s="187">
        <v>0.9</v>
      </c>
      <c r="E1047" s="187">
        <v>0.255</v>
      </c>
      <c r="F1047" s="187">
        <f>0.178*6</f>
        <v>1.0680000000000001</v>
      </c>
      <c r="G1047" s="190">
        <f t="shared" si="26"/>
        <v>0.24510600000000002</v>
      </c>
    </row>
    <row r="1048" spans="2:7">
      <c r="B1048" s="187"/>
      <c r="C1048" s="187">
        <v>1</v>
      </c>
      <c r="D1048" s="187">
        <v>0.9</v>
      </c>
      <c r="E1048" s="187">
        <v>0.255</v>
      </c>
      <c r="F1048" s="187">
        <f>0.178*5</f>
        <v>0.8899999999999999</v>
      </c>
      <c r="G1048" s="190">
        <f t="shared" si="26"/>
        <v>0.20425499999999999</v>
      </c>
    </row>
    <row r="1049" spans="2:7">
      <c r="B1049" s="187"/>
      <c r="C1049" s="187">
        <v>1</v>
      </c>
      <c r="D1049" s="187">
        <v>0.9</v>
      </c>
      <c r="E1049" s="187">
        <v>0.255</v>
      </c>
      <c r="F1049" s="187">
        <f>0.178*4</f>
        <v>0.71199999999999997</v>
      </c>
      <c r="G1049" s="190">
        <f t="shared" si="26"/>
        <v>0.16340399999999999</v>
      </c>
    </row>
    <row r="1050" spans="2:7">
      <c r="B1050" s="187"/>
      <c r="C1050" s="187"/>
      <c r="D1050" s="187"/>
      <c r="E1050" s="187"/>
      <c r="F1050" s="187"/>
      <c r="G1050" s="189">
        <f>SUM(G1043:G1049)</f>
        <v>3.3411311999999995</v>
      </c>
    </row>
    <row r="1051" spans="2:7">
      <c r="B1051" s="187"/>
      <c r="C1051" s="187"/>
      <c r="D1051" s="187"/>
      <c r="E1051" s="187"/>
      <c r="F1051" s="187"/>
      <c r="G1051" s="190"/>
    </row>
    <row r="1052" spans="2:7">
      <c r="B1052" s="187" t="s">
        <v>3030</v>
      </c>
      <c r="C1052" s="187">
        <v>1</v>
      </c>
      <c r="D1052" s="187">
        <v>1.194</v>
      </c>
      <c r="E1052" s="187">
        <v>0.9</v>
      </c>
      <c r="F1052" s="187">
        <v>0.45</v>
      </c>
      <c r="G1052" s="190">
        <f>+PRODUCT(C1052:F1052)</f>
        <v>0.48357</v>
      </c>
    </row>
    <row r="1053" spans="2:7">
      <c r="B1053" s="187"/>
      <c r="C1053" s="187">
        <v>1</v>
      </c>
      <c r="D1053" s="187">
        <v>0.9</v>
      </c>
      <c r="E1053" s="187">
        <v>0.6</v>
      </c>
      <c r="F1053" s="187">
        <v>0.3</v>
      </c>
      <c r="G1053" s="190">
        <f>+PRODUCT(C1053:F1053)</f>
        <v>0.16200000000000001</v>
      </c>
    </row>
    <row r="1054" spans="2:7">
      <c r="B1054" s="187"/>
      <c r="C1054" s="187">
        <v>1</v>
      </c>
      <c r="D1054" s="187">
        <v>0.9</v>
      </c>
      <c r="E1054" s="187">
        <v>0.3</v>
      </c>
      <c r="F1054" s="187">
        <v>0.15</v>
      </c>
      <c r="G1054" s="190">
        <f>+PRODUCT(C1054:F1054)</f>
        <v>4.0500000000000001E-2</v>
      </c>
    </row>
    <row r="1055" spans="2:7">
      <c r="B1055" s="187"/>
      <c r="C1055" s="187"/>
      <c r="D1055" s="187"/>
      <c r="E1055" s="187"/>
      <c r="F1055" s="187"/>
      <c r="G1055" s="189">
        <f>SUM(G1052:G1054)</f>
        <v>0.68606999999999996</v>
      </c>
    </row>
    <row r="1057" spans="2:7">
      <c r="B1057" s="187" t="s">
        <v>3049</v>
      </c>
      <c r="C1057" s="187">
        <v>1</v>
      </c>
      <c r="D1057" s="187">
        <v>1</v>
      </c>
      <c r="E1057" s="187">
        <v>1.33</v>
      </c>
      <c r="F1057" s="187">
        <v>0.45</v>
      </c>
      <c r="G1057" s="190">
        <f>+PRODUCT(C1057:F1057)</f>
        <v>0.59850000000000003</v>
      </c>
    </row>
    <row r="1058" spans="2:7">
      <c r="B1058" s="187"/>
      <c r="C1058" s="187">
        <v>1</v>
      </c>
      <c r="D1058" s="187">
        <v>1.33</v>
      </c>
      <c r="E1058" s="187">
        <v>0.6</v>
      </c>
      <c r="F1058" s="187">
        <v>0.3</v>
      </c>
      <c r="G1058" s="190">
        <f>+PRODUCT(C1058:F1058)</f>
        <v>0.2394</v>
      </c>
    </row>
    <row r="1059" spans="2:7">
      <c r="B1059" s="187"/>
      <c r="C1059" s="187">
        <v>1</v>
      </c>
      <c r="D1059" s="187">
        <v>1.33</v>
      </c>
      <c r="E1059" s="187">
        <v>0.3</v>
      </c>
      <c r="F1059" s="187">
        <v>0.15</v>
      </c>
      <c r="G1059" s="190">
        <f>+PRODUCT(C1059:F1059)</f>
        <v>5.985E-2</v>
      </c>
    </row>
    <row r="1060" spans="2:7">
      <c r="B1060" s="187"/>
      <c r="C1060" s="187"/>
      <c r="D1060" s="187"/>
      <c r="E1060" s="187"/>
      <c r="F1060" s="187"/>
      <c r="G1060" s="189">
        <f>SUM(G1057:G1059)</f>
        <v>0.89775000000000005</v>
      </c>
    </row>
    <row r="1061" spans="2:7">
      <c r="B1061" s="187"/>
      <c r="C1061" s="187"/>
      <c r="D1061" s="187"/>
      <c r="E1061" s="187"/>
      <c r="F1061" s="187"/>
      <c r="G1061" s="190"/>
    </row>
    <row r="1062" spans="2:7">
      <c r="B1062" s="187" t="s">
        <v>3050</v>
      </c>
      <c r="C1062" s="187">
        <v>1</v>
      </c>
      <c r="D1062" s="187">
        <v>2.496</v>
      </c>
      <c r="E1062" s="187"/>
      <c r="F1062" s="187">
        <v>0.45</v>
      </c>
      <c r="G1062" s="190">
        <f>+PRODUCT(C1062:F1062)</f>
        <v>1.1232</v>
      </c>
    </row>
    <row r="1063" spans="2:7">
      <c r="B1063" s="187"/>
      <c r="C1063" s="187">
        <v>1</v>
      </c>
      <c r="D1063" s="187">
        <v>1.51</v>
      </c>
      <c r="E1063" s="187"/>
      <c r="F1063" s="187">
        <v>0.3</v>
      </c>
      <c r="G1063" s="190">
        <f t="shared" ref="G1063:G1064" si="27">+PRODUCT(C1063:F1063)</f>
        <v>0.45299999999999996</v>
      </c>
    </row>
    <row r="1064" spans="2:7">
      <c r="B1064" s="187"/>
      <c r="C1064" s="187">
        <v>1</v>
      </c>
      <c r="D1064" s="187">
        <v>0.73099999999999998</v>
      </c>
      <c r="E1064" s="187"/>
      <c r="F1064" s="187">
        <v>0.15</v>
      </c>
      <c r="G1064" s="190">
        <f t="shared" si="27"/>
        <v>0.10965</v>
      </c>
    </row>
    <row r="1065" spans="2:7">
      <c r="B1065" s="187"/>
      <c r="C1065" s="187"/>
      <c r="D1065" s="187"/>
      <c r="E1065" s="187"/>
      <c r="F1065" s="187"/>
      <c r="G1065" s="189">
        <f>SUM(G1062:G1064)</f>
        <v>1.6858500000000001</v>
      </c>
    </row>
    <row r="1066" spans="2:7">
      <c r="B1066" s="187"/>
      <c r="C1066" s="187"/>
      <c r="D1066" s="187"/>
      <c r="E1066" s="187"/>
      <c r="F1066" s="187"/>
      <c r="G1066" s="190"/>
    </row>
    <row r="1067" spans="2:7">
      <c r="B1067" s="187"/>
      <c r="C1067" s="187"/>
      <c r="D1067" s="187"/>
      <c r="E1067" s="187"/>
      <c r="F1067" s="187"/>
      <c r="G1067" s="190"/>
    </row>
    <row r="1068" spans="2:7">
      <c r="B1068" s="188" t="s">
        <v>3053</v>
      </c>
      <c r="C1068" s="187"/>
      <c r="D1068" s="187"/>
      <c r="E1068" s="187"/>
      <c r="F1068" s="187"/>
      <c r="G1068" s="190"/>
    </row>
    <row r="1069" spans="2:7">
      <c r="B1069" s="187" t="s">
        <v>3051</v>
      </c>
      <c r="C1069" s="187">
        <v>1</v>
      </c>
      <c r="D1069" s="187">
        <v>21.5</v>
      </c>
      <c r="E1069" s="187">
        <f>2.1+0.1+0.1</f>
        <v>2.3000000000000003</v>
      </c>
      <c r="F1069" s="187">
        <f>1.8+0.1</f>
        <v>1.9000000000000001</v>
      </c>
      <c r="G1069" s="190">
        <f t="shared" ref="G1069:G1071" si="28">+PRODUCT(C1069:F1069)</f>
        <v>93.955000000000013</v>
      </c>
    </row>
    <row r="1070" spans="2:7">
      <c r="B1070" s="187"/>
      <c r="C1070" s="187">
        <v>1</v>
      </c>
      <c r="D1070" s="187">
        <v>22.515000000000001</v>
      </c>
      <c r="E1070" s="187">
        <f>1.2+0.1+0.1</f>
        <v>1.4000000000000001</v>
      </c>
      <c r="F1070" s="187">
        <v>1</v>
      </c>
      <c r="G1070" s="190">
        <f t="shared" si="28"/>
        <v>31.521000000000004</v>
      </c>
    </row>
    <row r="1071" spans="2:7">
      <c r="B1071" s="187" t="s">
        <v>3055</v>
      </c>
      <c r="C1071" s="187">
        <v>1</v>
      </c>
      <c r="D1071" s="187">
        <f>37.563+6.02</f>
        <v>43.582999999999998</v>
      </c>
      <c r="E1071" s="187">
        <f>1+0.1+0.1</f>
        <v>1.2000000000000002</v>
      </c>
      <c r="F1071" s="187">
        <v>0.75</v>
      </c>
      <c r="G1071" s="190">
        <f t="shared" si="28"/>
        <v>39.224700000000006</v>
      </c>
    </row>
    <row r="1072" spans="2:7">
      <c r="B1072" s="187"/>
      <c r="C1072" s="187"/>
      <c r="D1072" s="187"/>
      <c r="E1072" s="187"/>
      <c r="F1072" s="187"/>
      <c r="G1072" s="189">
        <f>SUM(G1069:G1071)</f>
        <v>164.70070000000001</v>
      </c>
    </row>
    <row r="1075" spans="2:7">
      <c r="B1075" s="188" t="s">
        <v>3052</v>
      </c>
      <c r="C1075" s="187"/>
      <c r="D1075" s="187"/>
      <c r="E1075" s="187"/>
      <c r="F1075" s="187"/>
      <c r="G1075" s="190"/>
    </row>
    <row r="1076" spans="2:7">
      <c r="B1076" s="187" t="s">
        <v>3051</v>
      </c>
      <c r="C1076" s="187">
        <v>1</v>
      </c>
      <c r="D1076" s="187">
        <v>21.5</v>
      </c>
      <c r="E1076" s="187">
        <f>2.1+0.1+0.1</f>
        <v>2.3000000000000003</v>
      </c>
      <c r="F1076" s="187">
        <v>0.1</v>
      </c>
      <c r="G1076" s="190">
        <f t="shared" ref="G1076:G1078" si="29">+PRODUCT(C1076:F1076)</f>
        <v>4.9450000000000003</v>
      </c>
    </row>
    <row r="1077" spans="2:7">
      <c r="B1077" s="187"/>
      <c r="C1077" s="187">
        <v>1</v>
      </c>
      <c r="D1077" s="187">
        <v>22.515000000000001</v>
      </c>
      <c r="E1077" s="187">
        <f>1.2+0.1+0.1</f>
        <v>1.4000000000000001</v>
      </c>
      <c r="F1077" s="187">
        <v>0.1</v>
      </c>
      <c r="G1077" s="190">
        <f t="shared" si="29"/>
        <v>3.1521000000000008</v>
      </c>
    </row>
    <row r="1078" spans="2:7">
      <c r="B1078" s="187" t="s">
        <v>3055</v>
      </c>
      <c r="C1078" s="187">
        <v>1</v>
      </c>
      <c r="D1078" s="187">
        <f>37.563+6.02</f>
        <v>43.582999999999998</v>
      </c>
      <c r="E1078" s="187">
        <v>1.2</v>
      </c>
      <c r="F1078" s="187">
        <v>0.1</v>
      </c>
      <c r="G1078" s="190">
        <f t="shared" si="29"/>
        <v>5.2299600000000002</v>
      </c>
    </row>
    <row r="1079" spans="2:7">
      <c r="B1079" s="187"/>
      <c r="C1079" s="187"/>
      <c r="D1079" s="187"/>
      <c r="E1079" s="187"/>
      <c r="F1079" s="187"/>
      <c r="G1079" s="189">
        <f>SUM(G1076:G1078)</f>
        <v>13.327060000000001</v>
      </c>
    </row>
    <row r="1080" spans="2:7">
      <c r="B1080" s="188" t="s">
        <v>3054</v>
      </c>
      <c r="C1080" s="187"/>
      <c r="D1080" s="187"/>
      <c r="E1080" s="187"/>
      <c r="F1080" s="187"/>
      <c r="G1080" s="190"/>
    </row>
    <row r="1081" spans="2:7">
      <c r="B1081" s="187" t="s">
        <v>3051</v>
      </c>
      <c r="C1081" s="187">
        <v>1</v>
      </c>
      <c r="D1081" s="187">
        <v>21.5</v>
      </c>
      <c r="E1081" s="187">
        <v>2.1</v>
      </c>
      <c r="F1081" s="187">
        <v>0.4</v>
      </c>
      <c r="G1081" s="190">
        <f t="shared" ref="G1081:G1083" si="30">+PRODUCT(C1081:F1081)</f>
        <v>18.059999999999999</v>
      </c>
    </row>
    <row r="1082" spans="2:7">
      <c r="B1082" s="187"/>
      <c r="C1082" s="187">
        <v>1</v>
      </c>
      <c r="D1082" s="187">
        <v>22.515000000000001</v>
      </c>
      <c r="E1082" s="187">
        <v>1.2</v>
      </c>
      <c r="F1082" s="187">
        <v>0.3</v>
      </c>
      <c r="G1082" s="190">
        <f t="shared" si="30"/>
        <v>8.1053999999999995</v>
      </c>
    </row>
    <row r="1083" spans="2:7">
      <c r="B1083" s="187" t="s">
        <v>3055</v>
      </c>
      <c r="C1083" s="187">
        <v>1</v>
      </c>
      <c r="D1083" s="187">
        <f>37.563+6.02</f>
        <v>43.582999999999998</v>
      </c>
      <c r="E1083" s="187">
        <v>1</v>
      </c>
      <c r="F1083" s="187">
        <v>0.3</v>
      </c>
      <c r="G1083" s="190">
        <f t="shared" si="30"/>
        <v>13.0749</v>
      </c>
    </row>
    <row r="1084" spans="2:7">
      <c r="B1084" s="187"/>
      <c r="C1084" s="187"/>
      <c r="D1084" s="187"/>
      <c r="E1084" s="187"/>
      <c r="F1084" s="187"/>
      <c r="G1084" s="190"/>
    </row>
    <row r="1085" spans="2:7">
      <c r="B1085" s="187" t="s">
        <v>1560</v>
      </c>
      <c r="C1085" s="187">
        <v>1</v>
      </c>
      <c r="D1085" s="187">
        <v>21.5</v>
      </c>
      <c r="E1085" s="187">
        <v>0.2</v>
      </c>
      <c r="F1085" s="187">
        <f>2.1+1.8-0.4-0.1</f>
        <v>3.4000000000000004</v>
      </c>
      <c r="G1085" s="190">
        <f t="shared" ref="G1085:G1087" si="31">+PRODUCT(C1085:F1085)</f>
        <v>14.620000000000001</v>
      </c>
    </row>
    <row r="1086" spans="2:7">
      <c r="B1086" s="187"/>
      <c r="C1086" s="187">
        <v>1</v>
      </c>
      <c r="D1086" s="187">
        <v>22.515000000000001</v>
      </c>
      <c r="E1086" s="187">
        <v>0.2</v>
      </c>
      <c r="F1086" s="187">
        <f>1.2+1-0.3-0.1</f>
        <v>1.8</v>
      </c>
      <c r="G1086" s="190">
        <f t="shared" si="31"/>
        <v>8.1054000000000013</v>
      </c>
    </row>
    <row r="1087" spans="2:7">
      <c r="B1087" s="187" t="s">
        <v>3055</v>
      </c>
      <c r="C1087" s="187">
        <v>1</v>
      </c>
      <c r="D1087" s="187">
        <f>37.563+6.02</f>
        <v>43.582999999999998</v>
      </c>
      <c r="E1087" s="187">
        <v>0.2</v>
      </c>
      <c r="F1087" s="187">
        <v>0.45</v>
      </c>
      <c r="G1087" s="190">
        <f t="shared" si="31"/>
        <v>3.9224700000000001</v>
      </c>
    </row>
    <row r="1088" spans="2:7">
      <c r="B1088" s="187"/>
      <c r="C1088" s="187"/>
      <c r="D1088" s="187"/>
      <c r="E1088" s="187"/>
      <c r="F1088" s="187"/>
      <c r="G1088" s="189">
        <f>SUM(G1081:G1087)</f>
        <v>65.888170000000002</v>
      </c>
    </row>
    <row r="1089" spans="2:7">
      <c r="B1089" s="188" t="s">
        <v>902</v>
      </c>
      <c r="C1089" s="187"/>
      <c r="D1089" s="187"/>
      <c r="E1089" s="187"/>
      <c r="F1089" s="187"/>
      <c r="G1089" s="189"/>
    </row>
    <row r="1090" spans="2:7">
      <c r="B1090" s="188" t="s">
        <v>3054</v>
      </c>
      <c r="C1090" s="187"/>
      <c r="D1090" s="187"/>
      <c r="E1090" s="187"/>
      <c r="F1090" s="187"/>
      <c r="G1090" s="190"/>
    </row>
    <row r="1091" spans="2:7">
      <c r="B1091" s="187" t="s">
        <v>3051</v>
      </c>
      <c r="C1091" s="187">
        <v>2</v>
      </c>
      <c r="D1091" s="187">
        <v>21.5</v>
      </c>
      <c r="E1091" s="187"/>
      <c r="F1091" s="187">
        <v>0.4</v>
      </c>
      <c r="G1091" s="190">
        <f t="shared" ref="G1091:G1093" si="32">+PRODUCT(C1091:F1091)</f>
        <v>17.2</v>
      </c>
    </row>
    <row r="1092" spans="2:7">
      <c r="B1092" s="187"/>
      <c r="C1092" s="187">
        <v>2</v>
      </c>
      <c r="D1092" s="187">
        <v>22.515000000000001</v>
      </c>
      <c r="E1092" s="187"/>
      <c r="F1092" s="187">
        <v>0.3</v>
      </c>
      <c r="G1092" s="190">
        <f t="shared" si="32"/>
        <v>13.509</v>
      </c>
    </row>
    <row r="1093" spans="2:7">
      <c r="B1093" s="187" t="s">
        <v>3055</v>
      </c>
      <c r="C1093" s="187">
        <v>2</v>
      </c>
      <c r="D1093" s="187">
        <f>37.563+6.02</f>
        <v>43.582999999999998</v>
      </c>
      <c r="E1093" s="187"/>
      <c r="F1093" s="187">
        <v>0.3</v>
      </c>
      <c r="G1093" s="190">
        <f t="shared" si="32"/>
        <v>26.149799999999999</v>
      </c>
    </row>
    <row r="1094" spans="2:7">
      <c r="B1094" s="187"/>
      <c r="C1094" s="187"/>
      <c r="D1094" s="187"/>
      <c r="E1094" s="187"/>
      <c r="F1094" s="187"/>
      <c r="G1094" s="190"/>
    </row>
    <row r="1095" spans="2:7">
      <c r="B1095" s="187" t="s">
        <v>1560</v>
      </c>
      <c r="C1095" s="187">
        <v>2</v>
      </c>
      <c r="D1095" s="187">
        <v>21.5</v>
      </c>
      <c r="E1095" s="187"/>
      <c r="F1095" s="187">
        <f>2.1+1.8-0.4-0.1</f>
        <v>3.4000000000000004</v>
      </c>
      <c r="G1095" s="190">
        <f t="shared" ref="G1095:G1097" si="33">+PRODUCT(C1095:F1095)</f>
        <v>146.20000000000002</v>
      </c>
    </row>
    <row r="1096" spans="2:7">
      <c r="B1096" s="187"/>
      <c r="C1096" s="187">
        <v>2</v>
      </c>
      <c r="D1096" s="187">
        <v>22.515000000000001</v>
      </c>
      <c r="E1096" s="187"/>
      <c r="F1096" s="187">
        <f>1.2+1-0.3-0.1</f>
        <v>1.8</v>
      </c>
      <c r="G1096" s="190">
        <f t="shared" si="33"/>
        <v>81.054000000000002</v>
      </c>
    </row>
    <row r="1097" spans="2:7">
      <c r="B1097" s="187" t="s">
        <v>3055</v>
      </c>
      <c r="C1097" s="187">
        <v>2</v>
      </c>
      <c r="D1097" s="187">
        <f>37.563+6.02</f>
        <v>43.582999999999998</v>
      </c>
      <c r="E1097" s="187"/>
      <c r="F1097" s="187">
        <v>0.45</v>
      </c>
      <c r="G1097" s="190">
        <f t="shared" si="33"/>
        <v>39.224699999999999</v>
      </c>
    </row>
    <row r="1098" spans="2:7">
      <c r="B1098" s="187"/>
      <c r="C1098" s="187"/>
      <c r="D1098" s="187"/>
      <c r="E1098" s="187"/>
      <c r="F1098" s="187"/>
      <c r="G1098" s="189">
        <f>SUM(G1091:G1097)</f>
        <v>323.33749999999998</v>
      </c>
    </row>
    <row r="1099" spans="2:7">
      <c r="B1099" s="187"/>
      <c r="C1099" s="187"/>
      <c r="D1099" s="187"/>
      <c r="E1099" s="187"/>
      <c r="F1099" s="187"/>
      <c r="G1099" s="189"/>
    </row>
    <row r="1100" spans="2:7">
      <c r="B1100" s="187"/>
      <c r="C1100" s="187"/>
      <c r="D1100" s="187"/>
      <c r="E1100" s="187"/>
      <c r="F1100" s="187"/>
      <c r="G1100" s="189"/>
    </row>
    <row r="1101" spans="2:7">
      <c r="B1101" s="187"/>
      <c r="C1101" s="187"/>
      <c r="D1101" s="187"/>
      <c r="E1101" s="187"/>
      <c r="F1101" s="187"/>
      <c r="G1101" s="189"/>
    </row>
    <row r="1102" spans="2:7">
      <c r="B1102" s="188" t="s">
        <v>3084</v>
      </c>
      <c r="C1102" s="187"/>
      <c r="D1102" s="187"/>
      <c r="E1102" s="187"/>
      <c r="F1102" s="187"/>
      <c r="G1102" s="189"/>
    </row>
    <row r="1103" spans="2:7">
      <c r="B1103" s="187"/>
      <c r="C1103" s="187"/>
      <c r="D1103" s="187"/>
      <c r="E1103" s="187"/>
      <c r="F1103" s="187"/>
      <c r="G1103" s="189"/>
    </row>
    <row r="1104" spans="2:7">
      <c r="B1104" s="187" t="s">
        <v>188</v>
      </c>
      <c r="C1104" s="187">
        <v>1</v>
      </c>
      <c r="D1104" s="187">
        <f>6.3+0.2+0.2</f>
        <v>6.7</v>
      </c>
      <c r="E1104" s="187">
        <f>4+0.2+0.2</f>
        <v>4.4000000000000004</v>
      </c>
      <c r="F1104" s="187">
        <v>1.5</v>
      </c>
      <c r="G1104" s="190">
        <f t="shared" ref="G1104:G1111" si="34">+PRODUCT(C1104:F1104)</f>
        <v>44.220000000000006</v>
      </c>
    </row>
    <row r="1105" spans="2:7">
      <c r="B1105" s="187" t="s">
        <v>188</v>
      </c>
      <c r="C1105" s="187">
        <v>1</v>
      </c>
      <c r="D1105" s="187">
        <f>6.3+0.2+0.2</f>
        <v>6.7</v>
      </c>
      <c r="E1105" s="187">
        <f>4+0.2+0.2</f>
        <v>4.4000000000000004</v>
      </c>
      <c r="F1105" s="187">
        <f>2.3-1.5</f>
        <v>0.79999999999999982</v>
      </c>
      <c r="G1105" s="190">
        <f t="shared" ref="G1105" si="35">+PRODUCT(C1105:F1105)</f>
        <v>23.584</v>
      </c>
    </row>
    <row r="1106" spans="2:7">
      <c r="B1106" s="187"/>
      <c r="C1106" s="187"/>
      <c r="D1106" s="187"/>
      <c r="E1106" s="187"/>
      <c r="F1106" s="187"/>
      <c r="G1106" s="189"/>
    </row>
    <row r="1107" spans="2:7">
      <c r="B1107" s="187" t="s">
        <v>1988</v>
      </c>
      <c r="C1107" s="187">
        <v>1</v>
      </c>
      <c r="D1107" s="187">
        <f>6.3+0.4+0.15</f>
        <v>6.8500000000000005</v>
      </c>
      <c r="E1107" s="187">
        <f>4+0.15+0.4</f>
        <v>4.5500000000000007</v>
      </c>
      <c r="F1107" s="187">
        <v>0.1</v>
      </c>
      <c r="G1107" s="190">
        <f t="shared" si="34"/>
        <v>3.116750000000001</v>
      </c>
    </row>
    <row r="1108" spans="2:7">
      <c r="B1108" s="187"/>
      <c r="C1108" s="187"/>
      <c r="D1108" s="187"/>
      <c r="E1108" s="187"/>
      <c r="F1108" s="187"/>
      <c r="G1108" s="189"/>
    </row>
    <row r="1109" spans="2:7">
      <c r="B1109" s="187" t="s">
        <v>1995</v>
      </c>
      <c r="C1109" s="187">
        <v>1</v>
      </c>
      <c r="D1109" s="187">
        <f>6.3+0.2+0.2</f>
        <v>6.7</v>
      </c>
      <c r="E1109" s="187">
        <v>4.4000000000000004</v>
      </c>
      <c r="F1109" s="187">
        <v>0.2</v>
      </c>
      <c r="G1109" s="190">
        <f t="shared" si="34"/>
        <v>5.8960000000000008</v>
      </c>
    </row>
    <row r="1110" spans="2:7">
      <c r="B1110" s="187" t="s">
        <v>1769</v>
      </c>
      <c r="C1110" s="187">
        <v>2</v>
      </c>
      <c r="D1110" s="187">
        <v>6.7</v>
      </c>
      <c r="E1110" s="187">
        <v>0.2</v>
      </c>
      <c r="F1110" s="187">
        <v>2</v>
      </c>
      <c r="G1110" s="190">
        <f t="shared" si="34"/>
        <v>5.36</v>
      </c>
    </row>
    <row r="1111" spans="2:7">
      <c r="B1111" s="187"/>
      <c r="C1111" s="187">
        <v>2</v>
      </c>
      <c r="D1111" s="187">
        <v>4</v>
      </c>
      <c r="E1111" s="187">
        <v>0.2</v>
      </c>
      <c r="F1111" s="187">
        <v>2</v>
      </c>
      <c r="G1111" s="190">
        <f t="shared" si="34"/>
        <v>3.2</v>
      </c>
    </row>
    <row r="1112" spans="2:7">
      <c r="B1112" s="187" t="s">
        <v>1996</v>
      </c>
      <c r="C1112" s="187">
        <v>1</v>
      </c>
      <c r="D1112" s="187">
        <f>6.3+0.2+0.2</f>
        <v>6.7</v>
      </c>
      <c r="E1112" s="187">
        <v>4.4000000000000004</v>
      </c>
      <c r="F1112" s="187">
        <v>0.2</v>
      </c>
      <c r="G1112" s="190">
        <f t="shared" ref="G1112" si="36">+PRODUCT(C1112:F1112)</f>
        <v>5.8960000000000008</v>
      </c>
    </row>
    <row r="1113" spans="2:7">
      <c r="B1113" s="187"/>
      <c r="C1113" s="187"/>
      <c r="D1113" s="187"/>
      <c r="E1113" s="187"/>
      <c r="F1113" s="187"/>
      <c r="G1113" s="189">
        <f>SUM(G1109:G1112)</f>
        <v>20.352</v>
      </c>
    </row>
    <row r="1114" spans="2:7">
      <c r="B1114" s="188" t="s">
        <v>1844</v>
      </c>
      <c r="C1114" s="187"/>
      <c r="D1114" s="187"/>
      <c r="E1114" s="187"/>
      <c r="F1114" s="187"/>
      <c r="G1114" s="189"/>
    </row>
    <row r="1115" spans="2:7">
      <c r="B1115" s="187" t="s">
        <v>1769</v>
      </c>
      <c r="C1115" s="187">
        <v>4</v>
      </c>
      <c r="D1115" s="187">
        <v>6.7</v>
      </c>
      <c r="E1115" s="187"/>
      <c r="F1115" s="187">
        <v>2</v>
      </c>
      <c r="G1115" s="190">
        <f t="shared" ref="G1115:G1117" si="37">+PRODUCT(C1115:F1115)</f>
        <v>53.6</v>
      </c>
    </row>
    <row r="1116" spans="2:7">
      <c r="B1116" s="187"/>
      <c r="C1116" s="187">
        <v>4</v>
      </c>
      <c r="D1116" s="187">
        <v>4</v>
      </c>
      <c r="E1116" s="187"/>
      <c r="F1116" s="187">
        <v>2</v>
      </c>
      <c r="G1116" s="190">
        <f t="shared" si="37"/>
        <v>32</v>
      </c>
    </row>
    <row r="1117" spans="2:7">
      <c r="B1117" s="187" t="s">
        <v>1996</v>
      </c>
      <c r="C1117" s="187">
        <v>1</v>
      </c>
      <c r="D1117" s="187">
        <f>6.3+0.2+0.2</f>
        <v>6.7</v>
      </c>
      <c r="E1117" s="187">
        <v>4.4000000000000004</v>
      </c>
      <c r="F1117" s="187"/>
      <c r="G1117" s="190">
        <f t="shared" si="37"/>
        <v>29.480000000000004</v>
      </c>
    </row>
    <row r="1118" spans="2:7">
      <c r="B1118" s="187"/>
      <c r="C1118" s="187"/>
      <c r="D1118" s="187"/>
      <c r="E1118" s="187"/>
      <c r="F1118" s="187"/>
      <c r="G1118" s="189">
        <f>SUM(G1115:G1117)</f>
        <v>115.08</v>
      </c>
    </row>
    <row r="1121" spans="10:12">
      <c r="J1121">
        <v>2834</v>
      </c>
    </row>
    <row r="1122" spans="10:12">
      <c r="J1122">
        <v>2332</v>
      </c>
    </row>
    <row r="1123" spans="10:12">
      <c r="J1123">
        <v>1565</v>
      </c>
    </row>
    <row r="1124" spans="10:12">
      <c r="J1124">
        <f>+AVERAGE(J1121:J1123)</f>
        <v>2243.6666666666665</v>
      </c>
      <c r="K1124">
        <v>3800</v>
      </c>
      <c r="L1124">
        <f>+J1124-K1124</f>
        <v>-1556.3333333333335</v>
      </c>
    </row>
  </sheetData>
  <mergeCells count="9">
    <mergeCell ref="D614:E614"/>
    <mergeCell ref="D679:E679"/>
    <mergeCell ref="D844:E844"/>
    <mergeCell ref="D730:E730"/>
    <mergeCell ref="D353:E353"/>
    <mergeCell ref="D464:E464"/>
    <mergeCell ref="D393:E393"/>
    <mergeCell ref="D508:E508"/>
    <mergeCell ref="D546:E546"/>
  </mergeCells>
  <phoneticPr fontId="23" type="noConversion"/>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F161"/>
  <sheetViews>
    <sheetView topLeftCell="A62" zoomScale="70" zoomScaleNormal="70" workbookViewId="0">
      <selection activeCell="B24" sqref="B24"/>
    </sheetView>
  </sheetViews>
  <sheetFormatPr defaultColWidth="13.42578125" defaultRowHeight="12.75"/>
  <cols>
    <col min="1" max="1" width="3.7109375" style="881" customWidth="1"/>
    <col min="2" max="2" width="37.5703125" style="881" customWidth="1"/>
    <col min="3" max="3" width="18.7109375" style="881" customWidth="1"/>
    <col min="4" max="4" width="16.42578125" style="881" customWidth="1"/>
    <col min="5" max="9" width="13.42578125" style="881" customWidth="1"/>
    <col min="10" max="10" width="16.5703125" style="881" customWidth="1"/>
    <col min="11" max="11" width="13.42578125" style="881"/>
    <col min="12" max="12" width="16.85546875" style="881" customWidth="1"/>
    <col min="13" max="13" width="18.28515625" style="881" customWidth="1"/>
    <col min="14" max="14" width="13.42578125" style="881" customWidth="1"/>
    <col min="15" max="15" width="21.28515625" style="881" customWidth="1"/>
    <col min="16" max="16" width="21.42578125" style="881" customWidth="1"/>
    <col min="17" max="17" width="19" style="881" customWidth="1"/>
    <col min="18" max="256" width="13.42578125" style="881"/>
    <col min="257" max="257" width="3.7109375" style="881" customWidth="1"/>
    <col min="258" max="258" width="37.5703125" style="881" customWidth="1"/>
    <col min="259" max="259" width="18.7109375" style="881" customWidth="1"/>
    <col min="260" max="260" width="16.42578125" style="881" customWidth="1"/>
    <col min="261" max="265" width="13.42578125" style="881"/>
    <col min="266" max="266" width="16.5703125" style="881" customWidth="1"/>
    <col min="267" max="267" width="13.42578125" style="881"/>
    <col min="268" max="268" width="16.85546875" style="881" customWidth="1"/>
    <col min="269" max="269" width="18.28515625" style="881" customWidth="1"/>
    <col min="270" max="270" width="13.42578125" style="881"/>
    <col min="271" max="271" width="21.28515625" style="881" customWidth="1"/>
    <col min="272" max="272" width="21.42578125" style="881" customWidth="1"/>
    <col min="273" max="273" width="19" style="881" customWidth="1"/>
    <col min="274" max="512" width="13.42578125" style="881"/>
    <col min="513" max="513" width="3.7109375" style="881" customWidth="1"/>
    <col min="514" max="514" width="37.5703125" style="881" customWidth="1"/>
    <col min="515" max="515" width="18.7109375" style="881" customWidth="1"/>
    <col min="516" max="516" width="16.42578125" style="881" customWidth="1"/>
    <col min="517" max="521" width="13.42578125" style="881"/>
    <col min="522" max="522" width="16.5703125" style="881" customWidth="1"/>
    <col min="523" max="523" width="13.42578125" style="881"/>
    <col min="524" max="524" width="16.85546875" style="881" customWidth="1"/>
    <col min="525" max="525" width="18.28515625" style="881" customWidth="1"/>
    <col min="526" max="526" width="13.42578125" style="881"/>
    <col min="527" max="527" width="21.28515625" style="881" customWidth="1"/>
    <col min="528" max="528" width="21.42578125" style="881" customWidth="1"/>
    <col min="529" max="529" width="19" style="881" customWidth="1"/>
    <col min="530" max="768" width="13.42578125" style="881"/>
    <col min="769" max="769" width="3.7109375" style="881" customWidth="1"/>
    <col min="770" max="770" width="37.5703125" style="881" customWidth="1"/>
    <col min="771" max="771" width="18.7109375" style="881" customWidth="1"/>
    <col min="772" max="772" width="16.42578125" style="881" customWidth="1"/>
    <col min="773" max="777" width="13.42578125" style="881"/>
    <col min="778" max="778" width="16.5703125" style="881" customWidth="1"/>
    <col min="779" max="779" width="13.42578125" style="881"/>
    <col min="780" max="780" width="16.85546875" style="881" customWidth="1"/>
    <col min="781" max="781" width="18.28515625" style="881" customWidth="1"/>
    <col min="782" max="782" width="13.42578125" style="881"/>
    <col min="783" max="783" width="21.28515625" style="881" customWidth="1"/>
    <col min="784" max="784" width="21.42578125" style="881" customWidth="1"/>
    <col min="785" max="785" width="19" style="881" customWidth="1"/>
    <col min="786" max="1024" width="13.42578125" style="881"/>
    <col min="1025" max="1025" width="3.7109375" style="881" customWidth="1"/>
    <col min="1026" max="1026" width="37.5703125" style="881" customWidth="1"/>
    <col min="1027" max="1027" width="18.7109375" style="881" customWidth="1"/>
    <col min="1028" max="1028" width="16.42578125" style="881" customWidth="1"/>
    <col min="1029" max="1033" width="13.42578125" style="881"/>
    <col min="1034" max="1034" width="16.5703125" style="881" customWidth="1"/>
    <col min="1035" max="1035" width="13.42578125" style="881"/>
    <col min="1036" max="1036" width="16.85546875" style="881" customWidth="1"/>
    <col min="1037" max="1037" width="18.28515625" style="881" customWidth="1"/>
    <col min="1038" max="1038" width="13.42578125" style="881"/>
    <col min="1039" max="1039" width="21.28515625" style="881" customWidth="1"/>
    <col min="1040" max="1040" width="21.42578125" style="881" customWidth="1"/>
    <col min="1041" max="1041" width="19" style="881" customWidth="1"/>
    <col min="1042" max="1280" width="13.42578125" style="881"/>
    <col min="1281" max="1281" width="3.7109375" style="881" customWidth="1"/>
    <col min="1282" max="1282" width="37.5703125" style="881" customWidth="1"/>
    <col min="1283" max="1283" width="18.7109375" style="881" customWidth="1"/>
    <col min="1284" max="1284" width="16.42578125" style="881" customWidth="1"/>
    <col min="1285" max="1289" width="13.42578125" style="881"/>
    <col min="1290" max="1290" width="16.5703125" style="881" customWidth="1"/>
    <col min="1291" max="1291" width="13.42578125" style="881"/>
    <col min="1292" max="1292" width="16.85546875" style="881" customWidth="1"/>
    <col min="1293" max="1293" width="18.28515625" style="881" customWidth="1"/>
    <col min="1294" max="1294" width="13.42578125" style="881"/>
    <col min="1295" max="1295" width="21.28515625" style="881" customWidth="1"/>
    <col min="1296" max="1296" width="21.42578125" style="881" customWidth="1"/>
    <col min="1297" max="1297" width="19" style="881" customWidth="1"/>
    <col min="1298" max="1536" width="13.42578125" style="881"/>
    <col min="1537" max="1537" width="3.7109375" style="881" customWidth="1"/>
    <col min="1538" max="1538" width="37.5703125" style="881" customWidth="1"/>
    <col min="1539" max="1539" width="18.7109375" style="881" customWidth="1"/>
    <col min="1540" max="1540" width="16.42578125" style="881" customWidth="1"/>
    <col min="1541" max="1545" width="13.42578125" style="881"/>
    <col min="1546" max="1546" width="16.5703125" style="881" customWidth="1"/>
    <col min="1547" max="1547" width="13.42578125" style="881"/>
    <col min="1548" max="1548" width="16.85546875" style="881" customWidth="1"/>
    <col min="1549" max="1549" width="18.28515625" style="881" customWidth="1"/>
    <col min="1550" max="1550" width="13.42578125" style="881"/>
    <col min="1551" max="1551" width="21.28515625" style="881" customWidth="1"/>
    <col min="1552" max="1552" width="21.42578125" style="881" customWidth="1"/>
    <col min="1553" max="1553" width="19" style="881" customWidth="1"/>
    <col min="1554" max="1792" width="13.42578125" style="881"/>
    <col min="1793" max="1793" width="3.7109375" style="881" customWidth="1"/>
    <col min="1794" max="1794" width="37.5703125" style="881" customWidth="1"/>
    <col min="1795" max="1795" width="18.7109375" style="881" customWidth="1"/>
    <col min="1796" max="1796" width="16.42578125" style="881" customWidth="1"/>
    <col min="1797" max="1801" width="13.42578125" style="881"/>
    <col min="1802" max="1802" width="16.5703125" style="881" customWidth="1"/>
    <col min="1803" max="1803" width="13.42578125" style="881"/>
    <col min="1804" max="1804" width="16.85546875" style="881" customWidth="1"/>
    <col min="1805" max="1805" width="18.28515625" style="881" customWidth="1"/>
    <col min="1806" max="1806" width="13.42578125" style="881"/>
    <col min="1807" max="1807" width="21.28515625" style="881" customWidth="1"/>
    <col min="1808" max="1808" width="21.42578125" style="881" customWidth="1"/>
    <col min="1809" max="1809" width="19" style="881" customWidth="1"/>
    <col min="1810" max="2048" width="13.42578125" style="881"/>
    <col min="2049" max="2049" width="3.7109375" style="881" customWidth="1"/>
    <col min="2050" max="2050" width="37.5703125" style="881" customWidth="1"/>
    <col min="2051" max="2051" width="18.7109375" style="881" customWidth="1"/>
    <col min="2052" max="2052" width="16.42578125" style="881" customWidth="1"/>
    <col min="2053" max="2057" width="13.42578125" style="881"/>
    <col min="2058" max="2058" width="16.5703125" style="881" customWidth="1"/>
    <col min="2059" max="2059" width="13.42578125" style="881"/>
    <col min="2060" max="2060" width="16.85546875" style="881" customWidth="1"/>
    <col min="2061" max="2061" width="18.28515625" style="881" customWidth="1"/>
    <col min="2062" max="2062" width="13.42578125" style="881"/>
    <col min="2063" max="2063" width="21.28515625" style="881" customWidth="1"/>
    <col min="2064" max="2064" width="21.42578125" style="881" customWidth="1"/>
    <col min="2065" max="2065" width="19" style="881" customWidth="1"/>
    <col min="2066" max="2304" width="13.42578125" style="881"/>
    <col min="2305" max="2305" width="3.7109375" style="881" customWidth="1"/>
    <col min="2306" max="2306" width="37.5703125" style="881" customWidth="1"/>
    <col min="2307" max="2307" width="18.7109375" style="881" customWidth="1"/>
    <col min="2308" max="2308" width="16.42578125" style="881" customWidth="1"/>
    <col min="2309" max="2313" width="13.42578125" style="881"/>
    <col min="2314" max="2314" width="16.5703125" style="881" customWidth="1"/>
    <col min="2315" max="2315" width="13.42578125" style="881"/>
    <col min="2316" max="2316" width="16.85546875" style="881" customWidth="1"/>
    <col min="2317" max="2317" width="18.28515625" style="881" customWidth="1"/>
    <col min="2318" max="2318" width="13.42578125" style="881"/>
    <col min="2319" max="2319" width="21.28515625" style="881" customWidth="1"/>
    <col min="2320" max="2320" width="21.42578125" style="881" customWidth="1"/>
    <col min="2321" max="2321" width="19" style="881" customWidth="1"/>
    <col min="2322" max="2560" width="13.42578125" style="881"/>
    <col min="2561" max="2561" width="3.7109375" style="881" customWidth="1"/>
    <col min="2562" max="2562" width="37.5703125" style="881" customWidth="1"/>
    <col min="2563" max="2563" width="18.7109375" style="881" customWidth="1"/>
    <col min="2564" max="2564" width="16.42578125" style="881" customWidth="1"/>
    <col min="2565" max="2569" width="13.42578125" style="881"/>
    <col min="2570" max="2570" width="16.5703125" style="881" customWidth="1"/>
    <col min="2571" max="2571" width="13.42578125" style="881"/>
    <col min="2572" max="2572" width="16.85546875" style="881" customWidth="1"/>
    <col min="2573" max="2573" width="18.28515625" style="881" customWidth="1"/>
    <col min="2574" max="2574" width="13.42578125" style="881"/>
    <col min="2575" max="2575" width="21.28515625" style="881" customWidth="1"/>
    <col min="2576" max="2576" width="21.42578125" style="881" customWidth="1"/>
    <col min="2577" max="2577" width="19" style="881" customWidth="1"/>
    <col min="2578" max="2816" width="13.42578125" style="881"/>
    <col min="2817" max="2817" width="3.7109375" style="881" customWidth="1"/>
    <col min="2818" max="2818" width="37.5703125" style="881" customWidth="1"/>
    <col min="2819" max="2819" width="18.7109375" style="881" customWidth="1"/>
    <col min="2820" max="2820" width="16.42578125" style="881" customWidth="1"/>
    <col min="2821" max="2825" width="13.42578125" style="881"/>
    <col min="2826" max="2826" width="16.5703125" style="881" customWidth="1"/>
    <col min="2827" max="2827" width="13.42578125" style="881"/>
    <col min="2828" max="2828" width="16.85546875" style="881" customWidth="1"/>
    <col min="2829" max="2829" width="18.28515625" style="881" customWidth="1"/>
    <col min="2830" max="2830" width="13.42578125" style="881"/>
    <col min="2831" max="2831" width="21.28515625" style="881" customWidth="1"/>
    <col min="2832" max="2832" width="21.42578125" style="881" customWidth="1"/>
    <col min="2833" max="2833" width="19" style="881" customWidth="1"/>
    <col min="2834" max="3072" width="13.42578125" style="881"/>
    <col min="3073" max="3073" width="3.7109375" style="881" customWidth="1"/>
    <col min="3074" max="3074" width="37.5703125" style="881" customWidth="1"/>
    <col min="3075" max="3075" width="18.7109375" style="881" customWidth="1"/>
    <col min="3076" max="3076" width="16.42578125" style="881" customWidth="1"/>
    <col min="3077" max="3081" width="13.42578125" style="881"/>
    <col min="3082" max="3082" width="16.5703125" style="881" customWidth="1"/>
    <col min="3083" max="3083" width="13.42578125" style="881"/>
    <col min="3084" max="3084" width="16.85546875" style="881" customWidth="1"/>
    <col min="3085" max="3085" width="18.28515625" style="881" customWidth="1"/>
    <col min="3086" max="3086" width="13.42578125" style="881"/>
    <col min="3087" max="3087" width="21.28515625" style="881" customWidth="1"/>
    <col min="3088" max="3088" width="21.42578125" style="881" customWidth="1"/>
    <col min="3089" max="3089" width="19" style="881" customWidth="1"/>
    <col min="3090" max="3328" width="13.42578125" style="881"/>
    <col min="3329" max="3329" width="3.7109375" style="881" customWidth="1"/>
    <col min="3330" max="3330" width="37.5703125" style="881" customWidth="1"/>
    <col min="3331" max="3331" width="18.7109375" style="881" customWidth="1"/>
    <col min="3332" max="3332" width="16.42578125" style="881" customWidth="1"/>
    <col min="3333" max="3337" width="13.42578125" style="881"/>
    <col min="3338" max="3338" width="16.5703125" style="881" customWidth="1"/>
    <col min="3339" max="3339" width="13.42578125" style="881"/>
    <col min="3340" max="3340" width="16.85546875" style="881" customWidth="1"/>
    <col min="3341" max="3341" width="18.28515625" style="881" customWidth="1"/>
    <col min="3342" max="3342" width="13.42578125" style="881"/>
    <col min="3343" max="3343" width="21.28515625" style="881" customWidth="1"/>
    <col min="3344" max="3344" width="21.42578125" style="881" customWidth="1"/>
    <col min="3345" max="3345" width="19" style="881" customWidth="1"/>
    <col min="3346" max="3584" width="13.42578125" style="881"/>
    <col min="3585" max="3585" width="3.7109375" style="881" customWidth="1"/>
    <col min="3586" max="3586" width="37.5703125" style="881" customWidth="1"/>
    <col min="3587" max="3587" width="18.7109375" style="881" customWidth="1"/>
    <col min="3588" max="3588" width="16.42578125" style="881" customWidth="1"/>
    <col min="3589" max="3593" width="13.42578125" style="881"/>
    <col min="3594" max="3594" width="16.5703125" style="881" customWidth="1"/>
    <col min="3595" max="3595" width="13.42578125" style="881"/>
    <col min="3596" max="3596" width="16.85546875" style="881" customWidth="1"/>
    <col min="3597" max="3597" width="18.28515625" style="881" customWidth="1"/>
    <col min="3598" max="3598" width="13.42578125" style="881"/>
    <col min="3599" max="3599" width="21.28515625" style="881" customWidth="1"/>
    <col min="3600" max="3600" width="21.42578125" style="881" customWidth="1"/>
    <col min="3601" max="3601" width="19" style="881" customWidth="1"/>
    <col min="3602" max="3840" width="13.42578125" style="881"/>
    <col min="3841" max="3841" width="3.7109375" style="881" customWidth="1"/>
    <col min="3842" max="3842" width="37.5703125" style="881" customWidth="1"/>
    <col min="3843" max="3843" width="18.7109375" style="881" customWidth="1"/>
    <col min="3844" max="3844" width="16.42578125" style="881" customWidth="1"/>
    <col min="3845" max="3849" width="13.42578125" style="881"/>
    <col min="3850" max="3850" width="16.5703125" style="881" customWidth="1"/>
    <col min="3851" max="3851" width="13.42578125" style="881"/>
    <col min="3852" max="3852" width="16.85546875" style="881" customWidth="1"/>
    <col min="3853" max="3853" width="18.28515625" style="881" customWidth="1"/>
    <col min="3854" max="3854" width="13.42578125" style="881"/>
    <col min="3855" max="3855" width="21.28515625" style="881" customWidth="1"/>
    <col min="3856" max="3856" width="21.42578125" style="881" customWidth="1"/>
    <col min="3857" max="3857" width="19" style="881" customWidth="1"/>
    <col min="3858" max="4096" width="13.42578125" style="881"/>
    <col min="4097" max="4097" width="3.7109375" style="881" customWidth="1"/>
    <col min="4098" max="4098" width="37.5703125" style="881" customWidth="1"/>
    <col min="4099" max="4099" width="18.7109375" style="881" customWidth="1"/>
    <col min="4100" max="4100" width="16.42578125" style="881" customWidth="1"/>
    <col min="4101" max="4105" width="13.42578125" style="881"/>
    <col min="4106" max="4106" width="16.5703125" style="881" customWidth="1"/>
    <col min="4107" max="4107" width="13.42578125" style="881"/>
    <col min="4108" max="4108" width="16.85546875" style="881" customWidth="1"/>
    <col min="4109" max="4109" width="18.28515625" style="881" customWidth="1"/>
    <col min="4110" max="4110" width="13.42578125" style="881"/>
    <col min="4111" max="4111" width="21.28515625" style="881" customWidth="1"/>
    <col min="4112" max="4112" width="21.42578125" style="881" customWidth="1"/>
    <col min="4113" max="4113" width="19" style="881" customWidth="1"/>
    <col min="4114" max="4352" width="13.42578125" style="881"/>
    <col min="4353" max="4353" width="3.7109375" style="881" customWidth="1"/>
    <col min="4354" max="4354" width="37.5703125" style="881" customWidth="1"/>
    <col min="4355" max="4355" width="18.7109375" style="881" customWidth="1"/>
    <col min="4356" max="4356" width="16.42578125" style="881" customWidth="1"/>
    <col min="4357" max="4361" width="13.42578125" style="881"/>
    <col min="4362" max="4362" width="16.5703125" style="881" customWidth="1"/>
    <col min="4363" max="4363" width="13.42578125" style="881"/>
    <col min="4364" max="4364" width="16.85546875" style="881" customWidth="1"/>
    <col min="4365" max="4365" width="18.28515625" style="881" customWidth="1"/>
    <col min="4366" max="4366" width="13.42578125" style="881"/>
    <col min="4367" max="4367" width="21.28515625" style="881" customWidth="1"/>
    <col min="4368" max="4368" width="21.42578125" style="881" customWidth="1"/>
    <col min="4369" max="4369" width="19" style="881" customWidth="1"/>
    <col min="4370" max="4608" width="13.42578125" style="881"/>
    <col min="4609" max="4609" width="3.7109375" style="881" customWidth="1"/>
    <col min="4610" max="4610" width="37.5703125" style="881" customWidth="1"/>
    <col min="4611" max="4611" width="18.7109375" style="881" customWidth="1"/>
    <col min="4612" max="4612" width="16.42578125" style="881" customWidth="1"/>
    <col min="4613" max="4617" width="13.42578125" style="881"/>
    <col min="4618" max="4618" width="16.5703125" style="881" customWidth="1"/>
    <col min="4619" max="4619" width="13.42578125" style="881"/>
    <col min="4620" max="4620" width="16.85546875" style="881" customWidth="1"/>
    <col min="4621" max="4621" width="18.28515625" style="881" customWidth="1"/>
    <col min="4622" max="4622" width="13.42578125" style="881"/>
    <col min="4623" max="4623" width="21.28515625" style="881" customWidth="1"/>
    <col min="4624" max="4624" width="21.42578125" style="881" customWidth="1"/>
    <col min="4625" max="4625" width="19" style="881" customWidth="1"/>
    <col min="4626" max="4864" width="13.42578125" style="881"/>
    <col min="4865" max="4865" width="3.7109375" style="881" customWidth="1"/>
    <col min="4866" max="4866" width="37.5703125" style="881" customWidth="1"/>
    <col min="4867" max="4867" width="18.7109375" style="881" customWidth="1"/>
    <col min="4868" max="4868" width="16.42578125" style="881" customWidth="1"/>
    <col min="4869" max="4873" width="13.42578125" style="881"/>
    <col min="4874" max="4874" width="16.5703125" style="881" customWidth="1"/>
    <col min="4875" max="4875" width="13.42578125" style="881"/>
    <col min="4876" max="4876" width="16.85546875" style="881" customWidth="1"/>
    <col min="4877" max="4877" width="18.28515625" style="881" customWidth="1"/>
    <col min="4878" max="4878" width="13.42578125" style="881"/>
    <col min="4879" max="4879" width="21.28515625" style="881" customWidth="1"/>
    <col min="4880" max="4880" width="21.42578125" style="881" customWidth="1"/>
    <col min="4881" max="4881" width="19" style="881" customWidth="1"/>
    <col min="4882" max="5120" width="13.42578125" style="881"/>
    <col min="5121" max="5121" width="3.7109375" style="881" customWidth="1"/>
    <col min="5122" max="5122" width="37.5703125" style="881" customWidth="1"/>
    <col min="5123" max="5123" width="18.7109375" style="881" customWidth="1"/>
    <col min="5124" max="5124" width="16.42578125" style="881" customWidth="1"/>
    <col min="5125" max="5129" width="13.42578125" style="881"/>
    <col min="5130" max="5130" width="16.5703125" style="881" customWidth="1"/>
    <col min="5131" max="5131" width="13.42578125" style="881"/>
    <col min="5132" max="5132" width="16.85546875" style="881" customWidth="1"/>
    <col min="5133" max="5133" width="18.28515625" style="881" customWidth="1"/>
    <col min="5134" max="5134" width="13.42578125" style="881"/>
    <col min="5135" max="5135" width="21.28515625" style="881" customWidth="1"/>
    <col min="5136" max="5136" width="21.42578125" style="881" customWidth="1"/>
    <col min="5137" max="5137" width="19" style="881" customWidth="1"/>
    <col min="5138" max="5376" width="13.42578125" style="881"/>
    <col min="5377" max="5377" width="3.7109375" style="881" customWidth="1"/>
    <col min="5378" max="5378" width="37.5703125" style="881" customWidth="1"/>
    <col min="5379" max="5379" width="18.7109375" style="881" customWidth="1"/>
    <col min="5380" max="5380" width="16.42578125" style="881" customWidth="1"/>
    <col min="5381" max="5385" width="13.42578125" style="881"/>
    <col min="5386" max="5386" width="16.5703125" style="881" customWidth="1"/>
    <col min="5387" max="5387" width="13.42578125" style="881"/>
    <col min="5388" max="5388" width="16.85546875" style="881" customWidth="1"/>
    <col min="5389" max="5389" width="18.28515625" style="881" customWidth="1"/>
    <col min="5390" max="5390" width="13.42578125" style="881"/>
    <col min="5391" max="5391" width="21.28515625" style="881" customWidth="1"/>
    <col min="5392" max="5392" width="21.42578125" style="881" customWidth="1"/>
    <col min="5393" max="5393" width="19" style="881" customWidth="1"/>
    <col min="5394" max="5632" width="13.42578125" style="881"/>
    <col min="5633" max="5633" width="3.7109375" style="881" customWidth="1"/>
    <col min="5634" max="5634" width="37.5703125" style="881" customWidth="1"/>
    <col min="5635" max="5635" width="18.7109375" style="881" customWidth="1"/>
    <col min="5636" max="5636" width="16.42578125" style="881" customWidth="1"/>
    <col min="5637" max="5641" width="13.42578125" style="881"/>
    <col min="5642" max="5642" width="16.5703125" style="881" customWidth="1"/>
    <col min="5643" max="5643" width="13.42578125" style="881"/>
    <col min="5644" max="5644" width="16.85546875" style="881" customWidth="1"/>
    <col min="5645" max="5645" width="18.28515625" style="881" customWidth="1"/>
    <col min="5646" max="5646" width="13.42578125" style="881"/>
    <col min="5647" max="5647" width="21.28515625" style="881" customWidth="1"/>
    <col min="5648" max="5648" width="21.42578125" style="881" customWidth="1"/>
    <col min="5649" max="5649" width="19" style="881" customWidth="1"/>
    <col min="5650" max="5888" width="13.42578125" style="881"/>
    <col min="5889" max="5889" width="3.7109375" style="881" customWidth="1"/>
    <col min="5890" max="5890" width="37.5703125" style="881" customWidth="1"/>
    <col min="5891" max="5891" width="18.7109375" style="881" customWidth="1"/>
    <col min="5892" max="5892" width="16.42578125" style="881" customWidth="1"/>
    <col min="5893" max="5897" width="13.42578125" style="881"/>
    <col min="5898" max="5898" width="16.5703125" style="881" customWidth="1"/>
    <col min="5899" max="5899" width="13.42578125" style="881"/>
    <col min="5900" max="5900" width="16.85546875" style="881" customWidth="1"/>
    <col min="5901" max="5901" width="18.28515625" style="881" customWidth="1"/>
    <col min="5902" max="5902" width="13.42578125" style="881"/>
    <col min="5903" max="5903" width="21.28515625" style="881" customWidth="1"/>
    <col min="5904" max="5904" width="21.42578125" style="881" customWidth="1"/>
    <col min="5905" max="5905" width="19" style="881" customWidth="1"/>
    <col min="5906" max="6144" width="13.42578125" style="881"/>
    <col min="6145" max="6145" width="3.7109375" style="881" customWidth="1"/>
    <col min="6146" max="6146" width="37.5703125" style="881" customWidth="1"/>
    <col min="6147" max="6147" width="18.7109375" style="881" customWidth="1"/>
    <col min="6148" max="6148" width="16.42578125" style="881" customWidth="1"/>
    <col min="6149" max="6153" width="13.42578125" style="881"/>
    <col min="6154" max="6154" width="16.5703125" style="881" customWidth="1"/>
    <col min="6155" max="6155" width="13.42578125" style="881"/>
    <col min="6156" max="6156" width="16.85546875" style="881" customWidth="1"/>
    <col min="6157" max="6157" width="18.28515625" style="881" customWidth="1"/>
    <col min="6158" max="6158" width="13.42578125" style="881"/>
    <col min="6159" max="6159" width="21.28515625" style="881" customWidth="1"/>
    <col min="6160" max="6160" width="21.42578125" style="881" customWidth="1"/>
    <col min="6161" max="6161" width="19" style="881" customWidth="1"/>
    <col min="6162" max="6400" width="13.42578125" style="881"/>
    <col min="6401" max="6401" width="3.7109375" style="881" customWidth="1"/>
    <col min="6402" max="6402" width="37.5703125" style="881" customWidth="1"/>
    <col min="6403" max="6403" width="18.7109375" style="881" customWidth="1"/>
    <col min="6404" max="6404" width="16.42578125" style="881" customWidth="1"/>
    <col min="6405" max="6409" width="13.42578125" style="881"/>
    <col min="6410" max="6410" width="16.5703125" style="881" customWidth="1"/>
    <col min="6411" max="6411" width="13.42578125" style="881"/>
    <col min="6412" max="6412" width="16.85546875" style="881" customWidth="1"/>
    <col min="6413" max="6413" width="18.28515625" style="881" customWidth="1"/>
    <col min="6414" max="6414" width="13.42578125" style="881"/>
    <col min="6415" max="6415" width="21.28515625" style="881" customWidth="1"/>
    <col min="6416" max="6416" width="21.42578125" style="881" customWidth="1"/>
    <col min="6417" max="6417" width="19" style="881" customWidth="1"/>
    <col min="6418" max="6656" width="13.42578125" style="881"/>
    <col min="6657" max="6657" width="3.7109375" style="881" customWidth="1"/>
    <col min="6658" max="6658" width="37.5703125" style="881" customWidth="1"/>
    <col min="6659" max="6659" width="18.7109375" style="881" customWidth="1"/>
    <col min="6660" max="6660" width="16.42578125" style="881" customWidth="1"/>
    <col min="6661" max="6665" width="13.42578125" style="881"/>
    <col min="6666" max="6666" width="16.5703125" style="881" customWidth="1"/>
    <col min="6667" max="6667" width="13.42578125" style="881"/>
    <col min="6668" max="6668" width="16.85546875" style="881" customWidth="1"/>
    <col min="6669" max="6669" width="18.28515625" style="881" customWidth="1"/>
    <col min="6670" max="6670" width="13.42578125" style="881"/>
    <col min="6671" max="6671" width="21.28515625" style="881" customWidth="1"/>
    <col min="6672" max="6672" width="21.42578125" style="881" customWidth="1"/>
    <col min="6673" max="6673" width="19" style="881" customWidth="1"/>
    <col min="6674" max="6912" width="13.42578125" style="881"/>
    <col min="6913" max="6913" width="3.7109375" style="881" customWidth="1"/>
    <col min="6914" max="6914" width="37.5703125" style="881" customWidth="1"/>
    <col min="6915" max="6915" width="18.7109375" style="881" customWidth="1"/>
    <col min="6916" max="6916" width="16.42578125" style="881" customWidth="1"/>
    <col min="6917" max="6921" width="13.42578125" style="881"/>
    <col min="6922" max="6922" width="16.5703125" style="881" customWidth="1"/>
    <col min="6923" max="6923" width="13.42578125" style="881"/>
    <col min="6924" max="6924" width="16.85546875" style="881" customWidth="1"/>
    <col min="6925" max="6925" width="18.28515625" style="881" customWidth="1"/>
    <col min="6926" max="6926" width="13.42578125" style="881"/>
    <col min="6927" max="6927" width="21.28515625" style="881" customWidth="1"/>
    <col min="6928" max="6928" width="21.42578125" style="881" customWidth="1"/>
    <col min="6929" max="6929" width="19" style="881" customWidth="1"/>
    <col min="6930" max="7168" width="13.42578125" style="881"/>
    <col min="7169" max="7169" width="3.7109375" style="881" customWidth="1"/>
    <col min="7170" max="7170" width="37.5703125" style="881" customWidth="1"/>
    <col min="7171" max="7171" width="18.7109375" style="881" customWidth="1"/>
    <col min="7172" max="7172" width="16.42578125" style="881" customWidth="1"/>
    <col min="7173" max="7177" width="13.42578125" style="881"/>
    <col min="7178" max="7178" width="16.5703125" style="881" customWidth="1"/>
    <col min="7179" max="7179" width="13.42578125" style="881"/>
    <col min="7180" max="7180" width="16.85546875" style="881" customWidth="1"/>
    <col min="7181" max="7181" width="18.28515625" style="881" customWidth="1"/>
    <col min="7182" max="7182" width="13.42578125" style="881"/>
    <col min="7183" max="7183" width="21.28515625" style="881" customWidth="1"/>
    <col min="7184" max="7184" width="21.42578125" style="881" customWidth="1"/>
    <col min="7185" max="7185" width="19" style="881" customWidth="1"/>
    <col min="7186" max="7424" width="13.42578125" style="881"/>
    <col min="7425" max="7425" width="3.7109375" style="881" customWidth="1"/>
    <col min="7426" max="7426" width="37.5703125" style="881" customWidth="1"/>
    <col min="7427" max="7427" width="18.7109375" style="881" customWidth="1"/>
    <col min="7428" max="7428" width="16.42578125" style="881" customWidth="1"/>
    <col min="7429" max="7433" width="13.42578125" style="881"/>
    <col min="7434" max="7434" width="16.5703125" style="881" customWidth="1"/>
    <col min="7435" max="7435" width="13.42578125" style="881"/>
    <col min="7436" max="7436" width="16.85546875" style="881" customWidth="1"/>
    <col min="7437" max="7437" width="18.28515625" style="881" customWidth="1"/>
    <col min="7438" max="7438" width="13.42578125" style="881"/>
    <col min="7439" max="7439" width="21.28515625" style="881" customWidth="1"/>
    <col min="7440" max="7440" width="21.42578125" style="881" customWidth="1"/>
    <col min="7441" max="7441" width="19" style="881" customWidth="1"/>
    <col min="7442" max="7680" width="13.42578125" style="881"/>
    <col min="7681" max="7681" width="3.7109375" style="881" customWidth="1"/>
    <col min="7682" max="7682" width="37.5703125" style="881" customWidth="1"/>
    <col min="7683" max="7683" width="18.7109375" style="881" customWidth="1"/>
    <col min="7684" max="7684" width="16.42578125" style="881" customWidth="1"/>
    <col min="7685" max="7689" width="13.42578125" style="881"/>
    <col min="7690" max="7690" width="16.5703125" style="881" customWidth="1"/>
    <col min="7691" max="7691" width="13.42578125" style="881"/>
    <col min="7692" max="7692" width="16.85546875" style="881" customWidth="1"/>
    <col min="7693" max="7693" width="18.28515625" style="881" customWidth="1"/>
    <col min="7694" max="7694" width="13.42578125" style="881"/>
    <col min="7695" max="7695" width="21.28515625" style="881" customWidth="1"/>
    <col min="7696" max="7696" width="21.42578125" style="881" customWidth="1"/>
    <col min="7697" max="7697" width="19" style="881" customWidth="1"/>
    <col min="7698" max="7936" width="13.42578125" style="881"/>
    <col min="7937" max="7937" width="3.7109375" style="881" customWidth="1"/>
    <col min="7938" max="7938" width="37.5703125" style="881" customWidth="1"/>
    <col min="7939" max="7939" width="18.7109375" style="881" customWidth="1"/>
    <col min="7940" max="7940" width="16.42578125" style="881" customWidth="1"/>
    <col min="7941" max="7945" width="13.42578125" style="881"/>
    <col min="7946" max="7946" width="16.5703125" style="881" customWidth="1"/>
    <col min="7947" max="7947" width="13.42578125" style="881"/>
    <col min="7948" max="7948" width="16.85546875" style="881" customWidth="1"/>
    <col min="7949" max="7949" width="18.28515625" style="881" customWidth="1"/>
    <col min="7950" max="7950" width="13.42578125" style="881"/>
    <col min="7951" max="7951" width="21.28515625" style="881" customWidth="1"/>
    <col min="7952" max="7952" width="21.42578125" style="881" customWidth="1"/>
    <col min="7953" max="7953" width="19" style="881" customWidth="1"/>
    <col min="7954" max="8192" width="13.42578125" style="881"/>
    <col min="8193" max="8193" width="3.7109375" style="881" customWidth="1"/>
    <col min="8194" max="8194" width="37.5703125" style="881" customWidth="1"/>
    <col min="8195" max="8195" width="18.7109375" style="881" customWidth="1"/>
    <col min="8196" max="8196" width="16.42578125" style="881" customWidth="1"/>
    <col min="8197" max="8201" width="13.42578125" style="881"/>
    <col min="8202" max="8202" width="16.5703125" style="881" customWidth="1"/>
    <col min="8203" max="8203" width="13.42578125" style="881"/>
    <col min="8204" max="8204" width="16.85546875" style="881" customWidth="1"/>
    <col min="8205" max="8205" width="18.28515625" style="881" customWidth="1"/>
    <col min="8206" max="8206" width="13.42578125" style="881"/>
    <col min="8207" max="8207" width="21.28515625" style="881" customWidth="1"/>
    <col min="8208" max="8208" width="21.42578125" style="881" customWidth="1"/>
    <col min="8209" max="8209" width="19" style="881" customWidth="1"/>
    <col min="8210" max="8448" width="13.42578125" style="881"/>
    <col min="8449" max="8449" width="3.7109375" style="881" customWidth="1"/>
    <col min="8450" max="8450" width="37.5703125" style="881" customWidth="1"/>
    <col min="8451" max="8451" width="18.7109375" style="881" customWidth="1"/>
    <col min="8452" max="8452" width="16.42578125" style="881" customWidth="1"/>
    <col min="8453" max="8457" width="13.42578125" style="881"/>
    <col min="8458" max="8458" width="16.5703125" style="881" customWidth="1"/>
    <col min="8459" max="8459" width="13.42578125" style="881"/>
    <col min="8460" max="8460" width="16.85546875" style="881" customWidth="1"/>
    <col min="8461" max="8461" width="18.28515625" style="881" customWidth="1"/>
    <col min="8462" max="8462" width="13.42578125" style="881"/>
    <col min="8463" max="8463" width="21.28515625" style="881" customWidth="1"/>
    <col min="8464" max="8464" width="21.42578125" style="881" customWidth="1"/>
    <col min="8465" max="8465" width="19" style="881" customWidth="1"/>
    <col min="8466" max="8704" width="13.42578125" style="881"/>
    <col min="8705" max="8705" width="3.7109375" style="881" customWidth="1"/>
    <col min="8706" max="8706" width="37.5703125" style="881" customWidth="1"/>
    <col min="8707" max="8707" width="18.7109375" style="881" customWidth="1"/>
    <col min="8708" max="8708" width="16.42578125" style="881" customWidth="1"/>
    <col min="8709" max="8713" width="13.42578125" style="881"/>
    <col min="8714" max="8714" width="16.5703125" style="881" customWidth="1"/>
    <col min="8715" max="8715" width="13.42578125" style="881"/>
    <col min="8716" max="8716" width="16.85546875" style="881" customWidth="1"/>
    <col min="8717" max="8717" width="18.28515625" style="881" customWidth="1"/>
    <col min="8718" max="8718" width="13.42578125" style="881"/>
    <col min="8719" max="8719" width="21.28515625" style="881" customWidth="1"/>
    <col min="8720" max="8720" width="21.42578125" style="881" customWidth="1"/>
    <col min="8721" max="8721" width="19" style="881" customWidth="1"/>
    <col min="8722" max="8960" width="13.42578125" style="881"/>
    <col min="8961" max="8961" width="3.7109375" style="881" customWidth="1"/>
    <col min="8962" max="8962" width="37.5703125" style="881" customWidth="1"/>
    <col min="8963" max="8963" width="18.7109375" style="881" customWidth="1"/>
    <col min="8964" max="8964" width="16.42578125" style="881" customWidth="1"/>
    <col min="8965" max="8969" width="13.42578125" style="881"/>
    <col min="8970" max="8970" width="16.5703125" style="881" customWidth="1"/>
    <col min="8971" max="8971" width="13.42578125" style="881"/>
    <col min="8972" max="8972" width="16.85546875" style="881" customWidth="1"/>
    <col min="8973" max="8973" width="18.28515625" style="881" customWidth="1"/>
    <col min="8974" max="8974" width="13.42578125" style="881"/>
    <col min="8975" max="8975" width="21.28515625" style="881" customWidth="1"/>
    <col min="8976" max="8976" width="21.42578125" style="881" customWidth="1"/>
    <col min="8977" max="8977" width="19" style="881" customWidth="1"/>
    <col min="8978" max="9216" width="13.42578125" style="881"/>
    <col min="9217" max="9217" width="3.7109375" style="881" customWidth="1"/>
    <col min="9218" max="9218" width="37.5703125" style="881" customWidth="1"/>
    <col min="9219" max="9219" width="18.7109375" style="881" customWidth="1"/>
    <col min="9220" max="9220" width="16.42578125" style="881" customWidth="1"/>
    <col min="9221" max="9225" width="13.42578125" style="881"/>
    <col min="9226" max="9226" width="16.5703125" style="881" customWidth="1"/>
    <col min="9227" max="9227" width="13.42578125" style="881"/>
    <col min="9228" max="9228" width="16.85546875" style="881" customWidth="1"/>
    <col min="9229" max="9229" width="18.28515625" style="881" customWidth="1"/>
    <col min="9230" max="9230" width="13.42578125" style="881"/>
    <col min="9231" max="9231" width="21.28515625" style="881" customWidth="1"/>
    <col min="9232" max="9232" width="21.42578125" style="881" customWidth="1"/>
    <col min="9233" max="9233" width="19" style="881" customWidth="1"/>
    <col min="9234" max="9472" width="13.42578125" style="881"/>
    <col min="9473" max="9473" width="3.7109375" style="881" customWidth="1"/>
    <col min="9474" max="9474" width="37.5703125" style="881" customWidth="1"/>
    <col min="9475" max="9475" width="18.7109375" style="881" customWidth="1"/>
    <col min="9476" max="9476" width="16.42578125" style="881" customWidth="1"/>
    <col min="9477" max="9481" width="13.42578125" style="881"/>
    <col min="9482" max="9482" width="16.5703125" style="881" customWidth="1"/>
    <col min="9483" max="9483" width="13.42578125" style="881"/>
    <col min="9484" max="9484" width="16.85546875" style="881" customWidth="1"/>
    <col min="9485" max="9485" width="18.28515625" style="881" customWidth="1"/>
    <col min="9486" max="9486" width="13.42578125" style="881"/>
    <col min="9487" max="9487" width="21.28515625" style="881" customWidth="1"/>
    <col min="9488" max="9488" width="21.42578125" style="881" customWidth="1"/>
    <col min="9489" max="9489" width="19" style="881" customWidth="1"/>
    <col min="9490" max="9728" width="13.42578125" style="881"/>
    <col min="9729" max="9729" width="3.7109375" style="881" customWidth="1"/>
    <col min="9730" max="9730" width="37.5703125" style="881" customWidth="1"/>
    <col min="9731" max="9731" width="18.7109375" style="881" customWidth="1"/>
    <col min="9732" max="9732" width="16.42578125" style="881" customWidth="1"/>
    <col min="9733" max="9737" width="13.42578125" style="881"/>
    <col min="9738" max="9738" width="16.5703125" style="881" customWidth="1"/>
    <col min="9739" max="9739" width="13.42578125" style="881"/>
    <col min="9740" max="9740" width="16.85546875" style="881" customWidth="1"/>
    <col min="9741" max="9741" width="18.28515625" style="881" customWidth="1"/>
    <col min="9742" max="9742" width="13.42578125" style="881"/>
    <col min="9743" max="9743" width="21.28515625" style="881" customWidth="1"/>
    <col min="9744" max="9744" width="21.42578125" style="881" customWidth="1"/>
    <col min="9745" max="9745" width="19" style="881" customWidth="1"/>
    <col min="9746" max="9984" width="13.42578125" style="881"/>
    <col min="9985" max="9985" width="3.7109375" style="881" customWidth="1"/>
    <col min="9986" max="9986" width="37.5703125" style="881" customWidth="1"/>
    <col min="9987" max="9987" width="18.7109375" style="881" customWidth="1"/>
    <col min="9988" max="9988" width="16.42578125" style="881" customWidth="1"/>
    <col min="9989" max="9993" width="13.42578125" style="881"/>
    <col min="9994" max="9994" width="16.5703125" style="881" customWidth="1"/>
    <col min="9995" max="9995" width="13.42578125" style="881"/>
    <col min="9996" max="9996" width="16.85546875" style="881" customWidth="1"/>
    <col min="9997" max="9997" width="18.28515625" style="881" customWidth="1"/>
    <col min="9998" max="9998" width="13.42578125" style="881"/>
    <col min="9999" max="9999" width="21.28515625" style="881" customWidth="1"/>
    <col min="10000" max="10000" width="21.42578125" style="881" customWidth="1"/>
    <col min="10001" max="10001" width="19" style="881" customWidth="1"/>
    <col min="10002" max="10240" width="13.42578125" style="881"/>
    <col min="10241" max="10241" width="3.7109375" style="881" customWidth="1"/>
    <col min="10242" max="10242" width="37.5703125" style="881" customWidth="1"/>
    <col min="10243" max="10243" width="18.7109375" style="881" customWidth="1"/>
    <col min="10244" max="10244" width="16.42578125" style="881" customWidth="1"/>
    <col min="10245" max="10249" width="13.42578125" style="881"/>
    <col min="10250" max="10250" width="16.5703125" style="881" customWidth="1"/>
    <col min="10251" max="10251" width="13.42578125" style="881"/>
    <col min="10252" max="10252" width="16.85546875" style="881" customWidth="1"/>
    <col min="10253" max="10253" width="18.28515625" style="881" customWidth="1"/>
    <col min="10254" max="10254" width="13.42578125" style="881"/>
    <col min="10255" max="10255" width="21.28515625" style="881" customWidth="1"/>
    <col min="10256" max="10256" width="21.42578125" style="881" customWidth="1"/>
    <col min="10257" max="10257" width="19" style="881" customWidth="1"/>
    <col min="10258" max="10496" width="13.42578125" style="881"/>
    <col min="10497" max="10497" width="3.7109375" style="881" customWidth="1"/>
    <col min="10498" max="10498" width="37.5703125" style="881" customWidth="1"/>
    <col min="10499" max="10499" width="18.7109375" style="881" customWidth="1"/>
    <col min="10500" max="10500" width="16.42578125" style="881" customWidth="1"/>
    <col min="10501" max="10505" width="13.42578125" style="881"/>
    <col min="10506" max="10506" width="16.5703125" style="881" customWidth="1"/>
    <col min="10507" max="10507" width="13.42578125" style="881"/>
    <col min="10508" max="10508" width="16.85546875" style="881" customWidth="1"/>
    <col min="10509" max="10509" width="18.28515625" style="881" customWidth="1"/>
    <col min="10510" max="10510" width="13.42578125" style="881"/>
    <col min="10511" max="10511" width="21.28515625" style="881" customWidth="1"/>
    <col min="10512" max="10512" width="21.42578125" style="881" customWidth="1"/>
    <col min="10513" max="10513" width="19" style="881" customWidth="1"/>
    <col min="10514" max="10752" width="13.42578125" style="881"/>
    <col min="10753" max="10753" width="3.7109375" style="881" customWidth="1"/>
    <col min="10754" max="10754" width="37.5703125" style="881" customWidth="1"/>
    <col min="10755" max="10755" width="18.7109375" style="881" customWidth="1"/>
    <col min="10756" max="10756" width="16.42578125" style="881" customWidth="1"/>
    <col min="10757" max="10761" width="13.42578125" style="881"/>
    <col min="10762" max="10762" width="16.5703125" style="881" customWidth="1"/>
    <col min="10763" max="10763" width="13.42578125" style="881"/>
    <col min="10764" max="10764" width="16.85546875" style="881" customWidth="1"/>
    <col min="10765" max="10765" width="18.28515625" style="881" customWidth="1"/>
    <col min="10766" max="10766" width="13.42578125" style="881"/>
    <col min="10767" max="10767" width="21.28515625" style="881" customWidth="1"/>
    <col min="10768" max="10768" width="21.42578125" style="881" customWidth="1"/>
    <col min="10769" max="10769" width="19" style="881" customWidth="1"/>
    <col min="10770" max="11008" width="13.42578125" style="881"/>
    <col min="11009" max="11009" width="3.7109375" style="881" customWidth="1"/>
    <col min="11010" max="11010" width="37.5703125" style="881" customWidth="1"/>
    <col min="11011" max="11011" width="18.7109375" style="881" customWidth="1"/>
    <col min="11012" max="11012" width="16.42578125" style="881" customWidth="1"/>
    <col min="11013" max="11017" width="13.42578125" style="881"/>
    <col min="11018" max="11018" width="16.5703125" style="881" customWidth="1"/>
    <col min="11019" max="11019" width="13.42578125" style="881"/>
    <col min="11020" max="11020" width="16.85546875" style="881" customWidth="1"/>
    <col min="11021" max="11021" width="18.28515625" style="881" customWidth="1"/>
    <col min="11022" max="11022" width="13.42578125" style="881"/>
    <col min="11023" max="11023" width="21.28515625" style="881" customWidth="1"/>
    <col min="11024" max="11024" width="21.42578125" style="881" customWidth="1"/>
    <col min="11025" max="11025" width="19" style="881" customWidth="1"/>
    <col min="11026" max="11264" width="13.42578125" style="881"/>
    <col min="11265" max="11265" width="3.7109375" style="881" customWidth="1"/>
    <col min="11266" max="11266" width="37.5703125" style="881" customWidth="1"/>
    <col min="11267" max="11267" width="18.7109375" style="881" customWidth="1"/>
    <col min="11268" max="11268" width="16.42578125" style="881" customWidth="1"/>
    <col min="11269" max="11273" width="13.42578125" style="881"/>
    <col min="11274" max="11274" width="16.5703125" style="881" customWidth="1"/>
    <col min="11275" max="11275" width="13.42578125" style="881"/>
    <col min="11276" max="11276" width="16.85546875" style="881" customWidth="1"/>
    <col min="11277" max="11277" width="18.28515625" style="881" customWidth="1"/>
    <col min="11278" max="11278" width="13.42578125" style="881"/>
    <col min="11279" max="11279" width="21.28515625" style="881" customWidth="1"/>
    <col min="11280" max="11280" width="21.42578125" style="881" customWidth="1"/>
    <col min="11281" max="11281" width="19" style="881" customWidth="1"/>
    <col min="11282" max="11520" width="13.42578125" style="881"/>
    <col min="11521" max="11521" width="3.7109375" style="881" customWidth="1"/>
    <col min="11522" max="11522" width="37.5703125" style="881" customWidth="1"/>
    <col min="11523" max="11523" width="18.7109375" style="881" customWidth="1"/>
    <col min="11524" max="11524" width="16.42578125" style="881" customWidth="1"/>
    <col min="11525" max="11529" width="13.42578125" style="881"/>
    <col min="11530" max="11530" width="16.5703125" style="881" customWidth="1"/>
    <col min="11531" max="11531" width="13.42578125" style="881"/>
    <col min="11532" max="11532" width="16.85546875" style="881" customWidth="1"/>
    <col min="11533" max="11533" width="18.28515625" style="881" customWidth="1"/>
    <col min="11534" max="11534" width="13.42578125" style="881"/>
    <col min="11535" max="11535" width="21.28515625" style="881" customWidth="1"/>
    <col min="11536" max="11536" width="21.42578125" style="881" customWidth="1"/>
    <col min="11537" max="11537" width="19" style="881" customWidth="1"/>
    <col min="11538" max="11776" width="13.42578125" style="881"/>
    <col min="11777" max="11777" width="3.7109375" style="881" customWidth="1"/>
    <col min="11778" max="11778" width="37.5703125" style="881" customWidth="1"/>
    <col min="11779" max="11779" width="18.7109375" style="881" customWidth="1"/>
    <col min="11780" max="11780" width="16.42578125" style="881" customWidth="1"/>
    <col min="11781" max="11785" width="13.42578125" style="881"/>
    <col min="11786" max="11786" width="16.5703125" style="881" customWidth="1"/>
    <col min="11787" max="11787" width="13.42578125" style="881"/>
    <col min="11788" max="11788" width="16.85546875" style="881" customWidth="1"/>
    <col min="11789" max="11789" width="18.28515625" style="881" customWidth="1"/>
    <col min="11790" max="11790" width="13.42578125" style="881"/>
    <col min="11791" max="11791" width="21.28515625" style="881" customWidth="1"/>
    <col min="11792" max="11792" width="21.42578125" style="881" customWidth="1"/>
    <col min="11793" max="11793" width="19" style="881" customWidth="1"/>
    <col min="11794" max="12032" width="13.42578125" style="881"/>
    <col min="12033" max="12033" width="3.7109375" style="881" customWidth="1"/>
    <col min="12034" max="12034" width="37.5703125" style="881" customWidth="1"/>
    <col min="12035" max="12035" width="18.7109375" style="881" customWidth="1"/>
    <col min="12036" max="12036" width="16.42578125" style="881" customWidth="1"/>
    <col min="12037" max="12041" width="13.42578125" style="881"/>
    <col min="12042" max="12042" width="16.5703125" style="881" customWidth="1"/>
    <col min="12043" max="12043" width="13.42578125" style="881"/>
    <col min="12044" max="12044" width="16.85546875" style="881" customWidth="1"/>
    <col min="12045" max="12045" width="18.28515625" style="881" customWidth="1"/>
    <col min="12046" max="12046" width="13.42578125" style="881"/>
    <col min="12047" max="12047" width="21.28515625" style="881" customWidth="1"/>
    <col min="12048" max="12048" width="21.42578125" style="881" customWidth="1"/>
    <col min="12049" max="12049" width="19" style="881" customWidth="1"/>
    <col min="12050" max="12288" width="13.42578125" style="881"/>
    <col min="12289" max="12289" width="3.7109375" style="881" customWidth="1"/>
    <col min="12290" max="12290" width="37.5703125" style="881" customWidth="1"/>
    <col min="12291" max="12291" width="18.7109375" style="881" customWidth="1"/>
    <col min="12292" max="12292" width="16.42578125" style="881" customWidth="1"/>
    <col min="12293" max="12297" width="13.42578125" style="881"/>
    <col min="12298" max="12298" width="16.5703125" style="881" customWidth="1"/>
    <col min="12299" max="12299" width="13.42578125" style="881"/>
    <col min="12300" max="12300" width="16.85546875" style="881" customWidth="1"/>
    <col min="12301" max="12301" width="18.28515625" style="881" customWidth="1"/>
    <col min="12302" max="12302" width="13.42578125" style="881"/>
    <col min="12303" max="12303" width="21.28515625" style="881" customWidth="1"/>
    <col min="12304" max="12304" width="21.42578125" style="881" customWidth="1"/>
    <col min="12305" max="12305" width="19" style="881" customWidth="1"/>
    <col min="12306" max="12544" width="13.42578125" style="881"/>
    <col min="12545" max="12545" width="3.7109375" style="881" customWidth="1"/>
    <col min="12546" max="12546" width="37.5703125" style="881" customWidth="1"/>
    <col min="12547" max="12547" width="18.7109375" style="881" customWidth="1"/>
    <col min="12548" max="12548" width="16.42578125" style="881" customWidth="1"/>
    <col min="12549" max="12553" width="13.42578125" style="881"/>
    <col min="12554" max="12554" width="16.5703125" style="881" customWidth="1"/>
    <col min="12555" max="12555" width="13.42578125" style="881"/>
    <col min="12556" max="12556" width="16.85546875" style="881" customWidth="1"/>
    <col min="12557" max="12557" width="18.28515625" style="881" customWidth="1"/>
    <col min="12558" max="12558" width="13.42578125" style="881"/>
    <col min="12559" max="12559" width="21.28515625" style="881" customWidth="1"/>
    <col min="12560" max="12560" width="21.42578125" style="881" customWidth="1"/>
    <col min="12561" max="12561" width="19" style="881" customWidth="1"/>
    <col min="12562" max="12800" width="13.42578125" style="881"/>
    <col min="12801" max="12801" width="3.7109375" style="881" customWidth="1"/>
    <col min="12802" max="12802" width="37.5703125" style="881" customWidth="1"/>
    <col min="12803" max="12803" width="18.7109375" style="881" customWidth="1"/>
    <col min="12804" max="12804" width="16.42578125" style="881" customWidth="1"/>
    <col min="12805" max="12809" width="13.42578125" style="881"/>
    <col min="12810" max="12810" width="16.5703125" style="881" customWidth="1"/>
    <col min="12811" max="12811" width="13.42578125" style="881"/>
    <col min="12812" max="12812" width="16.85546875" style="881" customWidth="1"/>
    <col min="12813" max="12813" width="18.28515625" style="881" customWidth="1"/>
    <col min="12814" max="12814" width="13.42578125" style="881"/>
    <col min="12815" max="12815" width="21.28515625" style="881" customWidth="1"/>
    <col min="12816" max="12816" width="21.42578125" style="881" customWidth="1"/>
    <col min="12817" max="12817" width="19" style="881" customWidth="1"/>
    <col min="12818" max="13056" width="13.42578125" style="881"/>
    <col min="13057" max="13057" width="3.7109375" style="881" customWidth="1"/>
    <col min="13058" max="13058" width="37.5703125" style="881" customWidth="1"/>
    <col min="13059" max="13059" width="18.7109375" style="881" customWidth="1"/>
    <col min="13060" max="13060" width="16.42578125" style="881" customWidth="1"/>
    <col min="13061" max="13065" width="13.42578125" style="881"/>
    <col min="13066" max="13066" width="16.5703125" style="881" customWidth="1"/>
    <col min="13067" max="13067" width="13.42578125" style="881"/>
    <col min="13068" max="13068" width="16.85546875" style="881" customWidth="1"/>
    <col min="13069" max="13069" width="18.28515625" style="881" customWidth="1"/>
    <col min="13070" max="13070" width="13.42578125" style="881"/>
    <col min="13071" max="13071" width="21.28515625" style="881" customWidth="1"/>
    <col min="13072" max="13072" width="21.42578125" style="881" customWidth="1"/>
    <col min="13073" max="13073" width="19" style="881" customWidth="1"/>
    <col min="13074" max="13312" width="13.42578125" style="881"/>
    <col min="13313" max="13313" width="3.7109375" style="881" customWidth="1"/>
    <col min="13314" max="13314" width="37.5703125" style="881" customWidth="1"/>
    <col min="13315" max="13315" width="18.7109375" style="881" customWidth="1"/>
    <col min="13316" max="13316" width="16.42578125" style="881" customWidth="1"/>
    <col min="13317" max="13321" width="13.42578125" style="881"/>
    <col min="13322" max="13322" width="16.5703125" style="881" customWidth="1"/>
    <col min="13323" max="13323" width="13.42578125" style="881"/>
    <col min="13324" max="13324" width="16.85546875" style="881" customWidth="1"/>
    <col min="13325" max="13325" width="18.28515625" style="881" customWidth="1"/>
    <col min="13326" max="13326" width="13.42578125" style="881"/>
    <col min="13327" max="13327" width="21.28515625" style="881" customWidth="1"/>
    <col min="13328" max="13328" width="21.42578125" style="881" customWidth="1"/>
    <col min="13329" max="13329" width="19" style="881" customWidth="1"/>
    <col min="13330" max="13568" width="13.42578125" style="881"/>
    <col min="13569" max="13569" width="3.7109375" style="881" customWidth="1"/>
    <col min="13570" max="13570" width="37.5703125" style="881" customWidth="1"/>
    <col min="13571" max="13571" width="18.7109375" style="881" customWidth="1"/>
    <col min="13572" max="13572" width="16.42578125" style="881" customWidth="1"/>
    <col min="13573" max="13577" width="13.42578125" style="881"/>
    <col min="13578" max="13578" width="16.5703125" style="881" customWidth="1"/>
    <col min="13579" max="13579" width="13.42578125" style="881"/>
    <col min="13580" max="13580" width="16.85546875" style="881" customWidth="1"/>
    <col min="13581" max="13581" width="18.28515625" style="881" customWidth="1"/>
    <col min="13582" max="13582" width="13.42578125" style="881"/>
    <col min="13583" max="13583" width="21.28515625" style="881" customWidth="1"/>
    <col min="13584" max="13584" width="21.42578125" style="881" customWidth="1"/>
    <col min="13585" max="13585" width="19" style="881" customWidth="1"/>
    <col min="13586" max="13824" width="13.42578125" style="881"/>
    <col min="13825" max="13825" width="3.7109375" style="881" customWidth="1"/>
    <col min="13826" max="13826" width="37.5703125" style="881" customWidth="1"/>
    <col min="13827" max="13827" width="18.7109375" style="881" customWidth="1"/>
    <col min="13828" max="13828" width="16.42578125" style="881" customWidth="1"/>
    <col min="13829" max="13833" width="13.42578125" style="881"/>
    <col min="13834" max="13834" width="16.5703125" style="881" customWidth="1"/>
    <col min="13835" max="13835" width="13.42578125" style="881"/>
    <col min="13836" max="13836" width="16.85546875" style="881" customWidth="1"/>
    <col min="13837" max="13837" width="18.28515625" style="881" customWidth="1"/>
    <col min="13838" max="13838" width="13.42578125" style="881"/>
    <col min="13839" max="13839" width="21.28515625" style="881" customWidth="1"/>
    <col min="13840" max="13840" width="21.42578125" style="881" customWidth="1"/>
    <col min="13841" max="13841" width="19" style="881" customWidth="1"/>
    <col min="13842" max="14080" width="13.42578125" style="881"/>
    <col min="14081" max="14081" width="3.7109375" style="881" customWidth="1"/>
    <col min="14082" max="14082" width="37.5703125" style="881" customWidth="1"/>
    <col min="14083" max="14083" width="18.7109375" style="881" customWidth="1"/>
    <col min="14084" max="14084" width="16.42578125" style="881" customWidth="1"/>
    <col min="14085" max="14089" width="13.42578125" style="881"/>
    <col min="14090" max="14090" width="16.5703125" style="881" customWidth="1"/>
    <col min="14091" max="14091" width="13.42578125" style="881"/>
    <col min="14092" max="14092" width="16.85546875" style="881" customWidth="1"/>
    <col min="14093" max="14093" width="18.28515625" style="881" customWidth="1"/>
    <col min="14094" max="14094" width="13.42578125" style="881"/>
    <col min="14095" max="14095" width="21.28515625" style="881" customWidth="1"/>
    <col min="14096" max="14096" width="21.42578125" style="881" customWidth="1"/>
    <col min="14097" max="14097" width="19" style="881" customWidth="1"/>
    <col min="14098" max="14336" width="13.42578125" style="881"/>
    <col min="14337" max="14337" width="3.7109375" style="881" customWidth="1"/>
    <col min="14338" max="14338" width="37.5703125" style="881" customWidth="1"/>
    <col min="14339" max="14339" width="18.7109375" style="881" customWidth="1"/>
    <col min="14340" max="14340" width="16.42578125" style="881" customWidth="1"/>
    <col min="14341" max="14345" width="13.42578125" style="881"/>
    <col min="14346" max="14346" width="16.5703125" style="881" customWidth="1"/>
    <col min="14347" max="14347" width="13.42578125" style="881"/>
    <col min="14348" max="14348" width="16.85546875" style="881" customWidth="1"/>
    <col min="14349" max="14349" width="18.28515625" style="881" customWidth="1"/>
    <col min="14350" max="14350" width="13.42578125" style="881"/>
    <col min="14351" max="14351" width="21.28515625" style="881" customWidth="1"/>
    <col min="14352" max="14352" width="21.42578125" style="881" customWidth="1"/>
    <col min="14353" max="14353" width="19" style="881" customWidth="1"/>
    <col min="14354" max="14592" width="13.42578125" style="881"/>
    <col min="14593" max="14593" width="3.7109375" style="881" customWidth="1"/>
    <col min="14594" max="14594" width="37.5703125" style="881" customWidth="1"/>
    <col min="14595" max="14595" width="18.7109375" style="881" customWidth="1"/>
    <col min="14596" max="14596" width="16.42578125" style="881" customWidth="1"/>
    <col min="14597" max="14601" width="13.42578125" style="881"/>
    <col min="14602" max="14602" width="16.5703125" style="881" customWidth="1"/>
    <col min="14603" max="14603" width="13.42578125" style="881"/>
    <col min="14604" max="14604" width="16.85546875" style="881" customWidth="1"/>
    <col min="14605" max="14605" width="18.28515625" style="881" customWidth="1"/>
    <col min="14606" max="14606" width="13.42578125" style="881"/>
    <col min="14607" max="14607" width="21.28515625" style="881" customWidth="1"/>
    <col min="14608" max="14608" width="21.42578125" style="881" customWidth="1"/>
    <col min="14609" max="14609" width="19" style="881" customWidth="1"/>
    <col min="14610" max="14848" width="13.42578125" style="881"/>
    <col min="14849" max="14849" width="3.7109375" style="881" customWidth="1"/>
    <col min="14850" max="14850" width="37.5703125" style="881" customWidth="1"/>
    <col min="14851" max="14851" width="18.7109375" style="881" customWidth="1"/>
    <col min="14852" max="14852" width="16.42578125" style="881" customWidth="1"/>
    <col min="14853" max="14857" width="13.42578125" style="881"/>
    <col min="14858" max="14858" width="16.5703125" style="881" customWidth="1"/>
    <col min="14859" max="14859" width="13.42578125" style="881"/>
    <col min="14860" max="14860" width="16.85546875" style="881" customWidth="1"/>
    <col min="14861" max="14861" width="18.28515625" style="881" customWidth="1"/>
    <col min="14862" max="14862" width="13.42578125" style="881"/>
    <col min="14863" max="14863" width="21.28515625" style="881" customWidth="1"/>
    <col min="14864" max="14864" width="21.42578125" style="881" customWidth="1"/>
    <col min="14865" max="14865" width="19" style="881" customWidth="1"/>
    <col min="14866" max="15104" width="13.42578125" style="881"/>
    <col min="15105" max="15105" width="3.7109375" style="881" customWidth="1"/>
    <col min="15106" max="15106" width="37.5703125" style="881" customWidth="1"/>
    <col min="15107" max="15107" width="18.7109375" style="881" customWidth="1"/>
    <col min="15108" max="15108" width="16.42578125" style="881" customWidth="1"/>
    <col min="15109" max="15113" width="13.42578125" style="881"/>
    <col min="15114" max="15114" width="16.5703125" style="881" customWidth="1"/>
    <col min="15115" max="15115" width="13.42578125" style="881"/>
    <col min="15116" max="15116" width="16.85546875" style="881" customWidth="1"/>
    <col min="15117" max="15117" width="18.28515625" style="881" customWidth="1"/>
    <col min="15118" max="15118" width="13.42578125" style="881"/>
    <col min="15119" max="15119" width="21.28515625" style="881" customWidth="1"/>
    <col min="15120" max="15120" width="21.42578125" style="881" customWidth="1"/>
    <col min="15121" max="15121" width="19" style="881" customWidth="1"/>
    <col min="15122" max="15360" width="13.42578125" style="881"/>
    <col min="15361" max="15361" width="3.7109375" style="881" customWidth="1"/>
    <col min="15362" max="15362" width="37.5703125" style="881" customWidth="1"/>
    <col min="15363" max="15363" width="18.7109375" style="881" customWidth="1"/>
    <col min="15364" max="15364" width="16.42578125" style="881" customWidth="1"/>
    <col min="15365" max="15369" width="13.42578125" style="881"/>
    <col min="15370" max="15370" width="16.5703125" style="881" customWidth="1"/>
    <col min="15371" max="15371" width="13.42578125" style="881"/>
    <col min="15372" max="15372" width="16.85546875" style="881" customWidth="1"/>
    <col min="15373" max="15373" width="18.28515625" style="881" customWidth="1"/>
    <col min="15374" max="15374" width="13.42578125" style="881"/>
    <col min="15375" max="15375" width="21.28515625" style="881" customWidth="1"/>
    <col min="15376" max="15376" width="21.42578125" style="881" customWidth="1"/>
    <col min="15377" max="15377" width="19" style="881" customWidth="1"/>
    <col min="15378" max="15616" width="13.42578125" style="881"/>
    <col min="15617" max="15617" width="3.7109375" style="881" customWidth="1"/>
    <col min="15618" max="15618" width="37.5703125" style="881" customWidth="1"/>
    <col min="15619" max="15619" width="18.7109375" style="881" customWidth="1"/>
    <col min="15620" max="15620" width="16.42578125" style="881" customWidth="1"/>
    <col min="15621" max="15625" width="13.42578125" style="881"/>
    <col min="15626" max="15626" width="16.5703125" style="881" customWidth="1"/>
    <col min="15627" max="15627" width="13.42578125" style="881"/>
    <col min="15628" max="15628" width="16.85546875" style="881" customWidth="1"/>
    <col min="15629" max="15629" width="18.28515625" style="881" customWidth="1"/>
    <col min="15630" max="15630" width="13.42578125" style="881"/>
    <col min="15631" max="15631" width="21.28515625" style="881" customWidth="1"/>
    <col min="15632" max="15632" width="21.42578125" style="881" customWidth="1"/>
    <col min="15633" max="15633" width="19" style="881" customWidth="1"/>
    <col min="15634" max="15872" width="13.42578125" style="881"/>
    <col min="15873" max="15873" width="3.7109375" style="881" customWidth="1"/>
    <col min="15874" max="15874" width="37.5703125" style="881" customWidth="1"/>
    <col min="15875" max="15875" width="18.7109375" style="881" customWidth="1"/>
    <col min="15876" max="15876" width="16.42578125" style="881" customWidth="1"/>
    <col min="15877" max="15881" width="13.42578125" style="881"/>
    <col min="15882" max="15882" width="16.5703125" style="881" customWidth="1"/>
    <col min="15883" max="15883" width="13.42578125" style="881"/>
    <col min="15884" max="15884" width="16.85546875" style="881" customWidth="1"/>
    <col min="15885" max="15885" width="18.28515625" style="881" customWidth="1"/>
    <col min="15886" max="15886" width="13.42578125" style="881"/>
    <col min="15887" max="15887" width="21.28515625" style="881" customWidth="1"/>
    <col min="15888" max="15888" width="21.42578125" style="881" customWidth="1"/>
    <col min="15889" max="15889" width="19" style="881" customWidth="1"/>
    <col min="15890" max="16128" width="13.42578125" style="881"/>
    <col min="16129" max="16129" width="3.7109375" style="881" customWidth="1"/>
    <col min="16130" max="16130" width="37.5703125" style="881" customWidth="1"/>
    <col min="16131" max="16131" width="18.7109375" style="881" customWidth="1"/>
    <col min="16132" max="16132" width="16.42578125" style="881" customWidth="1"/>
    <col min="16133" max="16137" width="13.42578125" style="881"/>
    <col min="16138" max="16138" width="16.5703125" style="881" customWidth="1"/>
    <col min="16139" max="16139" width="13.42578125" style="881"/>
    <col min="16140" max="16140" width="16.85546875" style="881" customWidth="1"/>
    <col min="16141" max="16141" width="18.28515625" style="881" customWidth="1"/>
    <col min="16142" max="16142" width="13.42578125" style="881"/>
    <col min="16143" max="16143" width="21.28515625" style="881" customWidth="1"/>
    <col min="16144" max="16144" width="21.42578125" style="881" customWidth="1"/>
    <col min="16145" max="16145" width="19" style="881" customWidth="1"/>
    <col min="16146" max="16384" width="13.42578125" style="881"/>
  </cols>
  <sheetData>
    <row r="2" spans="2:25" ht="15.75" thickBot="1">
      <c r="B2" s="1493" t="s">
        <v>2128</v>
      </c>
      <c r="C2" s="1494"/>
    </row>
    <row r="3" spans="2:25" s="906" customFormat="1" ht="38.25">
      <c r="B3" s="902" t="s">
        <v>2145</v>
      </c>
      <c r="C3" s="903" t="s">
        <v>2310</v>
      </c>
      <c r="D3" s="903" t="s">
        <v>2311</v>
      </c>
      <c r="E3" s="903" t="s">
        <v>2312</v>
      </c>
      <c r="F3" s="903" t="s">
        <v>2313</v>
      </c>
      <c r="G3" s="904" t="s">
        <v>2314</v>
      </c>
      <c r="H3" s="904" t="s">
        <v>2315</v>
      </c>
      <c r="I3" s="904" t="s">
        <v>2316</v>
      </c>
      <c r="J3" s="903" t="s">
        <v>2317</v>
      </c>
      <c r="K3" s="903" t="s">
        <v>2318</v>
      </c>
      <c r="L3" s="903" t="s">
        <v>2319</v>
      </c>
      <c r="M3" s="904" t="s">
        <v>2320</v>
      </c>
      <c r="N3" s="904" t="s">
        <v>2321</v>
      </c>
      <c r="O3" s="903" t="s">
        <v>2322</v>
      </c>
      <c r="P3" s="903" t="s">
        <v>2323</v>
      </c>
      <c r="Q3" s="903" t="s">
        <v>2324</v>
      </c>
      <c r="R3" s="904" t="s">
        <v>2325</v>
      </c>
      <c r="S3" s="903" t="s">
        <v>2326</v>
      </c>
      <c r="T3" s="903" t="s">
        <v>2327</v>
      </c>
      <c r="U3" s="903" t="s">
        <v>2328</v>
      </c>
      <c r="V3" s="903" t="s">
        <v>2329</v>
      </c>
      <c r="W3" s="903" t="s">
        <v>2330</v>
      </c>
      <c r="X3" s="903" t="s">
        <v>2331</v>
      </c>
      <c r="Y3" s="905" t="s">
        <v>2332</v>
      </c>
    </row>
    <row r="4" spans="2:25">
      <c r="B4" s="907"/>
      <c r="C4" s="908"/>
      <c r="D4" s="908"/>
      <c r="E4" s="908"/>
      <c r="F4" s="908"/>
      <c r="G4" s="908"/>
      <c r="H4" s="908"/>
      <c r="I4" s="908"/>
      <c r="J4" s="908"/>
      <c r="K4" s="908"/>
      <c r="L4" s="908"/>
      <c r="M4" s="908"/>
      <c r="N4" s="908"/>
      <c r="O4" s="908"/>
      <c r="P4" s="908"/>
      <c r="Q4" s="908"/>
      <c r="R4" s="908"/>
      <c r="S4" s="908"/>
      <c r="T4" s="908"/>
      <c r="U4" s="908"/>
      <c r="V4" s="909"/>
      <c r="W4" s="910"/>
      <c r="X4" s="911"/>
      <c r="Y4" s="912"/>
    </row>
    <row r="5" spans="2:25">
      <c r="B5" s="913" t="s">
        <v>2333</v>
      </c>
      <c r="C5" s="908">
        <f>11+6+2</f>
        <v>19</v>
      </c>
      <c r="D5" s="908">
        <f>6</f>
        <v>6</v>
      </c>
      <c r="E5" s="908">
        <v>13</v>
      </c>
      <c r="F5" s="908">
        <f>11+5+10</f>
        <v>26</v>
      </c>
      <c r="G5" s="908">
        <v>11</v>
      </c>
      <c r="H5" s="908">
        <f>C5</f>
        <v>19</v>
      </c>
      <c r="I5" s="908">
        <f>7+3+1</f>
        <v>11</v>
      </c>
      <c r="J5" s="908">
        <v>75</v>
      </c>
      <c r="K5" s="908">
        <v>1</v>
      </c>
      <c r="L5" s="908">
        <v>3</v>
      </c>
      <c r="M5" s="908">
        <f>O5</f>
        <v>12</v>
      </c>
      <c r="N5" s="908">
        <f>C5</f>
        <v>19</v>
      </c>
      <c r="O5" s="908">
        <f>6*2</f>
        <v>12</v>
      </c>
      <c r="P5" s="908"/>
      <c r="Q5" s="908"/>
      <c r="R5" s="908">
        <f>I5+D5</f>
        <v>17</v>
      </c>
      <c r="S5" s="908">
        <v>5</v>
      </c>
      <c r="T5" s="908">
        <v>6</v>
      </c>
      <c r="U5" s="908">
        <f>4*2</f>
        <v>8</v>
      </c>
      <c r="V5" s="909">
        <f>E5+F5</f>
        <v>39</v>
      </c>
      <c r="W5" s="910">
        <f>G5</f>
        <v>11</v>
      </c>
      <c r="X5" s="911">
        <f>E5+F5</f>
        <v>39</v>
      </c>
      <c r="Y5" s="912">
        <f>D5</f>
        <v>6</v>
      </c>
    </row>
    <row r="6" spans="2:25">
      <c r="B6" s="913" t="s">
        <v>2334</v>
      </c>
      <c r="C6" s="908">
        <f>11+4+1</f>
        <v>16</v>
      </c>
      <c r="D6" s="908">
        <f>10</f>
        <v>10</v>
      </c>
      <c r="E6" s="908"/>
      <c r="F6" s="908">
        <f>11+5</f>
        <v>16</v>
      </c>
      <c r="G6" s="908">
        <v>11</v>
      </c>
      <c r="H6" s="908">
        <f>C6</f>
        <v>16</v>
      </c>
      <c r="I6" s="908">
        <f>7+3</f>
        <v>10</v>
      </c>
      <c r="J6" s="908">
        <v>2</v>
      </c>
      <c r="K6" s="908">
        <v>1</v>
      </c>
      <c r="L6" s="908">
        <v>2</v>
      </c>
      <c r="M6" s="908">
        <f>O6</f>
        <v>58</v>
      </c>
      <c r="N6" s="908">
        <f>C6</f>
        <v>16</v>
      </c>
      <c r="O6" s="908">
        <f>58</f>
        <v>58</v>
      </c>
      <c r="P6" s="908"/>
      <c r="Q6" s="908">
        <f>1+3</f>
        <v>4</v>
      </c>
      <c r="R6" s="908">
        <f>5+D6</f>
        <v>15</v>
      </c>
      <c r="S6" s="908">
        <v>1</v>
      </c>
      <c r="T6" s="908"/>
      <c r="U6" s="908">
        <v>4</v>
      </c>
      <c r="V6" s="909">
        <f>E6+F6</f>
        <v>16</v>
      </c>
      <c r="W6" s="910">
        <f>G6</f>
        <v>11</v>
      </c>
      <c r="X6" s="911">
        <f>E6+F6</f>
        <v>16</v>
      </c>
      <c r="Y6" s="912">
        <f>D6</f>
        <v>10</v>
      </c>
    </row>
    <row r="7" spans="2:25">
      <c r="B7" s="913" t="s">
        <v>2335</v>
      </c>
      <c r="C7" s="908">
        <f>11+1</f>
        <v>12</v>
      </c>
      <c r="D7" s="908">
        <v>10</v>
      </c>
      <c r="E7" s="908"/>
      <c r="F7" s="908">
        <v>11</v>
      </c>
      <c r="G7" s="908">
        <f>11</f>
        <v>11</v>
      </c>
      <c r="H7" s="908">
        <f>C7</f>
        <v>12</v>
      </c>
      <c r="I7" s="908">
        <v>7</v>
      </c>
      <c r="J7" s="908">
        <v>3</v>
      </c>
      <c r="K7" s="908">
        <v>1</v>
      </c>
      <c r="L7" s="908">
        <v>1</v>
      </c>
      <c r="M7" s="908">
        <f>O7</f>
        <v>8</v>
      </c>
      <c r="N7" s="908">
        <f>C7</f>
        <v>12</v>
      </c>
      <c r="O7" s="908">
        <v>8</v>
      </c>
      <c r="P7" s="908"/>
      <c r="Q7" s="908">
        <v>3</v>
      </c>
      <c r="R7" s="908">
        <f>7+D7</f>
        <v>17</v>
      </c>
      <c r="S7" s="908"/>
      <c r="T7" s="908"/>
      <c r="U7" s="908"/>
      <c r="V7" s="909">
        <f>E7+F7</f>
        <v>11</v>
      </c>
      <c r="W7" s="910">
        <f>G7</f>
        <v>11</v>
      </c>
      <c r="X7" s="911">
        <f>E7+F7</f>
        <v>11</v>
      </c>
      <c r="Y7" s="912">
        <f>D7</f>
        <v>10</v>
      </c>
    </row>
    <row r="8" spans="2:25">
      <c r="B8" s="913" t="s">
        <v>2336</v>
      </c>
      <c r="C8" s="908">
        <v>6</v>
      </c>
      <c r="D8" s="908"/>
      <c r="E8" s="908"/>
      <c r="F8" s="908">
        <v>7</v>
      </c>
      <c r="G8" s="908">
        <v>7</v>
      </c>
      <c r="H8" s="908">
        <v>6</v>
      </c>
      <c r="I8" s="908"/>
      <c r="J8" s="908"/>
      <c r="K8" s="908"/>
      <c r="L8" s="908">
        <v>1</v>
      </c>
      <c r="M8" s="908">
        <f>O8</f>
        <v>0</v>
      </c>
      <c r="N8" s="908">
        <f>C8</f>
        <v>6</v>
      </c>
      <c r="O8" s="908"/>
      <c r="P8" s="908"/>
      <c r="Q8" s="908"/>
      <c r="R8" s="908"/>
      <c r="S8" s="908"/>
      <c r="T8" s="908"/>
      <c r="U8" s="908"/>
      <c r="V8" s="909">
        <f>E8+F8</f>
        <v>7</v>
      </c>
      <c r="W8" s="910">
        <f>G8</f>
        <v>7</v>
      </c>
      <c r="X8" s="911">
        <f>E8+F8</f>
        <v>7</v>
      </c>
      <c r="Y8" s="912"/>
    </row>
    <row r="9" spans="2:25">
      <c r="B9" s="913" t="s">
        <v>2337</v>
      </c>
      <c r="C9" s="908"/>
      <c r="D9" s="908"/>
      <c r="E9" s="908"/>
      <c r="F9" s="908"/>
      <c r="G9" s="908"/>
      <c r="H9" s="908"/>
      <c r="I9" s="908"/>
      <c r="J9" s="908"/>
      <c r="K9" s="908"/>
      <c r="L9" s="908"/>
      <c r="M9" s="908"/>
      <c r="N9" s="908"/>
      <c r="O9" s="908"/>
      <c r="P9" s="908"/>
      <c r="Q9" s="908"/>
      <c r="R9" s="908"/>
      <c r="S9" s="908"/>
      <c r="T9" s="908"/>
      <c r="U9" s="909"/>
      <c r="V9" s="909"/>
      <c r="W9" s="910"/>
      <c r="X9" s="911"/>
      <c r="Y9" s="914"/>
    </row>
    <row r="10" spans="2:25" ht="13.5" thickBot="1">
      <c r="B10" s="915" t="s">
        <v>2338</v>
      </c>
      <c r="C10" s="916">
        <f>SUM(C5:C9)</f>
        <v>53</v>
      </c>
      <c r="D10" s="916">
        <f t="shared" ref="D10:Y10" si="0">SUM(D5:D9)</f>
        <v>26</v>
      </c>
      <c r="E10" s="916">
        <f t="shared" si="0"/>
        <v>13</v>
      </c>
      <c r="F10" s="916">
        <f t="shared" si="0"/>
        <v>60</v>
      </c>
      <c r="G10" s="916">
        <f t="shared" si="0"/>
        <v>40</v>
      </c>
      <c r="H10" s="916">
        <f t="shared" si="0"/>
        <v>53</v>
      </c>
      <c r="I10" s="916">
        <f t="shared" si="0"/>
        <v>28</v>
      </c>
      <c r="J10" s="916">
        <f t="shared" si="0"/>
        <v>80</v>
      </c>
      <c r="K10" s="916">
        <f t="shared" si="0"/>
        <v>3</v>
      </c>
      <c r="L10" s="916">
        <f t="shared" si="0"/>
        <v>7</v>
      </c>
      <c r="M10" s="916">
        <f t="shared" si="0"/>
        <v>78</v>
      </c>
      <c r="N10" s="916">
        <f t="shared" si="0"/>
        <v>53</v>
      </c>
      <c r="O10" s="916">
        <f t="shared" si="0"/>
        <v>78</v>
      </c>
      <c r="P10" s="916">
        <f t="shared" si="0"/>
        <v>0</v>
      </c>
      <c r="Q10" s="916">
        <f t="shared" si="0"/>
        <v>7</v>
      </c>
      <c r="R10" s="916">
        <f t="shared" si="0"/>
        <v>49</v>
      </c>
      <c r="S10" s="916">
        <f t="shared" si="0"/>
        <v>6</v>
      </c>
      <c r="T10" s="916">
        <f t="shared" si="0"/>
        <v>6</v>
      </c>
      <c r="U10" s="916">
        <f t="shared" si="0"/>
        <v>12</v>
      </c>
      <c r="V10" s="916">
        <f t="shared" si="0"/>
        <v>73</v>
      </c>
      <c r="W10" s="916">
        <f t="shared" si="0"/>
        <v>40</v>
      </c>
      <c r="X10" s="916">
        <f t="shared" si="0"/>
        <v>73</v>
      </c>
      <c r="Y10" s="917">
        <f t="shared" si="0"/>
        <v>26</v>
      </c>
    </row>
    <row r="12" spans="2:25">
      <c r="O12" s="881">
        <f>12+22</f>
        <v>34</v>
      </c>
    </row>
    <row r="13" spans="2:25" ht="15">
      <c r="B13" s="918" t="s">
        <v>2155</v>
      </c>
    </row>
    <row r="15" spans="2:25" ht="15.75">
      <c r="B15" s="1495" t="s">
        <v>2339</v>
      </c>
      <c r="C15" s="1491"/>
      <c r="D15" s="1491"/>
      <c r="E15" s="1491"/>
      <c r="F15" s="1492"/>
      <c r="G15" s="1490" t="s">
        <v>2340</v>
      </c>
      <c r="H15" s="1496"/>
      <c r="I15" s="1496"/>
      <c r="J15" s="1496"/>
      <c r="K15" s="1496"/>
      <c r="L15" s="1497"/>
      <c r="M15" s="1490" t="s">
        <v>2341</v>
      </c>
      <c r="N15" s="1496"/>
      <c r="O15" s="1496"/>
      <c r="P15" s="1496"/>
      <c r="Q15" s="1497"/>
      <c r="R15" s="1490" t="s">
        <v>2342</v>
      </c>
      <c r="S15" s="1491"/>
      <c r="T15" s="1492"/>
      <c r="U15" s="1490" t="s">
        <v>2343</v>
      </c>
      <c r="V15" s="1491"/>
      <c r="W15" s="1491"/>
      <c r="X15" s="1492"/>
    </row>
    <row r="16" spans="2:25" ht="17.25">
      <c r="B16" s="919" t="s">
        <v>2145</v>
      </c>
      <c r="C16" s="919" t="s">
        <v>2344</v>
      </c>
      <c r="D16" s="919" t="s">
        <v>2345</v>
      </c>
      <c r="E16" s="919" t="s">
        <v>2346</v>
      </c>
      <c r="F16" s="919" t="s">
        <v>2207</v>
      </c>
      <c r="G16" s="919" t="s">
        <v>2347</v>
      </c>
      <c r="H16" s="919" t="s">
        <v>2348</v>
      </c>
      <c r="I16" s="919" t="s">
        <v>2348</v>
      </c>
      <c r="J16" s="919" t="s">
        <v>2345</v>
      </c>
      <c r="K16" s="919" t="s">
        <v>2349</v>
      </c>
      <c r="L16" s="919" t="s">
        <v>2350</v>
      </c>
      <c r="M16" s="919" t="s">
        <v>2347</v>
      </c>
      <c r="N16" s="919" t="s">
        <v>2348</v>
      </c>
      <c r="O16" s="919" t="s">
        <v>2345</v>
      </c>
      <c r="P16" s="919" t="s">
        <v>2349</v>
      </c>
      <c r="Q16" s="919" t="s">
        <v>2350</v>
      </c>
      <c r="R16" s="919" t="s">
        <v>2351</v>
      </c>
      <c r="S16" s="919" t="s">
        <v>2348</v>
      </c>
      <c r="T16" s="919" t="s">
        <v>2345</v>
      </c>
      <c r="U16" s="919" t="s">
        <v>2352</v>
      </c>
      <c r="V16" s="919" t="s">
        <v>2353</v>
      </c>
      <c r="W16" s="919" t="s">
        <v>2354</v>
      </c>
      <c r="X16" s="919" t="s">
        <v>2355</v>
      </c>
    </row>
    <row r="18" spans="2:24" ht="17.25">
      <c r="B18" s="920" t="s">
        <v>2333</v>
      </c>
      <c r="C18" s="919">
        <f>(250)+(132)</f>
        <v>382</v>
      </c>
      <c r="D18" s="919">
        <f>190+(10.8+10.2+1.6+1.6+1.6+1.6)</f>
        <v>217.4</v>
      </c>
      <c r="E18" s="919">
        <v>25</v>
      </c>
      <c r="F18" s="919">
        <f>(E5+F5)*1.2</f>
        <v>46.8</v>
      </c>
      <c r="G18" s="919"/>
      <c r="H18" s="919">
        <v>35</v>
      </c>
      <c r="I18" s="919">
        <v>35</v>
      </c>
      <c r="J18" s="919"/>
      <c r="K18" s="919"/>
      <c r="L18" s="919"/>
      <c r="M18" s="919">
        <f>45</f>
        <v>45</v>
      </c>
      <c r="N18" s="919"/>
      <c r="O18" s="919"/>
      <c r="P18" s="919">
        <v>40</v>
      </c>
      <c r="Q18" s="919"/>
      <c r="R18" s="919"/>
      <c r="S18" s="919"/>
      <c r="T18" s="919"/>
      <c r="U18" s="919"/>
      <c r="V18" s="919"/>
      <c r="W18" s="919"/>
      <c r="X18" s="919"/>
    </row>
    <row r="19" spans="2:24" ht="17.25">
      <c r="B19" s="920" t="s">
        <v>2334</v>
      </c>
      <c r="C19" s="919">
        <f>C20+(7+2+2+1.8+1.8+1.5+0.5)</f>
        <v>115.6</v>
      </c>
      <c r="D19" s="919"/>
      <c r="E19" s="919">
        <v>15</v>
      </c>
      <c r="F19" s="919">
        <v>15</v>
      </c>
      <c r="G19" s="919"/>
      <c r="H19" s="919">
        <v>35</v>
      </c>
      <c r="I19" s="919">
        <v>35</v>
      </c>
      <c r="J19" s="919"/>
      <c r="K19" s="919"/>
      <c r="L19" s="919"/>
      <c r="M19" s="919">
        <f>45</f>
        <v>45</v>
      </c>
      <c r="N19" s="919"/>
      <c r="O19" s="919"/>
      <c r="P19" s="919">
        <v>40</v>
      </c>
      <c r="Q19" s="919"/>
      <c r="R19" s="919"/>
      <c r="S19" s="919"/>
      <c r="T19" s="919"/>
      <c r="U19" s="919"/>
      <c r="V19" s="919"/>
      <c r="W19" s="919"/>
      <c r="X19" s="919"/>
    </row>
    <row r="20" spans="2:24" ht="17.25">
      <c r="B20" s="920" t="s">
        <v>2335</v>
      </c>
      <c r="C20" s="919">
        <f>C21+(8*3)</f>
        <v>99</v>
      </c>
      <c r="D20" s="919"/>
      <c r="E20" s="919">
        <f>3*2</f>
        <v>6</v>
      </c>
      <c r="F20" s="919">
        <v>15</v>
      </c>
      <c r="G20" s="919"/>
      <c r="H20" s="919">
        <v>35</v>
      </c>
      <c r="I20" s="919">
        <v>35</v>
      </c>
      <c r="J20" s="919"/>
      <c r="K20" s="919"/>
      <c r="L20" s="919"/>
      <c r="M20" s="919">
        <f>45</f>
        <v>45</v>
      </c>
      <c r="N20" s="919"/>
      <c r="O20" s="919"/>
      <c r="P20" s="919">
        <v>40</v>
      </c>
      <c r="Q20" s="919"/>
      <c r="R20" s="919"/>
      <c r="S20" s="919"/>
      <c r="T20" s="919"/>
      <c r="U20" s="919"/>
      <c r="V20" s="919"/>
      <c r="W20" s="919"/>
      <c r="X20" s="919"/>
    </row>
    <row r="21" spans="2:24" ht="17.25">
      <c r="B21" s="920" t="s">
        <v>2336</v>
      </c>
      <c r="C21" s="919">
        <f>50+25</f>
        <v>75</v>
      </c>
      <c r="D21" s="919">
        <f>(4.5+3*4)+(4.5+3*11*3)+(13+5.2+1.6*2)</f>
        <v>141.4</v>
      </c>
      <c r="E21" s="919">
        <f>((S8+T8)*1.2)+(I8*1.2)</f>
        <v>0</v>
      </c>
      <c r="F21" s="919">
        <v>15</v>
      </c>
      <c r="G21" s="919"/>
      <c r="H21" s="919">
        <v>35</v>
      </c>
      <c r="I21" s="919">
        <v>35</v>
      </c>
      <c r="J21" s="919"/>
      <c r="K21" s="919"/>
      <c r="L21" s="919"/>
      <c r="M21" s="919">
        <f>45</f>
        <v>45</v>
      </c>
      <c r="N21" s="919"/>
      <c r="O21" s="919"/>
      <c r="P21" s="919">
        <v>40</v>
      </c>
      <c r="Q21" s="919"/>
      <c r="R21" s="919"/>
      <c r="S21" s="919"/>
      <c r="T21" s="919"/>
      <c r="U21" s="919"/>
      <c r="V21" s="919"/>
      <c r="W21" s="919"/>
      <c r="X21" s="919"/>
    </row>
    <row r="22" spans="2:24" ht="17.25">
      <c r="B22" s="920" t="s">
        <v>2337</v>
      </c>
      <c r="C22" s="919"/>
      <c r="D22" s="919"/>
      <c r="E22" s="919"/>
      <c r="F22" s="919"/>
      <c r="G22" s="919"/>
      <c r="H22" s="919">
        <v>20</v>
      </c>
      <c r="I22" s="919">
        <v>20</v>
      </c>
      <c r="J22" s="919"/>
      <c r="K22" s="919"/>
      <c r="L22" s="919"/>
      <c r="M22" s="919"/>
      <c r="N22" s="919"/>
      <c r="O22" s="919"/>
      <c r="P22" s="919">
        <v>20</v>
      </c>
      <c r="Q22" s="919"/>
      <c r="R22" s="919"/>
      <c r="S22" s="919"/>
      <c r="T22" s="919"/>
      <c r="U22" s="919"/>
      <c r="V22" s="919"/>
      <c r="W22" s="919"/>
      <c r="X22" s="919"/>
    </row>
    <row r="23" spans="2:24" ht="17.25">
      <c r="B23" s="919" t="s">
        <v>2136</v>
      </c>
      <c r="C23" s="919">
        <f>SUM(C17:C22)</f>
        <v>671.6</v>
      </c>
      <c r="D23" s="919">
        <f t="shared" ref="D23:X23" si="1">SUM(D17:D22)</f>
        <v>358.8</v>
      </c>
      <c r="E23" s="919">
        <f t="shared" si="1"/>
        <v>46</v>
      </c>
      <c r="F23" s="919">
        <f t="shared" si="1"/>
        <v>91.8</v>
      </c>
      <c r="G23" s="919">
        <f t="shared" si="1"/>
        <v>0</v>
      </c>
      <c r="H23" s="919">
        <f t="shared" si="1"/>
        <v>160</v>
      </c>
      <c r="I23" s="919">
        <f t="shared" si="1"/>
        <v>160</v>
      </c>
      <c r="J23" s="919">
        <f t="shared" si="1"/>
        <v>0</v>
      </c>
      <c r="K23" s="919">
        <f t="shared" si="1"/>
        <v>0</v>
      </c>
      <c r="L23" s="919">
        <f t="shared" si="1"/>
        <v>0</v>
      </c>
      <c r="M23" s="919">
        <f t="shared" si="1"/>
        <v>180</v>
      </c>
      <c r="N23" s="919">
        <f t="shared" si="1"/>
        <v>0</v>
      </c>
      <c r="O23" s="919">
        <f t="shared" si="1"/>
        <v>0</v>
      </c>
      <c r="P23" s="919">
        <f t="shared" si="1"/>
        <v>180</v>
      </c>
      <c r="Q23" s="919">
        <f t="shared" si="1"/>
        <v>0</v>
      </c>
      <c r="R23" s="919">
        <f t="shared" si="1"/>
        <v>0</v>
      </c>
      <c r="S23" s="919">
        <f t="shared" si="1"/>
        <v>0</v>
      </c>
      <c r="T23" s="919">
        <f t="shared" si="1"/>
        <v>0</v>
      </c>
      <c r="U23" s="919">
        <f t="shared" si="1"/>
        <v>0</v>
      </c>
      <c r="V23" s="919">
        <f t="shared" si="1"/>
        <v>0</v>
      </c>
      <c r="W23" s="919">
        <f t="shared" si="1"/>
        <v>0</v>
      </c>
      <c r="X23" s="919">
        <f t="shared" si="1"/>
        <v>0</v>
      </c>
    </row>
    <row r="24" spans="2:24" ht="25.5" customHeight="1">
      <c r="B24" s="921" t="s">
        <v>2356</v>
      </c>
      <c r="C24" s="922">
        <f>C23*1.2</f>
        <v>805.92</v>
      </c>
      <c r="D24" s="922">
        <f>D23*1.2</f>
        <v>430.56</v>
      </c>
      <c r="E24" s="922">
        <f t="shared" ref="E24:X24" si="2">E23*1.2</f>
        <v>55.199999999999996</v>
      </c>
      <c r="F24" s="922">
        <f t="shared" si="2"/>
        <v>110.16</v>
      </c>
      <c r="G24" s="922">
        <f t="shared" si="2"/>
        <v>0</v>
      </c>
      <c r="H24" s="922">
        <f t="shared" si="2"/>
        <v>192</v>
      </c>
      <c r="I24" s="922">
        <f t="shared" si="2"/>
        <v>192</v>
      </c>
      <c r="J24" s="922">
        <f t="shared" si="2"/>
        <v>0</v>
      </c>
      <c r="K24" s="922">
        <f t="shared" si="2"/>
        <v>0</v>
      </c>
      <c r="L24" s="922">
        <f t="shared" si="2"/>
        <v>0</v>
      </c>
      <c r="M24" s="922">
        <f t="shared" si="2"/>
        <v>216</v>
      </c>
      <c r="N24" s="922">
        <f t="shared" si="2"/>
        <v>0</v>
      </c>
      <c r="O24" s="922">
        <f t="shared" si="2"/>
        <v>0</v>
      </c>
      <c r="P24" s="922">
        <f t="shared" si="2"/>
        <v>216</v>
      </c>
      <c r="Q24" s="922">
        <f t="shared" si="2"/>
        <v>0</v>
      </c>
      <c r="R24" s="922">
        <f t="shared" si="2"/>
        <v>0</v>
      </c>
      <c r="S24" s="922">
        <f t="shared" si="2"/>
        <v>0</v>
      </c>
      <c r="T24" s="922">
        <f t="shared" si="2"/>
        <v>0</v>
      </c>
      <c r="U24" s="922">
        <f t="shared" si="2"/>
        <v>0</v>
      </c>
      <c r="V24" s="922">
        <f t="shared" si="2"/>
        <v>0</v>
      </c>
      <c r="W24" s="922">
        <f t="shared" si="2"/>
        <v>0</v>
      </c>
      <c r="X24" s="922">
        <f t="shared" si="2"/>
        <v>0</v>
      </c>
    </row>
    <row r="26" spans="2:24" ht="17.25" customHeight="1">
      <c r="B26" s="1478" t="s">
        <v>2357</v>
      </c>
      <c r="C26" s="1479"/>
      <c r="D26" s="1479"/>
      <c r="E26" s="1479"/>
      <c r="F26" s="1480"/>
      <c r="G26" s="1478" t="s">
        <v>2358</v>
      </c>
      <c r="H26" s="1479"/>
      <c r="I26" s="1479"/>
      <c r="J26" s="1480"/>
      <c r="K26" s="1484" t="s">
        <v>2359</v>
      </c>
      <c r="L26" s="1485"/>
      <c r="M26" s="1485"/>
      <c r="N26" s="1485"/>
      <c r="O26" s="1485" t="s">
        <v>8</v>
      </c>
      <c r="P26" s="1485"/>
      <c r="Q26" s="1485"/>
      <c r="R26" s="1485"/>
      <c r="S26" s="1485"/>
    </row>
    <row r="27" spans="2:24" ht="17.25" customHeight="1">
      <c r="B27" s="1481"/>
      <c r="C27" s="1482"/>
      <c r="D27" s="1482"/>
      <c r="E27" s="1482"/>
      <c r="F27" s="1483"/>
      <c r="G27" s="1481"/>
      <c r="H27" s="1482"/>
      <c r="I27" s="1482"/>
      <c r="J27" s="1483"/>
      <c r="K27" s="1481"/>
      <c r="L27" s="1482"/>
      <c r="M27" s="1482"/>
      <c r="N27" s="1482"/>
      <c r="O27" s="1485"/>
      <c r="P27" s="1485"/>
      <c r="Q27" s="1485"/>
      <c r="R27" s="1485"/>
      <c r="S27" s="1485"/>
    </row>
    <row r="28" spans="2:24" ht="17.25">
      <c r="B28" s="919" t="s">
        <v>2360</v>
      </c>
      <c r="C28" s="919" t="s">
        <v>2206</v>
      </c>
      <c r="D28" s="919" t="s">
        <v>2361</v>
      </c>
      <c r="E28" s="919" t="s">
        <v>2204</v>
      </c>
      <c r="F28" s="919" t="s">
        <v>2362</v>
      </c>
      <c r="G28" s="919" t="s">
        <v>2206</v>
      </c>
      <c r="H28" s="919" t="s">
        <v>2361</v>
      </c>
      <c r="I28" s="919" t="s">
        <v>2204</v>
      </c>
      <c r="J28" s="919" t="s">
        <v>2362</v>
      </c>
      <c r="K28" s="923" t="s">
        <v>2363</v>
      </c>
      <c r="L28" s="923" t="s">
        <v>2364</v>
      </c>
      <c r="M28" s="923" t="s">
        <v>2365</v>
      </c>
      <c r="N28" s="923"/>
      <c r="O28" s="923" t="s">
        <v>2363</v>
      </c>
      <c r="P28" s="923" t="s">
        <v>2366</v>
      </c>
      <c r="Q28" s="923" t="s">
        <v>2365</v>
      </c>
      <c r="R28" s="923" t="s">
        <v>2367</v>
      </c>
      <c r="S28" s="924"/>
      <c r="T28" s="924"/>
      <c r="U28" s="924"/>
    </row>
    <row r="29" spans="2:24" ht="17.25">
      <c r="B29" s="908"/>
      <c r="C29" s="919"/>
      <c r="D29" s="919"/>
      <c r="E29" s="919"/>
      <c r="F29" s="919"/>
      <c r="G29" s="919"/>
      <c r="H29" s="919"/>
      <c r="I29" s="919"/>
      <c r="J29" s="919"/>
      <c r="K29" s="923">
        <f>213*3</f>
        <v>639</v>
      </c>
      <c r="L29" s="925">
        <f>(10.8*2+10*2)+(H62+I62+J62+K62)</f>
        <v>233.6</v>
      </c>
      <c r="M29" s="923">
        <f>(R62+S62+T62+U62)+85</f>
        <v>389</v>
      </c>
      <c r="N29" s="925"/>
      <c r="O29" s="925">
        <f>36+36+8+14+7*3+36+37</f>
        <v>188</v>
      </c>
      <c r="P29" s="923">
        <f>(M62+N62+O62+Q62)+G35+12+12</f>
        <v>196</v>
      </c>
      <c r="Q29" s="923">
        <f>86</f>
        <v>86</v>
      </c>
      <c r="R29" s="923">
        <f>W62+X62</f>
        <v>360</v>
      </c>
    </row>
    <row r="30" spans="2:24" ht="17.25">
      <c r="B30" s="920"/>
      <c r="C30" s="919"/>
      <c r="D30" s="919"/>
      <c r="E30" s="926"/>
      <c r="F30" s="919"/>
      <c r="G30" s="919">
        <v>50</v>
      </c>
      <c r="H30" s="919"/>
      <c r="I30" s="919"/>
      <c r="J30" s="919"/>
      <c r="K30" s="923">
        <f>6.5*2+15*2</f>
        <v>43</v>
      </c>
      <c r="L30" s="925"/>
      <c r="M30" s="923"/>
      <c r="N30" s="925"/>
      <c r="O30" s="925"/>
      <c r="P30" s="923"/>
      <c r="Q30" s="923"/>
      <c r="R30" s="923"/>
    </row>
    <row r="31" spans="2:24" ht="17.25">
      <c r="B31" s="920"/>
      <c r="C31" s="919"/>
      <c r="D31" s="919"/>
      <c r="E31" s="926"/>
      <c r="F31" s="919"/>
      <c r="G31" s="919">
        <v>10</v>
      </c>
      <c r="H31" s="919"/>
      <c r="I31" s="919"/>
      <c r="J31" s="919"/>
      <c r="K31" s="923"/>
      <c r="L31" s="925"/>
      <c r="M31" s="923"/>
      <c r="N31" s="925"/>
      <c r="O31" s="925"/>
      <c r="P31" s="923"/>
      <c r="Q31" s="923"/>
      <c r="R31" s="923"/>
    </row>
    <row r="32" spans="2:24" ht="17.25">
      <c r="B32" s="920"/>
      <c r="C32" s="919"/>
      <c r="D32" s="919"/>
      <c r="E32" s="926"/>
      <c r="F32" s="919"/>
      <c r="G32" s="919">
        <v>10</v>
      </c>
      <c r="H32" s="919"/>
      <c r="I32" s="919"/>
      <c r="J32" s="919"/>
      <c r="K32" s="925"/>
      <c r="L32" s="925"/>
      <c r="M32" s="923"/>
      <c r="N32" s="925"/>
      <c r="O32" s="925"/>
      <c r="P32" s="923"/>
      <c r="Q32" s="923"/>
      <c r="R32" s="923"/>
    </row>
    <row r="33" spans="2:32" ht="17.25">
      <c r="B33" s="920"/>
      <c r="C33" s="919"/>
      <c r="D33" s="919"/>
      <c r="E33" s="926"/>
      <c r="F33" s="919"/>
      <c r="G33" s="919">
        <v>10</v>
      </c>
      <c r="H33" s="919"/>
      <c r="I33" s="919"/>
      <c r="J33" s="919"/>
      <c r="K33" s="925"/>
      <c r="L33" s="925"/>
      <c r="M33" s="923"/>
      <c r="N33" s="925"/>
      <c r="O33" s="925"/>
      <c r="P33" s="923"/>
      <c r="Q33" s="923"/>
      <c r="R33" s="923"/>
    </row>
    <row r="34" spans="2:32" ht="17.25">
      <c r="B34" s="920"/>
      <c r="C34" s="919"/>
      <c r="D34" s="919"/>
      <c r="E34" s="919"/>
      <c r="F34" s="919"/>
      <c r="G34" s="919"/>
      <c r="H34" s="919"/>
      <c r="I34" s="919"/>
      <c r="J34" s="919"/>
      <c r="K34" s="923"/>
      <c r="L34" s="923"/>
      <c r="M34" s="923"/>
      <c r="N34" s="923"/>
      <c r="O34" s="923"/>
      <c r="P34" s="923"/>
      <c r="Q34" s="923"/>
      <c r="R34" s="923"/>
      <c r="S34" s="924"/>
      <c r="T34" s="924"/>
      <c r="U34" s="924"/>
    </row>
    <row r="35" spans="2:32" ht="17.25">
      <c r="B35" s="919" t="s">
        <v>2136</v>
      </c>
      <c r="C35" s="919">
        <f t="shared" ref="C35:J35" si="3">SUM(C29:C34)</f>
        <v>0</v>
      </c>
      <c r="D35" s="919">
        <f t="shared" si="3"/>
        <v>0</v>
      </c>
      <c r="E35" s="919"/>
      <c r="F35" s="919">
        <f t="shared" si="3"/>
        <v>0</v>
      </c>
      <c r="G35" s="919">
        <f t="shared" si="3"/>
        <v>80</v>
      </c>
      <c r="H35" s="919"/>
      <c r="I35" s="919"/>
      <c r="J35" s="919">
        <f t="shared" si="3"/>
        <v>0</v>
      </c>
      <c r="K35" s="927">
        <f>K30*1.2</f>
        <v>51.6</v>
      </c>
      <c r="L35" s="923"/>
      <c r="M35" s="923"/>
      <c r="N35" s="923"/>
      <c r="O35" s="923"/>
      <c r="P35" s="923"/>
      <c r="Q35" s="923"/>
      <c r="R35" s="923"/>
      <c r="S35" s="924"/>
      <c r="T35" s="924"/>
      <c r="U35" s="924"/>
    </row>
    <row r="36" spans="2:32" ht="25.5" customHeight="1">
      <c r="B36" s="921" t="s">
        <v>2356</v>
      </c>
      <c r="C36" s="922">
        <f>C35*1.2</f>
        <v>0</v>
      </c>
      <c r="D36" s="922">
        <f t="shared" ref="D36:J36" si="4">D35*1.2</f>
        <v>0</v>
      </c>
      <c r="E36" s="922">
        <f t="shared" si="4"/>
        <v>0</v>
      </c>
      <c r="F36" s="922">
        <f t="shared" si="4"/>
        <v>0</v>
      </c>
      <c r="G36" s="922">
        <f t="shared" si="4"/>
        <v>96</v>
      </c>
      <c r="H36" s="922">
        <f t="shared" si="4"/>
        <v>0</v>
      </c>
      <c r="I36" s="922"/>
      <c r="J36" s="922">
        <f t="shared" si="4"/>
        <v>0</v>
      </c>
      <c r="K36" s="927">
        <f>K29*1.2</f>
        <v>766.8</v>
      </c>
      <c r="L36" s="927">
        <f>L29*1.2</f>
        <v>280.32</v>
      </c>
      <c r="M36" s="927">
        <f>M29*1.2</f>
        <v>466.79999999999995</v>
      </c>
      <c r="N36" s="927"/>
      <c r="O36" s="927">
        <f>O29*1.2</f>
        <v>225.6</v>
      </c>
      <c r="P36" s="927">
        <f>P29*1.2</f>
        <v>235.2</v>
      </c>
      <c r="Q36" s="927">
        <f>Q29*1.2</f>
        <v>103.2</v>
      </c>
      <c r="R36" s="927">
        <f>R29*1.2</f>
        <v>432</v>
      </c>
      <c r="S36" s="928"/>
      <c r="T36" s="928"/>
      <c r="U36" s="928"/>
      <c r="V36" s="928"/>
      <c r="W36" s="928"/>
      <c r="X36" s="928"/>
      <c r="Y36" s="928"/>
      <c r="Z36" s="928"/>
    </row>
    <row r="39" spans="2:32">
      <c r="C39" s="1486" t="s">
        <v>2368</v>
      </c>
      <c r="D39" s="1486"/>
      <c r="E39" s="1486"/>
      <c r="F39" s="1486"/>
      <c r="G39" s="1486"/>
      <c r="H39" s="1487" t="s">
        <v>2369</v>
      </c>
      <c r="I39" s="1487"/>
      <c r="J39" s="1487"/>
      <c r="K39" s="1487"/>
      <c r="L39" s="1487"/>
      <c r="M39" s="1488" t="s">
        <v>2370</v>
      </c>
      <c r="N39" s="1488"/>
      <c r="O39" s="1488"/>
      <c r="P39" s="1488"/>
      <c r="Q39" s="1488"/>
      <c r="R39" s="1489" t="s">
        <v>2371</v>
      </c>
      <c r="S39" s="1489"/>
      <c r="T39" s="1489"/>
      <c r="U39" s="1489"/>
      <c r="V39" s="1489"/>
      <c r="W39" s="1470" t="s">
        <v>2372</v>
      </c>
      <c r="X39" s="1470"/>
      <c r="Y39" s="1470"/>
      <c r="Z39" s="1470"/>
      <c r="AA39" s="1470"/>
      <c r="AB39" s="1471" t="s">
        <v>2373</v>
      </c>
      <c r="AC39" s="1471"/>
      <c r="AD39" s="1471"/>
      <c r="AE39" s="1471"/>
      <c r="AF39" s="1471"/>
    </row>
    <row r="40" spans="2:32">
      <c r="C40" s="929" t="s">
        <v>2374</v>
      </c>
      <c r="D40" s="929" t="s">
        <v>2375</v>
      </c>
      <c r="E40" s="929" t="s">
        <v>2376</v>
      </c>
      <c r="F40" s="929" t="s">
        <v>2377</v>
      </c>
      <c r="G40" s="929" t="s">
        <v>2153</v>
      </c>
      <c r="H40" s="930" t="s">
        <v>2374</v>
      </c>
      <c r="I40" s="930" t="s">
        <v>2375</v>
      </c>
      <c r="J40" s="930" t="s">
        <v>2376</v>
      </c>
      <c r="K40" s="930" t="s">
        <v>2377</v>
      </c>
      <c r="L40" s="930" t="s">
        <v>2153</v>
      </c>
      <c r="M40" s="931" t="s">
        <v>2374</v>
      </c>
      <c r="N40" s="931" t="s">
        <v>2375</v>
      </c>
      <c r="O40" s="931" t="s">
        <v>2376</v>
      </c>
      <c r="P40" s="931" t="s">
        <v>2377</v>
      </c>
      <c r="Q40" s="931" t="s">
        <v>2153</v>
      </c>
      <c r="R40" s="932" t="s">
        <v>2374</v>
      </c>
      <c r="S40" s="932" t="s">
        <v>2375</v>
      </c>
      <c r="T40" s="932" t="s">
        <v>2376</v>
      </c>
      <c r="U40" s="932" t="s">
        <v>2377</v>
      </c>
      <c r="V40" s="932" t="s">
        <v>2153</v>
      </c>
      <c r="W40" s="933" t="s">
        <v>2374</v>
      </c>
      <c r="X40" s="933" t="s">
        <v>2375</v>
      </c>
      <c r="Y40" s="933" t="s">
        <v>2376</v>
      </c>
      <c r="Z40" s="933" t="s">
        <v>2377</v>
      </c>
      <c r="AA40" s="933" t="s">
        <v>2153</v>
      </c>
      <c r="AB40" s="934" t="s">
        <v>2374</v>
      </c>
      <c r="AC40" s="934" t="s">
        <v>2375</v>
      </c>
      <c r="AD40" s="934" t="s">
        <v>2376</v>
      </c>
      <c r="AE40" s="934" t="s">
        <v>2377</v>
      </c>
      <c r="AF40" s="934" t="s">
        <v>2153</v>
      </c>
    </row>
    <row r="41" spans="2:32">
      <c r="B41" s="935" t="s">
        <v>2378</v>
      </c>
      <c r="C41" s="929"/>
      <c r="D41" s="929"/>
      <c r="E41" s="929"/>
      <c r="F41" s="929"/>
      <c r="G41" s="929"/>
      <c r="H41" s="930">
        <f>8</f>
        <v>8</v>
      </c>
      <c r="I41" s="930">
        <v>8</v>
      </c>
      <c r="J41" s="930">
        <v>8</v>
      </c>
      <c r="K41" s="930">
        <v>8</v>
      </c>
      <c r="L41" s="930"/>
      <c r="M41" s="931">
        <v>4</v>
      </c>
      <c r="N41" s="931">
        <f>4</f>
        <v>4</v>
      </c>
      <c r="O41" s="931">
        <v>4</v>
      </c>
      <c r="P41" s="931">
        <v>4</v>
      </c>
      <c r="Q41" s="931"/>
      <c r="R41" s="932">
        <f>4</f>
        <v>4</v>
      </c>
      <c r="S41" s="932">
        <v>4</v>
      </c>
      <c r="T41" s="932">
        <v>4</v>
      </c>
      <c r="U41" s="932">
        <v>4</v>
      </c>
      <c r="V41" s="932"/>
      <c r="W41" s="933"/>
      <c r="X41" s="933"/>
      <c r="Y41" s="933"/>
      <c r="Z41" s="933"/>
      <c r="AA41" s="933"/>
      <c r="AB41" s="934"/>
      <c r="AC41" s="934"/>
      <c r="AD41" s="934"/>
      <c r="AE41" s="934"/>
      <c r="AF41" s="934"/>
    </row>
    <row r="42" spans="2:32">
      <c r="B42" s="935" t="s">
        <v>2379</v>
      </c>
      <c r="C42" s="929"/>
      <c r="D42" s="929"/>
      <c r="E42" s="929"/>
      <c r="F42" s="929"/>
      <c r="G42" s="929"/>
      <c r="H42" s="930">
        <f>8</f>
        <v>8</v>
      </c>
      <c r="I42" s="930">
        <v>8</v>
      </c>
      <c r="J42" s="930">
        <v>8</v>
      </c>
      <c r="K42" s="930">
        <v>8</v>
      </c>
      <c r="L42" s="930"/>
      <c r="M42" s="931">
        <v>4</v>
      </c>
      <c r="N42" s="931">
        <f>4</f>
        <v>4</v>
      </c>
      <c r="O42" s="931">
        <v>4</v>
      </c>
      <c r="P42" s="931">
        <v>4</v>
      </c>
      <c r="Q42" s="931"/>
      <c r="R42" s="932">
        <f>4</f>
        <v>4</v>
      </c>
      <c r="S42" s="932">
        <v>4</v>
      </c>
      <c r="T42" s="932">
        <v>4</v>
      </c>
      <c r="U42" s="932">
        <v>4</v>
      </c>
      <c r="V42" s="932"/>
      <c r="W42" s="933"/>
      <c r="X42" s="933"/>
      <c r="Y42" s="933"/>
      <c r="Z42" s="933"/>
      <c r="AA42" s="933"/>
      <c r="AB42" s="934"/>
      <c r="AC42" s="934"/>
      <c r="AD42" s="934"/>
      <c r="AE42" s="934"/>
      <c r="AF42" s="934"/>
    </row>
    <row r="43" spans="2:32">
      <c r="B43" s="935" t="s">
        <v>2380</v>
      </c>
      <c r="C43" s="929"/>
      <c r="D43" s="929"/>
      <c r="E43" s="929"/>
      <c r="F43" s="929"/>
      <c r="G43" s="929"/>
      <c r="H43" s="930">
        <f>8</f>
        <v>8</v>
      </c>
      <c r="I43" s="930">
        <v>8</v>
      </c>
      <c r="J43" s="930">
        <v>8</v>
      </c>
      <c r="K43" s="930">
        <v>8</v>
      </c>
      <c r="L43" s="930"/>
      <c r="M43" s="931">
        <v>4</v>
      </c>
      <c r="N43" s="931">
        <f>4</f>
        <v>4</v>
      </c>
      <c r="O43" s="931">
        <v>4</v>
      </c>
      <c r="P43" s="931">
        <v>4</v>
      </c>
      <c r="Q43" s="931"/>
      <c r="R43" s="932">
        <f>4</f>
        <v>4</v>
      </c>
      <c r="S43" s="932">
        <v>4</v>
      </c>
      <c r="T43" s="932">
        <v>4</v>
      </c>
      <c r="U43" s="932">
        <v>4</v>
      </c>
      <c r="V43" s="932"/>
      <c r="W43" s="933"/>
      <c r="X43" s="933"/>
      <c r="Y43" s="933"/>
      <c r="Z43" s="933"/>
      <c r="AA43" s="933"/>
      <c r="AB43" s="934"/>
      <c r="AC43" s="934"/>
      <c r="AD43" s="934"/>
      <c r="AE43" s="934"/>
      <c r="AF43" s="934"/>
    </row>
    <row r="44" spans="2:32">
      <c r="B44" s="935" t="s">
        <v>2381</v>
      </c>
      <c r="C44" s="929"/>
      <c r="D44" s="929"/>
      <c r="E44" s="929"/>
      <c r="F44" s="929"/>
      <c r="G44" s="929"/>
      <c r="H44" s="930">
        <f>8</f>
        <v>8</v>
      </c>
      <c r="I44" s="930">
        <v>8</v>
      </c>
      <c r="J44" s="930">
        <v>8</v>
      </c>
      <c r="K44" s="930">
        <v>8</v>
      </c>
      <c r="L44" s="930"/>
      <c r="M44" s="931">
        <v>4</v>
      </c>
      <c r="N44" s="931">
        <f>4</f>
        <v>4</v>
      </c>
      <c r="O44" s="931">
        <v>4</v>
      </c>
      <c r="P44" s="931">
        <v>4</v>
      </c>
      <c r="Q44" s="931"/>
      <c r="R44" s="932">
        <f>4</f>
        <v>4</v>
      </c>
      <c r="S44" s="932">
        <v>4</v>
      </c>
      <c r="T44" s="932">
        <v>4</v>
      </c>
      <c r="U44" s="932">
        <v>4</v>
      </c>
      <c r="V44" s="932"/>
      <c r="W44" s="933"/>
      <c r="X44" s="933"/>
      <c r="Y44" s="933"/>
      <c r="Z44" s="933"/>
      <c r="AA44" s="933"/>
      <c r="AB44" s="934"/>
      <c r="AC44" s="934"/>
      <c r="AD44" s="934"/>
      <c r="AE44" s="934"/>
      <c r="AF44" s="934"/>
    </row>
    <row r="45" spans="2:32">
      <c r="B45" s="935" t="s">
        <v>2382</v>
      </c>
      <c r="C45" s="929"/>
      <c r="D45" s="929"/>
      <c r="E45" s="929"/>
      <c r="F45" s="929"/>
      <c r="G45" s="929"/>
      <c r="H45" s="930">
        <f>8</f>
        <v>8</v>
      </c>
      <c r="I45" s="930">
        <v>8</v>
      </c>
      <c r="J45" s="930">
        <v>8</v>
      </c>
      <c r="K45" s="930">
        <v>8</v>
      </c>
      <c r="L45" s="930"/>
      <c r="M45" s="931">
        <v>4</v>
      </c>
      <c r="N45" s="931">
        <f>4</f>
        <v>4</v>
      </c>
      <c r="O45" s="931">
        <v>4</v>
      </c>
      <c r="P45" s="931">
        <v>4</v>
      </c>
      <c r="Q45" s="931"/>
      <c r="R45" s="932">
        <f>4</f>
        <v>4</v>
      </c>
      <c r="S45" s="932">
        <v>4</v>
      </c>
      <c r="T45" s="932">
        <v>4</v>
      </c>
      <c r="U45" s="932">
        <v>4</v>
      </c>
      <c r="V45" s="932"/>
      <c r="W45" s="933"/>
      <c r="X45" s="933"/>
      <c r="Y45" s="933"/>
      <c r="Z45" s="933"/>
      <c r="AA45" s="933"/>
      <c r="AB45" s="934"/>
      <c r="AC45" s="934"/>
      <c r="AD45" s="934"/>
      <c r="AE45" s="934"/>
      <c r="AF45" s="934"/>
    </row>
    <row r="46" spans="2:32">
      <c r="B46" s="935" t="s">
        <v>2383</v>
      </c>
      <c r="C46" s="929"/>
      <c r="D46" s="929"/>
      <c r="E46" s="929"/>
      <c r="F46" s="929"/>
      <c r="G46" s="929"/>
      <c r="H46" s="930">
        <f>8</f>
        <v>8</v>
      </c>
      <c r="I46" s="930">
        <v>8</v>
      </c>
      <c r="J46" s="930">
        <v>8</v>
      </c>
      <c r="K46" s="930">
        <v>8</v>
      </c>
      <c r="L46" s="930"/>
      <c r="M46" s="931">
        <v>4</v>
      </c>
      <c r="N46" s="931">
        <f>4</f>
        <v>4</v>
      </c>
      <c r="O46" s="931">
        <v>4</v>
      </c>
      <c r="P46" s="931">
        <v>4</v>
      </c>
      <c r="Q46" s="931"/>
      <c r="R46" s="932">
        <f>4</f>
        <v>4</v>
      </c>
      <c r="S46" s="932">
        <v>4</v>
      </c>
      <c r="T46" s="932">
        <v>4</v>
      </c>
      <c r="U46" s="932">
        <v>4</v>
      </c>
      <c r="V46" s="932"/>
      <c r="W46" s="933"/>
      <c r="X46" s="933"/>
      <c r="Y46" s="933"/>
      <c r="Z46" s="933"/>
      <c r="AA46" s="933"/>
      <c r="AB46" s="934"/>
      <c r="AC46" s="934"/>
      <c r="AD46" s="934"/>
      <c r="AE46" s="934"/>
      <c r="AF46" s="934"/>
    </row>
    <row r="47" spans="2:32">
      <c r="B47" s="935" t="s">
        <v>2384</v>
      </c>
      <c r="C47" s="929"/>
      <c r="D47" s="929"/>
      <c r="E47" s="929"/>
      <c r="F47" s="929"/>
      <c r="G47" s="929"/>
      <c r="H47" s="930"/>
      <c r="I47" s="930"/>
      <c r="J47" s="930"/>
      <c r="K47" s="930"/>
      <c r="L47" s="930"/>
      <c r="M47" s="931">
        <v>4</v>
      </c>
      <c r="N47" s="931">
        <v>4</v>
      </c>
      <c r="O47" s="931"/>
      <c r="P47" s="931"/>
      <c r="Q47" s="931"/>
      <c r="R47" s="932">
        <v>12</v>
      </c>
      <c r="S47" s="932">
        <v>12</v>
      </c>
      <c r="T47" s="932"/>
      <c r="U47" s="932"/>
      <c r="V47" s="932"/>
      <c r="W47" s="933"/>
      <c r="X47" s="933"/>
      <c r="Y47" s="933"/>
      <c r="Z47" s="933"/>
      <c r="AA47" s="933"/>
      <c r="AB47" s="934"/>
      <c r="AC47" s="934"/>
      <c r="AD47" s="934"/>
      <c r="AE47" s="934"/>
      <c r="AF47" s="934"/>
    </row>
    <row r="48" spans="2:32">
      <c r="B48" s="881" t="s">
        <v>2385</v>
      </c>
      <c r="C48" s="929"/>
      <c r="D48" s="929"/>
      <c r="E48" s="929"/>
      <c r="F48" s="929"/>
      <c r="G48" s="929"/>
      <c r="H48" s="930"/>
      <c r="I48" s="930"/>
      <c r="J48" s="930"/>
      <c r="K48" s="930"/>
      <c r="L48" s="930"/>
      <c r="M48" s="931">
        <v>4</v>
      </c>
      <c r="N48" s="931">
        <v>4</v>
      </c>
      <c r="O48" s="931"/>
      <c r="P48" s="931"/>
      <c r="Q48" s="931">
        <v>4</v>
      </c>
      <c r="R48" s="932">
        <v>12</v>
      </c>
      <c r="S48" s="932">
        <v>12</v>
      </c>
      <c r="T48" s="932"/>
      <c r="U48" s="932"/>
      <c r="V48" s="932">
        <f>4+4+4</f>
        <v>12</v>
      </c>
      <c r="W48" s="933"/>
      <c r="X48" s="933"/>
      <c r="Y48" s="933"/>
      <c r="Z48" s="933"/>
      <c r="AA48" s="933"/>
      <c r="AB48" s="934"/>
      <c r="AC48" s="934"/>
      <c r="AD48" s="934"/>
      <c r="AE48" s="934"/>
      <c r="AF48" s="934"/>
    </row>
    <row r="49" spans="2:32">
      <c r="B49" s="881" t="s">
        <v>2386</v>
      </c>
      <c r="C49" s="929">
        <f>12</f>
        <v>12</v>
      </c>
      <c r="D49" s="929">
        <v>12</v>
      </c>
      <c r="E49" s="929"/>
      <c r="F49" s="929"/>
      <c r="G49" s="929">
        <v>12</v>
      </c>
      <c r="H49" s="930"/>
      <c r="I49" s="930"/>
      <c r="J49" s="930"/>
      <c r="K49" s="930"/>
      <c r="L49" s="930"/>
      <c r="M49" s="931"/>
      <c r="N49" s="931"/>
      <c r="O49" s="931"/>
      <c r="P49" s="931"/>
      <c r="Q49" s="931"/>
      <c r="R49" s="932"/>
      <c r="S49" s="932"/>
      <c r="T49" s="932"/>
      <c r="U49" s="932"/>
      <c r="V49" s="932"/>
      <c r="W49" s="933"/>
      <c r="X49" s="933"/>
      <c r="Y49" s="933"/>
      <c r="Z49" s="933"/>
      <c r="AA49" s="933"/>
      <c r="AB49" s="934"/>
      <c r="AC49" s="934"/>
      <c r="AD49" s="934"/>
      <c r="AE49" s="934"/>
      <c r="AF49" s="934"/>
    </row>
    <row r="50" spans="2:32">
      <c r="B50" s="881" t="s">
        <v>2387</v>
      </c>
      <c r="C50" s="929">
        <v>4</v>
      </c>
      <c r="D50" s="929">
        <v>4</v>
      </c>
      <c r="E50" s="929"/>
      <c r="F50" s="929"/>
      <c r="G50" s="929">
        <v>4</v>
      </c>
      <c r="H50" s="930"/>
      <c r="I50" s="930"/>
      <c r="J50" s="930"/>
      <c r="K50" s="930"/>
      <c r="L50" s="930"/>
      <c r="M50" s="931"/>
      <c r="N50" s="931"/>
      <c r="O50" s="931"/>
      <c r="P50" s="931"/>
      <c r="Q50" s="931"/>
      <c r="R50" s="932"/>
      <c r="S50" s="932"/>
      <c r="T50" s="932"/>
      <c r="U50" s="932"/>
      <c r="V50" s="932"/>
      <c r="W50" s="933"/>
      <c r="X50" s="933"/>
      <c r="Y50" s="933"/>
      <c r="Z50" s="933"/>
      <c r="AA50" s="933"/>
      <c r="AB50" s="934"/>
      <c r="AC50" s="934"/>
      <c r="AD50" s="934"/>
      <c r="AE50" s="934"/>
      <c r="AF50" s="934"/>
    </row>
    <row r="51" spans="2:32">
      <c r="B51" s="881" t="s">
        <v>2388</v>
      </c>
      <c r="C51" s="929">
        <v>4</v>
      </c>
      <c r="D51" s="929">
        <v>4</v>
      </c>
      <c r="E51" s="929"/>
      <c r="F51" s="929"/>
      <c r="G51" s="929">
        <v>4</v>
      </c>
      <c r="H51" s="930"/>
      <c r="I51" s="930"/>
      <c r="J51" s="930"/>
      <c r="K51" s="930"/>
      <c r="L51" s="930"/>
      <c r="M51" s="931"/>
      <c r="N51" s="931"/>
      <c r="O51" s="931"/>
      <c r="P51" s="931"/>
      <c r="Q51" s="931"/>
      <c r="R51" s="932"/>
      <c r="S51" s="932"/>
      <c r="T51" s="932"/>
      <c r="U51" s="932"/>
      <c r="V51" s="932"/>
      <c r="W51" s="933"/>
      <c r="X51" s="933"/>
      <c r="Y51" s="933"/>
      <c r="Z51" s="933"/>
      <c r="AA51" s="933"/>
      <c r="AB51" s="934"/>
      <c r="AC51" s="934"/>
      <c r="AD51" s="934"/>
      <c r="AE51" s="934"/>
      <c r="AF51" s="934"/>
    </row>
    <row r="52" spans="2:32">
      <c r="B52" s="881" t="s">
        <v>2389</v>
      </c>
      <c r="C52" s="929">
        <v>4</v>
      </c>
      <c r="D52" s="929">
        <v>4</v>
      </c>
      <c r="E52" s="929"/>
      <c r="F52" s="929"/>
      <c r="G52" s="929">
        <v>4</v>
      </c>
      <c r="H52" s="930"/>
      <c r="I52" s="930"/>
      <c r="J52" s="930"/>
      <c r="K52" s="930"/>
      <c r="L52" s="930"/>
      <c r="M52" s="931"/>
      <c r="N52" s="931"/>
      <c r="O52" s="931"/>
      <c r="P52" s="931"/>
      <c r="Q52" s="931"/>
      <c r="R52" s="932"/>
      <c r="S52" s="932"/>
      <c r="T52" s="932"/>
      <c r="U52" s="932"/>
      <c r="V52" s="932"/>
      <c r="W52" s="933"/>
      <c r="X52" s="933"/>
      <c r="Y52" s="933"/>
      <c r="Z52" s="933"/>
      <c r="AA52" s="933"/>
      <c r="AB52" s="934"/>
      <c r="AC52" s="934"/>
      <c r="AD52" s="934"/>
      <c r="AE52" s="934"/>
      <c r="AF52" s="934"/>
    </row>
    <row r="53" spans="2:32">
      <c r="B53" s="881" t="s">
        <v>2390</v>
      </c>
      <c r="C53" s="929">
        <v>4</v>
      </c>
      <c r="D53" s="929">
        <v>4</v>
      </c>
      <c r="E53" s="929"/>
      <c r="F53" s="929"/>
      <c r="G53" s="929">
        <v>4</v>
      </c>
      <c r="H53" s="930"/>
      <c r="I53" s="930"/>
      <c r="J53" s="930"/>
      <c r="K53" s="930"/>
      <c r="L53" s="930"/>
      <c r="M53" s="931"/>
      <c r="N53" s="931"/>
      <c r="O53" s="931"/>
      <c r="P53" s="931"/>
      <c r="Q53" s="931"/>
      <c r="R53" s="932"/>
      <c r="S53" s="932"/>
      <c r="T53" s="932"/>
      <c r="U53" s="932"/>
      <c r="V53" s="932"/>
      <c r="W53" s="933"/>
      <c r="X53" s="933"/>
      <c r="Y53" s="933"/>
      <c r="Z53" s="933"/>
      <c r="AA53" s="933"/>
      <c r="AB53" s="934"/>
      <c r="AC53" s="934"/>
      <c r="AD53" s="934"/>
      <c r="AE53" s="934"/>
      <c r="AF53" s="934"/>
    </row>
    <row r="54" spans="2:32">
      <c r="B54" s="881" t="s">
        <v>2391</v>
      </c>
      <c r="C54" s="929">
        <v>4</v>
      </c>
      <c r="D54" s="929">
        <v>4</v>
      </c>
      <c r="E54" s="929"/>
      <c r="F54" s="929"/>
      <c r="G54" s="929">
        <v>4</v>
      </c>
      <c r="H54" s="930"/>
      <c r="I54" s="930"/>
      <c r="J54" s="930"/>
      <c r="K54" s="930"/>
      <c r="L54" s="930"/>
      <c r="M54" s="931"/>
      <c r="N54" s="931"/>
      <c r="O54" s="931"/>
      <c r="P54" s="931"/>
      <c r="Q54" s="931"/>
      <c r="R54" s="932"/>
      <c r="S54" s="932"/>
      <c r="T54" s="932"/>
      <c r="U54" s="932"/>
      <c r="V54" s="932"/>
      <c r="W54" s="933"/>
      <c r="X54" s="933"/>
      <c r="Y54" s="933"/>
      <c r="Z54" s="933"/>
      <c r="AA54" s="933"/>
      <c r="AB54" s="934"/>
      <c r="AC54" s="934"/>
      <c r="AD54" s="934"/>
      <c r="AE54" s="934"/>
      <c r="AF54" s="934"/>
    </row>
    <row r="55" spans="2:32">
      <c r="B55" s="881" t="s">
        <v>2392</v>
      </c>
      <c r="C55" s="929">
        <v>4</v>
      </c>
      <c r="D55" s="929">
        <v>4</v>
      </c>
      <c r="E55" s="929"/>
      <c r="F55" s="929"/>
      <c r="G55" s="929">
        <v>4</v>
      </c>
      <c r="H55" s="930"/>
      <c r="I55" s="930"/>
      <c r="J55" s="930"/>
      <c r="K55" s="930"/>
      <c r="L55" s="930"/>
      <c r="M55" s="931"/>
      <c r="N55" s="931"/>
      <c r="O55" s="931"/>
      <c r="P55" s="931"/>
      <c r="Q55" s="931"/>
      <c r="R55" s="932"/>
      <c r="S55" s="932"/>
      <c r="T55" s="932"/>
      <c r="U55" s="932"/>
      <c r="V55" s="932"/>
      <c r="W55" s="933"/>
      <c r="X55" s="933"/>
      <c r="Y55" s="933"/>
      <c r="Z55" s="933"/>
      <c r="AA55" s="933"/>
      <c r="AB55" s="934"/>
      <c r="AC55" s="934"/>
      <c r="AD55" s="934"/>
      <c r="AE55" s="934"/>
      <c r="AF55" s="934"/>
    </row>
    <row r="56" spans="2:32">
      <c r="C56" s="929"/>
      <c r="D56" s="929"/>
      <c r="E56" s="929"/>
      <c r="F56" s="929"/>
      <c r="G56" s="929"/>
      <c r="H56" s="930"/>
      <c r="I56" s="930"/>
      <c r="J56" s="930"/>
      <c r="K56" s="930"/>
      <c r="L56" s="930"/>
      <c r="M56" s="931"/>
      <c r="N56" s="931"/>
      <c r="O56" s="931"/>
      <c r="P56" s="931"/>
      <c r="Q56" s="931"/>
      <c r="R56" s="932"/>
      <c r="S56" s="932"/>
      <c r="T56" s="932"/>
      <c r="U56" s="932"/>
      <c r="V56" s="932"/>
      <c r="W56" s="933"/>
      <c r="X56" s="933"/>
      <c r="Y56" s="933"/>
      <c r="Z56" s="933"/>
      <c r="AA56" s="933"/>
      <c r="AB56" s="934"/>
      <c r="AC56" s="934"/>
      <c r="AD56" s="934"/>
      <c r="AE56" s="934"/>
      <c r="AF56" s="934"/>
    </row>
    <row r="57" spans="2:32">
      <c r="B57" s="881" t="s">
        <v>2393</v>
      </c>
      <c r="C57" s="929"/>
      <c r="D57" s="929"/>
      <c r="E57" s="929"/>
      <c r="F57" s="929"/>
      <c r="G57" s="929"/>
      <c r="H57" s="930"/>
      <c r="I57" s="930"/>
      <c r="J57" s="930"/>
      <c r="K57" s="930"/>
      <c r="L57" s="930"/>
      <c r="M57" s="931"/>
      <c r="N57" s="931"/>
      <c r="O57" s="931"/>
      <c r="P57" s="931"/>
      <c r="Q57" s="931"/>
      <c r="R57" s="932"/>
      <c r="S57" s="932"/>
      <c r="T57" s="932"/>
      <c r="U57" s="932"/>
      <c r="V57" s="932"/>
      <c r="W57" s="933">
        <v>100</v>
      </c>
      <c r="X57" s="933">
        <v>100</v>
      </c>
      <c r="Y57" s="933"/>
      <c r="Z57" s="933"/>
      <c r="AA57" s="933"/>
      <c r="AB57" s="934"/>
      <c r="AC57" s="934"/>
      <c r="AD57" s="934"/>
      <c r="AE57" s="934"/>
      <c r="AF57" s="934"/>
    </row>
    <row r="58" spans="2:32">
      <c r="B58" s="881" t="s">
        <v>2394</v>
      </c>
      <c r="C58" s="929"/>
      <c r="D58" s="929"/>
      <c r="E58" s="929"/>
      <c r="F58" s="929"/>
      <c r="G58" s="929"/>
      <c r="H58" s="930"/>
      <c r="I58" s="930"/>
      <c r="J58" s="930"/>
      <c r="K58" s="930"/>
      <c r="L58" s="930"/>
      <c r="M58" s="931"/>
      <c r="N58" s="931"/>
      <c r="O58" s="931"/>
      <c r="P58" s="931"/>
      <c r="Q58" s="931"/>
      <c r="R58" s="932"/>
      <c r="S58" s="932"/>
      <c r="T58" s="932">
        <v>80</v>
      </c>
      <c r="U58" s="932">
        <v>80</v>
      </c>
      <c r="V58" s="932">
        <v>80</v>
      </c>
      <c r="W58" s="933">
        <v>80</v>
      </c>
      <c r="X58" s="933">
        <v>80</v>
      </c>
      <c r="Y58" s="933"/>
      <c r="Z58" s="933"/>
      <c r="AA58" s="933"/>
      <c r="AB58" s="934"/>
      <c r="AC58" s="934"/>
      <c r="AD58" s="934"/>
      <c r="AE58" s="934"/>
      <c r="AF58" s="934"/>
    </row>
    <row r="59" spans="2:32">
      <c r="C59" s="929"/>
      <c r="D59" s="929"/>
      <c r="E59" s="929"/>
      <c r="F59" s="929"/>
      <c r="G59" s="929"/>
      <c r="H59" s="930"/>
      <c r="I59" s="930"/>
      <c r="J59" s="930"/>
      <c r="K59" s="930"/>
      <c r="L59" s="930"/>
      <c r="M59" s="931"/>
      <c r="N59" s="931"/>
      <c r="O59" s="931"/>
      <c r="P59" s="931"/>
      <c r="Q59" s="931"/>
      <c r="R59" s="932"/>
      <c r="S59" s="932"/>
      <c r="T59" s="932"/>
      <c r="U59" s="932"/>
      <c r="V59" s="932"/>
      <c r="W59" s="933"/>
      <c r="X59" s="933"/>
      <c r="Y59" s="933"/>
      <c r="Z59" s="933"/>
      <c r="AA59" s="933"/>
      <c r="AB59" s="934"/>
      <c r="AC59" s="934"/>
      <c r="AD59" s="934"/>
      <c r="AE59" s="934"/>
      <c r="AF59" s="934"/>
    </row>
    <row r="60" spans="2:32">
      <c r="C60" s="929"/>
      <c r="D60" s="929"/>
      <c r="E60" s="929"/>
      <c r="F60" s="929"/>
      <c r="G60" s="929"/>
      <c r="H60" s="930"/>
      <c r="I60" s="930"/>
      <c r="J60" s="930"/>
      <c r="K60" s="930"/>
      <c r="L60" s="930"/>
      <c r="M60" s="931"/>
      <c r="N60" s="931"/>
      <c r="O60" s="931"/>
      <c r="P60" s="931"/>
      <c r="Q60" s="931"/>
      <c r="R60" s="932"/>
      <c r="S60" s="932"/>
      <c r="T60" s="932"/>
      <c r="U60" s="932"/>
      <c r="V60" s="932"/>
      <c r="W60" s="933"/>
      <c r="X60" s="933"/>
      <c r="Y60" s="933"/>
      <c r="Z60" s="933"/>
      <c r="AA60" s="933"/>
      <c r="AB60" s="934"/>
      <c r="AC60" s="934"/>
      <c r="AD60" s="934"/>
      <c r="AE60" s="934"/>
      <c r="AF60" s="934"/>
    </row>
    <row r="61" spans="2:32">
      <c r="C61" s="936"/>
      <c r="D61" s="929"/>
      <c r="E61" s="929"/>
      <c r="F61" s="929"/>
      <c r="G61" s="929"/>
      <c r="H61" s="930"/>
      <c r="I61" s="930"/>
      <c r="J61" s="930"/>
      <c r="K61" s="930"/>
      <c r="L61" s="930"/>
      <c r="M61" s="931"/>
      <c r="N61" s="931"/>
      <c r="O61" s="931"/>
      <c r="P61" s="931"/>
      <c r="Q61" s="931"/>
      <c r="R61" s="932"/>
      <c r="S61" s="932"/>
      <c r="T61" s="932"/>
      <c r="U61" s="932"/>
      <c r="V61" s="932"/>
      <c r="W61" s="933"/>
      <c r="X61" s="933"/>
      <c r="Y61" s="933"/>
      <c r="Z61" s="933"/>
      <c r="AA61" s="933"/>
      <c r="AB61" s="934"/>
      <c r="AC61" s="934"/>
      <c r="AD61" s="934"/>
      <c r="AE61" s="934"/>
      <c r="AF61" s="934"/>
    </row>
    <row r="62" spans="2:32" ht="15">
      <c r="B62" s="937" t="s">
        <v>2136</v>
      </c>
      <c r="C62" s="938">
        <f>SUM(C41:C61)</f>
        <v>36</v>
      </c>
      <c r="D62" s="938">
        <f t="shared" ref="D62:AF62" si="5">SUM(D41:D61)</f>
        <v>36</v>
      </c>
      <c r="E62" s="938">
        <f t="shared" si="5"/>
        <v>0</v>
      </c>
      <c r="F62" s="938">
        <f t="shared" si="5"/>
        <v>0</v>
      </c>
      <c r="G62" s="938">
        <f t="shared" si="5"/>
        <v>36</v>
      </c>
      <c r="H62" s="939">
        <f t="shared" si="5"/>
        <v>48</v>
      </c>
      <c r="I62" s="939">
        <f t="shared" si="5"/>
        <v>48</v>
      </c>
      <c r="J62" s="939">
        <f t="shared" si="5"/>
        <v>48</v>
      </c>
      <c r="K62" s="939">
        <f t="shared" si="5"/>
        <v>48</v>
      </c>
      <c r="L62" s="939">
        <f t="shared" si="5"/>
        <v>0</v>
      </c>
      <c r="M62" s="940">
        <f t="shared" si="5"/>
        <v>32</v>
      </c>
      <c r="N62" s="940">
        <f t="shared" si="5"/>
        <v>32</v>
      </c>
      <c r="O62" s="940">
        <f t="shared" si="5"/>
        <v>24</v>
      </c>
      <c r="P62" s="940">
        <f t="shared" si="5"/>
        <v>24</v>
      </c>
      <c r="Q62" s="940">
        <f t="shared" si="5"/>
        <v>4</v>
      </c>
      <c r="R62" s="941">
        <f t="shared" si="5"/>
        <v>48</v>
      </c>
      <c r="S62" s="941">
        <f t="shared" si="5"/>
        <v>48</v>
      </c>
      <c r="T62" s="941">
        <f t="shared" si="5"/>
        <v>104</v>
      </c>
      <c r="U62" s="941">
        <f t="shared" si="5"/>
        <v>104</v>
      </c>
      <c r="V62" s="941">
        <f t="shared" si="5"/>
        <v>92</v>
      </c>
      <c r="W62" s="942">
        <f t="shared" si="5"/>
        <v>180</v>
      </c>
      <c r="X62" s="942">
        <f t="shared" si="5"/>
        <v>180</v>
      </c>
      <c r="Y62" s="942">
        <f t="shared" si="5"/>
        <v>0</v>
      </c>
      <c r="Z62" s="942">
        <f t="shared" si="5"/>
        <v>0</v>
      </c>
      <c r="AA62" s="942">
        <f t="shared" si="5"/>
        <v>0</v>
      </c>
      <c r="AB62" s="943">
        <f t="shared" si="5"/>
        <v>0</v>
      </c>
      <c r="AC62" s="943">
        <f t="shared" si="5"/>
        <v>0</v>
      </c>
      <c r="AD62" s="943">
        <f t="shared" si="5"/>
        <v>0</v>
      </c>
      <c r="AE62" s="943">
        <f t="shared" si="5"/>
        <v>0</v>
      </c>
      <c r="AF62" s="943">
        <f t="shared" si="5"/>
        <v>0</v>
      </c>
    </row>
    <row r="63" spans="2:32">
      <c r="C63" s="944"/>
      <c r="D63" s="944"/>
      <c r="E63" s="944"/>
      <c r="F63" s="944"/>
      <c r="G63" s="944"/>
      <c r="H63" s="944"/>
      <c r="I63" s="944"/>
      <c r="J63" s="944"/>
      <c r="K63" s="944"/>
      <c r="L63" s="944"/>
      <c r="M63" s="944"/>
      <c r="N63" s="944"/>
      <c r="O63" s="944"/>
      <c r="P63" s="944"/>
      <c r="Q63" s="944"/>
      <c r="R63" s="944"/>
      <c r="S63" s="944"/>
      <c r="T63" s="944"/>
      <c r="U63" s="944"/>
      <c r="V63" s="944"/>
      <c r="W63" s="944"/>
      <c r="X63" s="944"/>
      <c r="Y63" s="944"/>
      <c r="Z63" s="944"/>
      <c r="AA63" s="944"/>
      <c r="AB63" s="944"/>
      <c r="AC63" s="944"/>
      <c r="AD63" s="944"/>
      <c r="AE63" s="944"/>
      <c r="AF63" s="944"/>
    </row>
    <row r="64" spans="2:32" ht="15">
      <c r="B64" s="927" t="s">
        <v>2395</v>
      </c>
      <c r="C64" s="943"/>
      <c r="D64" s="943" t="s">
        <v>2396</v>
      </c>
      <c r="E64" s="943" t="s">
        <v>2397</v>
      </c>
      <c r="F64" s="943" t="s">
        <v>2398</v>
      </c>
      <c r="G64" s="943" t="s">
        <v>2399</v>
      </c>
      <c r="H64" s="943" t="s">
        <v>2400</v>
      </c>
      <c r="I64" s="943" t="s">
        <v>2401</v>
      </c>
      <c r="J64" s="944"/>
      <c r="K64" s="944"/>
      <c r="L64" s="944"/>
      <c r="M64" s="944"/>
      <c r="N64" s="944"/>
      <c r="O64" s="944"/>
      <c r="P64" s="944"/>
      <c r="Q64" s="944"/>
      <c r="R64" s="944"/>
      <c r="S64" s="944"/>
      <c r="T64" s="944"/>
      <c r="U64" s="944"/>
      <c r="V64" s="944"/>
      <c r="W64" s="944"/>
      <c r="X64" s="944"/>
      <c r="Y64" s="944"/>
      <c r="Z64" s="944"/>
      <c r="AA64" s="944"/>
      <c r="AB64" s="944"/>
      <c r="AC64" s="944"/>
      <c r="AD64" s="944"/>
      <c r="AE64" s="944"/>
      <c r="AF64" s="944"/>
    </row>
    <row r="65" spans="2:9">
      <c r="B65" s="945" t="s">
        <v>2378</v>
      </c>
      <c r="C65" s="909"/>
      <c r="D65" s="909">
        <v>12</v>
      </c>
      <c r="E65" s="909">
        <v>4</v>
      </c>
      <c r="F65" s="909">
        <v>2</v>
      </c>
      <c r="G65" s="909">
        <f>2</f>
        <v>2</v>
      </c>
      <c r="H65" s="909"/>
      <c r="I65" s="909"/>
    </row>
    <row r="66" spans="2:9">
      <c r="B66" s="945" t="s">
        <v>2379</v>
      </c>
      <c r="C66" s="909"/>
      <c r="D66" s="909">
        <v>12</v>
      </c>
      <c r="E66" s="909">
        <f>4</f>
        <v>4</v>
      </c>
      <c r="F66" s="909">
        <v>2</v>
      </c>
      <c r="G66" s="909">
        <f>2</f>
        <v>2</v>
      </c>
      <c r="H66" s="909"/>
      <c r="I66" s="909"/>
    </row>
    <row r="67" spans="2:9">
      <c r="B67" s="945" t="s">
        <v>2380</v>
      </c>
      <c r="C67" s="909"/>
      <c r="D67" s="909">
        <v>12</v>
      </c>
      <c r="E67" s="909">
        <f>4</f>
        <v>4</v>
      </c>
      <c r="F67" s="909">
        <v>2</v>
      </c>
      <c r="G67" s="909">
        <f>2</f>
        <v>2</v>
      </c>
      <c r="H67" s="909"/>
      <c r="I67" s="909"/>
    </row>
    <row r="68" spans="2:9">
      <c r="B68" s="945" t="s">
        <v>2381</v>
      </c>
      <c r="C68" s="909"/>
      <c r="D68" s="909">
        <v>12</v>
      </c>
      <c r="E68" s="909">
        <f>4</f>
        <v>4</v>
      </c>
      <c r="F68" s="909">
        <v>2</v>
      </c>
      <c r="G68" s="909">
        <f>2</f>
        <v>2</v>
      </c>
      <c r="H68" s="909"/>
      <c r="I68" s="909"/>
    </row>
    <row r="69" spans="2:9">
      <c r="B69" s="945" t="s">
        <v>2382</v>
      </c>
      <c r="C69" s="909"/>
      <c r="D69" s="909">
        <v>12</v>
      </c>
      <c r="E69" s="909">
        <f>4</f>
        <v>4</v>
      </c>
      <c r="F69" s="909">
        <v>2</v>
      </c>
      <c r="G69" s="909">
        <f>2</f>
        <v>2</v>
      </c>
      <c r="H69" s="909"/>
      <c r="I69" s="909"/>
    </row>
    <row r="70" spans="2:9">
      <c r="B70" s="945" t="s">
        <v>2383</v>
      </c>
      <c r="C70" s="909"/>
      <c r="D70" s="909">
        <v>12</v>
      </c>
      <c r="E70" s="909">
        <f>4</f>
        <v>4</v>
      </c>
      <c r="F70" s="909">
        <v>2</v>
      </c>
      <c r="G70" s="909">
        <f>2</f>
        <v>2</v>
      </c>
      <c r="H70" s="909"/>
      <c r="I70" s="909"/>
    </row>
    <row r="71" spans="2:9">
      <c r="B71" s="945" t="s">
        <v>2384</v>
      </c>
      <c r="C71" s="909"/>
      <c r="D71" s="909"/>
      <c r="E71" s="909"/>
      <c r="F71" s="909">
        <f>4</f>
        <v>4</v>
      </c>
      <c r="G71" s="909">
        <v>2</v>
      </c>
      <c r="H71" s="909"/>
      <c r="I71" s="909"/>
    </row>
    <row r="72" spans="2:9">
      <c r="B72" s="945" t="s">
        <v>2385</v>
      </c>
      <c r="C72" s="909"/>
      <c r="D72" s="909"/>
      <c r="E72" s="909">
        <v>1</v>
      </c>
      <c r="F72" s="909">
        <v>8</v>
      </c>
      <c r="G72" s="909">
        <v>2</v>
      </c>
      <c r="H72" s="909"/>
      <c r="I72" s="909"/>
    </row>
    <row r="73" spans="2:9">
      <c r="B73" s="945" t="s">
        <v>2386</v>
      </c>
      <c r="C73" s="909"/>
      <c r="D73" s="909">
        <v>4</v>
      </c>
      <c r="E73" s="909"/>
      <c r="F73" s="909"/>
      <c r="G73" s="909">
        <v>2</v>
      </c>
      <c r="H73" s="909"/>
      <c r="I73" s="909"/>
    </row>
    <row r="74" spans="2:9">
      <c r="B74" s="945" t="s">
        <v>2387</v>
      </c>
      <c r="C74" s="909"/>
      <c r="D74" s="909">
        <v>2</v>
      </c>
      <c r="E74" s="909"/>
      <c r="F74" s="909"/>
      <c r="G74" s="909">
        <v>2</v>
      </c>
      <c r="H74" s="909"/>
      <c r="I74" s="909"/>
    </row>
    <row r="75" spans="2:9">
      <c r="B75" s="945" t="s">
        <v>2388</v>
      </c>
      <c r="C75" s="909"/>
      <c r="D75" s="909">
        <v>2</v>
      </c>
      <c r="E75" s="909"/>
      <c r="F75" s="909"/>
      <c r="G75" s="909"/>
      <c r="H75" s="909"/>
      <c r="I75" s="909"/>
    </row>
    <row r="76" spans="2:9">
      <c r="B76" s="945" t="s">
        <v>2389</v>
      </c>
      <c r="C76" s="909"/>
      <c r="D76" s="909">
        <v>2</v>
      </c>
      <c r="E76" s="909"/>
      <c r="F76" s="909"/>
      <c r="G76" s="909"/>
      <c r="H76" s="909"/>
      <c r="I76" s="909"/>
    </row>
    <row r="77" spans="2:9">
      <c r="B77" s="945" t="s">
        <v>2390</v>
      </c>
      <c r="C77" s="909"/>
      <c r="D77" s="909">
        <v>2</v>
      </c>
      <c r="E77" s="909"/>
      <c r="F77" s="909"/>
      <c r="G77" s="909"/>
      <c r="H77" s="909"/>
      <c r="I77" s="909"/>
    </row>
    <row r="78" spans="2:9">
      <c r="B78" s="945" t="s">
        <v>2391</v>
      </c>
      <c r="C78" s="909"/>
      <c r="D78" s="909">
        <v>2</v>
      </c>
      <c r="E78" s="909"/>
      <c r="F78" s="909"/>
      <c r="G78" s="909"/>
      <c r="H78" s="909"/>
      <c r="I78" s="909"/>
    </row>
    <row r="79" spans="2:9">
      <c r="B79" s="945" t="s">
        <v>2392</v>
      </c>
      <c r="C79" s="909"/>
      <c r="D79" s="909">
        <f>1+1+1+1+1+1+1</f>
        <v>7</v>
      </c>
      <c r="E79" s="909"/>
      <c r="F79" s="909"/>
      <c r="G79" s="909"/>
      <c r="H79" s="909"/>
      <c r="I79" s="909"/>
    </row>
    <row r="80" spans="2:9">
      <c r="B80" s="945" t="s">
        <v>2337</v>
      </c>
      <c r="C80" s="909"/>
      <c r="D80" s="909"/>
      <c r="E80" s="909"/>
      <c r="F80" s="909">
        <v>1</v>
      </c>
      <c r="G80" s="909"/>
      <c r="H80" s="909">
        <f>10+2</f>
        <v>12</v>
      </c>
      <c r="I80" s="909"/>
    </row>
    <row r="81" spans="2:11">
      <c r="B81" s="945"/>
      <c r="C81" s="909"/>
      <c r="D81" s="909"/>
      <c r="E81" s="909"/>
      <c r="F81" s="909"/>
      <c r="G81" s="909"/>
      <c r="H81" s="909">
        <v>6</v>
      </c>
      <c r="I81" s="909"/>
      <c r="J81" s="944"/>
      <c r="K81" s="944">
        <f>3.6/2</f>
        <v>1.8</v>
      </c>
    </row>
    <row r="82" spans="2:11" ht="15">
      <c r="B82" s="922" t="s">
        <v>2136</v>
      </c>
      <c r="C82" s="946"/>
      <c r="D82" s="946">
        <f t="shared" ref="D82:I82" si="6">SUM(D65:D81)</f>
        <v>93</v>
      </c>
      <c r="E82" s="946">
        <f t="shared" si="6"/>
        <v>25</v>
      </c>
      <c r="F82" s="946">
        <f t="shared" si="6"/>
        <v>25</v>
      </c>
      <c r="G82" s="946">
        <f t="shared" si="6"/>
        <v>20</v>
      </c>
      <c r="H82" s="946">
        <f t="shared" si="6"/>
        <v>18</v>
      </c>
      <c r="I82" s="946">
        <f t="shared" si="6"/>
        <v>0</v>
      </c>
      <c r="J82" s="944"/>
      <c r="K82" s="944">
        <f>K81+4.5</f>
        <v>6.3</v>
      </c>
    </row>
    <row r="83" spans="2:11">
      <c r="C83" s="944"/>
      <c r="D83" s="944"/>
      <c r="E83" s="944"/>
      <c r="F83" s="944"/>
      <c r="G83" s="944"/>
      <c r="H83" s="944"/>
      <c r="I83" s="944"/>
      <c r="J83" s="944"/>
      <c r="K83" s="944"/>
    </row>
    <row r="84" spans="2:11" ht="15">
      <c r="B84" s="947" t="s">
        <v>2402</v>
      </c>
      <c r="C84" s="948"/>
      <c r="D84" s="948"/>
      <c r="E84" s="944"/>
      <c r="F84" s="944"/>
      <c r="G84" s="944"/>
      <c r="H84" s="944"/>
      <c r="I84" s="944"/>
      <c r="J84" s="944"/>
      <c r="K84" s="944"/>
    </row>
    <row r="85" spans="2:11">
      <c r="B85" s="945" t="s">
        <v>2403</v>
      </c>
      <c r="C85" s="909">
        <v>16</v>
      </c>
      <c r="D85" s="909"/>
      <c r="E85" s="944"/>
      <c r="F85" s="944"/>
      <c r="G85" s="944"/>
      <c r="H85" s="944"/>
      <c r="I85" s="944"/>
      <c r="J85" s="944"/>
      <c r="K85" s="944"/>
    </row>
    <row r="86" spans="2:11">
      <c r="B86" s="945" t="s">
        <v>2404</v>
      </c>
      <c r="C86" s="909">
        <f>29+2</f>
        <v>31</v>
      </c>
      <c r="D86" s="909"/>
      <c r="E86" s="944"/>
      <c r="F86" s="944"/>
      <c r="G86" s="944"/>
      <c r="H86" s="944"/>
      <c r="I86" s="944"/>
      <c r="J86" s="944"/>
      <c r="K86" s="944"/>
    </row>
    <row r="87" spans="2:11">
      <c r="B87" s="945" t="s">
        <v>2405</v>
      </c>
      <c r="C87" s="909">
        <v>1</v>
      </c>
      <c r="D87" s="909"/>
      <c r="E87" s="944"/>
      <c r="F87" s="944"/>
      <c r="G87" s="944"/>
      <c r="H87" s="944"/>
      <c r="I87" s="944"/>
      <c r="J87" s="944"/>
      <c r="K87" s="944"/>
    </row>
    <row r="88" spans="2:11">
      <c r="B88" s="945" t="s">
        <v>2406</v>
      </c>
      <c r="C88" s="909">
        <f>36+22</f>
        <v>58</v>
      </c>
      <c r="D88" s="909"/>
    </row>
    <row r="91" spans="2:11" ht="15.75">
      <c r="B91" s="1472" t="s">
        <v>2407</v>
      </c>
      <c r="C91" s="1473"/>
      <c r="D91" s="1473"/>
      <c r="E91" s="1473"/>
      <c r="F91" s="1474"/>
    </row>
    <row r="92" spans="2:11" ht="17.25">
      <c r="B92" s="919" t="s">
        <v>2145</v>
      </c>
      <c r="C92" s="919" t="s">
        <v>2408</v>
      </c>
      <c r="D92" s="919" t="s">
        <v>2348</v>
      </c>
      <c r="E92" s="919" t="s">
        <v>2409</v>
      </c>
      <c r="F92" s="919"/>
    </row>
    <row r="93" spans="2:11" ht="17.25">
      <c r="B93" s="908"/>
      <c r="C93" s="919"/>
      <c r="D93" s="919"/>
      <c r="E93" s="919"/>
      <c r="F93" s="919"/>
    </row>
    <row r="94" spans="2:11" ht="17.25">
      <c r="B94" s="920" t="s">
        <v>2333</v>
      </c>
      <c r="C94" s="919">
        <f>216+90+5+16.7+7.9+8.5+8.6+7.5+7.5+35.7+32.2</f>
        <v>435.59999999999997</v>
      </c>
      <c r="D94" s="919"/>
      <c r="E94" s="919"/>
      <c r="F94" s="919"/>
    </row>
    <row r="95" spans="2:11" ht="17.25">
      <c r="B95" s="919" t="s">
        <v>2136</v>
      </c>
      <c r="C95" s="919">
        <f>SUM(C93:C94)</f>
        <v>435.59999999999997</v>
      </c>
      <c r="D95" s="919"/>
      <c r="E95" s="919"/>
      <c r="F95" s="919"/>
    </row>
    <row r="96" spans="2:11" ht="15">
      <c r="B96" s="921" t="s">
        <v>2356</v>
      </c>
      <c r="C96" s="922">
        <f>C95*1.2</f>
        <v>522.71999999999991</v>
      </c>
      <c r="D96" s="922"/>
      <c r="E96" s="922"/>
      <c r="F96" s="922"/>
    </row>
    <row r="98" spans="2:10" ht="15.75">
      <c r="B98" s="1472" t="s">
        <v>2410</v>
      </c>
      <c r="C98" s="1473"/>
      <c r="D98" s="1473"/>
      <c r="E98" s="1473"/>
      <c r="F98" s="1474"/>
    </row>
    <row r="99" spans="2:10" ht="17.25">
      <c r="B99" s="949"/>
      <c r="C99" s="919">
        <v>200</v>
      </c>
      <c r="D99" s="950"/>
      <c r="E99" s="950"/>
      <c r="F99" s="951"/>
    </row>
    <row r="100" spans="2:10" ht="17.25">
      <c r="B100" s="920" t="s">
        <v>2333</v>
      </c>
      <c r="C100" s="919">
        <f>28.8+5.9+8.8+12.1</f>
        <v>55.6</v>
      </c>
      <c r="D100" s="919"/>
      <c r="E100" s="919"/>
      <c r="F100" s="919"/>
    </row>
    <row r="101" spans="2:10" ht="15">
      <c r="B101" s="921" t="s">
        <v>2356</v>
      </c>
      <c r="C101" s="922">
        <f>C100*1.2</f>
        <v>66.72</v>
      </c>
      <c r="D101" s="922"/>
      <c r="E101" s="922"/>
      <c r="F101" s="922"/>
    </row>
    <row r="103" spans="2:10" ht="15.75">
      <c r="B103" s="1472" t="s">
        <v>2411</v>
      </c>
      <c r="C103" s="1473"/>
      <c r="D103" s="1473"/>
      <c r="E103" s="1473"/>
      <c r="F103" s="1474"/>
    </row>
    <row r="104" spans="2:10" ht="17.25">
      <c r="B104" s="919" t="s">
        <v>2145</v>
      </c>
      <c r="C104" s="919" t="s">
        <v>2408</v>
      </c>
      <c r="D104" s="919" t="s">
        <v>2348</v>
      </c>
      <c r="E104" s="919" t="s">
        <v>2409</v>
      </c>
      <c r="F104" s="919"/>
    </row>
    <row r="105" spans="2:10" ht="17.25">
      <c r="B105" s="908"/>
      <c r="C105" s="919"/>
      <c r="D105" s="919"/>
      <c r="E105" s="919"/>
      <c r="F105" s="919"/>
    </row>
    <row r="106" spans="2:10" ht="17.25">
      <c r="B106" s="920" t="s">
        <v>2333</v>
      </c>
      <c r="C106" s="919">
        <f>207+84.6+24.8+9.8+6+14+16.5+6.7</f>
        <v>369.40000000000003</v>
      </c>
      <c r="D106" s="919"/>
      <c r="E106" s="919"/>
      <c r="F106" s="919"/>
    </row>
    <row r="107" spans="2:10" ht="17.25">
      <c r="B107" s="919" t="s">
        <v>2136</v>
      </c>
      <c r="C107" s="919">
        <f>SUM(C105:C106)</f>
        <v>369.40000000000003</v>
      </c>
      <c r="D107" s="919"/>
      <c r="E107" s="919"/>
      <c r="F107" s="919"/>
    </row>
    <row r="108" spans="2:10" ht="15">
      <c r="B108" s="921" t="s">
        <v>2356</v>
      </c>
      <c r="C108" s="922">
        <f>C107*1.2</f>
        <v>443.28000000000003</v>
      </c>
      <c r="D108" s="922"/>
      <c r="E108" s="922"/>
      <c r="F108" s="922"/>
      <c r="J108" s="952">
        <f>E117+C108+C96</f>
        <v>1552.56</v>
      </c>
    </row>
    <row r="111" spans="2:10" ht="13.5" thickBot="1"/>
    <row r="112" spans="2:10" ht="16.5" thickBot="1">
      <c r="B112" s="1475" t="s">
        <v>2412</v>
      </c>
      <c r="C112" s="1476"/>
      <c r="D112" s="1476"/>
      <c r="E112" s="1476"/>
      <c r="F112" s="1477"/>
    </row>
    <row r="113" spans="2:6" ht="17.25">
      <c r="B113" s="953"/>
      <c r="C113" s="954" t="s">
        <v>2352</v>
      </c>
      <c r="D113" s="954" t="s">
        <v>2413</v>
      </c>
      <c r="E113" s="954" t="s">
        <v>2353</v>
      </c>
      <c r="F113" s="955"/>
    </row>
    <row r="114" spans="2:6" ht="17.25">
      <c r="B114" s="907"/>
      <c r="C114" s="919"/>
      <c r="D114" s="919"/>
      <c r="E114" s="919"/>
      <c r="F114" s="956"/>
    </row>
    <row r="115" spans="2:6" ht="17.25">
      <c r="B115" s="913" t="s">
        <v>1209</v>
      </c>
      <c r="C115" s="919">
        <v>25</v>
      </c>
      <c r="D115" s="919">
        <f>104*2</f>
        <v>208</v>
      </c>
      <c r="E115" s="919">
        <f>20+19.8+140*2+20+17+27+2.2+12.6+3.2+2.3+12.9+67.2+4.6</f>
        <v>488.8</v>
      </c>
      <c r="F115" s="956"/>
    </row>
    <row r="116" spans="2:6" ht="17.25">
      <c r="B116" s="957" t="s">
        <v>2136</v>
      </c>
      <c r="C116" s="919">
        <f>SUM(C114:C115)</f>
        <v>25</v>
      </c>
      <c r="D116" s="919">
        <f>SUM(D114:D115)</f>
        <v>208</v>
      </c>
      <c r="E116" s="919">
        <f>SUM(E114:E115)</f>
        <v>488.8</v>
      </c>
      <c r="F116" s="956"/>
    </row>
    <row r="117" spans="2:6" ht="15">
      <c r="B117" s="958" t="s">
        <v>2356</v>
      </c>
      <c r="C117" s="922">
        <f>C116*1.2</f>
        <v>30</v>
      </c>
      <c r="D117" s="922">
        <f>D116*1.2</f>
        <v>249.6</v>
      </c>
      <c r="E117" s="922">
        <f>E116*1.2</f>
        <v>586.55999999999995</v>
      </c>
      <c r="F117" s="959"/>
    </row>
    <row r="118" spans="2:6">
      <c r="B118" s="960"/>
      <c r="F118" s="961"/>
    </row>
    <row r="119" spans="2:6">
      <c r="B119" s="960"/>
      <c r="C119" s="944"/>
      <c r="F119" s="961"/>
    </row>
    <row r="120" spans="2:6">
      <c r="B120" s="962" t="s">
        <v>2406</v>
      </c>
      <c r="C120" s="909">
        <v>33</v>
      </c>
      <c r="F120" s="961"/>
    </row>
    <row r="121" spans="2:6">
      <c r="B121" s="962" t="s">
        <v>2414</v>
      </c>
      <c r="C121" s="945">
        <f>195.5</f>
        <v>195.5</v>
      </c>
      <c r="F121" s="961"/>
    </row>
    <row r="122" spans="2:6">
      <c r="B122" s="962" t="s">
        <v>2415</v>
      </c>
      <c r="C122" s="945">
        <f>37.8</f>
        <v>37.799999999999997</v>
      </c>
      <c r="F122" s="961"/>
    </row>
    <row r="123" spans="2:6">
      <c r="B123" s="962" t="s">
        <v>2416</v>
      </c>
      <c r="C123" s="945">
        <f>6.6+7.8</f>
        <v>14.399999999999999</v>
      </c>
      <c r="F123" s="961"/>
    </row>
    <row r="124" spans="2:6" ht="17.25">
      <c r="B124" s="907" t="s">
        <v>2417</v>
      </c>
      <c r="C124" s="919">
        <f>320*2</f>
        <v>640</v>
      </c>
      <c r="F124" s="961"/>
    </row>
    <row r="125" spans="2:6">
      <c r="B125" s="960"/>
      <c r="F125" s="961"/>
    </row>
    <row r="126" spans="2:6">
      <c r="B126" s="962" t="s">
        <v>2418</v>
      </c>
      <c r="C126" s="945" t="s">
        <v>2419</v>
      </c>
      <c r="F126" s="961"/>
    </row>
    <row r="127" spans="2:6">
      <c r="B127" s="962" t="s">
        <v>2420</v>
      </c>
      <c r="C127" s="945" t="s">
        <v>2421</v>
      </c>
      <c r="F127" s="961"/>
    </row>
    <row r="128" spans="2:6" ht="13.5" thickBot="1">
      <c r="B128" s="963" t="s">
        <v>2422</v>
      </c>
      <c r="C128" s="964"/>
      <c r="D128" s="965"/>
      <c r="E128" s="965"/>
      <c r="F128" s="966"/>
    </row>
    <row r="131" spans="2:4" ht="15.75" thickBot="1">
      <c r="B131" s="1461" t="s">
        <v>2423</v>
      </c>
      <c r="C131" s="1462"/>
      <c r="D131" s="1463"/>
    </row>
    <row r="132" spans="2:4" ht="15" customHeight="1">
      <c r="B132" s="1464" t="s">
        <v>2122</v>
      </c>
      <c r="C132" s="1464" t="s">
        <v>2424</v>
      </c>
      <c r="D132" s="1466" t="s">
        <v>2425</v>
      </c>
    </row>
    <row r="133" spans="2:4" ht="13.5" thickBot="1">
      <c r="B133" s="1465"/>
      <c r="C133" s="1465"/>
      <c r="D133" s="1467"/>
    </row>
    <row r="134" spans="2:4" ht="15">
      <c r="B134" s="967"/>
      <c r="C134" s="968"/>
      <c r="D134" s="969"/>
    </row>
    <row r="135" spans="2:4" ht="15">
      <c r="B135" s="970" t="s">
        <v>2426</v>
      </c>
      <c r="C135" s="971">
        <v>1</v>
      </c>
      <c r="D135" s="972">
        <f>C135</f>
        <v>1</v>
      </c>
    </row>
    <row r="136" spans="2:4" ht="15">
      <c r="B136" s="973" t="s">
        <v>2326</v>
      </c>
      <c r="C136" s="974">
        <v>4</v>
      </c>
      <c r="D136" s="972">
        <f>C136</f>
        <v>4</v>
      </c>
    </row>
    <row r="137" spans="2:4" ht="15">
      <c r="B137" s="973" t="s">
        <v>2427</v>
      </c>
      <c r="C137" s="974">
        <f>11.3+11.23+3.1+13.5</f>
        <v>39.130000000000003</v>
      </c>
      <c r="D137" s="975">
        <f t="shared" ref="D137:D147" si="7">C137*1.15</f>
        <v>44.999499999999998</v>
      </c>
    </row>
    <row r="138" spans="2:4" ht="15">
      <c r="B138" s="945" t="s">
        <v>2428</v>
      </c>
      <c r="C138" s="908">
        <f>0.5+5.2+0.4+1.1+3.1+1.3+0.6+1.6+2+1+2.6+0.4+1+1+1+1+1+5+1+1+1+4+1+2+2+1.6+4+4+1.1+2.3+2.3</f>
        <v>57.099999999999994</v>
      </c>
      <c r="D138" s="975">
        <f t="shared" si="7"/>
        <v>65.664999999999992</v>
      </c>
    </row>
    <row r="139" spans="2:4" ht="15">
      <c r="B139" s="945" t="s">
        <v>2429</v>
      </c>
      <c r="C139" s="908">
        <v>19</v>
      </c>
      <c r="D139" s="975">
        <f t="shared" si="7"/>
        <v>21.849999999999998</v>
      </c>
    </row>
    <row r="140" spans="2:4" ht="15">
      <c r="B140" s="945" t="s">
        <v>2430</v>
      </c>
      <c r="C140" s="908">
        <f>8</f>
        <v>8</v>
      </c>
      <c r="D140" s="975">
        <f t="shared" si="7"/>
        <v>9.1999999999999993</v>
      </c>
    </row>
    <row r="141" spans="2:4" ht="15">
      <c r="B141" s="945" t="s">
        <v>2431</v>
      </c>
      <c r="C141" s="908">
        <f>14+2.5+2.5+1.5</f>
        <v>20.5</v>
      </c>
      <c r="D141" s="975">
        <f t="shared" si="7"/>
        <v>23.574999999999999</v>
      </c>
    </row>
    <row r="142" spans="2:4" ht="15">
      <c r="B142" s="945" t="s">
        <v>2432</v>
      </c>
      <c r="C142" s="976">
        <f>8.8+0.42+5+6+2.68+2.1+2+2+2.4+1.5+4.1+8.5+10.4</f>
        <v>55.9</v>
      </c>
      <c r="D142" s="975">
        <f t="shared" si="7"/>
        <v>64.284999999999997</v>
      </c>
    </row>
    <row r="143" spans="2:4" ht="15">
      <c r="B143" s="945" t="s">
        <v>2433</v>
      </c>
      <c r="C143" s="976">
        <v>19</v>
      </c>
      <c r="D143" s="975">
        <f t="shared" si="7"/>
        <v>21.849999999999998</v>
      </c>
    </row>
    <row r="144" spans="2:4" ht="15">
      <c r="B144" s="945" t="s">
        <v>2434</v>
      </c>
      <c r="C144" s="976">
        <v>8</v>
      </c>
      <c r="D144" s="975">
        <f t="shared" si="7"/>
        <v>9.1999999999999993</v>
      </c>
    </row>
    <row r="145" spans="2:4" ht="15">
      <c r="B145" s="945" t="s">
        <v>2435</v>
      </c>
      <c r="C145" s="977">
        <f>4+10</f>
        <v>14</v>
      </c>
      <c r="D145" s="975">
        <f t="shared" si="7"/>
        <v>16.099999999999998</v>
      </c>
    </row>
    <row r="146" spans="2:4" ht="15">
      <c r="B146" s="945" t="s">
        <v>2436</v>
      </c>
      <c r="C146" s="976">
        <f>5+11+2.2+3.8+0.86+4.7+4</f>
        <v>31.56</v>
      </c>
      <c r="D146" s="975">
        <f t="shared" si="7"/>
        <v>36.293999999999997</v>
      </c>
    </row>
    <row r="147" spans="2:4" ht="15">
      <c r="B147" s="945" t="s">
        <v>2437</v>
      </c>
      <c r="C147" s="976">
        <f>6.1+0.76+4.6+0.29+0.76+1.25+2.27+0.3+1.3+1.3</f>
        <v>18.93</v>
      </c>
      <c r="D147" s="975">
        <f t="shared" si="7"/>
        <v>21.769499999999997</v>
      </c>
    </row>
    <row r="148" spans="2:4" ht="15">
      <c r="B148" s="978" t="s">
        <v>2438</v>
      </c>
      <c r="C148" s="979">
        <v>6</v>
      </c>
      <c r="D148" s="975">
        <f>C148</f>
        <v>6</v>
      </c>
    </row>
    <row r="149" spans="2:4" ht="15.75" thickBot="1">
      <c r="B149" s="980" t="s">
        <v>2439</v>
      </c>
      <c r="C149" s="981">
        <v>21</v>
      </c>
      <c r="D149" s="982">
        <f>C149</f>
        <v>21</v>
      </c>
    </row>
    <row r="151" spans="2:4" ht="13.5" thickBot="1"/>
    <row r="152" spans="2:4" ht="15">
      <c r="B152" s="1468" t="s">
        <v>2440</v>
      </c>
      <c r="C152" s="1469"/>
    </row>
    <row r="153" spans="2:4">
      <c r="B153" s="983" t="s">
        <v>2441</v>
      </c>
      <c r="C153" s="984" t="s">
        <v>2442</v>
      </c>
    </row>
    <row r="154" spans="2:4">
      <c r="B154" s="962" t="s">
        <v>2443</v>
      </c>
      <c r="C154" s="985">
        <v>1</v>
      </c>
    </row>
    <row r="155" spans="2:4">
      <c r="B155" s="962" t="s">
        <v>2444</v>
      </c>
      <c r="C155" s="985">
        <f>8</f>
        <v>8</v>
      </c>
    </row>
    <row r="156" spans="2:4">
      <c r="B156" s="962" t="s">
        <v>2445</v>
      </c>
      <c r="C156" s="985">
        <f>7</f>
        <v>7</v>
      </c>
    </row>
    <row r="157" spans="2:4">
      <c r="B157" s="962" t="s">
        <v>2446</v>
      </c>
      <c r="C157" s="985">
        <v>3</v>
      </c>
    </row>
    <row r="158" spans="2:4" ht="23.25" customHeight="1">
      <c r="B158" s="986" t="s">
        <v>2447</v>
      </c>
      <c r="C158" s="985"/>
    </row>
    <row r="159" spans="2:4">
      <c r="B159" s="962" t="s">
        <v>2448</v>
      </c>
      <c r="C159" s="985">
        <v>3</v>
      </c>
    </row>
    <row r="160" spans="2:4">
      <c r="B160" s="962" t="s">
        <v>2449</v>
      </c>
      <c r="C160" s="985">
        <v>3</v>
      </c>
    </row>
    <row r="161" spans="2:3" ht="13.5" thickBot="1">
      <c r="B161" s="963" t="s">
        <v>2450</v>
      </c>
      <c r="C161" s="987">
        <f>9*3</f>
        <v>27</v>
      </c>
    </row>
  </sheetData>
  <mergeCells count="25">
    <mergeCell ref="U15:X15"/>
    <mergeCell ref="B2:C2"/>
    <mergeCell ref="B15:F15"/>
    <mergeCell ref="G15:L15"/>
    <mergeCell ref="M15:Q15"/>
    <mergeCell ref="R15:T15"/>
    <mergeCell ref="B112:F112"/>
    <mergeCell ref="B26:F27"/>
    <mergeCell ref="G26:J27"/>
    <mergeCell ref="K26:N27"/>
    <mergeCell ref="O26:S27"/>
    <mergeCell ref="C39:G39"/>
    <mergeCell ref="H39:L39"/>
    <mergeCell ref="M39:Q39"/>
    <mergeCell ref="R39:V39"/>
    <mergeCell ref="W39:AA39"/>
    <mergeCell ref="AB39:AF39"/>
    <mergeCell ref="B91:F91"/>
    <mergeCell ref="B98:F98"/>
    <mergeCell ref="B103:F103"/>
    <mergeCell ref="B131:D131"/>
    <mergeCell ref="B132:B133"/>
    <mergeCell ref="C132:C133"/>
    <mergeCell ref="D132:D133"/>
    <mergeCell ref="B152:C152"/>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F85"/>
  <sheetViews>
    <sheetView view="pageBreakPreview" zoomScaleNormal="100" zoomScaleSheetLayoutView="100" workbookViewId="0">
      <selection activeCell="C16" sqref="C16"/>
    </sheetView>
  </sheetViews>
  <sheetFormatPr defaultColWidth="9" defaultRowHeight="15"/>
  <cols>
    <col min="1" max="1" width="9" style="443"/>
    <col min="2" max="2" width="43.28515625" style="443" customWidth="1"/>
    <col min="3" max="3" width="12.5703125" style="443" bestFit="1" customWidth="1"/>
    <col min="4" max="4" width="16" style="443" customWidth="1"/>
    <col min="5" max="5" width="15.5703125" style="443" customWidth="1"/>
    <col min="6" max="6" width="22.7109375" style="443" bestFit="1" customWidth="1"/>
    <col min="7" max="16384" width="9" style="443"/>
  </cols>
  <sheetData>
    <row r="1" spans="1:6">
      <c r="A1" s="441" t="s">
        <v>2451</v>
      </c>
      <c r="B1" s="442" t="s">
        <v>2452</v>
      </c>
    </row>
    <row r="2" spans="1:6">
      <c r="A2" s="444" t="s">
        <v>2453</v>
      </c>
      <c r="B2" s="445" t="s">
        <v>2454</v>
      </c>
    </row>
    <row r="3" spans="1:6">
      <c r="A3" s="444" t="s">
        <v>2455</v>
      </c>
      <c r="B3" s="446" t="s">
        <v>2456</v>
      </c>
    </row>
    <row r="4" spans="1:6">
      <c r="A4" s="444" t="s">
        <v>2457</v>
      </c>
      <c r="B4" s="447" t="s">
        <v>2458</v>
      </c>
    </row>
    <row r="5" spans="1:6">
      <c r="A5" s="448" t="s">
        <v>2459</v>
      </c>
      <c r="B5" s="449" t="s">
        <v>2460</v>
      </c>
    </row>
    <row r="7" spans="1:6" ht="20.100000000000001" customHeight="1">
      <c r="A7" s="1502" t="s">
        <v>2121</v>
      </c>
      <c r="B7" s="1505" t="s">
        <v>2122</v>
      </c>
      <c r="C7" s="1505"/>
      <c r="D7" s="1505"/>
      <c r="E7" s="1505"/>
      <c r="F7" s="1505"/>
    </row>
    <row r="8" spans="1:6" ht="20.100000000000001" customHeight="1">
      <c r="A8" s="1503"/>
      <c r="B8" s="1505"/>
      <c r="C8" s="1505" t="s">
        <v>2123</v>
      </c>
      <c r="D8" s="1505"/>
      <c r="E8" s="1505" t="s">
        <v>2124</v>
      </c>
      <c r="F8" s="1505"/>
    </row>
    <row r="9" spans="1:6" ht="20.100000000000001" customHeight="1">
      <c r="A9" s="1504"/>
      <c r="B9" s="1505"/>
      <c r="C9" s="800" t="s">
        <v>2125</v>
      </c>
      <c r="D9" s="450" t="s">
        <v>2126</v>
      </c>
      <c r="E9" s="800" t="s">
        <v>2125</v>
      </c>
      <c r="F9" s="451" t="s">
        <v>2126</v>
      </c>
    </row>
    <row r="10" spans="1:6">
      <c r="A10" s="452" t="s">
        <v>2127</v>
      </c>
      <c r="B10" s="453" t="s">
        <v>2461</v>
      </c>
      <c r="C10" s="454">
        <f>'HVAC-High Side'!J28</f>
        <v>0</v>
      </c>
      <c r="D10" s="454">
        <f>'HVAC-High Side'!K28</f>
        <v>0</v>
      </c>
      <c r="E10" s="454">
        <f>'HVAC-High Side'!L28</f>
        <v>4020847</v>
      </c>
      <c r="F10" s="454">
        <f>'HVAC-High Side'!M28</f>
        <v>387784.7</v>
      </c>
    </row>
    <row r="11" spans="1:6">
      <c r="A11" s="452"/>
      <c r="B11" s="453"/>
      <c r="C11" s="454"/>
      <c r="D11" s="455"/>
      <c r="E11" s="454"/>
      <c r="F11" s="455"/>
    </row>
    <row r="12" spans="1:6">
      <c r="A12" s="452" t="s">
        <v>2129</v>
      </c>
      <c r="B12" s="456" t="s">
        <v>2462</v>
      </c>
      <c r="C12" s="454">
        <f>'HVAC-Low Side'!K95</f>
        <v>885672.92</v>
      </c>
      <c r="D12" s="454">
        <f>'HVAC-Low Side'!L95</f>
        <v>110097</v>
      </c>
      <c r="E12" s="454">
        <f>'HVAC-Low Side'!M95</f>
        <v>1346136.58</v>
      </c>
      <c r="F12" s="454">
        <f>'HVAC-Low Side'!N95</f>
        <v>222519.36000000002</v>
      </c>
    </row>
    <row r="13" spans="1:6">
      <c r="A13" s="452"/>
      <c r="B13" s="453"/>
      <c r="C13" s="454"/>
      <c r="D13" s="455"/>
      <c r="E13" s="454"/>
      <c r="F13" s="455"/>
    </row>
    <row r="14" spans="1:6">
      <c r="A14" s="1499" t="s">
        <v>2136</v>
      </c>
      <c r="B14" s="1499"/>
      <c r="C14" s="457">
        <f>SUM(C10:C13)</f>
        <v>885672.92</v>
      </c>
      <c r="D14" s="457">
        <f>SUM(D10:D13)</f>
        <v>110097</v>
      </c>
      <c r="E14" s="457">
        <f>SUM(E10:E13)</f>
        <v>5366983.58</v>
      </c>
      <c r="F14" s="457">
        <f>SUM(F10:F13)</f>
        <v>610304.06000000006</v>
      </c>
    </row>
    <row r="15" spans="1:6">
      <c r="A15" s="799"/>
      <c r="B15" s="458" t="s">
        <v>2138</v>
      </c>
      <c r="C15" s="1500">
        <f>+C14+D14</f>
        <v>995769.92</v>
      </c>
      <c r="D15" s="1500"/>
      <c r="E15" s="1501">
        <f>E14+F14</f>
        <v>5977287.6400000006</v>
      </c>
      <c r="F15" s="1501"/>
    </row>
    <row r="85" spans="3:3">
      <c r="C85" s="443" t="s">
        <v>2463</v>
      </c>
    </row>
  </sheetData>
  <mergeCells count="9">
    <mergeCell ref="A14:B14"/>
    <mergeCell ref="C15:D15"/>
    <mergeCell ref="E15:F15"/>
    <mergeCell ref="A7:A9"/>
    <mergeCell ref="B7:B9"/>
    <mergeCell ref="C7:D7"/>
    <mergeCell ref="E7:F7"/>
    <mergeCell ref="C8:D8"/>
    <mergeCell ref="E8:F8"/>
  </mergeCells>
  <printOptions horizontalCentered="1" verticalCentered="1"/>
  <pageMargins left="0.70866141732283472" right="0.70866141732283472" top="0.74803149606299213" bottom="0.74803149606299213" header="0.31496062992125984" footer="0.31496062992125984"/>
  <pageSetup paperSize="8"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29"/>
  <sheetViews>
    <sheetView view="pageBreakPreview" topLeftCell="A6" zoomScale="90" zoomScaleNormal="90" zoomScaleSheetLayoutView="90" workbookViewId="0">
      <selection activeCell="C16" sqref="C16"/>
    </sheetView>
  </sheetViews>
  <sheetFormatPr defaultRowHeight="15"/>
  <cols>
    <col min="1" max="1" width="14.5703125" style="481" bestFit="1" customWidth="1"/>
    <col min="2" max="2" width="84.28515625" bestFit="1" customWidth="1"/>
    <col min="4" max="4" width="19.42578125" style="482" hidden="1" customWidth="1"/>
    <col min="5" max="6" width="19.42578125" hidden="1" customWidth="1"/>
    <col min="7" max="7" width="19.42578125" customWidth="1"/>
    <col min="8" max="8" width="14" customWidth="1"/>
    <col min="9" max="9" width="13.5703125" customWidth="1"/>
    <col min="10" max="10" width="9.140625" customWidth="1"/>
    <col min="11" max="11" width="14.5703125" customWidth="1"/>
    <col min="12" max="13" width="13.85546875" customWidth="1"/>
    <col min="15" max="15" width="13.28515625" style="1213" customWidth="1"/>
  </cols>
  <sheetData>
    <row r="1" spans="1:15" s="460" customFormat="1" ht="12.75">
      <c r="A1" s="441" t="s">
        <v>2451</v>
      </c>
      <c r="B1" s="442" t="s">
        <v>2452</v>
      </c>
      <c r="C1" s="459"/>
      <c r="D1" s="459"/>
      <c r="E1" s="459"/>
      <c r="F1" s="459"/>
      <c r="G1" s="459"/>
      <c r="O1" s="1214"/>
    </row>
    <row r="2" spans="1:15" s="460" customFormat="1" ht="12.75">
      <c r="A2" s="444" t="s">
        <v>2453</v>
      </c>
      <c r="B2" s="445" t="s">
        <v>2454</v>
      </c>
      <c r="C2" s="459"/>
      <c r="D2" s="459"/>
      <c r="E2" s="459"/>
      <c r="F2" s="459"/>
      <c r="G2" s="459"/>
      <c r="O2" s="1214"/>
    </row>
    <row r="3" spans="1:15" s="460" customFormat="1" ht="12.75">
      <c r="A3" s="444" t="s">
        <v>2455</v>
      </c>
      <c r="B3" s="446" t="s">
        <v>2456</v>
      </c>
      <c r="C3" s="459"/>
      <c r="D3" s="459"/>
      <c r="E3" s="459"/>
      <c r="F3" s="459"/>
      <c r="G3" s="459"/>
      <c r="O3" s="1214"/>
    </row>
    <row r="4" spans="1:15" s="460" customFormat="1" ht="12.75">
      <c r="A4" s="444" t="s">
        <v>2457</v>
      </c>
      <c r="B4" s="447" t="s">
        <v>2458</v>
      </c>
      <c r="C4" s="459"/>
      <c r="D4" s="459"/>
      <c r="E4" s="459"/>
      <c r="F4" s="459"/>
      <c r="G4" s="459"/>
      <c r="O4" s="1214"/>
    </row>
    <row r="5" spans="1:15">
      <c r="A5" s="448" t="s">
        <v>2459</v>
      </c>
      <c r="B5" s="449" t="s">
        <v>2460</v>
      </c>
      <c r="C5" s="459"/>
      <c r="D5" s="459"/>
      <c r="E5" s="459"/>
      <c r="F5" s="459"/>
      <c r="G5" s="459"/>
    </row>
    <row r="6" spans="1:15" ht="30">
      <c r="A6" s="1508" t="s">
        <v>2464</v>
      </c>
      <c r="B6" s="1508" t="s">
        <v>2465</v>
      </c>
      <c r="C6" s="461" t="s">
        <v>2140</v>
      </c>
      <c r="D6" s="1506" t="s">
        <v>2442</v>
      </c>
      <c r="E6" s="1511"/>
      <c r="F6" s="1507"/>
      <c r="G6" s="461" t="s">
        <v>2466</v>
      </c>
      <c r="H6" s="1506" t="s">
        <v>2467</v>
      </c>
      <c r="I6" s="1507"/>
      <c r="J6" s="1506" t="s">
        <v>2468</v>
      </c>
      <c r="K6" s="1507"/>
      <c r="L6" s="1506" t="s">
        <v>2469</v>
      </c>
      <c r="M6" s="1507"/>
      <c r="N6" s="461" t="s">
        <v>2144</v>
      </c>
      <c r="O6" s="1213" t="s">
        <v>3761</v>
      </c>
    </row>
    <row r="7" spans="1:15" ht="15.75" customHeight="1">
      <c r="A7" s="1509"/>
      <c r="B7" s="1509"/>
      <c r="C7" s="461"/>
      <c r="D7" s="461" t="s">
        <v>8</v>
      </c>
      <c r="E7" s="1506" t="s">
        <v>9</v>
      </c>
      <c r="F7" s="1507"/>
      <c r="G7" s="461"/>
      <c r="H7" s="461" t="s">
        <v>2470</v>
      </c>
      <c r="I7" s="462" t="s">
        <v>2471</v>
      </c>
      <c r="J7" s="461" t="s">
        <v>2470</v>
      </c>
      <c r="K7" s="461" t="s">
        <v>2471</v>
      </c>
      <c r="L7" s="461" t="s">
        <v>2470</v>
      </c>
      <c r="M7" s="461" t="s">
        <v>2471</v>
      </c>
      <c r="N7" s="461"/>
    </row>
    <row r="8" spans="1:15" ht="15.75" customHeight="1">
      <c r="A8" s="1510"/>
      <c r="B8" s="1510"/>
      <c r="C8" s="461"/>
      <c r="D8" s="461" t="s">
        <v>2472</v>
      </c>
      <c r="E8" s="461" t="s">
        <v>2473</v>
      </c>
      <c r="F8" s="461" t="s">
        <v>2474</v>
      </c>
      <c r="G8" s="461"/>
      <c r="H8" s="461"/>
      <c r="I8" s="461"/>
      <c r="J8" s="461"/>
      <c r="K8" s="461"/>
      <c r="L8" s="461"/>
      <c r="M8" s="461"/>
      <c r="N8" s="461"/>
    </row>
    <row r="9" spans="1:15">
      <c r="A9" s="463"/>
      <c r="B9" s="463" t="s">
        <v>2475</v>
      </c>
      <c r="C9" s="464"/>
      <c r="D9" s="465"/>
      <c r="E9" s="465"/>
      <c r="F9" s="465"/>
      <c r="G9" s="465"/>
      <c r="H9" s="466"/>
      <c r="I9" s="187"/>
      <c r="J9" s="187"/>
      <c r="K9" s="187"/>
      <c r="L9" s="187"/>
      <c r="M9" s="187"/>
      <c r="N9" s="187"/>
    </row>
    <row r="10" spans="1:15" ht="210">
      <c r="A10" s="812">
        <v>1</v>
      </c>
      <c r="B10" s="467" t="s">
        <v>2476</v>
      </c>
      <c r="C10" s="812"/>
      <c r="D10" s="812"/>
      <c r="E10" s="812"/>
      <c r="F10" s="812"/>
      <c r="G10" s="812"/>
      <c r="H10" s="812"/>
      <c r="I10" s="187"/>
      <c r="J10" s="187"/>
      <c r="K10" s="187"/>
      <c r="L10" s="187"/>
      <c r="M10" s="187"/>
      <c r="N10" s="187"/>
    </row>
    <row r="11" spans="1:15">
      <c r="A11" s="812" t="s">
        <v>2477</v>
      </c>
      <c r="B11" s="467" t="s">
        <v>2478</v>
      </c>
      <c r="C11" s="812" t="s">
        <v>81</v>
      </c>
      <c r="D11" s="798"/>
      <c r="E11" s="812"/>
      <c r="F11" s="812">
        <f>'AC Schedule'!N5+'AC Schedule'!N7+'AC Schedule'!N9</f>
        <v>3</v>
      </c>
      <c r="G11" s="812">
        <f>F11+E11+D11</f>
        <v>3</v>
      </c>
      <c r="H11" s="468">
        <v>218328</v>
      </c>
      <c r="I11" s="468">
        <v>21832.800000000003</v>
      </c>
      <c r="J11" s="469"/>
      <c r="K11" s="469"/>
      <c r="L11" s="469">
        <f>H11*G11</f>
        <v>654984</v>
      </c>
      <c r="M11" s="469">
        <f>I11*G11</f>
        <v>65498.400000000009</v>
      </c>
      <c r="N11" s="187"/>
    </row>
    <row r="12" spans="1:15">
      <c r="A12" s="812" t="s">
        <v>2479</v>
      </c>
      <c r="B12" s="467" t="s">
        <v>2480</v>
      </c>
      <c r="C12" s="812" t="s">
        <v>81</v>
      </c>
      <c r="D12" s="798"/>
      <c r="E12" s="812"/>
      <c r="F12" s="812">
        <f>'AC Schedule'!N3+'AC Schedule'!N4+'AC Schedule'!N11</f>
        <v>6</v>
      </c>
      <c r="G12" s="812">
        <f t="shared" ref="G12:G13" si="0">F12+E12+D12</f>
        <v>6</v>
      </c>
      <c r="H12" s="468">
        <v>240000</v>
      </c>
      <c r="I12" s="468">
        <v>24000</v>
      </c>
      <c r="J12" s="469"/>
      <c r="K12" s="469"/>
      <c r="L12" s="469">
        <f t="shared" ref="L12:L13" si="1">H12*G12</f>
        <v>1440000</v>
      </c>
      <c r="M12" s="469">
        <f t="shared" ref="M12:M13" si="2">I12*G12</f>
        <v>144000</v>
      </c>
      <c r="N12" s="187"/>
    </row>
    <row r="13" spans="1:15">
      <c r="A13" s="812" t="s">
        <v>2481</v>
      </c>
      <c r="B13" s="467" t="s">
        <v>2482</v>
      </c>
      <c r="C13" s="812" t="s">
        <v>81</v>
      </c>
      <c r="D13" s="798"/>
      <c r="E13" s="812"/>
      <c r="F13" s="812">
        <f>'AC Schedule'!N6+'AC Schedule'!N8+'AC Schedule'!N10</f>
        <v>3</v>
      </c>
      <c r="G13" s="812">
        <f t="shared" si="0"/>
        <v>3</v>
      </c>
      <c r="H13" s="468">
        <v>207000</v>
      </c>
      <c r="I13" s="468">
        <v>20700</v>
      </c>
      <c r="J13" s="469"/>
      <c r="K13" s="469"/>
      <c r="L13" s="469">
        <f t="shared" si="1"/>
        <v>621000</v>
      </c>
      <c r="M13" s="469">
        <f t="shared" si="2"/>
        <v>62100</v>
      </c>
      <c r="N13" s="187"/>
    </row>
    <row r="14" spans="1:15">
      <c r="A14" s="812"/>
      <c r="B14" s="467"/>
      <c r="C14" s="470"/>
      <c r="D14" s="812"/>
      <c r="E14" s="812"/>
      <c r="F14" s="812"/>
      <c r="G14" s="812"/>
      <c r="H14" s="468"/>
      <c r="I14" s="469"/>
      <c r="J14" s="469"/>
      <c r="K14" s="469"/>
      <c r="L14" s="469"/>
      <c r="M14" s="469"/>
      <c r="N14" s="187"/>
    </row>
    <row r="15" spans="1:15" ht="114">
      <c r="A15" s="812">
        <v>2</v>
      </c>
      <c r="B15" s="471" t="s">
        <v>2483</v>
      </c>
      <c r="C15" s="812"/>
      <c r="D15" s="812"/>
      <c r="E15" s="812"/>
      <c r="F15" s="812"/>
      <c r="G15" s="472"/>
      <c r="H15" s="468"/>
      <c r="I15" s="469"/>
      <c r="J15" s="469"/>
      <c r="K15" s="469"/>
      <c r="L15" s="469"/>
      <c r="M15" s="469"/>
      <c r="N15" s="187"/>
    </row>
    <row r="16" spans="1:15">
      <c r="A16" s="812" t="s">
        <v>2477</v>
      </c>
      <c r="B16" s="467" t="s">
        <v>2484</v>
      </c>
      <c r="C16" s="812" t="s">
        <v>81</v>
      </c>
      <c r="D16" s="798"/>
      <c r="E16" s="473"/>
      <c r="F16" s="812">
        <f>'AC Schedule'!H3+'AC Schedule'!H4+'AC Schedule'!H11</f>
        <v>19</v>
      </c>
      <c r="G16" s="472">
        <f>F16+E16+D16</f>
        <v>19</v>
      </c>
      <c r="H16" s="468">
        <v>21767</v>
      </c>
      <c r="I16" s="468">
        <v>2176.7000000000003</v>
      </c>
      <c r="J16" s="469"/>
      <c r="K16" s="469"/>
      <c r="L16" s="469">
        <f t="shared" ref="L16" si="3">H16*G16</f>
        <v>413573</v>
      </c>
      <c r="M16" s="469">
        <f t="shared" ref="M16" si="4">I16*G16</f>
        <v>41357.300000000003</v>
      </c>
      <c r="N16" s="187"/>
    </row>
    <row r="17" spans="1:14">
      <c r="A17" s="812" t="s">
        <v>2479</v>
      </c>
      <c r="B17" s="467" t="s">
        <v>2485</v>
      </c>
      <c r="C17" s="812" t="s">
        <v>81</v>
      </c>
      <c r="D17" s="798"/>
      <c r="E17" s="473"/>
      <c r="F17" s="474" t="s">
        <v>2486</v>
      </c>
      <c r="G17" s="472"/>
      <c r="H17" s="468"/>
      <c r="I17" s="468"/>
      <c r="J17" s="469"/>
      <c r="K17" s="469"/>
      <c r="L17" s="469"/>
      <c r="M17" s="469"/>
      <c r="N17" s="187"/>
    </row>
    <row r="18" spans="1:14">
      <c r="A18" s="812" t="s">
        <v>2487</v>
      </c>
      <c r="B18" s="467" t="s">
        <v>2488</v>
      </c>
      <c r="C18" s="812" t="s">
        <v>81</v>
      </c>
      <c r="D18" s="798"/>
      <c r="E18" s="473"/>
      <c r="F18" s="812">
        <f>SUM('AC Schedule'!H5,'AC Schedule'!H6,'AC Schedule'!H7,'AC Schedule'!H8,'AC Schedule'!H9,'AC Schedule'!H10,)</f>
        <v>33</v>
      </c>
      <c r="G18" s="472">
        <f t="shared" ref="G18:G21" si="5">F18+E18+D18</f>
        <v>33</v>
      </c>
      <c r="H18" s="468">
        <v>18130</v>
      </c>
      <c r="I18" s="468">
        <v>1813</v>
      </c>
      <c r="J18" s="469"/>
      <c r="K18" s="469"/>
      <c r="L18" s="469">
        <f t="shared" ref="L18" si="6">H18*G18</f>
        <v>598290</v>
      </c>
      <c r="M18" s="469">
        <f t="shared" ref="M18" si="7">I18*G18</f>
        <v>59829</v>
      </c>
      <c r="N18" s="187"/>
    </row>
    <row r="19" spans="1:14">
      <c r="A19" s="812" t="s">
        <v>2481</v>
      </c>
      <c r="B19" s="467" t="s">
        <v>2489</v>
      </c>
      <c r="C19" s="812" t="s">
        <v>81</v>
      </c>
      <c r="D19" s="798"/>
      <c r="E19" s="473"/>
      <c r="F19" s="474" t="s">
        <v>2486</v>
      </c>
      <c r="G19" s="472"/>
      <c r="H19" s="468"/>
      <c r="I19" s="469"/>
      <c r="J19" s="469"/>
      <c r="K19" s="469"/>
      <c r="L19" s="469"/>
      <c r="M19" s="469"/>
      <c r="N19" s="187"/>
    </row>
    <row r="20" spans="1:14">
      <c r="A20" s="812"/>
      <c r="B20" s="467"/>
      <c r="C20" s="812"/>
      <c r="D20" s="798"/>
      <c r="E20" s="473"/>
      <c r="F20" s="812"/>
      <c r="G20" s="473"/>
      <c r="H20" s="468"/>
      <c r="I20" s="469"/>
      <c r="J20" s="469"/>
      <c r="K20" s="469"/>
      <c r="L20" s="469"/>
      <c r="M20" s="469"/>
      <c r="N20" s="187"/>
    </row>
    <row r="21" spans="1:14">
      <c r="A21" s="812">
        <v>3</v>
      </c>
      <c r="B21" s="467" t="s">
        <v>2490</v>
      </c>
      <c r="C21" s="812" t="s">
        <v>81</v>
      </c>
      <c r="D21" s="798"/>
      <c r="E21" s="473"/>
      <c r="F21" s="474">
        <v>46</v>
      </c>
      <c r="G21" s="472">
        <f t="shared" si="5"/>
        <v>46</v>
      </c>
      <c r="H21" s="468">
        <v>4500</v>
      </c>
      <c r="I21" s="469"/>
      <c r="J21" s="469"/>
      <c r="K21" s="469"/>
      <c r="L21" s="469">
        <f t="shared" ref="L21" si="8">H21*G21</f>
        <v>207000</v>
      </c>
      <c r="M21" s="469">
        <f t="shared" ref="M21" si="9">I21*G21</f>
        <v>0</v>
      </c>
      <c r="N21" s="187"/>
    </row>
    <row r="22" spans="1:14">
      <c r="A22" s="812"/>
      <c r="B22" s="467"/>
      <c r="C22" s="812"/>
      <c r="D22" s="812"/>
      <c r="E22" s="473"/>
      <c r="F22" s="473"/>
      <c r="G22" s="473"/>
      <c r="H22" s="468"/>
      <c r="I22" s="469"/>
      <c r="J22" s="469"/>
      <c r="K22" s="469"/>
      <c r="L22" s="469"/>
      <c r="M22" s="469"/>
      <c r="N22" s="187"/>
    </row>
    <row r="23" spans="1:14">
      <c r="A23" s="475"/>
      <c r="B23" s="476" t="s">
        <v>2491</v>
      </c>
      <c r="C23" s="475"/>
      <c r="D23" s="475"/>
      <c r="E23" s="477"/>
      <c r="F23" s="477"/>
      <c r="G23" s="478"/>
      <c r="H23" s="479"/>
      <c r="I23" s="479"/>
      <c r="J23" s="479"/>
      <c r="K23" s="479"/>
      <c r="L23" s="479"/>
      <c r="M23" s="479"/>
      <c r="N23" s="478"/>
    </row>
    <row r="24" spans="1:14">
      <c r="A24" s="475"/>
      <c r="B24" s="476" t="s">
        <v>2492</v>
      </c>
      <c r="C24" s="475"/>
      <c r="D24" s="475"/>
      <c r="E24" s="477"/>
      <c r="F24" s="477"/>
      <c r="G24" s="478"/>
      <c r="H24" s="479"/>
      <c r="I24" s="479"/>
      <c r="J24" s="479"/>
      <c r="K24" s="479"/>
      <c r="L24" s="479"/>
      <c r="M24" s="479"/>
      <c r="N24" s="478"/>
    </row>
    <row r="25" spans="1:14" ht="114">
      <c r="A25" s="812">
        <v>4</v>
      </c>
      <c r="B25" s="471" t="s">
        <v>2493</v>
      </c>
      <c r="C25" s="812"/>
      <c r="D25" s="812"/>
      <c r="E25" s="812"/>
      <c r="F25" s="812"/>
      <c r="G25" s="812"/>
      <c r="H25" s="468"/>
      <c r="I25" s="469"/>
      <c r="J25" s="469"/>
      <c r="K25" s="469"/>
      <c r="L25" s="469"/>
      <c r="M25" s="469"/>
      <c r="N25" s="187"/>
    </row>
    <row r="26" spans="1:14">
      <c r="A26" s="812" t="s">
        <v>2477</v>
      </c>
      <c r="B26" s="467" t="s">
        <v>2485</v>
      </c>
      <c r="C26" s="812" t="s">
        <v>81</v>
      </c>
      <c r="D26" s="473"/>
      <c r="E26" s="473">
        <v>2</v>
      </c>
      <c r="F26" s="812"/>
      <c r="G26" s="480">
        <f>F26+E26+D26</f>
        <v>2</v>
      </c>
      <c r="H26" s="468">
        <v>43000</v>
      </c>
      <c r="I26" s="468">
        <v>7500</v>
      </c>
      <c r="J26" s="469"/>
      <c r="K26" s="469"/>
      <c r="L26" s="469">
        <f t="shared" ref="L26" si="10">H26*G26</f>
        <v>86000</v>
      </c>
      <c r="M26" s="469">
        <f t="shared" ref="M26" si="11">I26*G26</f>
        <v>15000</v>
      </c>
      <c r="N26" s="187"/>
    </row>
    <row r="27" spans="1:14">
      <c r="B27" s="481"/>
      <c r="C27" s="481"/>
      <c r="D27" s="481"/>
      <c r="E27" s="481"/>
      <c r="F27" s="481"/>
      <c r="G27" s="481"/>
    </row>
    <row r="28" spans="1:14">
      <c r="A28" s="475"/>
      <c r="B28" s="476" t="s">
        <v>2494</v>
      </c>
      <c r="C28" s="475"/>
      <c r="D28" s="475"/>
      <c r="E28" s="477"/>
      <c r="F28" s="477"/>
      <c r="G28" s="478"/>
      <c r="H28" s="478"/>
      <c r="I28" s="478"/>
      <c r="J28" s="478"/>
      <c r="K28" s="478"/>
      <c r="L28" s="478">
        <f>SUM(L10:L27)</f>
        <v>4020847</v>
      </c>
      <c r="M28" s="478">
        <f>SUM(M10:M27)</f>
        <v>387784.7</v>
      </c>
      <c r="N28" s="478"/>
    </row>
    <row r="29" spans="1:14">
      <c r="B29" s="481"/>
      <c r="C29" s="481"/>
      <c r="D29" s="481"/>
      <c r="E29" s="481"/>
      <c r="F29" s="481"/>
      <c r="G29" s="481"/>
    </row>
  </sheetData>
  <mergeCells count="7">
    <mergeCell ref="L6:M6"/>
    <mergeCell ref="E7:F7"/>
    <mergeCell ref="A6:A8"/>
    <mergeCell ref="B6:B8"/>
    <mergeCell ref="D6:F6"/>
    <mergeCell ref="H6:I6"/>
    <mergeCell ref="J6:K6"/>
  </mergeCells>
  <pageMargins left="0.7" right="0.7" top="0.75" bottom="0.75" header="0.3" footer="0.3"/>
  <pageSetup scale="3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98"/>
  <sheetViews>
    <sheetView view="pageBreakPreview" zoomScale="85" zoomScaleNormal="90" zoomScaleSheetLayoutView="85" workbookViewId="0">
      <pane xSplit="2" ySplit="8" topLeftCell="C9" activePane="bottomRight" state="frozen"/>
      <selection activeCell="C16" sqref="C16"/>
      <selection pane="topRight" activeCell="C16" sqref="C16"/>
      <selection pane="bottomLeft" activeCell="C16" sqref="C16"/>
      <selection pane="bottomRight" activeCell="C16" sqref="C16"/>
    </sheetView>
  </sheetViews>
  <sheetFormatPr defaultRowHeight="15"/>
  <cols>
    <col min="1" max="1" width="14.5703125" style="481" bestFit="1" customWidth="1"/>
    <col min="2" max="2" width="84.28515625" bestFit="1" customWidth="1"/>
    <col min="3" max="3" width="9.140625" style="481"/>
    <col min="4" max="4" width="19.42578125" style="481" customWidth="1"/>
    <col min="5" max="9" width="19.42578125" customWidth="1"/>
    <col min="10" max="10" width="14.28515625" bestFit="1" customWidth="1"/>
    <col min="11" max="11" width="12.7109375" bestFit="1" customWidth="1"/>
    <col min="12" max="12" width="14.28515625" bestFit="1" customWidth="1"/>
    <col min="13" max="13" width="13.85546875" bestFit="1" customWidth="1"/>
    <col min="14" max="14" width="14.42578125" bestFit="1" customWidth="1"/>
    <col min="15" max="15" width="11.7109375" style="1213" customWidth="1"/>
  </cols>
  <sheetData>
    <row r="1" spans="1:15" s="460" customFormat="1" ht="12.75">
      <c r="A1" s="441" t="s">
        <v>2451</v>
      </c>
      <c r="B1" s="442" t="s">
        <v>2452</v>
      </c>
      <c r="C1" s="483"/>
      <c r="D1" s="483"/>
      <c r="E1" s="459"/>
      <c r="F1" s="459"/>
      <c r="G1" s="459"/>
      <c r="H1" s="459"/>
      <c r="I1" s="459"/>
      <c r="O1" s="1214"/>
    </row>
    <row r="2" spans="1:15" s="460" customFormat="1" ht="12.75">
      <c r="A2" s="444" t="s">
        <v>2453</v>
      </c>
      <c r="B2" s="445" t="s">
        <v>2454</v>
      </c>
      <c r="C2" s="483"/>
      <c r="D2" s="483"/>
      <c r="E2" s="459"/>
      <c r="F2" s="459"/>
      <c r="G2" s="459"/>
      <c r="H2" s="459"/>
      <c r="I2" s="459"/>
      <c r="O2" s="1214"/>
    </row>
    <row r="3" spans="1:15" s="460" customFormat="1" ht="12.75">
      <c r="A3" s="444" t="s">
        <v>2455</v>
      </c>
      <c r="B3" s="446" t="s">
        <v>2456</v>
      </c>
      <c r="C3" s="483"/>
      <c r="D3" s="483"/>
      <c r="E3" s="459"/>
      <c r="F3" s="459"/>
      <c r="G3" s="459"/>
      <c r="H3" s="459"/>
      <c r="I3" s="459"/>
      <c r="O3" s="1214"/>
    </row>
    <row r="4" spans="1:15" s="460" customFormat="1" ht="12.75">
      <c r="A4" s="444" t="s">
        <v>2457</v>
      </c>
      <c r="B4" s="447" t="s">
        <v>2458</v>
      </c>
      <c r="C4" s="483"/>
      <c r="D4" s="483"/>
      <c r="E4" s="459"/>
      <c r="F4" s="459"/>
      <c r="G4" s="459"/>
      <c r="H4" s="459"/>
      <c r="I4" s="459"/>
      <c r="O4" s="1214"/>
    </row>
    <row r="5" spans="1:15">
      <c r="A5" s="448" t="s">
        <v>2459</v>
      </c>
      <c r="B5" s="449" t="s">
        <v>2460</v>
      </c>
      <c r="C5" s="483"/>
      <c r="D5" s="483"/>
      <c r="E5" s="459"/>
      <c r="F5" s="459"/>
      <c r="G5" s="459"/>
      <c r="H5" s="459"/>
      <c r="I5" s="459"/>
    </row>
    <row r="6" spans="1:15" ht="15.75" customHeight="1">
      <c r="A6" s="1508" t="s">
        <v>2464</v>
      </c>
      <c r="B6" s="1508" t="s">
        <v>2465</v>
      </c>
      <c r="C6" s="461" t="s">
        <v>2140</v>
      </c>
      <c r="D6" s="1506" t="s">
        <v>2442</v>
      </c>
      <c r="E6" s="1511"/>
      <c r="F6" s="1511"/>
      <c r="G6" s="1507"/>
      <c r="H6" s="461" t="s">
        <v>2466</v>
      </c>
      <c r="I6" s="1506" t="s">
        <v>2467</v>
      </c>
      <c r="J6" s="1507"/>
      <c r="K6" s="1506" t="s">
        <v>2468</v>
      </c>
      <c r="L6" s="1507"/>
      <c r="M6" s="1506" t="s">
        <v>2469</v>
      </c>
      <c r="N6" s="1507"/>
      <c r="O6" s="1215"/>
    </row>
    <row r="7" spans="1:15" ht="30">
      <c r="A7" s="1509"/>
      <c r="B7" s="1509"/>
      <c r="C7" s="461"/>
      <c r="D7" s="461" t="s">
        <v>8</v>
      </c>
      <c r="E7" s="1506" t="s">
        <v>9</v>
      </c>
      <c r="F7" s="1511"/>
      <c r="G7" s="1507"/>
      <c r="H7" s="461"/>
      <c r="I7" s="461" t="s">
        <v>2470</v>
      </c>
      <c r="J7" s="461" t="s">
        <v>2471</v>
      </c>
      <c r="K7" s="461" t="s">
        <v>2470</v>
      </c>
      <c r="L7" s="461" t="s">
        <v>2471</v>
      </c>
      <c r="M7" s="461" t="s">
        <v>2470</v>
      </c>
      <c r="N7" s="461" t="s">
        <v>2471</v>
      </c>
      <c r="O7" s="1215" t="s">
        <v>3761</v>
      </c>
    </row>
    <row r="8" spans="1:15">
      <c r="A8" s="1510"/>
      <c r="B8" s="1510"/>
      <c r="C8" s="461"/>
      <c r="D8" s="461" t="s">
        <v>2472</v>
      </c>
      <c r="E8" s="461" t="s">
        <v>2473</v>
      </c>
      <c r="F8" s="461" t="s">
        <v>2474</v>
      </c>
      <c r="G8" s="461" t="s">
        <v>3759</v>
      </c>
      <c r="H8" s="461"/>
      <c r="I8" s="461"/>
      <c r="J8" s="461"/>
      <c r="K8" s="461"/>
      <c r="L8" s="461"/>
      <c r="M8" s="461"/>
      <c r="N8" s="461"/>
      <c r="O8" s="1215"/>
    </row>
    <row r="9" spans="1:15">
      <c r="A9" s="463"/>
      <c r="B9" s="463" t="s">
        <v>2495</v>
      </c>
      <c r="C9" s="812"/>
      <c r="D9" s="812"/>
      <c r="E9" s="484"/>
      <c r="F9" s="484"/>
      <c r="G9" s="484"/>
      <c r="H9" s="484"/>
      <c r="I9" s="484"/>
      <c r="J9" s="187"/>
      <c r="K9" s="187"/>
      <c r="L9" s="187"/>
      <c r="M9" s="187"/>
      <c r="N9" s="187"/>
      <c r="O9" s="1217"/>
    </row>
    <row r="10" spans="1:15" ht="180">
      <c r="A10" s="485">
        <v>1</v>
      </c>
      <c r="B10" s="467" t="s">
        <v>3274</v>
      </c>
      <c r="C10" s="812"/>
      <c r="D10" s="812"/>
      <c r="E10" s="484"/>
      <c r="F10" s="484"/>
      <c r="G10" s="484"/>
      <c r="H10" s="484"/>
      <c r="I10" s="486"/>
      <c r="J10" s="474"/>
      <c r="K10" s="474"/>
      <c r="L10" s="474"/>
      <c r="M10" s="474"/>
      <c r="N10" s="474"/>
      <c r="O10" s="1217"/>
    </row>
    <row r="11" spans="1:15">
      <c r="A11" s="812" t="s">
        <v>2477</v>
      </c>
      <c r="B11" s="487">
        <v>34.9</v>
      </c>
      <c r="C11" s="812" t="s">
        <v>2061</v>
      </c>
      <c r="D11" s="474"/>
      <c r="E11" s="488"/>
      <c r="F11" s="812" t="s">
        <v>2486</v>
      </c>
      <c r="G11" s="812"/>
      <c r="H11" s="484"/>
      <c r="I11" s="473">
        <v>1850</v>
      </c>
      <c r="J11" s="473">
        <v>400</v>
      </c>
      <c r="K11" s="474"/>
      <c r="L11" s="474"/>
      <c r="M11" s="474"/>
      <c r="N11" s="474"/>
      <c r="O11" s="1217"/>
    </row>
    <row r="12" spans="1:15">
      <c r="A12" s="812" t="s">
        <v>2479</v>
      </c>
      <c r="B12" s="487">
        <v>28.6</v>
      </c>
      <c r="C12" s="812" t="s">
        <v>2061</v>
      </c>
      <c r="D12" s="474"/>
      <c r="E12" s="488"/>
      <c r="F12" s="472">
        <f>'[17]Pipe Qty'!$I$14</f>
        <v>2.2000000000000002</v>
      </c>
      <c r="G12" s="472"/>
      <c r="H12" s="480">
        <f>F12+E12+D12</f>
        <v>2.2000000000000002</v>
      </c>
      <c r="I12" s="473">
        <v>1690</v>
      </c>
      <c r="J12" s="473">
        <f>I12*0.2</f>
        <v>338</v>
      </c>
      <c r="K12" s="489">
        <f>I12*$D12</f>
        <v>0</v>
      </c>
      <c r="L12" s="489">
        <f>J12*$D12</f>
        <v>0</v>
      </c>
      <c r="M12" s="489">
        <f>I12*(SUM($E12:$G12))</f>
        <v>3718.0000000000005</v>
      </c>
      <c r="N12" s="489">
        <f>J12*(SUM($E12:$G12))</f>
        <v>743.6</v>
      </c>
      <c r="O12" s="1217"/>
    </row>
    <row r="13" spans="1:15">
      <c r="A13" s="812" t="s">
        <v>2487</v>
      </c>
      <c r="B13" s="467">
        <v>22.2</v>
      </c>
      <c r="C13" s="812" t="s">
        <v>2061</v>
      </c>
      <c r="D13" s="474"/>
      <c r="E13" s="488"/>
      <c r="F13" s="472">
        <f>'[17]Pipe Qty'!J14</f>
        <v>28.05</v>
      </c>
      <c r="G13" s="472"/>
      <c r="H13" s="480">
        <f t="shared" ref="H13:H18" si="0">F13+E13+D13</f>
        <v>28.05</v>
      </c>
      <c r="I13" s="473">
        <v>1430</v>
      </c>
      <c r="J13" s="473">
        <f t="shared" ref="J13:J14" si="1">I13*0.2</f>
        <v>286</v>
      </c>
      <c r="K13" s="489">
        <f t="shared" ref="K13:L75" si="2">I13*$D13</f>
        <v>0</v>
      </c>
      <c r="L13" s="489">
        <f t="shared" si="2"/>
        <v>0</v>
      </c>
      <c r="M13" s="489">
        <f t="shared" ref="M13:N75" si="3">I13*(SUM($E13:$G13))</f>
        <v>40111.5</v>
      </c>
      <c r="N13" s="489">
        <f t="shared" si="3"/>
        <v>8022.3</v>
      </c>
      <c r="O13" s="1217"/>
    </row>
    <row r="14" spans="1:15">
      <c r="A14" s="812" t="s">
        <v>2481</v>
      </c>
      <c r="B14" s="467">
        <v>19.100000000000001</v>
      </c>
      <c r="C14" s="812" t="s">
        <v>2061</v>
      </c>
      <c r="D14" s="474"/>
      <c r="E14" s="488"/>
      <c r="F14" s="472">
        <f>'[17]Pipe Qty'!K14</f>
        <v>7.7</v>
      </c>
      <c r="G14" s="472"/>
      <c r="H14" s="480">
        <f t="shared" si="0"/>
        <v>7.7</v>
      </c>
      <c r="I14" s="473">
        <v>1274</v>
      </c>
      <c r="J14" s="473">
        <f t="shared" si="1"/>
        <v>254.8</v>
      </c>
      <c r="K14" s="489">
        <f t="shared" si="2"/>
        <v>0</v>
      </c>
      <c r="L14" s="489">
        <f t="shared" si="2"/>
        <v>0</v>
      </c>
      <c r="M14" s="489">
        <f t="shared" si="3"/>
        <v>9809.8000000000011</v>
      </c>
      <c r="N14" s="489">
        <f t="shared" si="3"/>
        <v>1961.96</v>
      </c>
      <c r="O14" s="1217"/>
    </row>
    <row r="15" spans="1:15">
      <c r="A15" s="812" t="s">
        <v>2496</v>
      </c>
      <c r="B15" s="467">
        <v>15.9</v>
      </c>
      <c r="C15" s="812" t="s">
        <v>2061</v>
      </c>
      <c r="D15" s="474"/>
      <c r="E15" s="488"/>
      <c r="F15" s="472">
        <f>'[17]Pipe Qty'!L14</f>
        <v>231.55</v>
      </c>
      <c r="G15" s="472"/>
      <c r="H15" s="480">
        <f t="shared" si="0"/>
        <v>231.55</v>
      </c>
      <c r="I15" s="473">
        <v>1250</v>
      </c>
      <c r="J15" s="473">
        <v>200</v>
      </c>
      <c r="K15" s="489">
        <f t="shared" si="2"/>
        <v>0</v>
      </c>
      <c r="L15" s="489">
        <f t="shared" si="2"/>
        <v>0</v>
      </c>
      <c r="M15" s="489">
        <f t="shared" si="3"/>
        <v>289437.5</v>
      </c>
      <c r="N15" s="489">
        <f t="shared" si="3"/>
        <v>46310</v>
      </c>
      <c r="O15" s="1217"/>
    </row>
    <row r="16" spans="1:15">
      <c r="A16" s="812" t="s">
        <v>2497</v>
      </c>
      <c r="B16" s="467">
        <v>12.7</v>
      </c>
      <c r="C16" s="812" t="s">
        <v>2061</v>
      </c>
      <c r="D16" s="474"/>
      <c r="E16" s="488"/>
      <c r="F16" s="472">
        <f>'[17]Pipe Qty'!M14</f>
        <v>162.58000000000001</v>
      </c>
      <c r="G16" s="472"/>
      <c r="H16" s="480">
        <f t="shared" si="0"/>
        <v>162.58000000000001</v>
      </c>
      <c r="I16" s="473">
        <v>741</v>
      </c>
      <c r="J16" s="473">
        <v>150</v>
      </c>
      <c r="K16" s="489">
        <f t="shared" si="2"/>
        <v>0</v>
      </c>
      <c r="L16" s="489">
        <f t="shared" si="2"/>
        <v>0</v>
      </c>
      <c r="M16" s="489">
        <f t="shared" si="3"/>
        <v>120471.78000000001</v>
      </c>
      <c r="N16" s="489">
        <f t="shared" si="3"/>
        <v>24387.000000000004</v>
      </c>
      <c r="O16" s="1217"/>
    </row>
    <row r="17" spans="1:15">
      <c r="A17" s="812" t="s">
        <v>2498</v>
      </c>
      <c r="B17" s="467">
        <v>9.5</v>
      </c>
      <c r="C17" s="812" t="s">
        <v>2061</v>
      </c>
      <c r="D17" s="474"/>
      <c r="E17" s="488"/>
      <c r="F17" s="472">
        <f>'[17]Pipe Qty'!N14</f>
        <v>267.3</v>
      </c>
      <c r="G17" s="472"/>
      <c r="H17" s="480">
        <f t="shared" si="0"/>
        <v>267.3</v>
      </c>
      <c r="I17" s="473">
        <v>850</v>
      </c>
      <c r="J17" s="473">
        <v>150</v>
      </c>
      <c r="K17" s="489">
        <f t="shared" si="2"/>
        <v>0</v>
      </c>
      <c r="L17" s="489">
        <f t="shared" si="2"/>
        <v>0</v>
      </c>
      <c r="M17" s="489">
        <f t="shared" si="3"/>
        <v>227205</v>
      </c>
      <c r="N17" s="489">
        <f t="shared" si="3"/>
        <v>40095</v>
      </c>
      <c r="O17" s="1217"/>
    </row>
    <row r="18" spans="1:15">
      <c r="A18" s="812" t="s">
        <v>2499</v>
      </c>
      <c r="B18" s="467">
        <v>6.4</v>
      </c>
      <c r="C18" s="812" t="s">
        <v>2061</v>
      </c>
      <c r="D18" s="474"/>
      <c r="E18" s="488"/>
      <c r="F18" s="472">
        <f>'[17]Pipe Qty'!O14</f>
        <v>160.38000000000002</v>
      </c>
      <c r="G18" s="472"/>
      <c r="H18" s="480">
        <f t="shared" si="0"/>
        <v>160.38000000000002</v>
      </c>
      <c r="I18" s="473">
        <v>700</v>
      </c>
      <c r="J18" s="473">
        <v>100</v>
      </c>
      <c r="K18" s="489">
        <f t="shared" si="2"/>
        <v>0</v>
      </c>
      <c r="L18" s="489">
        <f t="shared" si="2"/>
        <v>0</v>
      </c>
      <c r="M18" s="489">
        <f t="shared" si="3"/>
        <v>112266.00000000001</v>
      </c>
      <c r="N18" s="489">
        <f t="shared" si="3"/>
        <v>16038.000000000002</v>
      </c>
      <c r="O18" s="1217"/>
    </row>
    <row r="19" spans="1:15">
      <c r="A19" s="485"/>
      <c r="B19" s="467"/>
      <c r="C19" s="812"/>
      <c r="D19" s="812"/>
      <c r="E19" s="488"/>
      <c r="F19" s="488"/>
      <c r="G19" s="488"/>
      <c r="H19" s="480"/>
      <c r="I19" s="473"/>
      <c r="J19" s="474"/>
      <c r="K19" s="489">
        <f t="shared" si="2"/>
        <v>0</v>
      </c>
      <c r="L19" s="489">
        <f t="shared" si="2"/>
        <v>0</v>
      </c>
      <c r="M19" s="489">
        <f t="shared" si="3"/>
        <v>0</v>
      </c>
      <c r="N19" s="489">
        <f t="shared" si="3"/>
        <v>0</v>
      </c>
      <c r="O19" s="1217"/>
    </row>
    <row r="20" spans="1:15" ht="60">
      <c r="A20" s="812">
        <v>1.1000000000000001</v>
      </c>
      <c r="B20" s="467" t="s">
        <v>2500</v>
      </c>
      <c r="C20" s="812" t="s">
        <v>81</v>
      </c>
      <c r="E20" s="488"/>
      <c r="F20" s="812">
        <v>33</v>
      </c>
      <c r="G20" s="812"/>
      <c r="H20" s="480">
        <f>D20+E20+F20</f>
        <v>33</v>
      </c>
      <c r="I20" s="468">
        <v>4904</v>
      </c>
      <c r="J20" s="468">
        <v>450</v>
      </c>
      <c r="K20" s="489">
        <f t="shared" si="2"/>
        <v>0</v>
      </c>
      <c r="L20" s="489">
        <f t="shared" si="2"/>
        <v>0</v>
      </c>
      <c r="M20" s="489">
        <f t="shared" si="3"/>
        <v>161832</v>
      </c>
      <c r="N20" s="489">
        <f t="shared" si="3"/>
        <v>14850</v>
      </c>
      <c r="O20" s="1217"/>
    </row>
    <row r="21" spans="1:15">
      <c r="A21" s="485"/>
      <c r="B21" s="467"/>
      <c r="C21" s="812"/>
      <c r="D21" s="812"/>
      <c r="E21" s="488"/>
      <c r="F21" s="488"/>
      <c r="G21" s="488"/>
      <c r="H21" s="480"/>
      <c r="I21" s="468"/>
      <c r="J21" s="468"/>
      <c r="K21" s="489">
        <f t="shared" si="2"/>
        <v>0</v>
      </c>
      <c r="L21" s="489">
        <f t="shared" si="2"/>
        <v>0</v>
      </c>
      <c r="M21" s="489">
        <f t="shared" si="3"/>
        <v>0</v>
      </c>
      <c r="N21" s="489">
        <f t="shared" si="3"/>
        <v>0</v>
      </c>
      <c r="O21" s="1217"/>
    </row>
    <row r="22" spans="1:15" ht="45">
      <c r="A22" s="812">
        <v>1.2</v>
      </c>
      <c r="B22" s="467" t="s">
        <v>2501</v>
      </c>
      <c r="C22" s="811"/>
      <c r="D22" s="812"/>
      <c r="E22" s="488"/>
      <c r="F22" s="488"/>
      <c r="G22" s="488"/>
      <c r="H22" s="480"/>
      <c r="I22" s="468"/>
      <c r="J22" s="468"/>
      <c r="K22" s="489">
        <f t="shared" si="2"/>
        <v>0</v>
      </c>
      <c r="L22" s="489">
        <f t="shared" si="2"/>
        <v>0</v>
      </c>
      <c r="M22" s="489">
        <f t="shared" si="3"/>
        <v>0</v>
      </c>
      <c r="N22" s="489">
        <f t="shared" si="3"/>
        <v>0</v>
      </c>
      <c r="O22" s="1217"/>
    </row>
    <row r="23" spans="1:15">
      <c r="A23" s="812" t="s">
        <v>2477</v>
      </c>
      <c r="B23" s="467" t="s">
        <v>2206</v>
      </c>
      <c r="C23" s="812" t="s">
        <v>2061</v>
      </c>
      <c r="D23" s="474"/>
      <c r="E23" s="488"/>
      <c r="F23" s="812">
        <f>+'[17]Pipe Qty'!Q14</f>
        <v>23.1</v>
      </c>
      <c r="G23" s="812"/>
      <c r="H23" s="480">
        <f t="shared" ref="H23:H24" si="4">D23+E23+F23</f>
        <v>23.1</v>
      </c>
      <c r="I23" s="468">
        <v>680</v>
      </c>
      <c r="J23" s="468">
        <v>100</v>
      </c>
      <c r="K23" s="489">
        <f t="shared" si="2"/>
        <v>0</v>
      </c>
      <c r="L23" s="489">
        <f t="shared" si="2"/>
        <v>0</v>
      </c>
      <c r="M23" s="489">
        <f t="shared" si="3"/>
        <v>15708.000000000002</v>
      </c>
      <c r="N23" s="489">
        <f t="shared" si="3"/>
        <v>2310</v>
      </c>
      <c r="O23" s="1217"/>
    </row>
    <row r="24" spans="1:15">
      <c r="A24" s="812" t="s">
        <v>2479</v>
      </c>
      <c r="B24" s="467" t="s">
        <v>2361</v>
      </c>
      <c r="C24" s="812" t="s">
        <v>2061</v>
      </c>
      <c r="D24" s="474"/>
      <c r="E24" s="488"/>
      <c r="F24" s="472">
        <f>+'[17]Pipe Qty'!R14</f>
        <v>132</v>
      </c>
      <c r="G24" s="472"/>
      <c r="H24" s="480">
        <f t="shared" si="4"/>
        <v>132</v>
      </c>
      <c r="I24" s="468">
        <v>600</v>
      </c>
      <c r="J24" s="468">
        <v>100</v>
      </c>
      <c r="K24" s="489">
        <f t="shared" si="2"/>
        <v>0</v>
      </c>
      <c r="L24" s="489">
        <f t="shared" si="2"/>
        <v>0</v>
      </c>
      <c r="M24" s="489">
        <f t="shared" si="3"/>
        <v>79200</v>
      </c>
      <c r="N24" s="489">
        <f t="shared" si="3"/>
        <v>13200</v>
      </c>
      <c r="O24" s="1217"/>
    </row>
    <row r="25" spans="1:15">
      <c r="A25" s="812"/>
      <c r="B25" s="467"/>
      <c r="C25" s="812"/>
      <c r="D25" s="812"/>
      <c r="E25" s="488"/>
      <c r="F25" s="488"/>
      <c r="G25" s="488"/>
      <c r="H25" s="480"/>
      <c r="I25" s="468"/>
      <c r="J25" s="489"/>
      <c r="K25" s="489">
        <f t="shared" si="2"/>
        <v>0</v>
      </c>
      <c r="L25" s="489">
        <f t="shared" si="2"/>
        <v>0</v>
      </c>
      <c r="M25" s="489">
        <f t="shared" si="3"/>
        <v>0</v>
      </c>
      <c r="N25" s="489">
        <f t="shared" si="3"/>
        <v>0</v>
      </c>
      <c r="O25" s="1217"/>
    </row>
    <row r="26" spans="1:15" ht="90">
      <c r="A26" s="812">
        <v>1.3</v>
      </c>
      <c r="B26" s="467" t="s">
        <v>3275</v>
      </c>
      <c r="C26" s="812" t="s">
        <v>2061</v>
      </c>
      <c r="D26" s="812"/>
      <c r="E26" s="488"/>
      <c r="F26" s="488"/>
      <c r="G26" s="488"/>
      <c r="H26" s="480"/>
      <c r="I26" s="491"/>
      <c r="J26" s="491"/>
      <c r="K26" s="489">
        <f t="shared" si="2"/>
        <v>0</v>
      </c>
      <c r="L26" s="489">
        <f t="shared" si="2"/>
        <v>0</v>
      </c>
      <c r="M26" s="489">
        <f t="shared" si="3"/>
        <v>0</v>
      </c>
      <c r="N26" s="489">
        <f t="shared" si="3"/>
        <v>0</v>
      </c>
      <c r="O26" s="1218"/>
    </row>
    <row r="27" spans="1:15">
      <c r="A27" s="812"/>
      <c r="B27" s="467"/>
      <c r="C27" s="812"/>
      <c r="D27" s="812"/>
      <c r="E27" s="488"/>
      <c r="F27" s="488"/>
      <c r="G27" s="488"/>
      <c r="H27" s="480"/>
      <c r="I27" s="491"/>
      <c r="J27" s="491"/>
      <c r="K27" s="489">
        <f t="shared" si="2"/>
        <v>0</v>
      </c>
      <c r="L27" s="489">
        <f t="shared" si="2"/>
        <v>0</v>
      </c>
      <c r="M27" s="489">
        <f t="shared" si="3"/>
        <v>0</v>
      </c>
      <c r="N27" s="489">
        <f t="shared" si="3"/>
        <v>0</v>
      </c>
      <c r="O27" s="1218"/>
    </row>
    <row r="28" spans="1:15">
      <c r="A28" s="812"/>
      <c r="B28" s="467" t="s">
        <v>3276</v>
      </c>
      <c r="C28" s="812" t="s">
        <v>2061</v>
      </c>
      <c r="D28" s="812"/>
      <c r="E28" s="488"/>
      <c r="F28" s="472">
        <f>'[17]Cable Tray Qty'!G4</f>
        <v>9</v>
      </c>
      <c r="G28" s="472"/>
      <c r="H28" s="480">
        <f t="shared" ref="H28:H30" si="5">D28+E28+F28</f>
        <v>9</v>
      </c>
      <c r="I28" s="491">
        <v>650</v>
      </c>
      <c r="J28" s="491">
        <v>200</v>
      </c>
      <c r="K28" s="489">
        <f t="shared" si="2"/>
        <v>0</v>
      </c>
      <c r="L28" s="489">
        <f t="shared" si="2"/>
        <v>0</v>
      </c>
      <c r="M28" s="489">
        <f t="shared" si="3"/>
        <v>5850</v>
      </c>
      <c r="N28" s="489">
        <f t="shared" si="3"/>
        <v>1800</v>
      </c>
      <c r="O28" s="1218"/>
    </row>
    <row r="29" spans="1:15">
      <c r="A29" s="812"/>
      <c r="B29" s="467" t="s">
        <v>3277</v>
      </c>
      <c r="C29" s="812" t="s">
        <v>2061</v>
      </c>
      <c r="D29" s="812"/>
      <c r="E29" s="488"/>
      <c r="F29" s="472">
        <f>'[17]Cable Tray Qty'!G5</f>
        <v>71</v>
      </c>
      <c r="G29" s="472"/>
      <c r="H29" s="480">
        <f t="shared" si="5"/>
        <v>71</v>
      </c>
      <c r="I29" s="491">
        <v>630</v>
      </c>
      <c r="J29" s="491">
        <v>200</v>
      </c>
      <c r="K29" s="489">
        <f t="shared" si="2"/>
        <v>0</v>
      </c>
      <c r="L29" s="489">
        <f t="shared" si="2"/>
        <v>0</v>
      </c>
      <c r="M29" s="489">
        <f t="shared" si="3"/>
        <v>44730</v>
      </c>
      <c r="N29" s="489">
        <f t="shared" si="3"/>
        <v>14200</v>
      </c>
      <c r="O29" s="1218"/>
    </row>
    <row r="30" spans="1:15">
      <c r="A30" s="812"/>
      <c r="B30" s="467" t="s">
        <v>3278</v>
      </c>
      <c r="C30" s="812" t="s">
        <v>2061</v>
      </c>
      <c r="D30" s="812"/>
      <c r="E30" s="488"/>
      <c r="F30" s="472">
        <f>'[17]Cable Tray Qty'!G6</f>
        <v>25</v>
      </c>
      <c r="G30" s="472"/>
      <c r="H30" s="480">
        <f t="shared" si="5"/>
        <v>25</v>
      </c>
      <c r="I30" s="491">
        <v>410</v>
      </c>
      <c r="J30" s="491">
        <v>180</v>
      </c>
      <c r="K30" s="489">
        <f t="shared" si="2"/>
        <v>0</v>
      </c>
      <c r="L30" s="489">
        <f t="shared" si="2"/>
        <v>0</v>
      </c>
      <c r="M30" s="489">
        <f t="shared" si="3"/>
        <v>10250</v>
      </c>
      <c r="N30" s="489">
        <f t="shared" si="3"/>
        <v>4500</v>
      </c>
      <c r="O30" s="1218"/>
    </row>
    <row r="31" spans="1:15">
      <c r="A31" s="812"/>
      <c r="B31" s="467"/>
      <c r="C31" s="812"/>
      <c r="D31" s="812"/>
      <c r="E31" s="488"/>
      <c r="F31" s="488"/>
      <c r="G31" s="488"/>
      <c r="H31" s="480"/>
      <c r="I31" s="491"/>
      <c r="J31" s="491"/>
      <c r="K31" s="489">
        <f t="shared" si="2"/>
        <v>0</v>
      </c>
      <c r="L31" s="489">
        <f t="shared" si="2"/>
        <v>0</v>
      </c>
      <c r="M31" s="489">
        <f t="shared" si="3"/>
        <v>0</v>
      </c>
      <c r="N31" s="489">
        <f t="shared" si="3"/>
        <v>0</v>
      </c>
      <c r="O31" s="1218"/>
    </row>
    <row r="32" spans="1:15">
      <c r="A32" s="812"/>
      <c r="B32" s="467"/>
      <c r="C32" s="812"/>
      <c r="D32" s="812"/>
      <c r="E32" s="488"/>
      <c r="F32" s="488"/>
      <c r="G32" s="488"/>
      <c r="H32" s="480"/>
      <c r="I32" s="491"/>
      <c r="J32" s="491"/>
      <c r="K32" s="489">
        <f t="shared" si="2"/>
        <v>0</v>
      </c>
      <c r="L32" s="489">
        <f t="shared" si="2"/>
        <v>0</v>
      </c>
      <c r="M32" s="489">
        <f t="shared" si="3"/>
        <v>0</v>
      </c>
      <c r="N32" s="489">
        <f t="shared" si="3"/>
        <v>0</v>
      </c>
      <c r="O32" s="1218"/>
    </row>
    <row r="33" spans="1:15" s="492" customFormat="1">
      <c r="A33" s="463"/>
      <c r="B33" s="463" t="s">
        <v>2502</v>
      </c>
      <c r="C33" s="988"/>
      <c r="D33" s="490"/>
      <c r="E33" s="490"/>
      <c r="F33" s="490"/>
      <c r="G33" s="490"/>
      <c r="H33" s="490"/>
      <c r="K33" s="489">
        <f>I40*$D33</f>
        <v>0</v>
      </c>
      <c r="L33" s="489">
        <f>J40*$D33</f>
        <v>0</v>
      </c>
      <c r="M33" s="489">
        <f>I40*(SUM($E33:$G33))</f>
        <v>0</v>
      </c>
      <c r="N33" s="489">
        <f>J40*(SUM($E33:$G33))</f>
        <v>0</v>
      </c>
      <c r="O33" s="1218"/>
    </row>
    <row r="34" spans="1:15" s="492" customFormat="1">
      <c r="A34" s="493"/>
      <c r="B34" s="989"/>
      <c r="C34" s="988"/>
      <c r="D34" s="490"/>
      <c r="E34" s="490"/>
      <c r="F34" s="490"/>
      <c r="G34" s="490"/>
      <c r="H34" s="490"/>
      <c r="I34" s="491"/>
      <c r="J34" s="491"/>
      <c r="K34" s="489">
        <f t="shared" si="2"/>
        <v>0</v>
      </c>
      <c r="L34" s="489">
        <f t="shared" si="2"/>
        <v>0</v>
      </c>
      <c r="M34" s="489">
        <f t="shared" si="3"/>
        <v>0</v>
      </c>
      <c r="N34" s="489">
        <f t="shared" si="3"/>
        <v>0</v>
      </c>
      <c r="O34" s="1218"/>
    </row>
    <row r="35" spans="1:15" s="492" customFormat="1" ht="104.25">
      <c r="A35" s="493">
        <v>2</v>
      </c>
      <c r="B35" s="467" t="s">
        <v>3279</v>
      </c>
      <c r="C35" s="988"/>
      <c r="D35" s="490"/>
      <c r="E35" s="490"/>
      <c r="F35" s="490"/>
      <c r="G35" s="490"/>
      <c r="H35" s="490"/>
      <c r="I35" s="491"/>
      <c r="J35" s="491"/>
      <c r="K35" s="489">
        <f t="shared" si="2"/>
        <v>0</v>
      </c>
      <c r="L35" s="489">
        <f t="shared" si="2"/>
        <v>0</v>
      </c>
      <c r="M35" s="489">
        <f t="shared" si="3"/>
        <v>0</v>
      </c>
      <c r="N35" s="489">
        <f t="shared" si="3"/>
        <v>0</v>
      </c>
      <c r="O35" s="1218"/>
    </row>
    <row r="36" spans="1:15" s="492" customFormat="1" ht="30">
      <c r="A36" s="493"/>
      <c r="B36" s="467" t="s">
        <v>2503</v>
      </c>
      <c r="C36" s="988"/>
      <c r="D36" s="490"/>
      <c r="E36" s="490"/>
      <c r="F36" s="490"/>
      <c r="G36" s="490"/>
      <c r="H36" s="490"/>
      <c r="I36" s="491"/>
      <c r="J36" s="491"/>
      <c r="K36" s="489">
        <f t="shared" si="2"/>
        <v>0</v>
      </c>
      <c r="L36" s="489">
        <f t="shared" si="2"/>
        <v>0</v>
      </c>
      <c r="M36" s="489">
        <f t="shared" si="3"/>
        <v>0</v>
      </c>
      <c r="N36" s="489">
        <f t="shared" si="3"/>
        <v>0</v>
      </c>
      <c r="O36" s="1218"/>
    </row>
    <row r="37" spans="1:15" s="492" customFormat="1" ht="30">
      <c r="A37" s="493"/>
      <c r="B37" s="467" t="s">
        <v>2504</v>
      </c>
      <c r="C37" s="988"/>
      <c r="D37" s="490"/>
      <c r="E37" s="490"/>
      <c r="F37" s="490"/>
      <c r="G37" s="490"/>
      <c r="H37" s="490"/>
      <c r="I37" s="491"/>
      <c r="J37" s="491"/>
      <c r="K37" s="489">
        <f t="shared" si="2"/>
        <v>0</v>
      </c>
      <c r="L37" s="489">
        <f t="shared" si="2"/>
        <v>0</v>
      </c>
      <c r="M37" s="489">
        <f t="shared" si="3"/>
        <v>0</v>
      </c>
      <c r="N37" s="489">
        <f t="shared" si="3"/>
        <v>0</v>
      </c>
      <c r="O37" s="1218"/>
    </row>
    <row r="38" spans="1:15" s="492" customFormat="1" ht="30">
      <c r="A38" s="493"/>
      <c r="B38" s="467" t="s">
        <v>2505</v>
      </c>
      <c r="C38" s="988"/>
      <c r="D38" s="490"/>
      <c r="E38" s="490"/>
      <c r="F38" s="490"/>
      <c r="G38" s="490"/>
      <c r="H38" s="490"/>
      <c r="I38" s="491"/>
      <c r="J38" s="491"/>
      <c r="K38" s="489">
        <f t="shared" si="2"/>
        <v>0</v>
      </c>
      <c r="L38" s="489">
        <f t="shared" si="2"/>
        <v>0</v>
      </c>
      <c r="M38" s="489">
        <f t="shared" si="3"/>
        <v>0</v>
      </c>
      <c r="N38" s="489">
        <f t="shared" si="3"/>
        <v>0</v>
      </c>
      <c r="O38" s="1218"/>
    </row>
    <row r="39" spans="1:15" s="492" customFormat="1">
      <c r="A39" s="493"/>
      <c r="B39" s="467" t="s">
        <v>2506</v>
      </c>
      <c r="C39" s="990"/>
      <c r="D39" s="990"/>
      <c r="E39" s="490"/>
      <c r="F39" s="490"/>
      <c r="G39" s="490"/>
      <c r="H39" s="490"/>
      <c r="I39" s="491"/>
      <c r="J39" s="491"/>
      <c r="K39" s="489">
        <f t="shared" si="2"/>
        <v>0</v>
      </c>
      <c r="L39" s="489">
        <f t="shared" si="2"/>
        <v>0</v>
      </c>
      <c r="M39" s="489">
        <f t="shared" si="3"/>
        <v>0</v>
      </c>
      <c r="N39" s="489">
        <f t="shared" si="3"/>
        <v>0</v>
      </c>
      <c r="O39" s="1218"/>
    </row>
    <row r="40" spans="1:15" s="492" customFormat="1" ht="57.6" customHeight="1">
      <c r="A40" s="493" t="s">
        <v>20</v>
      </c>
      <c r="B40" s="467" t="s">
        <v>2507</v>
      </c>
      <c r="C40" s="812" t="s">
        <v>81</v>
      </c>
      <c r="D40" s="812">
        <f>'[17]Ventilation Fans'!E13</f>
        <v>1</v>
      </c>
      <c r="E40" s="490"/>
      <c r="F40" s="490"/>
      <c r="G40" s="490"/>
      <c r="H40" s="480">
        <f t="shared" ref="H40" si="6">D40+E40+F40</f>
        <v>1</v>
      </c>
      <c r="I40" s="491">
        <v>212682</v>
      </c>
      <c r="J40" s="491">
        <v>20000</v>
      </c>
      <c r="K40" s="489">
        <f t="shared" si="2"/>
        <v>212682</v>
      </c>
      <c r="L40" s="489">
        <f t="shared" si="2"/>
        <v>20000</v>
      </c>
      <c r="M40" s="489">
        <f t="shared" si="3"/>
        <v>0</v>
      </c>
      <c r="N40" s="489">
        <f t="shared" si="3"/>
        <v>0</v>
      </c>
      <c r="O40" s="1218"/>
    </row>
    <row r="41" spans="1:15" s="492" customFormat="1" ht="75">
      <c r="A41" s="493"/>
      <c r="B41" s="467" t="s">
        <v>2508</v>
      </c>
      <c r="C41" s="988"/>
      <c r="D41" s="490"/>
      <c r="E41" s="490"/>
      <c r="F41" s="490"/>
      <c r="G41" s="490"/>
      <c r="H41" s="490"/>
      <c r="I41" s="491"/>
      <c r="J41" s="491"/>
      <c r="K41" s="489">
        <f t="shared" si="2"/>
        <v>0</v>
      </c>
      <c r="L41" s="489">
        <f t="shared" si="2"/>
        <v>0</v>
      </c>
      <c r="M41" s="489">
        <f t="shared" si="3"/>
        <v>0</v>
      </c>
      <c r="N41" s="489">
        <f t="shared" si="3"/>
        <v>0</v>
      </c>
      <c r="O41" s="1218"/>
    </row>
    <row r="42" spans="1:15" s="492" customFormat="1">
      <c r="A42" s="493"/>
      <c r="B42" s="989"/>
      <c r="C42" s="988"/>
      <c r="D42" s="490"/>
      <c r="E42" s="490"/>
      <c r="F42" s="490"/>
      <c r="G42" s="490"/>
      <c r="H42" s="490"/>
      <c r="I42" s="491"/>
      <c r="J42" s="491"/>
      <c r="K42" s="489">
        <f t="shared" si="2"/>
        <v>0</v>
      </c>
      <c r="L42" s="489">
        <f t="shared" si="2"/>
        <v>0</v>
      </c>
      <c r="M42" s="489">
        <f t="shared" si="3"/>
        <v>0</v>
      </c>
      <c r="N42" s="489">
        <f t="shared" si="3"/>
        <v>0</v>
      </c>
      <c r="O42" s="1218"/>
    </row>
    <row r="43" spans="1:15" s="492" customFormat="1">
      <c r="A43" s="463"/>
      <c r="B43" s="463" t="s">
        <v>2509</v>
      </c>
      <c r="C43" s="988"/>
      <c r="D43" s="490"/>
      <c r="E43" s="490"/>
      <c r="F43" s="490"/>
      <c r="G43" s="490"/>
      <c r="H43" s="490"/>
      <c r="I43" s="491"/>
      <c r="J43" s="491"/>
      <c r="K43" s="489">
        <f t="shared" si="2"/>
        <v>0</v>
      </c>
      <c r="L43" s="489">
        <f t="shared" si="2"/>
        <v>0</v>
      </c>
      <c r="M43" s="489">
        <f t="shared" si="3"/>
        <v>0</v>
      </c>
      <c r="N43" s="489">
        <f t="shared" si="3"/>
        <v>0</v>
      </c>
      <c r="O43" s="1218"/>
    </row>
    <row r="44" spans="1:15" s="492" customFormat="1">
      <c r="A44" s="493"/>
      <c r="B44" s="989"/>
      <c r="C44" s="988"/>
      <c r="D44" s="490"/>
      <c r="E44" s="490"/>
      <c r="F44" s="490"/>
      <c r="G44" s="490"/>
      <c r="H44" s="490"/>
      <c r="I44" s="491"/>
      <c r="J44" s="491"/>
      <c r="K44" s="489">
        <f t="shared" si="2"/>
        <v>0</v>
      </c>
      <c r="L44" s="489">
        <f t="shared" si="2"/>
        <v>0</v>
      </c>
      <c r="M44" s="489">
        <f t="shared" si="3"/>
        <v>0</v>
      </c>
      <c r="N44" s="489">
        <f t="shared" si="3"/>
        <v>0</v>
      </c>
      <c r="O44" s="1218"/>
    </row>
    <row r="45" spans="1:15" s="492" customFormat="1" ht="30">
      <c r="A45" s="493">
        <v>3</v>
      </c>
      <c r="B45" s="467" t="s">
        <v>2510</v>
      </c>
      <c r="C45" s="988"/>
      <c r="D45" s="490"/>
      <c r="E45" s="490"/>
      <c r="F45" s="490"/>
      <c r="G45" s="490"/>
      <c r="H45" s="490"/>
      <c r="I45" s="491"/>
      <c r="J45" s="491"/>
      <c r="K45" s="489">
        <f t="shared" si="2"/>
        <v>0</v>
      </c>
      <c r="L45" s="489">
        <f t="shared" si="2"/>
        <v>0</v>
      </c>
      <c r="M45" s="489">
        <f t="shared" si="3"/>
        <v>0</v>
      </c>
      <c r="N45" s="489">
        <f t="shared" si="3"/>
        <v>0</v>
      </c>
      <c r="O45" s="1218" t="s">
        <v>3765</v>
      </c>
    </row>
    <row r="46" spans="1:15" s="492" customFormat="1" ht="153">
      <c r="A46" s="493"/>
      <c r="B46" s="991" t="s">
        <v>3280</v>
      </c>
      <c r="C46" s="988"/>
      <c r="D46" s="490"/>
      <c r="E46" s="490"/>
      <c r="F46" s="490"/>
      <c r="G46" s="490"/>
      <c r="H46" s="992"/>
      <c r="I46" s="491"/>
      <c r="J46" s="491"/>
      <c r="K46" s="489">
        <f t="shared" si="2"/>
        <v>0</v>
      </c>
      <c r="L46" s="489">
        <f t="shared" si="2"/>
        <v>0</v>
      </c>
      <c r="M46" s="489">
        <f t="shared" si="3"/>
        <v>0</v>
      </c>
      <c r="N46" s="489">
        <f t="shared" si="3"/>
        <v>0</v>
      </c>
      <c r="O46" s="1218"/>
    </row>
    <row r="47" spans="1:15" s="492" customFormat="1" ht="76.5">
      <c r="A47" s="493"/>
      <c r="B47" s="467" t="s">
        <v>3281</v>
      </c>
      <c r="C47" s="988"/>
      <c r="D47" s="490"/>
      <c r="E47" s="490"/>
      <c r="F47" s="490"/>
      <c r="G47" s="490"/>
      <c r="H47" s="490"/>
      <c r="I47" s="468"/>
      <c r="J47" s="489"/>
      <c r="K47" s="489">
        <f t="shared" si="2"/>
        <v>0</v>
      </c>
      <c r="L47" s="489">
        <f t="shared" si="2"/>
        <v>0</v>
      </c>
      <c r="M47" s="489">
        <f t="shared" si="3"/>
        <v>0</v>
      </c>
      <c r="N47" s="489">
        <f t="shared" si="3"/>
        <v>0</v>
      </c>
      <c r="O47" s="1217"/>
    </row>
    <row r="48" spans="1:15" s="492" customFormat="1" ht="51">
      <c r="A48" s="493"/>
      <c r="B48" s="993" t="s">
        <v>3282</v>
      </c>
      <c r="C48" s="988"/>
      <c r="D48" s="490"/>
      <c r="E48" s="490"/>
      <c r="F48" s="490"/>
      <c r="G48" s="490"/>
      <c r="H48" s="490"/>
      <c r="I48" s="468"/>
      <c r="J48" s="489"/>
      <c r="K48" s="489">
        <f t="shared" si="2"/>
        <v>0</v>
      </c>
      <c r="L48" s="489">
        <f t="shared" si="2"/>
        <v>0</v>
      </c>
      <c r="M48" s="489">
        <f t="shared" si="3"/>
        <v>0</v>
      </c>
      <c r="N48" s="489">
        <f t="shared" si="3"/>
        <v>0</v>
      </c>
      <c r="O48" s="1217"/>
    </row>
    <row r="49" spans="1:15" s="492" customFormat="1" ht="60">
      <c r="A49" s="493"/>
      <c r="B49" s="467" t="s">
        <v>2511</v>
      </c>
      <c r="C49" s="988"/>
      <c r="D49" s="490"/>
      <c r="E49" s="490"/>
      <c r="F49" s="490"/>
      <c r="G49" s="490"/>
      <c r="H49" s="490"/>
      <c r="I49" s="468"/>
      <c r="J49" s="489"/>
      <c r="K49" s="489">
        <f t="shared" si="2"/>
        <v>0</v>
      </c>
      <c r="L49" s="489">
        <f t="shared" si="2"/>
        <v>0</v>
      </c>
      <c r="M49" s="489">
        <f t="shared" si="3"/>
        <v>0</v>
      </c>
      <c r="N49" s="489">
        <f t="shared" si="3"/>
        <v>0</v>
      </c>
      <c r="O49" s="1217"/>
    </row>
    <row r="50" spans="1:15" s="492" customFormat="1" ht="75">
      <c r="A50" s="493"/>
      <c r="B50" s="467" t="s">
        <v>2512</v>
      </c>
      <c r="C50" s="988"/>
      <c r="D50" s="490"/>
      <c r="E50" s="490"/>
      <c r="F50" s="490"/>
      <c r="G50" s="490"/>
      <c r="H50" s="490"/>
      <c r="I50" s="468"/>
      <c r="J50" s="489"/>
      <c r="K50" s="489">
        <f t="shared" si="2"/>
        <v>0</v>
      </c>
      <c r="L50" s="489">
        <f t="shared" si="2"/>
        <v>0</v>
      </c>
      <c r="M50" s="489">
        <f t="shared" si="3"/>
        <v>0</v>
      </c>
      <c r="N50" s="489">
        <f t="shared" si="3"/>
        <v>0</v>
      </c>
      <c r="O50" s="1217"/>
    </row>
    <row r="51" spans="1:15" s="492" customFormat="1">
      <c r="A51" s="493"/>
      <c r="B51" s="467" t="s">
        <v>2506</v>
      </c>
      <c r="C51" s="988"/>
      <c r="D51" s="490"/>
      <c r="E51" s="490"/>
      <c r="F51" s="490"/>
      <c r="G51" s="490"/>
      <c r="H51" s="490"/>
      <c r="I51" s="468"/>
      <c r="J51" s="489"/>
      <c r="K51" s="489">
        <f t="shared" si="2"/>
        <v>0</v>
      </c>
      <c r="L51" s="489">
        <f t="shared" si="2"/>
        <v>0</v>
      </c>
      <c r="M51" s="489">
        <f t="shared" si="3"/>
        <v>0</v>
      </c>
      <c r="N51" s="489">
        <f t="shared" si="3"/>
        <v>0</v>
      </c>
      <c r="O51" s="1217"/>
    </row>
    <row r="52" spans="1:15" s="492" customFormat="1" ht="30">
      <c r="A52" s="493"/>
      <c r="B52" s="467" t="s">
        <v>2513</v>
      </c>
      <c r="C52" s="990"/>
      <c r="D52" s="990"/>
      <c r="E52" s="490"/>
      <c r="F52" s="490"/>
      <c r="G52" s="490"/>
      <c r="H52" s="490"/>
      <c r="I52" s="468"/>
      <c r="J52" s="489"/>
      <c r="K52" s="489">
        <f t="shared" si="2"/>
        <v>0</v>
      </c>
      <c r="L52" s="489">
        <f t="shared" si="2"/>
        <v>0</v>
      </c>
      <c r="M52" s="489">
        <f t="shared" si="3"/>
        <v>0</v>
      </c>
      <c r="N52" s="489">
        <f t="shared" si="3"/>
        <v>0</v>
      </c>
      <c r="O52" s="1217"/>
    </row>
    <row r="53" spans="1:15" s="492" customFormat="1" ht="30">
      <c r="A53" s="493" t="s">
        <v>20</v>
      </c>
      <c r="B53" s="494" t="s">
        <v>2514</v>
      </c>
      <c r="C53" s="812" t="s">
        <v>81</v>
      </c>
      <c r="D53" s="812">
        <f>'[17]Ventilation Fans'!E14</f>
        <v>1</v>
      </c>
      <c r="E53" s="490"/>
      <c r="F53" s="490"/>
      <c r="G53" s="490"/>
      <c r="H53" s="480">
        <f t="shared" ref="H53" si="7">D53+E53+F53</f>
        <v>1</v>
      </c>
      <c r="I53" s="491">
        <v>123410</v>
      </c>
      <c r="J53" s="491">
        <v>12500</v>
      </c>
      <c r="K53" s="489">
        <f t="shared" si="2"/>
        <v>123410</v>
      </c>
      <c r="L53" s="489">
        <f t="shared" si="2"/>
        <v>12500</v>
      </c>
      <c r="M53" s="489">
        <f t="shared" si="3"/>
        <v>0</v>
      </c>
      <c r="N53" s="489">
        <f t="shared" si="3"/>
        <v>0</v>
      </c>
      <c r="O53" s="1217"/>
    </row>
    <row r="54" spans="1:15">
      <c r="A54" s="474"/>
      <c r="B54" s="495"/>
      <c r="C54" s="812"/>
      <c r="D54" s="472"/>
      <c r="E54" s="488"/>
      <c r="F54" s="488"/>
      <c r="G54" s="488"/>
      <c r="H54" s="480"/>
      <c r="I54" s="468"/>
      <c r="J54" s="468"/>
      <c r="K54" s="489">
        <f t="shared" si="2"/>
        <v>0</v>
      </c>
      <c r="L54" s="489">
        <f t="shared" si="2"/>
        <v>0</v>
      </c>
      <c r="M54" s="489">
        <f t="shared" si="3"/>
        <v>0</v>
      </c>
      <c r="N54" s="489">
        <f t="shared" si="3"/>
        <v>0</v>
      </c>
      <c r="O54" s="1217"/>
    </row>
    <row r="55" spans="1:15">
      <c r="A55" s="463"/>
      <c r="B55" s="463" t="s">
        <v>3760</v>
      </c>
      <c r="C55" s="812"/>
      <c r="D55" s="812"/>
      <c r="E55" s="488"/>
      <c r="F55" s="488"/>
      <c r="G55" s="488"/>
      <c r="H55" s="480"/>
      <c r="I55" s="468"/>
      <c r="J55" s="468"/>
      <c r="K55" s="489">
        <f t="shared" si="2"/>
        <v>0</v>
      </c>
      <c r="L55" s="489">
        <f t="shared" si="2"/>
        <v>0</v>
      </c>
      <c r="M55" s="489">
        <f t="shared" si="3"/>
        <v>0</v>
      </c>
      <c r="N55" s="489">
        <f t="shared" si="3"/>
        <v>0</v>
      </c>
      <c r="O55" s="1217"/>
    </row>
    <row r="56" spans="1:15" ht="45">
      <c r="A56" s="812">
        <v>4</v>
      </c>
      <c r="B56" s="467" t="s">
        <v>2515</v>
      </c>
      <c r="C56" s="811"/>
      <c r="D56" s="812"/>
      <c r="E56" s="488"/>
      <c r="F56" s="488"/>
      <c r="G56" s="488"/>
      <c r="H56" s="480"/>
      <c r="I56" s="468"/>
      <c r="J56" s="468"/>
      <c r="K56" s="489">
        <f t="shared" si="2"/>
        <v>0</v>
      </c>
      <c r="L56" s="489">
        <f t="shared" si="2"/>
        <v>0</v>
      </c>
      <c r="M56" s="489">
        <f t="shared" si="3"/>
        <v>0</v>
      </c>
      <c r="N56" s="489">
        <f t="shared" si="3"/>
        <v>0</v>
      </c>
      <c r="O56" s="1217"/>
    </row>
    <row r="57" spans="1:15">
      <c r="A57" s="812" t="s">
        <v>2487</v>
      </c>
      <c r="B57" s="467" t="s">
        <v>2516</v>
      </c>
      <c r="C57" s="812" t="s">
        <v>81</v>
      </c>
      <c r="D57" s="812">
        <v>0</v>
      </c>
      <c r="E57" s="480">
        <f>'[17]Ventilation Fans'!E9</f>
        <v>2</v>
      </c>
      <c r="F57" s="480"/>
      <c r="G57" s="480"/>
      <c r="H57" s="480">
        <f t="shared" ref="H57" si="8">D57+E57+F57</f>
        <v>2</v>
      </c>
      <c r="I57" s="468">
        <v>6650</v>
      </c>
      <c r="J57" s="489">
        <v>1000</v>
      </c>
      <c r="K57" s="489">
        <f t="shared" si="2"/>
        <v>0</v>
      </c>
      <c r="L57" s="489">
        <f t="shared" si="2"/>
        <v>0</v>
      </c>
      <c r="M57" s="489">
        <f t="shared" si="3"/>
        <v>13300</v>
      </c>
      <c r="N57" s="489">
        <f t="shared" si="3"/>
        <v>2000</v>
      </c>
      <c r="O57" s="1217"/>
    </row>
    <row r="58" spans="1:15">
      <c r="A58" s="812"/>
      <c r="B58" s="467"/>
      <c r="C58" s="812"/>
      <c r="E58" s="480"/>
      <c r="F58" s="480"/>
      <c r="G58" s="480"/>
      <c r="H58" s="480"/>
      <c r="I58" s="468"/>
      <c r="J58" s="489"/>
      <c r="K58" s="489">
        <f t="shared" si="2"/>
        <v>0</v>
      </c>
      <c r="L58" s="489">
        <f t="shared" si="2"/>
        <v>0</v>
      </c>
      <c r="M58" s="489">
        <f t="shared" si="3"/>
        <v>0</v>
      </c>
      <c r="N58" s="489">
        <f t="shared" si="3"/>
        <v>0</v>
      </c>
      <c r="O58" s="1217"/>
    </row>
    <row r="59" spans="1:15" ht="68.45" customHeight="1">
      <c r="A59" s="812">
        <v>5</v>
      </c>
      <c r="B59" s="467" t="s">
        <v>2517</v>
      </c>
      <c r="C59" s="812"/>
      <c r="D59" s="812"/>
      <c r="E59" s="480"/>
      <c r="F59" s="480"/>
      <c r="G59" s="480"/>
      <c r="H59" s="480"/>
      <c r="I59" s="468"/>
      <c r="J59" s="489"/>
      <c r="K59" s="489">
        <f t="shared" si="2"/>
        <v>0</v>
      </c>
      <c r="L59" s="489">
        <f t="shared" si="2"/>
        <v>0</v>
      </c>
      <c r="M59" s="489">
        <f t="shared" si="3"/>
        <v>0</v>
      </c>
      <c r="N59" s="489">
        <f t="shared" si="3"/>
        <v>0</v>
      </c>
      <c r="O59" s="1217"/>
    </row>
    <row r="60" spans="1:15">
      <c r="A60" s="812" t="s">
        <v>2477</v>
      </c>
      <c r="B60" s="467" t="s">
        <v>2518</v>
      </c>
      <c r="C60" s="812"/>
      <c r="D60" s="472">
        <f>SUM('[17]Ventilation Fans'!E6)</f>
        <v>3</v>
      </c>
      <c r="E60" s="480"/>
      <c r="F60" s="480"/>
      <c r="G60" s="480"/>
      <c r="H60" s="480">
        <f>SUM(D60:G60)</f>
        <v>3</v>
      </c>
      <c r="I60" s="468">
        <v>11830</v>
      </c>
      <c r="J60" s="468">
        <f>I60*0.15</f>
        <v>1774.5</v>
      </c>
      <c r="K60" s="489">
        <f t="shared" si="2"/>
        <v>35490</v>
      </c>
      <c r="L60" s="489">
        <f t="shared" si="2"/>
        <v>5323.5</v>
      </c>
      <c r="M60" s="489">
        <f t="shared" si="3"/>
        <v>0</v>
      </c>
      <c r="N60" s="489">
        <f t="shared" si="3"/>
        <v>0</v>
      </c>
      <c r="O60" s="1217"/>
    </row>
    <row r="61" spans="1:15" ht="90">
      <c r="A61" s="812" t="s">
        <v>2479</v>
      </c>
      <c r="B61" s="467" t="s">
        <v>2519</v>
      </c>
      <c r="C61" s="812"/>
      <c r="D61" s="472">
        <f>SUM('[17]Ventilation Fans'!E7)</f>
        <v>3</v>
      </c>
      <c r="E61" s="480"/>
      <c r="F61" s="480"/>
      <c r="G61" s="480">
        <f>'[17]Ventilation Fans'!E17</f>
        <v>1</v>
      </c>
      <c r="H61" s="480">
        <f>SUM(D61:G61)</f>
        <v>4</v>
      </c>
      <c r="I61" s="468">
        <v>11830</v>
      </c>
      <c r="J61" s="468">
        <f t="shared" ref="J61:J63" si="9">I61*0.15</f>
        <v>1774.5</v>
      </c>
      <c r="K61" s="489">
        <f t="shared" si="2"/>
        <v>35490</v>
      </c>
      <c r="L61" s="489">
        <f t="shared" si="2"/>
        <v>5323.5</v>
      </c>
      <c r="M61" s="489">
        <f t="shared" si="3"/>
        <v>11830</v>
      </c>
      <c r="N61" s="489">
        <f t="shared" si="3"/>
        <v>1774.5</v>
      </c>
      <c r="O61" s="1217" t="s">
        <v>3768</v>
      </c>
    </row>
    <row r="62" spans="1:15">
      <c r="A62" s="812" t="s">
        <v>2487</v>
      </c>
      <c r="B62" s="496" t="s">
        <v>2520</v>
      </c>
      <c r="C62" s="812"/>
      <c r="D62" s="812" t="s">
        <v>2486</v>
      </c>
      <c r="E62" s="480"/>
      <c r="F62" s="480"/>
      <c r="G62" s="480"/>
      <c r="H62" s="480"/>
      <c r="I62" s="468">
        <v>8750</v>
      </c>
      <c r="J62" s="468">
        <f t="shared" si="9"/>
        <v>1312.5</v>
      </c>
      <c r="K62" s="489"/>
      <c r="L62" s="489"/>
      <c r="M62" s="489"/>
      <c r="N62" s="489"/>
      <c r="O62" s="1217"/>
    </row>
    <row r="63" spans="1:15" ht="105">
      <c r="A63" s="474" t="s">
        <v>2521</v>
      </c>
      <c r="B63" s="496" t="s">
        <v>2522</v>
      </c>
      <c r="C63" s="496"/>
      <c r="D63" s="472">
        <f>'[17]Ventilation Fans'!E8+'[17]Ventilation Fans'!E11</f>
        <v>10</v>
      </c>
      <c r="E63" s="480">
        <f>'[17]Ventilation Fans'!E10</f>
        <v>4</v>
      </c>
      <c r="F63" s="480">
        <f>'[17]Ventilation Fans'!E12</f>
        <v>40</v>
      </c>
      <c r="G63" s="480">
        <f>'[17]Ventilation Fans'!E15+'[17]Ventilation Fans'!E16</f>
        <v>3</v>
      </c>
      <c r="H63" s="480">
        <f>SUM(D63:G63)</f>
        <v>57</v>
      </c>
      <c r="I63" s="468">
        <v>4000</v>
      </c>
      <c r="J63" s="468">
        <f t="shared" si="9"/>
        <v>600</v>
      </c>
      <c r="K63" s="489">
        <f t="shared" si="2"/>
        <v>40000</v>
      </c>
      <c r="L63" s="489">
        <f t="shared" si="2"/>
        <v>6000</v>
      </c>
      <c r="M63" s="489">
        <f t="shared" si="3"/>
        <v>188000</v>
      </c>
      <c r="N63" s="489">
        <f t="shared" si="3"/>
        <v>28200</v>
      </c>
      <c r="O63" s="1217" t="s">
        <v>3769</v>
      </c>
    </row>
    <row r="64" spans="1:15">
      <c r="A64" s="812"/>
      <c r="B64" s="496"/>
      <c r="C64" s="812"/>
      <c r="D64" s="812"/>
      <c r="E64" s="480"/>
      <c r="F64" s="480"/>
      <c r="G64" s="480"/>
      <c r="H64" s="480"/>
      <c r="I64" s="468"/>
      <c r="J64" s="468"/>
      <c r="K64" s="489">
        <f t="shared" si="2"/>
        <v>0</v>
      </c>
      <c r="L64" s="489">
        <f t="shared" si="2"/>
        <v>0</v>
      </c>
      <c r="M64" s="489">
        <f t="shared" si="3"/>
        <v>0</v>
      </c>
      <c r="N64" s="489">
        <f t="shared" si="3"/>
        <v>0</v>
      </c>
      <c r="O64" s="1217"/>
    </row>
    <row r="65" spans="1:15">
      <c r="A65" s="812"/>
      <c r="B65" s="497"/>
      <c r="C65" s="812"/>
      <c r="D65" s="812"/>
      <c r="E65" s="488"/>
      <c r="F65" s="488"/>
      <c r="G65" s="488"/>
      <c r="H65" s="480"/>
      <c r="I65" s="468"/>
      <c r="J65" s="489"/>
      <c r="K65" s="489">
        <f t="shared" si="2"/>
        <v>0</v>
      </c>
      <c r="L65" s="489">
        <f t="shared" si="2"/>
        <v>0</v>
      </c>
      <c r="M65" s="489">
        <f t="shared" si="3"/>
        <v>0</v>
      </c>
      <c r="N65" s="489">
        <f t="shared" si="3"/>
        <v>0</v>
      </c>
      <c r="O65" s="1217"/>
    </row>
    <row r="66" spans="1:15">
      <c r="A66" s="463"/>
      <c r="B66" s="463" t="s">
        <v>2523</v>
      </c>
      <c r="C66" s="812"/>
      <c r="D66" s="812"/>
      <c r="E66" s="488"/>
      <c r="F66" s="488"/>
      <c r="G66" s="488"/>
      <c r="H66" s="480"/>
      <c r="I66" s="468"/>
      <c r="J66" s="489"/>
      <c r="K66" s="489">
        <f t="shared" si="2"/>
        <v>0</v>
      </c>
      <c r="L66" s="489">
        <f t="shared" si="2"/>
        <v>0</v>
      </c>
      <c r="M66" s="489">
        <f t="shared" si="3"/>
        <v>0</v>
      </c>
      <c r="N66" s="489">
        <f t="shared" si="3"/>
        <v>0</v>
      </c>
      <c r="O66" s="1217"/>
    </row>
    <row r="67" spans="1:15" ht="165">
      <c r="A67" s="812">
        <v>6</v>
      </c>
      <c r="B67" s="467" t="s">
        <v>2524</v>
      </c>
      <c r="C67" s="812"/>
      <c r="D67" s="812"/>
      <c r="E67" s="488"/>
      <c r="F67" s="488"/>
      <c r="G67" s="488"/>
      <c r="H67" s="480"/>
      <c r="I67" s="468"/>
      <c r="J67" s="489"/>
      <c r="K67" s="489">
        <f t="shared" si="2"/>
        <v>0</v>
      </c>
      <c r="L67" s="489">
        <f t="shared" si="2"/>
        <v>0</v>
      </c>
      <c r="M67" s="489">
        <f t="shared" si="3"/>
        <v>0</v>
      </c>
      <c r="N67" s="489">
        <f t="shared" si="3"/>
        <v>0</v>
      </c>
      <c r="O67" s="1217"/>
    </row>
    <row r="68" spans="1:15" ht="75">
      <c r="A68" s="812"/>
      <c r="B68" s="467" t="s">
        <v>2525</v>
      </c>
      <c r="C68" s="811"/>
      <c r="D68" s="812"/>
      <c r="E68" s="473"/>
      <c r="F68" s="473"/>
      <c r="G68" s="473"/>
      <c r="H68" s="480"/>
      <c r="I68" s="468"/>
      <c r="J68" s="468"/>
      <c r="K68" s="489">
        <f t="shared" si="2"/>
        <v>0</v>
      </c>
      <c r="L68" s="489">
        <f t="shared" si="2"/>
        <v>0</v>
      </c>
      <c r="M68" s="489">
        <f t="shared" si="3"/>
        <v>0</v>
      </c>
      <c r="N68" s="489">
        <f t="shared" si="3"/>
        <v>0</v>
      </c>
      <c r="O68" s="1217"/>
    </row>
    <row r="69" spans="1:15" ht="30">
      <c r="A69" s="812"/>
      <c r="B69" s="467" t="s">
        <v>2526</v>
      </c>
      <c r="C69" s="811"/>
      <c r="D69" s="812"/>
      <c r="E69" s="473"/>
      <c r="F69" s="473"/>
      <c r="G69" s="473"/>
      <c r="H69" s="480"/>
      <c r="I69" s="468"/>
      <c r="J69" s="489"/>
      <c r="K69" s="489">
        <f t="shared" si="2"/>
        <v>0</v>
      </c>
      <c r="L69" s="489">
        <f t="shared" si="2"/>
        <v>0</v>
      </c>
      <c r="M69" s="489">
        <f t="shared" si="3"/>
        <v>0</v>
      </c>
      <c r="N69" s="489">
        <f t="shared" si="3"/>
        <v>0</v>
      </c>
      <c r="O69" s="1217"/>
    </row>
    <row r="70" spans="1:15" ht="30">
      <c r="A70" s="812" t="s">
        <v>2477</v>
      </c>
      <c r="B70" s="467" t="s">
        <v>2527</v>
      </c>
      <c r="C70" s="812" t="s">
        <v>2528</v>
      </c>
      <c r="D70" s="472">
        <f>[17]DUCT!H39</f>
        <v>105.71</v>
      </c>
      <c r="E70" s="480">
        <f>[17]DUCT!H22</f>
        <v>7.919999999999999</v>
      </c>
      <c r="F70" s="473"/>
      <c r="G70" s="473"/>
      <c r="H70" s="480">
        <f>F70+E70+D70</f>
        <v>113.63</v>
      </c>
      <c r="I70" s="468">
        <v>1100</v>
      </c>
      <c r="J70" s="468">
        <v>200</v>
      </c>
      <c r="K70" s="489">
        <f t="shared" si="2"/>
        <v>116281</v>
      </c>
      <c r="L70" s="489">
        <f t="shared" si="2"/>
        <v>21142</v>
      </c>
      <c r="M70" s="489">
        <f t="shared" si="3"/>
        <v>8711.9999999999982</v>
      </c>
      <c r="N70" s="489">
        <f t="shared" si="3"/>
        <v>1583.9999999999998</v>
      </c>
      <c r="O70" s="1217" t="s">
        <v>3766</v>
      </c>
    </row>
    <row r="71" spans="1:15" ht="30">
      <c r="A71" s="812" t="s">
        <v>2477</v>
      </c>
      <c r="B71" s="467" t="s">
        <v>2529</v>
      </c>
      <c r="C71" s="812" t="s">
        <v>2528</v>
      </c>
      <c r="D71" s="472">
        <f>[17]DUCT!I39</f>
        <v>106.92</v>
      </c>
      <c r="E71" s="473"/>
      <c r="F71" s="473"/>
      <c r="G71" s="473"/>
      <c r="H71" s="480">
        <f>D71+E71+F71</f>
        <v>106.92</v>
      </c>
      <c r="I71" s="468">
        <f>1105*1.2</f>
        <v>1326</v>
      </c>
      <c r="J71" s="468">
        <v>200</v>
      </c>
      <c r="K71" s="489">
        <f t="shared" si="2"/>
        <v>141775.92000000001</v>
      </c>
      <c r="L71" s="489">
        <f t="shared" si="2"/>
        <v>21384</v>
      </c>
      <c r="M71" s="489">
        <f t="shared" si="3"/>
        <v>0</v>
      </c>
      <c r="N71" s="489">
        <f t="shared" si="3"/>
        <v>0</v>
      </c>
      <c r="O71" s="1217" t="s">
        <v>3767</v>
      </c>
    </row>
    <row r="72" spans="1:15">
      <c r="A72" s="812" t="s">
        <v>2479</v>
      </c>
      <c r="B72" s="467" t="s">
        <v>2530</v>
      </c>
      <c r="C72" s="812" t="s">
        <v>2528</v>
      </c>
      <c r="D72" s="812" t="s">
        <v>2486</v>
      </c>
      <c r="E72" s="473"/>
      <c r="F72" s="473"/>
      <c r="G72" s="473"/>
      <c r="H72" s="480"/>
      <c r="I72" s="468"/>
      <c r="J72" s="489"/>
      <c r="K72" s="489"/>
      <c r="L72" s="489"/>
      <c r="M72" s="489"/>
      <c r="N72" s="489"/>
      <c r="O72" s="1217"/>
    </row>
    <row r="73" spans="1:15">
      <c r="A73" s="485"/>
      <c r="B73" s="467"/>
      <c r="C73" s="812"/>
      <c r="D73" s="812"/>
      <c r="E73" s="473"/>
      <c r="F73" s="473"/>
      <c r="G73" s="473"/>
      <c r="H73" s="480"/>
      <c r="I73" s="468"/>
      <c r="J73" s="468"/>
      <c r="K73" s="489">
        <f>I73*$D73</f>
        <v>0</v>
      </c>
      <c r="L73" s="489">
        <f>J73*$D73</f>
        <v>0</v>
      </c>
      <c r="M73" s="489">
        <f>I73*(SUM($E73:$G73))</f>
        <v>0</v>
      </c>
      <c r="N73" s="489">
        <f>J73*(SUM($E73:$G73))</f>
        <v>0</v>
      </c>
      <c r="O73" s="1217"/>
    </row>
    <row r="74" spans="1:15" ht="57.75">
      <c r="A74" s="812">
        <v>7</v>
      </c>
      <c r="B74" s="467" t="s">
        <v>2531</v>
      </c>
      <c r="C74" s="812"/>
      <c r="D74" s="812"/>
      <c r="E74" s="473"/>
      <c r="F74" s="473"/>
      <c r="G74" s="473"/>
      <c r="H74" s="480"/>
      <c r="I74" s="468"/>
      <c r="J74" s="489"/>
      <c r="K74" s="489">
        <f t="shared" si="2"/>
        <v>0</v>
      </c>
      <c r="L74" s="489">
        <f t="shared" si="2"/>
        <v>0</v>
      </c>
      <c r="M74" s="489">
        <f t="shared" si="3"/>
        <v>0</v>
      </c>
      <c r="N74" s="489">
        <f t="shared" si="3"/>
        <v>0</v>
      </c>
      <c r="O74" s="1217"/>
    </row>
    <row r="75" spans="1:15">
      <c r="A75" s="812" t="s">
        <v>2477</v>
      </c>
      <c r="B75" s="467" t="s">
        <v>2532</v>
      </c>
      <c r="C75" s="812" t="s">
        <v>81</v>
      </c>
      <c r="E75" s="812">
        <f>'[17]AIR TERMINALS'!D5</f>
        <v>2</v>
      </c>
      <c r="F75" s="473"/>
      <c r="G75" s="473"/>
      <c r="H75" s="480">
        <f t="shared" ref="H75" si="10">D75+E75+F75</f>
        <v>2</v>
      </c>
      <c r="I75" s="468">
        <f>1040*1.3</f>
        <v>1352</v>
      </c>
      <c r="J75" s="468">
        <v>200</v>
      </c>
      <c r="K75" s="489">
        <f t="shared" si="2"/>
        <v>0</v>
      </c>
      <c r="L75" s="489">
        <f t="shared" si="2"/>
        <v>0</v>
      </c>
      <c r="M75" s="489">
        <f t="shared" si="3"/>
        <v>2704</v>
      </c>
      <c r="N75" s="489">
        <f t="shared" si="3"/>
        <v>400</v>
      </c>
      <c r="O75" s="1217"/>
    </row>
    <row r="76" spans="1:15">
      <c r="A76" s="812" t="s">
        <v>2479</v>
      </c>
      <c r="B76" s="467" t="s">
        <v>2533</v>
      </c>
      <c r="C76" s="812" t="s">
        <v>81</v>
      </c>
      <c r="D76" s="812" t="s">
        <v>2486</v>
      </c>
      <c r="E76" s="473"/>
      <c r="F76" s="473"/>
      <c r="G76" s="473"/>
      <c r="H76" s="480"/>
      <c r="I76" s="468"/>
      <c r="J76" s="489"/>
      <c r="K76" s="489"/>
      <c r="L76" s="489"/>
      <c r="M76" s="489"/>
      <c r="N76" s="489"/>
      <c r="O76" s="1217"/>
    </row>
    <row r="77" spans="1:15">
      <c r="A77" s="812"/>
      <c r="B77" s="467"/>
      <c r="C77" s="812"/>
      <c r="D77" s="812"/>
      <c r="E77" s="488"/>
      <c r="F77" s="488"/>
      <c r="G77" s="488"/>
      <c r="H77" s="480"/>
      <c r="I77" s="468"/>
      <c r="J77" s="489"/>
      <c r="K77" s="489">
        <f t="shared" ref="K77:L93" si="11">I77*$D77</f>
        <v>0</v>
      </c>
      <c r="L77" s="489">
        <f t="shared" si="11"/>
        <v>0</v>
      </c>
      <c r="M77" s="489">
        <f t="shared" ref="M77:N93" si="12">I77*(SUM($E77:$G77))</f>
        <v>0</v>
      </c>
      <c r="N77" s="489">
        <f t="shared" si="12"/>
        <v>0</v>
      </c>
      <c r="O77" s="1217"/>
    </row>
    <row r="78" spans="1:15" ht="57.75">
      <c r="A78" s="812">
        <v>8</v>
      </c>
      <c r="B78" s="467" t="s">
        <v>2534</v>
      </c>
      <c r="C78" s="812"/>
      <c r="D78" s="812"/>
      <c r="E78" s="488"/>
      <c r="F78" s="488"/>
      <c r="G78" s="488"/>
      <c r="H78" s="480"/>
      <c r="I78" s="468"/>
      <c r="J78" s="489"/>
      <c r="K78" s="489">
        <f t="shared" si="11"/>
        <v>0</v>
      </c>
      <c r="L78" s="489">
        <f t="shared" si="11"/>
        <v>0</v>
      </c>
      <c r="M78" s="489">
        <f t="shared" si="12"/>
        <v>0</v>
      </c>
      <c r="N78" s="489">
        <f t="shared" si="12"/>
        <v>0</v>
      </c>
      <c r="O78" s="1217"/>
    </row>
    <row r="79" spans="1:15">
      <c r="A79" s="812"/>
      <c r="B79" s="467" t="s">
        <v>2535</v>
      </c>
      <c r="C79" s="812"/>
      <c r="D79" s="812"/>
      <c r="E79" s="488"/>
      <c r="F79" s="488"/>
      <c r="G79" s="488"/>
      <c r="H79" s="480"/>
      <c r="I79" s="468"/>
      <c r="J79" s="489"/>
      <c r="K79" s="489">
        <f t="shared" si="11"/>
        <v>0</v>
      </c>
      <c r="L79" s="489">
        <f t="shared" si="11"/>
        <v>0</v>
      </c>
      <c r="M79" s="489">
        <f t="shared" si="12"/>
        <v>0</v>
      </c>
      <c r="N79" s="489">
        <f t="shared" si="12"/>
        <v>0</v>
      </c>
      <c r="O79" s="1217"/>
    </row>
    <row r="80" spans="1:15">
      <c r="A80" s="812" t="s">
        <v>2477</v>
      </c>
      <c r="B80" s="467" t="s">
        <v>2536</v>
      </c>
      <c r="C80" s="812" t="s">
        <v>2061</v>
      </c>
      <c r="E80" s="472">
        <f>'[17]AIR TERMINALS'!D4</f>
        <v>2.8600000000000003</v>
      </c>
      <c r="F80" s="488"/>
      <c r="G80" s="488"/>
      <c r="H80" s="480">
        <f>D80+E80+F80</f>
        <v>2.8600000000000003</v>
      </c>
      <c r="I80" s="468">
        <v>350</v>
      </c>
      <c r="J80" s="468">
        <v>50</v>
      </c>
      <c r="K80" s="489">
        <f>I80*$D80</f>
        <v>0</v>
      </c>
      <c r="L80" s="489">
        <f>J80*$D80</f>
        <v>0</v>
      </c>
      <c r="M80" s="489">
        <f>I80*(SUM($E80:$G80))</f>
        <v>1001.0000000000001</v>
      </c>
      <c r="N80" s="489">
        <f>J80*(SUM($E80:$G80))</f>
        <v>143.00000000000003</v>
      </c>
      <c r="O80" s="1217"/>
    </row>
    <row r="81" spans="1:15">
      <c r="A81" s="812" t="s">
        <v>2479</v>
      </c>
      <c r="B81" s="467" t="s">
        <v>2537</v>
      </c>
      <c r="C81" s="812"/>
      <c r="D81" s="812" t="s">
        <v>2486</v>
      </c>
      <c r="E81" s="488"/>
      <c r="F81" s="488"/>
      <c r="G81" s="488"/>
      <c r="H81" s="480"/>
      <c r="I81" s="468"/>
      <c r="J81" s="489"/>
      <c r="K81" s="489"/>
      <c r="L81" s="489"/>
      <c r="M81" s="489"/>
      <c r="N81" s="489"/>
      <c r="O81" s="1217"/>
    </row>
    <row r="82" spans="1:15">
      <c r="A82" s="485"/>
      <c r="B82" s="498"/>
      <c r="C82" s="485"/>
      <c r="D82" s="812"/>
      <c r="E82" s="488"/>
      <c r="F82" s="488"/>
      <c r="G82" s="488"/>
      <c r="H82" s="480"/>
      <c r="I82" s="468"/>
      <c r="J82" s="489"/>
      <c r="K82" s="489">
        <f t="shared" si="11"/>
        <v>0</v>
      </c>
      <c r="L82" s="489">
        <f t="shared" si="11"/>
        <v>0</v>
      </c>
      <c r="M82" s="489">
        <f t="shared" si="12"/>
        <v>0</v>
      </c>
      <c r="N82" s="489">
        <f t="shared" si="12"/>
        <v>0</v>
      </c>
      <c r="O82" s="1217"/>
    </row>
    <row r="83" spans="1:15" ht="72">
      <c r="A83" s="812">
        <v>9</v>
      </c>
      <c r="B83" s="496" t="s">
        <v>2538</v>
      </c>
      <c r="C83" s="812" t="s">
        <v>2528</v>
      </c>
      <c r="D83" s="812">
        <f>'[17]AIR TERMINALS'!$D$6</f>
        <v>0.52800000000000014</v>
      </c>
      <c r="E83" s="488"/>
      <c r="F83" s="488"/>
      <c r="G83" s="488"/>
      <c r="H83" s="480">
        <f t="shared" ref="H83" si="13">D83+E83+F83</f>
        <v>0.52800000000000014</v>
      </c>
      <c r="I83" s="468">
        <v>10500</v>
      </c>
      <c r="J83" s="489">
        <v>1750</v>
      </c>
      <c r="K83" s="489">
        <f t="shared" si="11"/>
        <v>5544.0000000000018</v>
      </c>
      <c r="L83" s="489">
        <f t="shared" si="11"/>
        <v>924.00000000000023</v>
      </c>
      <c r="M83" s="489">
        <f t="shared" si="12"/>
        <v>0</v>
      </c>
      <c r="N83" s="489">
        <f t="shared" si="12"/>
        <v>0</v>
      </c>
      <c r="O83" s="1217"/>
    </row>
    <row r="84" spans="1:15">
      <c r="A84" s="812"/>
      <c r="B84" s="499"/>
      <c r="C84" s="812"/>
      <c r="D84" s="812"/>
      <c r="E84" s="488"/>
      <c r="F84" s="488"/>
      <c r="G84" s="488"/>
      <c r="H84" s="480"/>
      <c r="I84" s="468"/>
      <c r="J84" s="489"/>
      <c r="K84" s="489">
        <f t="shared" si="11"/>
        <v>0</v>
      </c>
      <c r="L84" s="489">
        <f t="shared" si="11"/>
        <v>0</v>
      </c>
      <c r="M84" s="489">
        <f t="shared" si="12"/>
        <v>0</v>
      </c>
      <c r="N84" s="489">
        <f t="shared" si="12"/>
        <v>0</v>
      </c>
      <c r="O84" s="1217"/>
    </row>
    <row r="85" spans="1:15">
      <c r="A85" s="467"/>
      <c r="B85" s="467"/>
      <c r="C85" s="467"/>
      <c r="D85" s="467"/>
      <c r="E85" s="488"/>
      <c r="F85" s="488"/>
      <c r="G85" s="488"/>
      <c r="H85" s="480"/>
      <c r="I85" s="468"/>
      <c r="J85" s="489"/>
      <c r="K85" s="489">
        <f t="shared" si="11"/>
        <v>0</v>
      </c>
      <c r="L85" s="489">
        <f t="shared" si="11"/>
        <v>0</v>
      </c>
      <c r="M85" s="489">
        <f t="shared" si="12"/>
        <v>0</v>
      </c>
      <c r="N85" s="489">
        <f t="shared" si="12"/>
        <v>0</v>
      </c>
      <c r="O85" s="1217"/>
    </row>
    <row r="86" spans="1:15">
      <c r="A86" s="812">
        <v>10</v>
      </c>
      <c r="B86" s="494" t="s">
        <v>2539</v>
      </c>
      <c r="C86" s="467"/>
      <c r="D86" s="467"/>
      <c r="E86" s="488"/>
      <c r="F86" s="488"/>
      <c r="G86" s="488"/>
      <c r="H86" s="480"/>
      <c r="I86" s="468"/>
      <c r="J86" s="489"/>
      <c r="K86" s="489">
        <f t="shared" si="11"/>
        <v>0</v>
      </c>
      <c r="L86" s="489">
        <f t="shared" si="11"/>
        <v>0</v>
      </c>
      <c r="M86" s="489">
        <f t="shared" si="12"/>
        <v>0</v>
      </c>
      <c r="N86" s="489">
        <f t="shared" si="12"/>
        <v>0</v>
      </c>
      <c r="O86" s="1217"/>
    </row>
    <row r="87" spans="1:15" ht="30">
      <c r="A87" s="467"/>
      <c r="B87" s="467" t="s">
        <v>2540</v>
      </c>
      <c r="C87" s="467"/>
      <c r="D87" s="467"/>
      <c r="E87" s="488"/>
      <c r="F87" s="488"/>
      <c r="G87" s="488"/>
      <c r="H87" s="480"/>
      <c r="I87" s="501"/>
      <c r="J87" s="489"/>
      <c r="K87" s="489">
        <f t="shared" si="11"/>
        <v>0</v>
      </c>
      <c r="L87" s="489">
        <f t="shared" si="11"/>
        <v>0</v>
      </c>
      <c r="M87" s="489">
        <f t="shared" si="12"/>
        <v>0</v>
      </c>
      <c r="N87" s="489">
        <f t="shared" si="12"/>
        <v>0</v>
      </c>
      <c r="O87" s="1217"/>
    </row>
    <row r="88" spans="1:15">
      <c r="A88" s="467"/>
      <c r="B88" s="467"/>
      <c r="C88" s="467"/>
      <c r="D88" s="467"/>
      <c r="E88" s="488"/>
      <c r="F88" s="488"/>
      <c r="G88" s="488"/>
      <c r="H88" s="480"/>
      <c r="I88" s="468"/>
      <c r="J88" s="489"/>
      <c r="K88" s="489">
        <f t="shared" si="11"/>
        <v>0</v>
      </c>
      <c r="L88" s="489">
        <f t="shared" si="11"/>
        <v>0</v>
      </c>
      <c r="M88" s="489">
        <f t="shared" si="12"/>
        <v>0</v>
      </c>
      <c r="N88" s="489">
        <f t="shared" si="12"/>
        <v>0</v>
      </c>
      <c r="O88" s="1217"/>
    </row>
    <row r="89" spans="1:15" ht="75">
      <c r="A89" s="467"/>
      <c r="B89" s="467" t="s">
        <v>2541</v>
      </c>
      <c r="C89" s="467"/>
      <c r="D89" s="467"/>
      <c r="E89" s="488"/>
      <c r="F89" s="488"/>
      <c r="G89" s="488"/>
      <c r="H89" s="480"/>
      <c r="I89" s="468"/>
      <c r="J89" s="489"/>
      <c r="K89" s="489">
        <f t="shared" si="11"/>
        <v>0</v>
      </c>
      <c r="L89" s="489">
        <f t="shared" si="11"/>
        <v>0</v>
      </c>
      <c r="M89" s="489">
        <f t="shared" si="12"/>
        <v>0</v>
      </c>
      <c r="N89" s="489">
        <f t="shared" si="12"/>
        <v>0</v>
      </c>
      <c r="O89" s="1217"/>
    </row>
    <row r="90" spans="1:15">
      <c r="A90" s="467"/>
      <c r="B90" s="467" t="s">
        <v>2542</v>
      </c>
      <c r="C90" s="467"/>
      <c r="D90" s="467"/>
      <c r="E90" s="488"/>
      <c r="F90" s="488"/>
      <c r="G90" s="488"/>
      <c r="H90" s="480"/>
      <c r="I90" s="468"/>
      <c r="J90" s="489"/>
      <c r="K90" s="489">
        <f t="shared" si="11"/>
        <v>0</v>
      </c>
      <c r="L90" s="489">
        <f t="shared" si="11"/>
        <v>0</v>
      </c>
      <c r="M90" s="489">
        <f t="shared" si="12"/>
        <v>0</v>
      </c>
      <c r="N90" s="489">
        <f t="shared" si="12"/>
        <v>0</v>
      </c>
      <c r="O90" s="1217"/>
    </row>
    <row r="91" spans="1:15">
      <c r="A91" s="467"/>
      <c r="B91" s="467" t="s">
        <v>2543</v>
      </c>
      <c r="C91" s="467"/>
      <c r="D91" s="467"/>
      <c r="E91" s="488"/>
      <c r="F91" s="488"/>
      <c r="G91" s="488"/>
      <c r="H91" s="480"/>
      <c r="I91" s="468"/>
      <c r="J91" s="489"/>
      <c r="K91" s="489">
        <f t="shared" si="11"/>
        <v>0</v>
      </c>
      <c r="L91" s="489">
        <f t="shared" si="11"/>
        <v>0</v>
      </c>
      <c r="M91" s="489">
        <f t="shared" si="12"/>
        <v>0</v>
      </c>
      <c r="N91" s="489">
        <f t="shared" si="12"/>
        <v>0</v>
      </c>
      <c r="O91" s="1217"/>
    </row>
    <row r="92" spans="1:15">
      <c r="A92" s="467"/>
      <c r="B92" s="467"/>
      <c r="C92" s="467"/>
      <c r="D92" s="467"/>
      <c r="E92" s="488"/>
      <c r="F92" s="488"/>
      <c r="G92" s="488"/>
      <c r="H92" s="480"/>
      <c r="I92" s="468"/>
      <c r="J92" s="489"/>
      <c r="K92" s="489">
        <f t="shared" si="11"/>
        <v>0</v>
      </c>
      <c r="L92" s="489">
        <f t="shared" si="11"/>
        <v>0</v>
      </c>
      <c r="M92" s="489">
        <f t="shared" si="12"/>
        <v>0</v>
      </c>
      <c r="N92" s="489">
        <f t="shared" si="12"/>
        <v>0</v>
      </c>
      <c r="O92" s="1217"/>
    </row>
    <row r="93" spans="1:15">
      <c r="A93" s="467"/>
      <c r="B93" s="494" t="s">
        <v>2544</v>
      </c>
      <c r="C93" s="467" t="s">
        <v>81</v>
      </c>
      <c r="D93" s="500">
        <v>1</v>
      </c>
      <c r="E93" s="488"/>
      <c r="F93" s="488"/>
      <c r="G93" s="1209"/>
      <c r="H93" s="480">
        <f t="shared" ref="H93:H94" si="14">F93+E93+D93</f>
        <v>1</v>
      </c>
      <c r="I93" s="468">
        <v>175000</v>
      </c>
      <c r="J93" s="489">
        <v>17500</v>
      </c>
      <c r="K93" s="489">
        <f t="shared" si="11"/>
        <v>175000</v>
      </c>
      <c r="L93" s="489">
        <f t="shared" si="11"/>
        <v>17500</v>
      </c>
      <c r="M93" s="489">
        <f t="shared" si="12"/>
        <v>0</v>
      </c>
      <c r="N93" s="489">
        <f t="shared" si="12"/>
        <v>0</v>
      </c>
      <c r="O93" s="1217"/>
    </row>
    <row r="94" spans="1:15">
      <c r="A94" s="467"/>
      <c r="B94" s="467"/>
      <c r="C94" s="467"/>
      <c r="D94" s="467"/>
      <c r="E94" s="467"/>
      <c r="F94" s="467"/>
      <c r="G94" s="467"/>
      <c r="H94" s="480">
        <f t="shared" si="14"/>
        <v>0</v>
      </c>
      <c r="I94" s="501"/>
      <c r="J94" s="489"/>
      <c r="K94" s="489"/>
      <c r="L94" s="489"/>
      <c r="M94" s="489"/>
      <c r="N94" s="489"/>
      <c r="O94" s="1217"/>
    </row>
    <row r="95" spans="1:15">
      <c r="A95" s="463"/>
      <c r="B95" s="463" t="s">
        <v>2545</v>
      </c>
      <c r="C95" s="463"/>
      <c r="D95" s="463"/>
      <c r="E95" s="463"/>
      <c r="F95" s="463"/>
      <c r="G95" s="463"/>
      <c r="H95" s="463"/>
      <c r="I95" s="461"/>
      <c r="J95" s="461"/>
      <c r="K95" s="461">
        <f>SUM(K9:K94)</f>
        <v>885672.92</v>
      </c>
      <c r="L95" s="461">
        <f>SUM(L9:L94)</f>
        <v>110097</v>
      </c>
      <c r="M95" s="461">
        <f>SUM(M9:M94)</f>
        <v>1346136.58</v>
      </c>
      <c r="N95" s="461">
        <f>SUM(N9:N94)</f>
        <v>222519.36000000002</v>
      </c>
      <c r="O95" s="1216"/>
    </row>
    <row r="96" spans="1:15">
      <c r="A96" s="485"/>
      <c r="B96" s="498"/>
      <c r="C96" s="485"/>
      <c r="D96" s="485"/>
      <c r="E96" s="498"/>
      <c r="F96" s="498"/>
      <c r="G96" s="498"/>
      <c r="H96" s="498"/>
      <c r="I96" s="498"/>
    </row>
    <row r="97" spans="1:2">
      <c r="A97" s="502" t="s">
        <v>2546</v>
      </c>
    </row>
    <row r="98" spans="1:2">
      <c r="A98" s="481" t="s">
        <v>2547</v>
      </c>
      <c r="B98" t="s">
        <v>2548</v>
      </c>
    </row>
  </sheetData>
  <mergeCells count="7">
    <mergeCell ref="M6:N6"/>
    <mergeCell ref="E7:G7"/>
    <mergeCell ref="A6:A8"/>
    <mergeCell ref="B6:B8"/>
    <mergeCell ref="D6:G6"/>
    <mergeCell ref="I6:J6"/>
    <mergeCell ref="K6:L6"/>
  </mergeCells>
  <pageMargins left="0.7" right="0.7" top="0.75" bottom="0.75" header="0.3" footer="0.3"/>
  <pageSetup scale="23"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2:C38"/>
  <sheetViews>
    <sheetView workbookViewId="0">
      <selection activeCell="C16" sqref="C16"/>
    </sheetView>
  </sheetViews>
  <sheetFormatPr defaultRowHeight="15"/>
  <cols>
    <col min="2" max="2" width="38" bestFit="1" customWidth="1"/>
    <col min="3" max="3" width="35.85546875" customWidth="1"/>
  </cols>
  <sheetData>
    <row r="2" spans="1:3" ht="16.5" thickBot="1">
      <c r="A2" s="994" t="s">
        <v>3283</v>
      </c>
      <c r="B2" s="995" t="s">
        <v>3284</v>
      </c>
      <c r="C2" s="995" t="s">
        <v>2928</v>
      </c>
    </row>
    <row r="3" spans="1:3" ht="15.75">
      <c r="A3" s="1512">
        <v>1</v>
      </c>
      <c r="B3" s="1512" t="s">
        <v>3285</v>
      </c>
      <c r="C3" s="996" t="s">
        <v>3286</v>
      </c>
    </row>
    <row r="4" spans="1:3" ht="15.75">
      <c r="A4" s="1513"/>
      <c r="B4" s="1513"/>
      <c r="C4" s="996" t="s">
        <v>3287</v>
      </c>
    </row>
    <row r="5" spans="1:3" ht="16.5" thickBot="1">
      <c r="A5" s="1513"/>
      <c r="B5" s="1513"/>
      <c r="C5" s="996" t="s">
        <v>3288</v>
      </c>
    </row>
    <row r="6" spans="1:3" ht="15.75">
      <c r="A6" s="1512">
        <v>2</v>
      </c>
      <c r="B6" s="997" t="s">
        <v>3289</v>
      </c>
      <c r="C6" s="997" t="s">
        <v>3286</v>
      </c>
    </row>
    <row r="7" spans="1:3" ht="15.75">
      <c r="A7" s="1513"/>
      <c r="B7" s="996" t="s">
        <v>3290</v>
      </c>
      <c r="C7" s="996" t="s">
        <v>3287</v>
      </c>
    </row>
    <row r="8" spans="1:3" ht="15.75">
      <c r="A8" s="1513"/>
      <c r="B8" s="998"/>
      <c r="C8" s="996" t="s">
        <v>3291</v>
      </c>
    </row>
    <row r="9" spans="1:3" ht="16.5" thickBot="1">
      <c r="A9" s="1514"/>
      <c r="B9" s="1000"/>
      <c r="C9" s="1001" t="s">
        <v>3288</v>
      </c>
    </row>
    <row r="10" spans="1:3" ht="15.75">
      <c r="A10" s="1512">
        <v>3</v>
      </c>
      <c r="B10" s="1512" t="s">
        <v>3292</v>
      </c>
      <c r="C10" s="996" t="s">
        <v>3293</v>
      </c>
    </row>
    <row r="11" spans="1:3" ht="15.75">
      <c r="A11" s="1513"/>
      <c r="B11" s="1513"/>
      <c r="C11" s="996" t="s">
        <v>3294</v>
      </c>
    </row>
    <row r="12" spans="1:3" ht="15.75">
      <c r="A12" s="1513"/>
      <c r="B12" s="1513"/>
      <c r="C12" s="996" t="s">
        <v>3295</v>
      </c>
    </row>
    <row r="13" spans="1:3" ht="16.5" thickBot="1">
      <c r="A13" s="1513"/>
      <c r="B13" s="1513"/>
      <c r="C13" s="996" t="s">
        <v>3296</v>
      </c>
    </row>
    <row r="14" spans="1:3" ht="15.75">
      <c r="A14" s="1512">
        <v>4</v>
      </c>
      <c r="B14" s="1512" t="s">
        <v>3297</v>
      </c>
      <c r="C14" s="997" t="s">
        <v>3298</v>
      </c>
    </row>
    <row r="15" spans="1:3" ht="15.75">
      <c r="A15" s="1513"/>
      <c r="B15" s="1513"/>
      <c r="C15" s="996" t="s">
        <v>3299</v>
      </c>
    </row>
    <row r="16" spans="1:3" ht="16.5" thickBot="1">
      <c r="A16" s="1514"/>
      <c r="B16" s="1514"/>
      <c r="C16" s="1001" t="s">
        <v>3300</v>
      </c>
    </row>
    <row r="17" spans="1:3" ht="16.5" thickBot="1">
      <c r="A17" s="999">
        <v>5</v>
      </c>
      <c r="B17" s="1001" t="s">
        <v>3301</v>
      </c>
      <c r="C17" s="1001" t="s">
        <v>3302</v>
      </c>
    </row>
    <row r="18" spans="1:3" ht="15.75">
      <c r="A18" s="1512">
        <v>6</v>
      </c>
      <c r="B18" s="1512" t="s">
        <v>3303</v>
      </c>
      <c r="C18" s="996" t="s">
        <v>3304</v>
      </c>
    </row>
    <row r="19" spans="1:3" ht="15.75">
      <c r="A19" s="1513"/>
      <c r="B19" s="1513"/>
      <c r="C19" s="996" t="s">
        <v>3302</v>
      </c>
    </row>
    <row r="20" spans="1:3" ht="16.5" thickBot="1">
      <c r="A20" s="1514"/>
      <c r="B20" s="1514"/>
      <c r="C20" s="1001" t="s">
        <v>3305</v>
      </c>
    </row>
    <row r="21" spans="1:3" ht="15.75">
      <c r="A21" s="1512">
        <v>7</v>
      </c>
      <c r="B21" s="1515" t="s">
        <v>3306</v>
      </c>
      <c r="C21" s="1002" t="s">
        <v>3307</v>
      </c>
    </row>
    <row r="22" spans="1:3" ht="15.75">
      <c r="A22" s="1513"/>
      <c r="B22" s="1516"/>
      <c r="C22" s="1003" t="s">
        <v>3308</v>
      </c>
    </row>
    <row r="23" spans="1:3" ht="16.5" thickBot="1">
      <c r="A23" s="1514"/>
      <c r="B23" s="1517"/>
      <c r="C23" s="1005" t="s">
        <v>3309</v>
      </c>
    </row>
    <row r="24" spans="1:3" ht="15.75">
      <c r="A24" s="1512">
        <v>8</v>
      </c>
      <c r="B24" s="1512" t="s">
        <v>3310</v>
      </c>
      <c r="C24" s="996" t="s">
        <v>3304</v>
      </c>
    </row>
    <row r="25" spans="1:3" ht="15.75">
      <c r="A25" s="1513"/>
      <c r="B25" s="1513"/>
      <c r="C25" s="996" t="s">
        <v>3302</v>
      </c>
    </row>
    <row r="26" spans="1:3" ht="16.5" thickBot="1">
      <c r="A26" s="1514"/>
      <c r="B26" s="1514"/>
      <c r="C26" s="1001" t="s">
        <v>3305</v>
      </c>
    </row>
    <row r="27" spans="1:3" ht="15.75">
      <c r="A27" s="1512">
        <v>9</v>
      </c>
      <c r="B27" s="1512" t="s">
        <v>3311</v>
      </c>
      <c r="C27" s="997" t="s">
        <v>3312</v>
      </c>
    </row>
    <row r="28" spans="1:3" ht="15.75">
      <c r="A28" s="1513"/>
      <c r="B28" s="1513"/>
      <c r="C28" s="996" t="s">
        <v>3313</v>
      </c>
    </row>
    <row r="29" spans="1:3" ht="16.5" thickBot="1">
      <c r="A29" s="1514"/>
      <c r="B29" s="1514"/>
      <c r="C29" s="1001" t="s">
        <v>3314</v>
      </c>
    </row>
    <row r="30" spans="1:3" ht="32.25" thickBot="1">
      <c r="A30" s="999">
        <v>10</v>
      </c>
      <c r="B30" s="1001" t="s">
        <v>3315</v>
      </c>
      <c r="C30" s="1001" t="s">
        <v>3316</v>
      </c>
    </row>
    <row r="31" spans="1:3" ht="16.5" thickBot="1">
      <c r="A31" s="999">
        <v>11</v>
      </c>
      <c r="B31" s="1001" t="s">
        <v>3317</v>
      </c>
      <c r="C31" s="1001" t="s">
        <v>3318</v>
      </c>
    </row>
    <row r="32" spans="1:3" ht="32.25" thickBot="1">
      <c r="A32" s="999">
        <v>12</v>
      </c>
      <c r="B32" s="1001" t="s">
        <v>3319</v>
      </c>
      <c r="C32" s="1001" t="s">
        <v>3320</v>
      </c>
    </row>
    <row r="33" spans="1:3" ht="32.25" thickBot="1">
      <c r="A33" s="999">
        <v>13</v>
      </c>
      <c r="B33" s="1001" t="s">
        <v>3321</v>
      </c>
      <c r="C33" s="1001" t="s">
        <v>3322</v>
      </c>
    </row>
    <row r="34" spans="1:3" ht="32.25" thickBot="1">
      <c r="A34" s="999">
        <v>14</v>
      </c>
      <c r="B34" s="1001" t="s">
        <v>3323</v>
      </c>
      <c r="C34" s="1001" t="s">
        <v>3324</v>
      </c>
    </row>
    <row r="35" spans="1:3" ht="16.5" thickBot="1">
      <c r="A35" s="999">
        <v>15</v>
      </c>
      <c r="B35" s="1001" t="s">
        <v>3325</v>
      </c>
      <c r="C35" s="1001" t="s">
        <v>3326</v>
      </c>
    </row>
    <row r="36" spans="1:3" ht="16.5" thickBot="1">
      <c r="A36" s="999">
        <v>16</v>
      </c>
      <c r="B36" s="1001" t="s">
        <v>3327</v>
      </c>
      <c r="C36" s="1001" t="s">
        <v>3328</v>
      </c>
    </row>
    <row r="37" spans="1:3" ht="16.5" thickBot="1">
      <c r="A37" s="1004">
        <v>17</v>
      </c>
      <c r="B37" s="1006" t="s">
        <v>3329</v>
      </c>
      <c r="C37" s="1001" t="s">
        <v>3330</v>
      </c>
    </row>
    <row r="38" spans="1:3" ht="16.5" thickBot="1">
      <c r="A38" s="999">
        <v>18</v>
      </c>
      <c r="B38" s="1001" t="s">
        <v>3331</v>
      </c>
      <c r="C38" s="1001" t="s">
        <v>3332</v>
      </c>
    </row>
  </sheetData>
  <mergeCells count="15">
    <mergeCell ref="A14:A16"/>
    <mergeCell ref="B14:B16"/>
    <mergeCell ref="A3:A5"/>
    <mergeCell ref="B3:B5"/>
    <mergeCell ref="A6:A9"/>
    <mergeCell ref="A10:A13"/>
    <mergeCell ref="B10:B13"/>
    <mergeCell ref="A27:A29"/>
    <mergeCell ref="B27:B29"/>
    <mergeCell ref="A18:A20"/>
    <mergeCell ref="B18:B20"/>
    <mergeCell ref="A21:A23"/>
    <mergeCell ref="B21:B23"/>
    <mergeCell ref="A24:A26"/>
    <mergeCell ref="B24:B2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
  <sheetViews>
    <sheetView view="pageBreakPreview" zoomScale="145" zoomScaleNormal="145" zoomScaleSheetLayoutView="145" workbookViewId="0">
      <selection activeCell="C16" sqref="C16"/>
    </sheetView>
  </sheetViews>
  <sheetFormatPr defaultColWidth="9.140625" defaultRowHeight="12.75"/>
  <cols>
    <col min="1" max="1" width="2.140625" style="505" customWidth="1"/>
    <col min="2" max="2" width="9.5703125" style="505" bestFit="1" customWidth="1"/>
    <col min="3" max="3" width="13" style="505" bestFit="1" customWidth="1"/>
    <col min="4" max="4" width="9.28515625" style="505" customWidth="1"/>
    <col min="5" max="5" width="6.42578125" style="505" customWidth="1"/>
    <col min="6" max="6" width="9.5703125" style="505" customWidth="1"/>
    <col min="7" max="7" width="6" style="505" customWidth="1"/>
    <col min="8" max="8" width="3.5703125" style="505" customWidth="1"/>
    <col min="9" max="9" width="5.5703125" style="505" customWidth="1"/>
    <col min="10" max="10" width="7.7109375" style="505" customWidth="1"/>
    <col min="11" max="11" width="4.5703125" style="505" customWidth="1"/>
    <col min="12" max="12" width="6" style="505" customWidth="1"/>
    <col min="13" max="13" width="3.42578125" style="505" customWidth="1"/>
    <col min="14" max="14" width="4.42578125" style="505" customWidth="1"/>
    <col min="15" max="15" width="3.28515625" style="505" customWidth="1"/>
    <col min="16" max="16" width="5.28515625" style="505" customWidth="1"/>
    <col min="17" max="17" width="9" style="505" customWidth="1"/>
    <col min="18" max="16384" width="9.140625" style="505"/>
  </cols>
  <sheetData>
    <row r="1" spans="1:17" ht="6" customHeight="1">
      <c r="A1" s="1535"/>
      <c r="B1" s="1536"/>
      <c r="C1" s="1537"/>
      <c r="D1" s="1538"/>
      <c r="E1" s="1539"/>
      <c r="F1" s="1539"/>
      <c r="G1" s="1539"/>
      <c r="H1" s="1539"/>
      <c r="I1" s="1539"/>
      <c r="J1" s="1539"/>
      <c r="K1" s="1539"/>
      <c r="L1" s="1539"/>
      <c r="M1" s="1539"/>
      <c r="N1" s="1539"/>
      <c r="O1" s="1539"/>
      <c r="P1" s="503" t="s">
        <v>2549</v>
      </c>
      <c r="Q1" s="504"/>
    </row>
    <row r="2" spans="1:17" ht="12.75" customHeight="1">
      <c r="A2" s="1540" t="s">
        <v>2550</v>
      </c>
      <c r="B2" s="1541"/>
      <c r="C2" s="1541"/>
      <c r="D2" s="1541"/>
      <c r="E2" s="1541"/>
      <c r="F2" s="1541"/>
      <c r="G2" s="1541"/>
      <c r="H2" s="1541"/>
      <c r="I2" s="1541"/>
      <c r="J2" s="1541"/>
      <c r="K2" s="1541"/>
      <c r="L2" s="1541"/>
      <c r="M2" s="1541"/>
      <c r="N2" s="1541"/>
      <c r="O2" s="1541"/>
      <c r="P2" s="1541"/>
      <c r="Q2" s="1541"/>
    </row>
    <row r="3" spans="1:17" ht="6" customHeight="1">
      <c r="A3" s="1520" t="s">
        <v>2551</v>
      </c>
      <c r="B3" s="1520" t="s">
        <v>2552</v>
      </c>
      <c r="C3" s="1520" t="s">
        <v>2553</v>
      </c>
      <c r="D3" s="1520" t="s">
        <v>2554</v>
      </c>
      <c r="E3" s="1520" t="s">
        <v>2555</v>
      </c>
      <c r="F3" s="1542" t="s">
        <v>2556</v>
      </c>
      <c r="G3" s="1543"/>
      <c r="H3" s="1544"/>
      <c r="I3" s="1542" t="s">
        <v>2557</v>
      </c>
      <c r="J3" s="1543"/>
      <c r="K3" s="1544"/>
      <c r="L3" s="1520" t="s">
        <v>2558</v>
      </c>
      <c r="M3" s="1522" t="s">
        <v>2559</v>
      </c>
      <c r="N3" s="1523"/>
      <c r="O3" s="1524"/>
      <c r="P3" s="1520" t="s">
        <v>2560</v>
      </c>
      <c r="Q3" s="1520" t="s">
        <v>2561</v>
      </c>
    </row>
    <row r="4" spans="1:17" ht="33">
      <c r="A4" s="1528"/>
      <c r="B4" s="1528"/>
      <c r="C4" s="1528"/>
      <c r="D4" s="1528"/>
      <c r="E4" s="1528"/>
      <c r="F4" s="1520" t="s">
        <v>2562</v>
      </c>
      <c r="G4" s="506" t="s">
        <v>2563</v>
      </c>
      <c r="H4" s="506" t="s">
        <v>2564</v>
      </c>
      <c r="I4" s="506" t="s">
        <v>2565</v>
      </c>
      <c r="J4" s="506" t="s">
        <v>2566</v>
      </c>
      <c r="K4" s="506" t="s">
        <v>2567</v>
      </c>
      <c r="L4" s="1521"/>
      <c r="M4" s="1525"/>
      <c r="N4" s="1526"/>
      <c r="O4" s="1527"/>
      <c r="P4" s="1528"/>
      <c r="Q4" s="1528"/>
    </row>
    <row r="5" spans="1:17" ht="24.75">
      <c r="A5" s="1521"/>
      <c r="B5" s="1521"/>
      <c r="C5" s="1521"/>
      <c r="D5" s="1521"/>
      <c r="E5" s="1521"/>
      <c r="F5" s="1521"/>
      <c r="G5" s="506" t="s">
        <v>2568</v>
      </c>
      <c r="H5" s="506" t="s">
        <v>2569</v>
      </c>
      <c r="I5" s="506" t="s">
        <v>2570</v>
      </c>
      <c r="J5" s="506" t="s">
        <v>2570</v>
      </c>
      <c r="K5" s="507"/>
      <c r="L5" s="507"/>
      <c r="M5" s="506" t="s">
        <v>2571</v>
      </c>
      <c r="N5" s="506" t="s">
        <v>2572</v>
      </c>
      <c r="O5" s="506" t="s">
        <v>2573</v>
      </c>
      <c r="P5" s="1521"/>
      <c r="Q5" s="1521"/>
    </row>
    <row r="6" spans="1:17" ht="18" customHeight="1">
      <c r="A6" s="1529">
        <v>1</v>
      </c>
      <c r="B6" s="1532" t="s">
        <v>2574</v>
      </c>
      <c r="C6" s="508" t="s">
        <v>2575</v>
      </c>
      <c r="D6" s="508" t="s">
        <v>2576</v>
      </c>
      <c r="E6" s="509">
        <v>3</v>
      </c>
      <c r="F6" s="508" t="s">
        <v>2577</v>
      </c>
      <c r="G6" s="509">
        <v>600</v>
      </c>
      <c r="H6" s="509"/>
      <c r="I6" s="510">
        <v>0.12</v>
      </c>
      <c r="J6" s="510">
        <f t="shared" ref="J6:J14" si="0">I6*E6</f>
        <v>0.36</v>
      </c>
      <c r="K6" s="508" t="s">
        <v>2578</v>
      </c>
      <c r="L6" s="508" t="s">
        <v>2579</v>
      </c>
      <c r="M6" s="511" t="s">
        <v>2580</v>
      </c>
      <c r="N6" s="511" t="s">
        <v>2581</v>
      </c>
      <c r="O6" s="511" t="s">
        <v>2581</v>
      </c>
      <c r="P6" s="511"/>
      <c r="Q6" s="512"/>
    </row>
    <row r="7" spans="1:17" ht="24.75" customHeight="1">
      <c r="A7" s="1530"/>
      <c r="B7" s="1533"/>
      <c r="C7" s="513" t="s">
        <v>2582</v>
      </c>
      <c r="D7" s="513" t="s">
        <v>2576</v>
      </c>
      <c r="E7" s="513">
        <v>3</v>
      </c>
      <c r="F7" s="508" t="s">
        <v>2577</v>
      </c>
      <c r="G7" s="513">
        <v>500</v>
      </c>
      <c r="H7" s="513"/>
      <c r="I7" s="513">
        <v>0.12</v>
      </c>
      <c r="J7" s="513">
        <f t="shared" si="0"/>
        <v>0.36</v>
      </c>
      <c r="K7" s="508" t="s">
        <v>2578</v>
      </c>
      <c r="L7" s="508" t="s">
        <v>2583</v>
      </c>
      <c r="M7" s="511" t="s">
        <v>2580</v>
      </c>
      <c r="N7" s="511" t="s">
        <v>2581</v>
      </c>
      <c r="O7" s="511" t="s">
        <v>2581</v>
      </c>
      <c r="P7" s="511"/>
      <c r="Q7" s="514"/>
    </row>
    <row r="8" spans="1:17">
      <c r="A8" s="1531"/>
      <c r="B8" s="1534"/>
      <c r="C8" s="513" t="s">
        <v>2584</v>
      </c>
      <c r="D8" s="513" t="s">
        <v>2576</v>
      </c>
      <c r="E8" s="513">
        <v>3</v>
      </c>
      <c r="F8" s="508" t="s">
        <v>2577</v>
      </c>
      <c r="G8" s="513">
        <v>100</v>
      </c>
      <c r="H8" s="513"/>
      <c r="I8" s="513">
        <v>0.02</v>
      </c>
      <c r="J8" s="513">
        <f t="shared" si="0"/>
        <v>0.06</v>
      </c>
      <c r="K8" s="513"/>
      <c r="L8" s="508" t="s">
        <v>2585</v>
      </c>
      <c r="M8" s="511" t="s">
        <v>2580</v>
      </c>
      <c r="N8" s="511" t="s">
        <v>2581</v>
      </c>
      <c r="O8" s="511" t="s">
        <v>2581</v>
      </c>
      <c r="P8" s="513"/>
      <c r="Q8" s="513"/>
    </row>
    <row r="9" spans="1:17" ht="16.5" customHeight="1">
      <c r="A9" s="508">
        <v>1</v>
      </c>
      <c r="B9" s="511" t="s">
        <v>2586</v>
      </c>
      <c r="C9" s="508" t="s">
        <v>2584</v>
      </c>
      <c r="D9" s="508" t="s">
        <v>2576</v>
      </c>
      <c r="E9" s="509">
        <v>2</v>
      </c>
      <c r="F9" s="508" t="s">
        <v>2587</v>
      </c>
      <c r="G9" s="509">
        <v>100</v>
      </c>
      <c r="H9" s="509">
        <v>250</v>
      </c>
      <c r="I9" s="515">
        <f>((G9*1)/(6350*0.65))*0.746</f>
        <v>1.8073894609327679E-2</v>
      </c>
      <c r="J9" s="510">
        <f t="shared" si="0"/>
        <v>3.6147789218655357E-2</v>
      </c>
      <c r="K9" s="508" t="s">
        <v>2578</v>
      </c>
      <c r="L9" s="508" t="s">
        <v>2579</v>
      </c>
      <c r="M9" s="511" t="s">
        <v>2580</v>
      </c>
      <c r="N9" s="511" t="s">
        <v>2581</v>
      </c>
      <c r="O9" s="511" t="s">
        <v>2581</v>
      </c>
      <c r="P9" s="511"/>
      <c r="Q9" s="512"/>
    </row>
    <row r="10" spans="1:17" ht="24.75">
      <c r="A10" s="508">
        <v>3</v>
      </c>
      <c r="B10" s="516" t="s">
        <v>2588</v>
      </c>
      <c r="C10" s="508" t="s">
        <v>2584</v>
      </c>
      <c r="D10" s="508" t="s">
        <v>2576</v>
      </c>
      <c r="E10" s="509">
        <v>4</v>
      </c>
      <c r="F10" s="508" t="s">
        <v>2577</v>
      </c>
      <c r="G10" s="509">
        <v>100</v>
      </c>
      <c r="H10" s="509"/>
      <c r="I10" s="510">
        <v>0.02</v>
      </c>
      <c r="J10" s="510">
        <f t="shared" si="0"/>
        <v>0.08</v>
      </c>
      <c r="K10" s="508" t="s">
        <v>2578</v>
      </c>
      <c r="L10" s="508" t="s">
        <v>2579</v>
      </c>
      <c r="M10" s="511" t="s">
        <v>2580</v>
      </c>
      <c r="N10" s="511" t="s">
        <v>2581</v>
      </c>
      <c r="O10" s="511" t="s">
        <v>2581</v>
      </c>
      <c r="P10" s="511"/>
      <c r="Q10" s="512"/>
    </row>
    <row r="11" spans="1:17" ht="16.5">
      <c r="A11" s="508">
        <v>4</v>
      </c>
      <c r="B11" s="511" t="s">
        <v>2589</v>
      </c>
      <c r="C11" s="513" t="s">
        <v>2590</v>
      </c>
      <c r="D11" s="513" t="s">
        <v>2576</v>
      </c>
      <c r="E11" s="513">
        <v>7</v>
      </c>
      <c r="F11" s="508" t="s">
        <v>2577</v>
      </c>
      <c r="G11" s="513">
        <v>100</v>
      </c>
      <c r="H11" s="513"/>
      <c r="I11" s="513">
        <v>0.02</v>
      </c>
      <c r="J11" s="513">
        <f t="shared" si="0"/>
        <v>0.14000000000000001</v>
      </c>
      <c r="K11" s="508" t="s">
        <v>2578</v>
      </c>
      <c r="L11" s="508" t="s">
        <v>2579</v>
      </c>
      <c r="M11" s="511" t="s">
        <v>2580</v>
      </c>
      <c r="N11" s="511" t="s">
        <v>2581</v>
      </c>
      <c r="O11" s="511" t="s">
        <v>2581</v>
      </c>
      <c r="P11" s="511"/>
      <c r="Q11" s="512"/>
    </row>
    <row r="12" spans="1:17" ht="16.5">
      <c r="A12" s="508">
        <v>5</v>
      </c>
      <c r="B12" s="511" t="s">
        <v>2591</v>
      </c>
      <c r="C12" s="513" t="s">
        <v>2592</v>
      </c>
      <c r="D12" s="513" t="s">
        <v>2576</v>
      </c>
      <c r="E12" s="513">
        <v>40</v>
      </c>
      <c r="F12" s="508" t="s">
        <v>2577</v>
      </c>
      <c r="G12" s="513">
        <v>100</v>
      </c>
      <c r="H12" s="513"/>
      <c r="I12" s="513">
        <v>0.02</v>
      </c>
      <c r="J12" s="513">
        <f t="shared" si="0"/>
        <v>0.8</v>
      </c>
      <c r="K12" s="508" t="s">
        <v>2578</v>
      </c>
      <c r="L12" s="508" t="s">
        <v>2579</v>
      </c>
      <c r="M12" s="511" t="s">
        <v>2580</v>
      </c>
      <c r="N12" s="511" t="s">
        <v>2581</v>
      </c>
      <c r="O12" s="511" t="s">
        <v>2581</v>
      </c>
      <c r="P12" s="511"/>
      <c r="Q12" s="512"/>
    </row>
    <row r="13" spans="1:17" ht="16.5" customHeight="1">
      <c r="A13" s="508">
        <v>6</v>
      </c>
      <c r="B13" s="511" t="s">
        <v>2589</v>
      </c>
      <c r="C13" s="513" t="s">
        <v>2593</v>
      </c>
      <c r="D13" s="513" t="s">
        <v>2576</v>
      </c>
      <c r="E13" s="513">
        <v>1</v>
      </c>
      <c r="F13" s="517" t="s">
        <v>2594</v>
      </c>
      <c r="G13" s="513">
        <v>8600</v>
      </c>
      <c r="H13" s="513">
        <v>500</v>
      </c>
      <c r="I13" s="518">
        <f>((G13*2)/(6350*0.65))*0.746</f>
        <v>3.108709872804361</v>
      </c>
      <c r="J13" s="518">
        <f t="shared" si="0"/>
        <v>3.108709872804361</v>
      </c>
      <c r="K13" s="508" t="s">
        <v>2578</v>
      </c>
      <c r="L13" s="508" t="s">
        <v>2579</v>
      </c>
      <c r="M13" s="511" t="s">
        <v>2580</v>
      </c>
      <c r="N13" s="511" t="s">
        <v>2580</v>
      </c>
      <c r="O13" s="511" t="s">
        <v>2581</v>
      </c>
      <c r="P13" s="511"/>
      <c r="Q13" s="512"/>
    </row>
    <row r="14" spans="1:17" ht="16.5" customHeight="1">
      <c r="A14" s="508">
        <v>7</v>
      </c>
      <c r="B14" s="511" t="s">
        <v>2589</v>
      </c>
      <c r="C14" s="513" t="s">
        <v>2595</v>
      </c>
      <c r="D14" s="513" t="s">
        <v>2576</v>
      </c>
      <c r="E14" s="513">
        <v>1</v>
      </c>
      <c r="F14" s="511" t="s">
        <v>2596</v>
      </c>
      <c r="G14" s="513">
        <v>2600</v>
      </c>
      <c r="H14" s="513">
        <v>500</v>
      </c>
      <c r="I14" s="518">
        <f>((G14*2)/(6350*0.65))*0.746</f>
        <v>0.9398425196850394</v>
      </c>
      <c r="J14" s="519">
        <f t="shared" si="0"/>
        <v>0.9398425196850394</v>
      </c>
      <c r="K14" s="508" t="s">
        <v>2578</v>
      </c>
      <c r="L14" s="508" t="s">
        <v>2579</v>
      </c>
      <c r="M14" s="511" t="s">
        <v>2580</v>
      </c>
      <c r="N14" s="511" t="s">
        <v>2580</v>
      </c>
      <c r="O14" s="511" t="s">
        <v>2581</v>
      </c>
      <c r="P14" s="511"/>
      <c r="Q14" s="512"/>
    </row>
    <row r="15" spans="1:17">
      <c r="A15" s="508"/>
      <c r="B15" s="1518" t="s">
        <v>2136</v>
      </c>
      <c r="C15" s="1519"/>
      <c r="D15" s="1519"/>
      <c r="E15" s="1519"/>
      <c r="F15" s="1519"/>
      <c r="G15" s="1519"/>
      <c r="H15" s="1519"/>
      <c r="I15" s="1519"/>
      <c r="J15" s="520">
        <f>CEILING(SUM(J9:J14,J6:J8),1)</f>
        <v>6</v>
      </c>
      <c r="K15" s="521"/>
      <c r="L15" s="508"/>
      <c r="M15" s="511"/>
      <c r="N15" s="511"/>
      <c r="O15" s="511"/>
      <c r="P15" s="511"/>
      <c r="Q15" s="512"/>
    </row>
  </sheetData>
  <mergeCells count="18">
    <mergeCell ref="A6:A8"/>
    <mergeCell ref="B6:B8"/>
    <mergeCell ref="A1:C1"/>
    <mergeCell ref="D1:O1"/>
    <mergeCell ref="A2:Q2"/>
    <mergeCell ref="A3:A5"/>
    <mergeCell ref="B3:B5"/>
    <mergeCell ref="C3:C5"/>
    <mergeCell ref="D3:D5"/>
    <mergeCell ref="E3:E5"/>
    <mergeCell ref="F3:H3"/>
    <mergeCell ref="I3:K3"/>
    <mergeCell ref="B15:I15"/>
    <mergeCell ref="L3:L4"/>
    <mergeCell ref="M3:O4"/>
    <mergeCell ref="P3:P5"/>
    <mergeCell ref="Q3:Q5"/>
    <mergeCell ref="F4:F5"/>
  </mergeCells>
  <pageMargins left="0.7" right="0.7" top="0.75" bottom="0.75" header="0.3" footer="0.3"/>
  <pageSetup scale="8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5"/>
  <sheetViews>
    <sheetView view="pageBreakPreview" zoomScale="60" zoomScaleNormal="70" workbookViewId="0">
      <pane ySplit="2" topLeftCell="A3" activePane="bottomLeft" state="frozen"/>
      <selection activeCell="C16" sqref="C16"/>
      <selection pane="bottomLeft" activeCell="C16" sqref="C16"/>
    </sheetView>
  </sheetViews>
  <sheetFormatPr defaultColWidth="9.140625" defaultRowHeight="30.95" customHeight="1"/>
  <cols>
    <col min="1" max="1" width="8.140625" style="522" bestFit="1" customWidth="1"/>
    <col min="2" max="2" width="26.42578125" style="522" bestFit="1" customWidth="1"/>
    <col min="3" max="3" width="23.28515625" style="522" bestFit="1" customWidth="1"/>
    <col min="4" max="5" width="10.28515625" style="522" hidden="1" customWidth="1"/>
    <col min="6" max="7" width="13.42578125" style="522" customWidth="1"/>
    <col min="8" max="8" width="8.5703125" style="522" customWidth="1"/>
    <col min="9" max="9" width="16.140625" style="522" bestFit="1" customWidth="1"/>
    <col min="10" max="10" width="12.7109375" style="522" customWidth="1"/>
    <col min="11" max="12" width="14.5703125" style="522" customWidth="1"/>
    <col min="13" max="14" width="10.42578125" style="522" bestFit="1" customWidth="1"/>
    <col min="15" max="15" width="10.42578125" style="522" customWidth="1"/>
    <col min="16" max="17" width="10.42578125" style="522" bestFit="1" customWidth="1"/>
    <col min="18" max="19" width="9.140625" style="522"/>
    <col min="20" max="16384" width="9.140625" style="523"/>
  </cols>
  <sheetData>
    <row r="1" spans="1:19" ht="30.95" customHeight="1">
      <c r="A1" s="1549" t="s">
        <v>2597</v>
      </c>
      <c r="B1" s="1549"/>
      <c r="C1" s="1549"/>
      <c r="D1" s="1549"/>
      <c r="E1" s="1549"/>
      <c r="F1" s="1549"/>
      <c r="G1" s="1549"/>
      <c r="H1" s="1549"/>
      <c r="I1" s="1549"/>
      <c r="J1" s="1549"/>
      <c r="K1" s="1549"/>
      <c r="L1" s="1549"/>
      <c r="M1" s="1549"/>
      <c r="N1" s="1549"/>
      <c r="O1" s="1549"/>
      <c r="P1" s="1549"/>
      <c r="Q1" s="1549"/>
      <c r="R1" s="1549"/>
    </row>
    <row r="2" spans="1:19" ht="52.5" customHeight="1">
      <c r="A2" s="524" t="s">
        <v>2145</v>
      </c>
      <c r="B2" s="524" t="s">
        <v>2598</v>
      </c>
      <c r="C2" s="524" t="s">
        <v>2599</v>
      </c>
      <c r="D2" s="524" t="s">
        <v>2600</v>
      </c>
      <c r="E2" s="524" t="s">
        <v>2601</v>
      </c>
      <c r="F2" s="524" t="s">
        <v>2602</v>
      </c>
      <c r="G2" s="524" t="s">
        <v>2603</v>
      </c>
      <c r="H2" s="524" t="s">
        <v>2604</v>
      </c>
      <c r="I2" s="524" t="s">
        <v>2605</v>
      </c>
      <c r="J2" s="524" t="s">
        <v>2606</v>
      </c>
      <c r="K2" s="524" t="s">
        <v>2607</v>
      </c>
      <c r="L2" s="524" t="s">
        <v>2608</v>
      </c>
      <c r="M2" s="524" t="s">
        <v>2609</v>
      </c>
      <c r="N2" s="524" t="s">
        <v>81</v>
      </c>
      <c r="O2" s="524" t="s">
        <v>2610</v>
      </c>
      <c r="P2" s="524" t="s">
        <v>2606</v>
      </c>
      <c r="Q2" s="524" t="s">
        <v>2607</v>
      </c>
      <c r="R2" s="524" t="s">
        <v>2611</v>
      </c>
    </row>
    <row r="3" spans="1:19" ht="30.95" customHeight="1">
      <c r="A3" s="802">
        <v>1</v>
      </c>
      <c r="B3" s="525" t="s">
        <v>2612</v>
      </c>
      <c r="C3" s="802" t="s">
        <v>2613</v>
      </c>
      <c r="D3" s="526">
        <v>2.2764836063530876</v>
      </c>
      <c r="E3" s="527">
        <v>984.12450844829505</v>
      </c>
      <c r="F3" s="528">
        <v>2</v>
      </c>
      <c r="G3" s="802">
        <v>636</v>
      </c>
      <c r="H3" s="802">
        <v>6</v>
      </c>
      <c r="I3" s="803">
        <f t="shared" ref="I3:I12" si="0">H3*F3</f>
        <v>12</v>
      </c>
      <c r="J3" s="802">
        <v>3.9E-2</v>
      </c>
      <c r="K3" s="803">
        <f t="shared" ref="K3:K8" si="1">J3*H3</f>
        <v>0.23399999999999999</v>
      </c>
      <c r="L3" s="529">
        <f>(I3*1.2)/O3</f>
        <v>0.89999999999999991</v>
      </c>
      <c r="M3" s="530">
        <v>8</v>
      </c>
      <c r="N3" s="530">
        <v>2</v>
      </c>
      <c r="O3" s="531">
        <f>N3*M3</f>
        <v>16</v>
      </c>
      <c r="P3" s="530">
        <v>5.0999999999999996</v>
      </c>
      <c r="Q3" s="530">
        <f t="shared" ref="Q3:Q10" si="2">N3*P3</f>
        <v>10.199999999999999</v>
      </c>
      <c r="R3" s="802">
        <v>6</v>
      </c>
    </row>
    <row r="4" spans="1:19" ht="30.95" customHeight="1">
      <c r="A4" s="802">
        <v>1</v>
      </c>
      <c r="B4" s="532" t="s">
        <v>2614</v>
      </c>
      <c r="C4" s="802" t="s">
        <v>2613</v>
      </c>
      <c r="D4" s="802">
        <v>2.2764836063530876</v>
      </c>
      <c r="E4" s="802">
        <v>984.12450844829505</v>
      </c>
      <c r="F4" s="528">
        <v>2</v>
      </c>
      <c r="G4" s="802">
        <v>636</v>
      </c>
      <c r="H4" s="802">
        <v>6</v>
      </c>
      <c r="I4" s="802">
        <f>H4*F4</f>
        <v>12</v>
      </c>
      <c r="J4" s="802">
        <v>3.9E-2</v>
      </c>
      <c r="K4" s="803">
        <f>J4*H4</f>
        <v>0.23399999999999999</v>
      </c>
      <c r="L4" s="529">
        <f t="shared" ref="L4:L11" si="3">(I4*1.2)/O4</f>
        <v>0.89999999999999991</v>
      </c>
      <c r="M4" s="530">
        <v>8</v>
      </c>
      <c r="N4" s="530">
        <v>2</v>
      </c>
      <c r="O4" s="531">
        <f>N4*M4</f>
        <v>16</v>
      </c>
      <c r="P4" s="530">
        <v>5.0999999999999996</v>
      </c>
      <c r="Q4" s="530">
        <f t="shared" si="2"/>
        <v>10.199999999999999</v>
      </c>
      <c r="R4" s="802">
        <v>6</v>
      </c>
    </row>
    <row r="5" spans="1:19" ht="30.95" customHeight="1">
      <c r="A5" s="1550">
        <v>2</v>
      </c>
      <c r="B5" s="1552" t="s">
        <v>2615</v>
      </c>
      <c r="C5" s="530" t="s">
        <v>2613</v>
      </c>
      <c r="D5" s="530">
        <v>2.2764836063530876</v>
      </c>
      <c r="E5" s="530">
        <v>984.12450844829505</v>
      </c>
      <c r="F5" s="533">
        <v>1.25</v>
      </c>
      <c r="G5" s="530">
        <v>364</v>
      </c>
      <c r="H5" s="530">
        <v>7</v>
      </c>
      <c r="I5" s="530">
        <f t="shared" si="0"/>
        <v>8.75</v>
      </c>
      <c r="J5" s="533">
        <v>0.02</v>
      </c>
      <c r="K5" s="803">
        <f>J5*H5</f>
        <v>0.14000000000000001</v>
      </c>
      <c r="L5" s="529">
        <f t="shared" si="3"/>
        <v>1.05</v>
      </c>
      <c r="M5" s="530">
        <v>10</v>
      </c>
      <c r="N5" s="530">
        <v>1</v>
      </c>
      <c r="O5" s="531">
        <f t="shared" ref="O5:O10" si="4">(M5*N5)</f>
        <v>10</v>
      </c>
      <c r="P5" s="530">
        <v>6.79</v>
      </c>
      <c r="Q5" s="530">
        <f t="shared" si="2"/>
        <v>6.79</v>
      </c>
      <c r="R5" s="530">
        <f t="shared" ref="R5:R10" si="5">H5-1</f>
        <v>6</v>
      </c>
    </row>
    <row r="6" spans="1:19" ht="30.95" customHeight="1">
      <c r="A6" s="1551"/>
      <c r="B6" s="1553"/>
      <c r="C6" s="530" t="s">
        <v>2613</v>
      </c>
      <c r="D6" s="530"/>
      <c r="E6" s="530"/>
      <c r="F6" s="533">
        <v>1.25</v>
      </c>
      <c r="G6" s="530">
        <v>364</v>
      </c>
      <c r="H6" s="530">
        <v>4</v>
      </c>
      <c r="I6" s="530">
        <f>H6*F6</f>
        <v>5</v>
      </c>
      <c r="J6" s="533">
        <v>0.02</v>
      </c>
      <c r="K6" s="803">
        <f>J6*H6</f>
        <v>0.08</v>
      </c>
      <c r="L6" s="529">
        <f t="shared" si="3"/>
        <v>1</v>
      </c>
      <c r="M6" s="530">
        <v>6</v>
      </c>
      <c r="N6" s="530">
        <v>1</v>
      </c>
      <c r="O6" s="531">
        <f t="shared" si="4"/>
        <v>6</v>
      </c>
      <c r="P6" s="530">
        <v>3.96</v>
      </c>
      <c r="Q6" s="530">
        <f t="shared" si="2"/>
        <v>3.96</v>
      </c>
      <c r="R6" s="530">
        <f t="shared" si="5"/>
        <v>3</v>
      </c>
    </row>
    <row r="7" spans="1:19" ht="30.95" customHeight="1">
      <c r="A7" s="1550">
        <v>3</v>
      </c>
      <c r="B7" s="1550" t="s">
        <v>2616</v>
      </c>
      <c r="C7" s="530" t="s">
        <v>2613</v>
      </c>
      <c r="D7" s="530">
        <v>0.73132933815032142</v>
      </c>
      <c r="E7" s="530">
        <v>296.91050723806785</v>
      </c>
      <c r="F7" s="533">
        <v>1.25</v>
      </c>
      <c r="G7" s="530">
        <v>364</v>
      </c>
      <c r="H7" s="530">
        <v>7</v>
      </c>
      <c r="I7" s="530">
        <f t="shared" si="0"/>
        <v>8.75</v>
      </c>
      <c r="J7" s="533">
        <v>0.02</v>
      </c>
      <c r="K7" s="803">
        <f t="shared" si="1"/>
        <v>0.14000000000000001</v>
      </c>
      <c r="L7" s="529">
        <f t="shared" si="3"/>
        <v>1.05</v>
      </c>
      <c r="M7" s="530">
        <v>10</v>
      </c>
      <c r="N7" s="530">
        <v>1</v>
      </c>
      <c r="O7" s="531">
        <f t="shared" si="4"/>
        <v>10</v>
      </c>
      <c r="P7" s="530">
        <v>6.79</v>
      </c>
      <c r="Q7" s="530">
        <f t="shared" si="2"/>
        <v>6.79</v>
      </c>
      <c r="R7" s="530">
        <f t="shared" si="5"/>
        <v>6</v>
      </c>
    </row>
    <row r="8" spans="1:19" ht="30.95" customHeight="1">
      <c r="A8" s="1551"/>
      <c r="B8" s="1551"/>
      <c r="C8" s="530" t="s">
        <v>2613</v>
      </c>
      <c r="D8" s="530"/>
      <c r="E8" s="530"/>
      <c r="F8" s="533">
        <v>1.25</v>
      </c>
      <c r="G8" s="530">
        <v>364</v>
      </c>
      <c r="H8" s="530">
        <v>4</v>
      </c>
      <c r="I8" s="530">
        <f t="shared" si="0"/>
        <v>5</v>
      </c>
      <c r="J8" s="533">
        <v>0.02</v>
      </c>
      <c r="K8" s="803">
        <f t="shared" si="1"/>
        <v>0.08</v>
      </c>
      <c r="L8" s="529">
        <f t="shared" si="3"/>
        <v>1</v>
      </c>
      <c r="M8" s="530">
        <v>6</v>
      </c>
      <c r="N8" s="530">
        <v>1</v>
      </c>
      <c r="O8" s="531">
        <f t="shared" si="4"/>
        <v>6</v>
      </c>
      <c r="P8" s="530">
        <v>3.96</v>
      </c>
      <c r="Q8" s="530">
        <f t="shared" si="2"/>
        <v>3.96</v>
      </c>
      <c r="R8" s="530">
        <f t="shared" si="5"/>
        <v>3</v>
      </c>
    </row>
    <row r="9" spans="1:19" ht="30.95" customHeight="1">
      <c r="A9" s="1545">
        <v>4</v>
      </c>
      <c r="B9" s="1547" t="s">
        <v>2617</v>
      </c>
      <c r="C9" s="530" t="s">
        <v>2613</v>
      </c>
      <c r="D9" s="530">
        <v>0.73132933815032142</v>
      </c>
      <c r="E9" s="530">
        <v>296.91050723806785</v>
      </c>
      <c r="F9" s="533">
        <v>1.25</v>
      </c>
      <c r="G9" s="530">
        <v>364</v>
      </c>
      <c r="H9" s="530">
        <v>7</v>
      </c>
      <c r="I9" s="530">
        <f>H9*F9</f>
        <v>8.75</v>
      </c>
      <c r="J9" s="533">
        <v>0.02</v>
      </c>
      <c r="K9" s="803">
        <f>J9*H9</f>
        <v>0.14000000000000001</v>
      </c>
      <c r="L9" s="529">
        <f t="shared" si="3"/>
        <v>1.05</v>
      </c>
      <c r="M9" s="530">
        <v>10</v>
      </c>
      <c r="N9" s="530">
        <v>1</v>
      </c>
      <c r="O9" s="531">
        <f t="shared" si="4"/>
        <v>10</v>
      </c>
      <c r="P9" s="530">
        <v>6.79</v>
      </c>
      <c r="Q9" s="530">
        <f t="shared" si="2"/>
        <v>6.79</v>
      </c>
      <c r="R9" s="530">
        <f t="shared" si="5"/>
        <v>6</v>
      </c>
    </row>
    <row r="10" spans="1:19" ht="30.95" customHeight="1">
      <c r="A10" s="1546"/>
      <c r="B10" s="1548"/>
      <c r="C10" s="530" t="s">
        <v>2613</v>
      </c>
      <c r="D10" s="530"/>
      <c r="E10" s="530"/>
      <c r="F10" s="533">
        <v>1.25</v>
      </c>
      <c r="G10" s="530">
        <v>364</v>
      </c>
      <c r="H10" s="530">
        <v>4</v>
      </c>
      <c r="I10" s="530">
        <f>H10*F10</f>
        <v>5</v>
      </c>
      <c r="J10" s="533">
        <v>0.02</v>
      </c>
      <c r="K10" s="803">
        <f>J10*H10</f>
        <v>0.08</v>
      </c>
      <c r="L10" s="529">
        <f t="shared" si="3"/>
        <v>1</v>
      </c>
      <c r="M10" s="530">
        <v>6</v>
      </c>
      <c r="N10" s="530">
        <v>1</v>
      </c>
      <c r="O10" s="531">
        <f t="shared" si="4"/>
        <v>6</v>
      </c>
      <c r="P10" s="530">
        <v>3.96</v>
      </c>
      <c r="Q10" s="530">
        <f t="shared" si="2"/>
        <v>3.96</v>
      </c>
      <c r="R10" s="530">
        <f t="shared" si="5"/>
        <v>3</v>
      </c>
    </row>
    <row r="11" spans="1:19" ht="30.95" customHeight="1">
      <c r="A11" s="801">
        <v>3</v>
      </c>
      <c r="B11" s="801" t="s">
        <v>2618</v>
      </c>
      <c r="C11" s="801" t="s">
        <v>2613</v>
      </c>
      <c r="D11" s="526">
        <v>0.73132933815032142</v>
      </c>
      <c r="E11" s="527">
        <v>296.91050723806785</v>
      </c>
      <c r="F11" s="801">
        <v>2</v>
      </c>
      <c r="G11" s="801">
        <v>636</v>
      </c>
      <c r="H11" s="801">
        <v>7</v>
      </c>
      <c r="I11" s="801">
        <f>H11*F11</f>
        <v>14</v>
      </c>
      <c r="J11" s="533">
        <v>3.9E-2</v>
      </c>
      <c r="K11" s="803">
        <f>J11*H11</f>
        <v>0.27300000000000002</v>
      </c>
      <c r="L11" s="529">
        <f t="shared" si="3"/>
        <v>1.05</v>
      </c>
      <c r="M11" s="801">
        <v>8</v>
      </c>
      <c r="N11" s="801">
        <v>2</v>
      </c>
      <c r="O11" s="531">
        <f>(M11*N11)</f>
        <v>16</v>
      </c>
      <c r="P11" s="801">
        <v>5.0999999999999996</v>
      </c>
      <c r="Q11" s="801">
        <f>N11*P11</f>
        <v>10.199999999999999</v>
      </c>
      <c r="R11" s="801">
        <v>7</v>
      </c>
    </row>
    <row r="12" spans="1:19" ht="30.95" customHeight="1">
      <c r="A12" s="534">
        <v>4</v>
      </c>
      <c r="B12" s="535" t="s">
        <v>2619</v>
      </c>
      <c r="C12" s="536" t="s">
        <v>2613</v>
      </c>
      <c r="D12" s="526">
        <v>0.73132933815032142</v>
      </c>
      <c r="E12" s="527">
        <v>296.91050723806785</v>
      </c>
      <c r="F12" s="533">
        <v>1.5</v>
      </c>
      <c r="G12" s="536">
        <v>519</v>
      </c>
      <c r="H12" s="536">
        <v>2</v>
      </c>
      <c r="I12" s="530">
        <f t="shared" si="0"/>
        <v>3</v>
      </c>
      <c r="J12" s="533">
        <v>1.55</v>
      </c>
      <c r="K12" s="803">
        <f>J12*H12</f>
        <v>3.1</v>
      </c>
      <c r="L12" s="533" t="s">
        <v>2620</v>
      </c>
      <c r="M12" s="530"/>
      <c r="N12" s="530"/>
      <c r="O12" s="537"/>
      <c r="P12" s="530"/>
      <c r="Q12" s="530"/>
      <c r="R12" s="530"/>
    </row>
    <row r="13" spans="1:19" ht="30.95" customHeight="1">
      <c r="A13" s="538"/>
      <c r="B13" s="539" t="s">
        <v>2136</v>
      </c>
      <c r="C13" s="538"/>
      <c r="D13" s="538">
        <f>SUM(D3:D7)</f>
        <v>7.5607801572095843</v>
      </c>
      <c r="E13" s="538">
        <f>SUM(E3:E7)</f>
        <v>3249.2840325829529</v>
      </c>
      <c r="F13" s="538"/>
      <c r="G13" s="538">
        <f t="shared" ref="G13:Q13" si="6">SUM(G3:G12)</f>
        <v>4611</v>
      </c>
      <c r="H13" s="538">
        <f t="shared" si="6"/>
        <v>54</v>
      </c>
      <c r="I13" s="538">
        <f t="shared" si="6"/>
        <v>82.25</v>
      </c>
      <c r="J13" s="538">
        <f t="shared" si="6"/>
        <v>1.7869999999999999</v>
      </c>
      <c r="K13" s="538">
        <f t="shared" si="6"/>
        <v>4.5010000000000003</v>
      </c>
      <c r="L13" s="538">
        <f t="shared" si="6"/>
        <v>9</v>
      </c>
      <c r="M13" s="538">
        <f t="shared" si="6"/>
        <v>72</v>
      </c>
      <c r="N13" s="538">
        <f t="shared" si="6"/>
        <v>12</v>
      </c>
      <c r="O13" s="538">
        <f t="shared" si="6"/>
        <v>96</v>
      </c>
      <c r="P13" s="538">
        <f t="shared" si="6"/>
        <v>47.550000000000004</v>
      </c>
      <c r="Q13" s="538">
        <f t="shared" si="6"/>
        <v>62.849999999999994</v>
      </c>
      <c r="R13" s="540">
        <f>Q13+K13</f>
        <v>67.350999999999999</v>
      </c>
      <c r="S13" s="540" t="s">
        <v>2621</v>
      </c>
    </row>
    <row r="25" spans="4:4" ht="30.95" customHeight="1">
      <c r="D25" s="541" t="s">
        <v>2622</v>
      </c>
    </row>
  </sheetData>
  <autoFilter ref="F1:F41"/>
  <mergeCells count="7">
    <mergeCell ref="A9:A10"/>
    <mergeCell ref="B9:B10"/>
    <mergeCell ref="A1:R1"/>
    <mergeCell ref="A5:A6"/>
    <mergeCell ref="B5:B6"/>
    <mergeCell ref="A7:A8"/>
    <mergeCell ref="B7:B8"/>
  </mergeCells>
  <pageMargins left="0.7" right="0.7" top="0.75" bottom="0.75" header="0.3" footer="0.3"/>
  <pageSetup scale="4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29"/>
  <sheetViews>
    <sheetView view="pageBreakPreview" zoomScaleNormal="100" zoomScaleSheetLayoutView="100" workbookViewId="0">
      <selection activeCell="C16" sqref="C16"/>
    </sheetView>
  </sheetViews>
  <sheetFormatPr defaultColWidth="9.140625" defaultRowHeight="15.75"/>
  <cols>
    <col min="1" max="1" width="9.140625" style="542"/>
    <col min="2" max="2" width="5.85546875" style="542" bestFit="1" customWidth="1"/>
    <col min="3" max="3" width="13.5703125" style="542" customWidth="1"/>
    <col min="4" max="4" width="26.85546875" style="542" bestFit="1" customWidth="1"/>
    <col min="5" max="5" width="19.28515625" style="542" hidden="1" customWidth="1"/>
    <col min="6" max="6" width="19.28515625" style="542" customWidth="1"/>
    <col min="7" max="16384" width="9.140625" style="542"/>
  </cols>
  <sheetData>
    <row r="1" spans="2:18" ht="19.5" customHeight="1">
      <c r="B1" s="1556" t="s">
        <v>2623</v>
      </c>
      <c r="C1" s="1556"/>
      <c r="D1" s="1556"/>
      <c r="E1" s="1556"/>
      <c r="F1" s="1556"/>
      <c r="G1" s="1556"/>
      <c r="H1" s="1556"/>
      <c r="I1" s="1556"/>
      <c r="J1" s="1556"/>
      <c r="K1" s="1556"/>
      <c r="L1" s="1556"/>
      <c r="M1" s="1556"/>
      <c r="N1" s="1556"/>
      <c r="O1" s="1556"/>
      <c r="P1" s="1556"/>
      <c r="Q1" s="1556"/>
      <c r="R1" s="1556"/>
    </row>
    <row r="2" spans="2:18" ht="31.5" customHeight="1">
      <c r="B2" s="1557" t="s">
        <v>2145</v>
      </c>
      <c r="C2" s="1559" t="s">
        <v>2624</v>
      </c>
      <c r="D2" s="1559" t="s">
        <v>2598</v>
      </c>
      <c r="E2" s="1559" t="s">
        <v>2625</v>
      </c>
      <c r="F2" s="1559" t="s">
        <v>2602</v>
      </c>
      <c r="G2" s="1561" t="s">
        <v>2626</v>
      </c>
      <c r="H2" s="1562"/>
      <c r="I2" s="1562"/>
      <c r="J2" s="1562"/>
      <c r="K2" s="1562"/>
      <c r="L2" s="1562"/>
      <c r="M2" s="1562"/>
      <c r="N2" s="1562"/>
      <c r="O2" s="1562"/>
      <c r="P2" s="543"/>
      <c r="Q2" s="1563" t="s">
        <v>2627</v>
      </c>
      <c r="R2" s="1563"/>
    </row>
    <row r="3" spans="2:18">
      <c r="B3" s="1558"/>
      <c r="C3" s="1560"/>
      <c r="D3" s="1560"/>
      <c r="E3" s="1560"/>
      <c r="F3" s="1560"/>
      <c r="G3" s="544">
        <v>41.3</v>
      </c>
      <c r="H3" s="544">
        <v>34.9</v>
      </c>
      <c r="I3" s="544">
        <v>28.6</v>
      </c>
      <c r="J3" s="544">
        <v>22.2</v>
      </c>
      <c r="K3" s="544">
        <v>19.100000000000001</v>
      </c>
      <c r="L3" s="544">
        <v>15.9</v>
      </c>
      <c r="M3" s="544">
        <v>12.7</v>
      </c>
      <c r="N3" s="544">
        <v>9.5</v>
      </c>
      <c r="O3" s="544">
        <v>6.4</v>
      </c>
      <c r="P3" s="545"/>
      <c r="Q3" s="544">
        <v>32</v>
      </c>
      <c r="R3" s="544">
        <v>25</v>
      </c>
    </row>
    <row r="4" spans="2:18" ht="15.75" customHeight="1">
      <c r="B4" s="545">
        <v>1</v>
      </c>
      <c r="C4" s="1545" t="s">
        <v>1209</v>
      </c>
      <c r="D4" s="535" t="s">
        <v>2628</v>
      </c>
      <c r="E4" s="536"/>
      <c r="F4" s="530">
        <v>1.25</v>
      </c>
      <c r="G4" s="545"/>
      <c r="H4" s="545"/>
      <c r="I4" s="545"/>
      <c r="J4" s="545"/>
      <c r="K4" s="545"/>
      <c r="L4" s="545"/>
      <c r="M4" s="545">
        <f t="shared" ref="M4:M9" si="0">O4</f>
        <v>35.299999999999997</v>
      </c>
      <c r="N4" s="545"/>
      <c r="O4" s="545">
        <f>4.5+(3*6)+(3.2*4)</f>
        <v>35.299999999999997</v>
      </c>
      <c r="P4" s="545"/>
      <c r="Q4" s="545">
        <v>5</v>
      </c>
      <c r="R4" s="545">
        <f>3*11</f>
        <v>33</v>
      </c>
    </row>
    <row r="5" spans="2:18" ht="15.75" customHeight="1">
      <c r="B5" s="545">
        <v>2</v>
      </c>
      <c r="C5" s="1546"/>
      <c r="D5" s="535" t="s">
        <v>2629</v>
      </c>
      <c r="E5" s="536"/>
      <c r="F5" s="530"/>
      <c r="G5" s="545"/>
      <c r="H5" s="545"/>
      <c r="I5" s="545"/>
      <c r="J5" s="545">
        <f>6.5+2</f>
        <v>8.5</v>
      </c>
      <c r="K5" s="545"/>
      <c r="L5" s="545">
        <f>60+(2*(3.5+(2*3.5)))</f>
        <v>81</v>
      </c>
      <c r="M5" s="545">
        <f t="shared" si="0"/>
        <v>16.8</v>
      </c>
      <c r="N5" s="545">
        <f>3*(9.5+(3*3.5))+8.5+(2*(3.5+(2*3.5)))</f>
        <v>89.5</v>
      </c>
      <c r="O5" s="545">
        <f>6.3+(3*3.5)</f>
        <v>16.8</v>
      </c>
      <c r="P5" s="545"/>
      <c r="Q5" s="545"/>
      <c r="R5" s="545"/>
    </row>
    <row r="6" spans="2:18" ht="15.75" customHeight="1">
      <c r="B6" s="545">
        <v>3</v>
      </c>
      <c r="C6" s="534" t="s">
        <v>1016</v>
      </c>
      <c r="D6" s="535" t="s">
        <v>2628</v>
      </c>
      <c r="E6" s="536"/>
      <c r="F6" s="530">
        <v>1.25</v>
      </c>
      <c r="G6" s="546"/>
      <c r="H6" s="546"/>
      <c r="I6" s="546"/>
      <c r="J6" s="546"/>
      <c r="K6" s="546"/>
      <c r="L6" s="546"/>
      <c r="M6" s="545">
        <f t="shared" si="0"/>
        <v>35.299999999999997</v>
      </c>
      <c r="N6" s="545"/>
      <c r="O6" s="545">
        <f>4.5+(3*6)+(3.2*4)</f>
        <v>35.299999999999997</v>
      </c>
      <c r="P6" s="546"/>
      <c r="Q6" s="545">
        <v>5</v>
      </c>
      <c r="R6" s="545">
        <f>3*11</f>
        <v>33</v>
      </c>
    </row>
    <row r="7" spans="2:18" ht="15.75" customHeight="1">
      <c r="B7" s="545">
        <v>4</v>
      </c>
      <c r="C7" s="534"/>
      <c r="D7" s="535" t="s">
        <v>2629</v>
      </c>
      <c r="E7" s="536"/>
      <c r="F7" s="530"/>
      <c r="G7" s="545"/>
      <c r="H7" s="545"/>
      <c r="I7" s="545"/>
      <c r="J7" s="545">
        <f>6.5+2</f>
        <v>8.5</v>
      </c>
      <c r="K7" s="545"/>
      <c r="L7" s="545">
        <f>49.5+(2*(3.5+3.5))</f>
        <v>63.5</v>
      </c>
      <c r="M7" s="545">
        <f t="shared" si="0"/>
        <v>13.3</v>
      </c>
      <c r="N7" s="545">
        <f>3*(9.5+(2*3.5))+8.5+(2*(3.5+3.5))</f>
        <v>72</v>
      </c>
      <c r="O7" s="545">
        <f>6.3+(2*3.5)</f>
        <v>13.3</v>
      </c>
      <c r="P7" s="545"/>
      <c r="Q7" s="545"/>
      <c r="R7" s="545"/>
    </row>
    <row r="8" spans="2:18">
      <c r="B8" s="545">
        <v>5</v>
      </c>
      <c r="C8" s="534" t="s">
        <v>864</v>
      </c>
      <c r="D8" s="535" t="s">
        <v>2628</v>
      </c>
      <c r="E8" s="536"/>
      <c r="F8" s="530">
        <v>1.25</v>
      </c>
      <c r="G8" s="546"/>
      <c r="H8" s="546"/>
      <c r="I8" s="546"/>
      <c r="J8" s="546"/>
      <c r="K8" s="546"/>
      <c r="L8" s="546"/>
      <c r="M8" s="545">
        <f t="shared" si="0"/>
        <v>35.299999999999997</v>
      </c>
      <c r="N8" s="545"/>
      <c r="O8" s="545">
        <f>4.5+(3*6)+(3.2*4)</f>
        <v>35.299999999999997</v>
      </c>
      <c r="P8" s="546"/>
      <c r="Q8" s="545">
        <v>5</v>
      </c>
      <c r="R8" s="545">
        <f>3*11</f>
        <v>33</v>
      </c>
    </row>
    <row r="9" spans="2:18" ht="15.75" customHeight="1">
      <c r="B9" s="545">
        <v>6</v>
      </c>
      <c r="C9" s="534"/>
      <c r="D9" s="535" t="s">
        <v>2629</v>
      </c>
      <c r="E9" s="536"/>
      <c r="F9" s="530"/>
      <c r="G9" s="545"/>
      <c r="H9" s="545"/>
      <c r="I9" s="545"/>
      <c r="J9" s="545">
        <f>6.5+2</f>
        <v>8.5</v>
      </c>
      <c r="K9" s="545"/>
      <c r="L9" s="545">
        <f>20+(2*(3.5))</f>
        <v>27</v>
      </c>
      <c r="M9" s="545">
        <f t="shared" si="0"/>
        <v>9.8000000000000007</v>
      </c>
      <c r="N9" s="545">
        <f>9.5+(3*1*3.5)+8.5+(2*(3.5))</f>
        <v>35.5</v>
      </c>
      <c r="O9" s="545">
        <f>6.3+(1*3.5)</f>
        <v>9.8000000000000007</v>
      </c>
      <c r="P9" s="545"/>
      <c r="Q9" s="545"/>
      <c r="R9" s="545"/>
    </row>
    <row r="10" spans="2:18">
      <c r="B10" s="545">
        <v>7</v>
      </c>
      <c r="C10" s="534" t="s">
        <v>882</v>
      </c>
      <c r="D10" s="535" t="s">
        <v>2628</v>
      </c>
      <c r="E10" s="536"/>
      <c r="F10" s="530">
        <v>2</v>
      </c>
      <c r="G10" s="546"/>
      <c r="H10" s="546"/>
      <c r="I10" s="546"/>
      <c r="J10" s="546"/>
      <c r="K10" s="546"/>
      <c r="L10" s="545">
        <f>N10</f>
        <v>22.5</v>
      </c>
      <c r="M10" s="545"/>
      <c r="N10" s="545">
        <f>4.5+(3*6)</f>
        <v>22.5</v>
      </c>
      <c r="O10" s="546"/>
      <c r="P10" s="546"/>
      <c r="Q10" s="545">
        <v>6</v>
      </c>
      <c r="R10" s="545">
        <f>3*7</f>
        <v>21</v>
      </c>
    </row>
    <row r="11" spans="2:18" ht="15.75" customHeight="1">
      <c r="B11" s="545">
        <v>8</v>
      </c>
      <c r="C11" s="534"/>
      <c r="D11" s="535" t="s">
        <v>2629</v>
      </c>
      <c r="E11" s="536"/>
      <c r="F11" s="530"/>
      <c r="G11" s="545"/>
      <c r="H11" s="545"/>
      <c r="I11" s="545">
        <v>2</v>
      </c>
      <c r="J11" s="545"/>
      <c r="K11" s="545">
        <v>7</v>
      </c>
      <c r="L11" s="545">
        <f>3*5.5</f>
        <v>16.5</v>
      </c>
      <c r="M11" s="545">
        <f>2</f>
        <v>2</v>
      </c>
      <c r="N11" s="545">
        <f>7+(3*5.5)</f>
        <v>23.5</v>
      </c>
      <c r="O11" s="545"/>
      <c r="P11" s="545"/>
      <c r="Q11" s="545"/>
      <c r="R11" s="545"/>
    </row>
    <row r="12" spans="2:18">
      <c r="G12" s="547"/>
      <c r="H12" s="547"/>
      <c r="I12" s="547"/>
      <c r="J12" s="547"/>
      <c r="K12" s="547"/>
      <c r="L12" s="547"/>
      <c r="M12" s="547"/>
      <c r="N12" s="547"/>
      <c r="O12" s="547"/>
      <c r="P12" s="547"/>
      <c r="Q12" s="547"/>
      <c r="R12" s="547"/>
    </row>
    <row r="13" spans="2:18">
      <c r="E13" s="548" t="s">
        <v>2136</v>
      </c>
      <c r="F13" s="548">
        <f>SUM(F6:F10)</f>
        <v>4.5</v>
      </c>
      <c r="G13" s="548">
        <f>SUM(G4:G12)</f>
        <v>0</v>
      </c>
      <c r="H13" s="548">
        <f t="shared" ref="H13:R13" si="1">SUM(H4:H12)</f>
        <v>0</v>
      </c>
      <c r="I13" s="548">
        <f t="shared" si="1"/>
        <v>2</v>
      </c>
      <c r="J13" s="548">
        <f t="shared" si="1"/>
        <v>25.5</v>
      </c>
      <c r="K13" s="548">
        <f t="shared" si="1"/>
        <v>7</v>
      </c>
      <c r="L13" s="548">
        <f t="shared" si="1"/>
        <v>210.5</v>
      </c>
      <c r="M13" s="548">
        <f t="shared" si="1"/>
        <v>147.80000000000001</v>
      </c>
      <c r="N13" s="548">
        <f t="shared" si="1"/>
        <v>243</v>
      </c>
      <c r="O13" s="548">
        <f t="shared" si="1"/>
        <v>145.80000000000001</v>
      </c>
      <c r="P13" s="548">
        <f t="shared" si="1"/>
        <v>0</v>
      </c>
      <c r="Q13" s="548">
        <f t="shared" si="1"/>
        <v>21</v>
      </c>
      <c r="R13" s="548">
        <f t="shared" si="1"/>
        <v>120</v>
      </c>
    </row>
    <row r="14" spans="2:18">
      <c r="E14" s="548" t="s">
        <v>2630</v>
      </c>
      <c r="F14" s="548"/>
      <c r="G14" s="548">
        <f>+G13+(G13*0.1)</f>
        <v>0</v>
      </c>
      <c r="H14" s="548">
        <f>+H13+(H13*0.1)</f>
        <v>0</v>
      </c>
      <c r="I14" s="548">
        <f>+I13+(I13*0.1)</f>
        <v>2.2000000000000002</v>
      </c>
      <c r="J14" s="548">
        <f t="shared" ref="J14:R14" si="2">+J13+(J13*0.1)</f>
        <v>28.05</v>
      </c>
      <c r="K14" s="548">
        <f t="shared" si="2"/>
        <v>7.7</v>
      </c>
      <c r="L14" s="548">
        <f>+L13+(L13*0.1)</f>
        <v>231.55</v>
      </c>
      <c r="M14" s="548">
        <f t="shared" si="2"/>
        <v>162.58000000000001</v>
      </c>
      <c r="N14" s="548">
        <f t="shared" si="2"/>
        <v>267.3</v>
      </c>
      <c r="O14" s="548">
        <f t="shared" si="2"/>
        <v>160.38000000000002</v>
      </c>
      <c r="P14" s="548">
        <f t="shared" si="2"/>
        <v>0</v>
      </c>
      <c r="Q14" s="548">
        <f t="shared" si="2"/>
        <v>23.1</v>
      </c>
      <c r="R14" s="548">
        <f t="shared" si="2"/>
        <v>132</v>
      </c>
    </row>
    <row r="17" spans="5:14">
      <c r="J17" s="1554"/>
      <c r="K17" s="1554"/>
      <c r="L17" s="1554"/>
      <c r="M17" s="1554"/>
      <c r="N17" s="1554"/>
    </row>
    <row r="27" spans="5:14">
      <c r="E27" s="549"/>
    </row>
    <row r="28" spans="5:14">
      <c r="E28" s="1555"/>
      <c r="F28" s="1555"/>
      <c r="G28" s="1555"/>
      <c r="H28" s="1555"/>
    </row>
    <row r="29" spans="5:14">
      <c r="E29" s="804"/>
      <c r="F29" s="804"/>
      <c r="G29" s="1555"/>
      <c r="H29" s="1555"/>
    </row>
  </sheetData>
  <mergeCells count="12">
    <mergeCell ref="C4:C5"/>
    <mergeCell ref="J17:N17"/>
    <mergeCell ref="E28:H28"/>
    <mergeCell ref="G29:H29"/>
    <mergeCell ref="B1:R1"/>
    <mergeCell ref="B2:B3"/>
    <mergeCell ref="C2:C3"/>
    <mergeCell ref="D2:D3"/>
    <mergeCell ref="E2:E3"/>
    <mergeCell ref="F2:F3"/>
    <mergeCell ref="G2:O2"/>
    <mergeCell ref="Q2:R2"/>
  </mergeCells>
  <pageMargins left="0.7" right="0.7" top="0.75" bottom="0.75" header="0.3" footer="0.3"/>
  <pageSetup scale="48"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1"/>
  <sheetViews>
    <sheetView view="pageBreakPreview" zoomScaleNormal="100" zoomScaleSheetLayoutView="100" workbookViewId="0">
      <selection activeCell="D28" sqref="D28"/>
    </sheetView>
  </sheetViews>
  <sheetFormatPr defaultColWidth="9.140625" defaultRowHeight="15.75"/>
  <cols>
    <col min="1" max="1" width="9.140625" style="542"/>
    <col min="2" max="2" width="5.85546875" style="542" bestFit="1" customWidth="1"/>
    <col min="3" max="3" width="13.5703125" style="542" customWidth="1"/>
    <col min="4" max="4" width="26.85546875" style="542" bestFit="1" customWidth="1"/>
    <col min="5" max="5" width="19.28515625" style="542" hidden="1" customWidth="1"/>
    <col min="6" max="6" width="19.28515625" style="542" customWidth="1"/>
    <col min="7" max="7" width="16.28515625" style="542" bestFit="1" customWidth="1"/>
    <col min="8" max="16384" width="9.140625" style="542"/>
  </cols>
  <sheetData>
    <row r="1" spans="2:7" ht="19.5" customHeight="1">
      <c r="B1" s="1565" t="s">
        <v>2623</v>
      </c>
      <c r="C1" s="1566"/>
      <c r="D1" s="1566"/>
      <c r="E1" s="1566"/>
      <c r="F1" s="1566"/>
      <c r="G1" s="1566"/>
    </row>
    <row r="2" spans="2:7" ht="31.5" customHeight="1">
      <c r="B2" s="1557" t="s">
        <v>2145</v>
      </c>
      <c r="C2" s="1559" t="s">
        <v>2624</v>
      </c>
      <c r="D2" s="1559" t="s">
        <v>3333</v>
      </c>
      <c r="E2" s="1559" t="s">
        <v>2625</v>
      </c>
      <c r="F2" s="1559" t="s">
        <v>3334</v>
      </c>
      <c r="G2" s="1559" t="s">
        <v>3335</v>
      </c>
    </row>
    <row r="3" spans="2:7">
      <c r="B3" s="1558"/>
      <c r="C3" s="1560"/>
      <c r="D3" s="1560"/>
      <c r="E3" s="1560"/>
      <c r="F3" s="1560"/>
      <c r="G3" s="1560"/>
    </row>
    <row r="4" spans="2:7" ht="15.75" customHeight="1">
      <c r="B4" s="545">
        <v>1</v>
      </c>
      <c r="C4" s="1564" t="s">
        <v>2933</v>
      </c>
      <c r="D4" s="535" t="s">
        <v>3336</v>
      </c>
      <c r="E4" s="536"/>
      <c r="F4" s="530">
        <f>2.5*3</f>
        <v>7.5</v>
      </c>
      <c r="G4" s="545">
        <f>CEILING(F4*1.1,1)</f>
        <v>9</v>
      </c>
    </row>
    <row r="5" spans="2:7" ht="15.75" customHeight="1">
      <c r="B5" s="545">
        <v>2</v>
      </c>
      <c r="C5" s="1564"/>
      <c r="D5" s="535" t="s">
        <v>3337</v>
      </c>
      <c r="E5" s="536"/>
      <c r="F5" s="530">
        <f>(27*2)+5+2.5+2.65</f>
        <v>64.150000000000006</v>
      </c>
      <c r="G5" s="545">
        <f t="shared" ref="G5:G6" si="0">CEILING(F5*1.1,1)</f>
        <v>71</v>
      </c>
    </row>
    <row r="6" spans="2:7" ht="15.75" customHeight="1">
      <c r="B6" s="545">
        <v>3</v>
      </c>
      <c r="C6" s="1564"/>
      <c r="D6" s="535" t="s">
        <v>3338</v>
      </c>
      <c r="E6" s="536"/>
      <c r="F6" s="530">
        <f>8+7.1+5+2</f>
        <v>22.1</v>
      </c>
      <c r="G6" s="545">
        <f t="shared" si="0"/>
        <v>25</v>
      </c>
    </row>
    <row r="7" spans="2:7" ht="15.75" customHeight="1">
      <c r="B7" s="545"/>
      <c r="C7" s="534"/>
      <c r="D7" s="535" t="s">
        <v>2338</v>
      </c>
      <c r="E7" s="536"/>
      <c r="F7" s="1007">
        <f>SUM(F4:F6)</f>
        <v>93.75</v>
      </c>
      <c r="G7" s="1007">
        <f>SUM(G4:G6)</f>
        <v>105</v>
      </c>
    </row>
    <row r="21" spans="5:6">
      <c r="E21" s="1555"/>
      <c r="F21" s="1555"/>
    </row>
  </sheetData>
  <mergeCells count="9">
    <mergeCell ref="C4:C6"/>
    <mergeCell ref="E21:F21"/>
    <mergeCell ref="B1:G1"/>
    <mergeCell ref="B2:B3"/>
    <mergeCell ref="C2:C3"/>
    <mergeCell ref="D2:D3"/>
    <mergeCell ref="E2:E3"/>
    <mergeCell ref="F2:F3"/>
    <mergeCell ref="G2:G3"/>
  </mergeCells>
  <pageMargins left="0.7" right="0.7" top="0.75" bottom="0.75" header="0.3" footer="0.3"/>
  <pageSetup scale="48"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6"/>
  <sheetViews>
    <sheetView view="pageBreakPreview" zoomScale="130" zoomScaleNormal="100" zoomScaleSheetLayoutView="130" workbookViewId="0">
      <selection sqref="A1:C1"/>
    </sheetView>
  </sheetViews>
  <sheetFormatPr defaultRowHeight="15"/>
  <cols>
    <col min="2" max="2" width="34.5703125" customWidth="1"/>
  </cols>
  <sheetData>
    <row r="2" spans="2:5">
      <c r="C2" s="550">
        <v>0.1</v>
      </c>
    </row>
    <row r="3" spans="2:5">
      <c r="B3" s="187"/>
      <c r="C3" s="187" t="s">
        <v>2442</v>
      </c>
      <c r="D3" s="187" t="s">
        <v>2442</v>
      </c>
      <c r="E3" s="187" t="s">
        <v>2140</v>
      </c>
    </row>
    <row r="4" spans="2:5">
      <c r="B4" s="187" t="s">
        <v>2631</v>
      </c>
      <c r="C4" s="187">
        <f>1.3*2</f>
        <v>2.6</v>
      </c>
      <c r="D4" s="187">
        <f>C4+(C4*C2)</f>
        <v>2.8600000000000003</v>
      </c>
      <c r="E4" s="187" t="s">
        <v>43</v>
      </c>
    </row>
    <row r="5" spans="2:5">
      <c r="B5" s="187" t="s">
        <v>2632</v>
      </c>
      <c r="C5" s="187">
        <v>2</v>
      </c>
      <c r="D5" s="187">
        <f>C5</f>
        <v>2</v>
      </c>
      <c r="E5" s="187" t="s">
        <v>118</v>
      </c>
    </row>
    <row r="6" spans="2:5">
      <c r="B6" s="187" t="s">
        <v>2633</v>
      </c>
      <c r="C6" s="187">
        <f>(0.2*24*0.1)</f>
        <v>0.48000000000000009</v>
      </c>
      <c r="D6" s="187">
        <f>C6+(C6*C2)</f>
        <v>0.52800000000000014</v>
      </c>
      <c r="E6" s="187" t="s">
        <v>2634</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39"/>
  <sheetViews>
    <sheetView view="pageBreakPreview" topLeftCell="A6" zoomScaleNormal="115" zoomScaleSheetLayoutView="100" workbookViewId="0">
      <selection sqref="A1:C1"/>
    </sheetView>
  </sheetViews>
  <sheetFormatPr defaultColWidth="11" defaultRowHeight="15"/>
  <cols>
    <col min="1" max="1" width="16.7109375" customWidth="1"/>
    <col min="3" max="3" width="12.5703125" bestFit="1" customWidth="1"/>
    <col min="4" max="4" width="15.5703125" bestFit="1" customWidth="1"/>
    <col min="7" max="7" width="12.7109375" customWidth="1"/>
    <col min="8" max="8" width="18.28515625" customWidth="1"/>
  </cols>
  <sheetData>
    <row r="2" spans="1:12" hidden="1">
      <c r="B2" t="s">
        <v>2635</v>
      </c>
      <c r="C2">
        <v>360</v>
      </c>
      <c r="E2" t="s">
        <v>2636</v>
      </c>
      <c r="F2">
        <v>750</v>
      </c>
      <c r="H2" t="s">
        <v>2637</v>
      </c>
      <c r="I2" t="s">
        <v>2638</v>
      </c>
      <c r="J2" s="551">
        <f>ROUNDUP(K2*C4,2)</f>
        <v>0.03</v>
      </c>
      <c r="K2">
        <v>25</v>
      </c>
    </row>
    <row r="3" spans="1:12" hidden="1">
      <c r="B3" t="s">
        <v>2639</v>
      </c>
      <c r="C3" s="551">
        <f>ROUNDUP(22/7,2)</f>
        <v>3.15</v>
      </c>
      <c r="E3" t="s">
        <v>2640</v>
      </c>
      <c r="F3">
        <v>1500</v>
      </c>
      <c r="H3" t="s">
        <v>2134</v>
      </c>
      <c r="I3" t="s">
        <v>2641</v>
      </c>
      <c r="J3" s="551">
        <f>ROUNDUP(K3*C4,2)</f>
        <v>0.05</v>
      </c>
      <c r="K3">
        <v>50</v>
      </c>
    </row>
    <row r="4" spans="1:12" hidden="1">
      <c r="B4" t="s">
        <v>2642</v>
      </c>
      <c r="C4" s="552">
        <v>1E-3</v>
      </c>
      <c r="E4" t="s">
        <v>2643</v>
      </c>
      <c r="F4">
        <v>2100</v>
      </c>
      <c r="H4" t="s">
        <v>2132</v>
      </c>
      <c r="I4" t="s">
        <v>2127</v>
      </c>
      <c r="J4" s="551">
        <f>ROUNDUP(K4*C4,2)</f>
        <v>0.1</v>
      </c>
      <c r="K4">
        <v>100</v>
      </c>
    </row>
    <row r="5" spans="1:12" hidden="1">
      <c r="B5" s="553" t="s">
        <v>2644</v>
      </c>
      <c r="C5">
        <v>150</v>
      </c>
      <c r="E5" t="s">
        <v>2645</v>
      </c>
      <c r="H5" t="s">
        <v>1597</v>
      </c>
      <c r="I5" t="s">
        <v>2646</v>
      </c>
      <c r="L5" s="554">
        <v>45183</v>
      </c>
    </row>
    <row r="6" spans="1:12" ht="15.75" thickBot="1"/>
    <row r="7" spans="1:12">
      <c r="A7" s="1571" t="s">
        <v>2229</v>
      </c>
      <c r="B7" s="1572"/>
      <c r="C7" s="1572"/>
      <c r="D7" s="1572"/>
      <c r="E7" s="1572"/>
      <c r="F7" s="1572"/>
      <c r="G7" s="1572"/>
      <c r="H7" s="1572"/>
      <c r="I7" s="1572"/>
      <c r="J7" s="1572"/>
      <c r="K7" s="1572"/>
    </row>
    <row r="8" spans="1:12" ht="15.75" thickBot="1">
      <c r="A8" s="1573" t="s">
        <v>2647</v>
      </c>
      <c r="B8" s="1574"/>
      <c r="C8" s="1574"/>
      <c r="D8" s="1574"/>
      <c r="E8" s="1574"/>
      <c r="F8" s="1574"/>
      <c r="G8" s="1574"/>
      <c r="H8" s="1574"/>
      <c r="I8" s="1574"/>
      <c r="J8" s="1574"/>
      <c r="K8" s="1574"/>
    </row>
    <row r="9" spans="1:12">
      <c r="A9" s="555"/>
      <c r="B9" s="556"/>
      <c r="C9" s="556"/>
      <c r="D9" s="556"/>
      <c r="E9" s="556"/>
      <c r="F9" s="556"/>
      <c r="G9" s="556"/>
      <c r="H9" s="556"/>
      <c r="I9" s="556"/>
      <c r="J9" s="556"/>
      <c r="K9" s="556"/>
    </row>
    <row r="10" spans="1:12">
      <c r="A10" s="557"/>
      <c r="B10" s="1569" t="s">
        <v>2648</v>
      </c>
      <c r="C10" s="1569"/>
      <c r="D10" s="1570" t="s">
        <v>2649</v>
      </c>
      <c r="E10" s="1570"/>
      <c r="F10" s="1570"/>
      <c r="G10" s="1570"/>
      <c r="I10" s="1569" t="s">
        <v>2650</v>
      </c>
      <c r="J10" s="1569"/>
      <c r="K10" s="558">
        <v>45530</v>
      </c>
    </row>
    <row r="11" spans="1:12">
      <c r="A11" s="557"/>
      <c r="B11" s="1569" t="s">
        <v>2651</v>
      </c>
      <c r="C11" s="1569"/>
      <c r="D11" s="1570"/>
      <c r="E11" s="1570"/>
      <c r="F11" s="1570"/>
      <c r="G11" s="1570"/>
      <c r="I11" s="1569" t="s">
        <v>2652</v>
      </c>
      <c r="J11" s="1569"/>
      <c r="K11" s="806"/>
    </row>
    <row r="12" spans="1:12">
      <c r="A12" s="557"/>
      <c r="B12" s="805" t="s">
        <v>2653</v>
      </c>
      <c r="C12" s="805"/>
      <c r="D12" t="s">
        <v>2654</v>
      </c>
      <c r="I12" s="1569" t="s">
        <v>2655</v>
      </c>
      <c r="J12" s="1569"/>
      <c r="K12" s="806"/>
    </row>
    <row r="13" spans="1:12">
      <c r="A13" s="1498" t="s">
        <v>9</v>
      </c>
      <c r="B13" s="1498"/>
      <c r="C13" s="1498"/>
      <c r="D13" s="1498"/>
      <c r="E13" s="1498"/>
      <c r="F13" s="1498"/>
      <c r="G13" s="1498"/>
      <c r="H13" s="1498"/>
      <c r="I13" s="1498"/>
      <c r="J13" s="1498"/>
      <c r="K13" s="1498"/>
    </row>
    <row r="14" spans="1:12">
      <c r="A14" s="1567" t="s">
        <v>2656</v>
      </c>
      <c r="B14" s="1568" t="s">
        <v>2657</v>
      </c>
      <c r="C14" s="1568"/>
      <c r="D14" s="807" t="s">
        <v>1687</v>
      </c>
      <c r="E14" s="1568" t="s">
        <v>2658</v>
      </c>
      <c r="F14" s="1568"/>
      <c r="G14" s="1567" t="s">
        <v>2659</v>
      </c>
      <c r="H14" s="1568" t="s">
        <v>2660</v>
      </c>
      <c r="I14" s="1568"/>
      <c r="J14" s="1568"/>
      <c r="K14" s="1568"/>
    </row>
    <row r="15" spans="1:12">
      <c r="A15" s="1567"/>
      <c r="B15" s="807" t="s">
        <v>2661</v>
      </c>
      <c r="C15" s="807" t="s">
        <v>2662</v>
      </c>
      <c r="D15" s="559" t="s">
        <v>2663</v>
      </c>
      <c r="E15" s="560" t="s">
        <v>2664</v>
      </c>
      <c r="F15" s="807" t="s">
        <v>2653</v>
      </c>
      <c r="G15" s="1567"/>
      <c r="H15" s="807" t="s">
        <v>2665</v>
      </c>
      <c r="I15" s="807" t="s">
        <v>2636</v>
      </c>
      <c r="J15" s="807" t="s">
        <v>2640</v>
      </c>
      <c r="K15" s="807" t="s">
        <v>2643</v>
      </c>
    </row>
    <row r="16" spans="1:12">
      <c r="A16" s="561" t="s">
        <v>2666</v>
      </c>
      <c r="B16" s="562"/>
      <c r="C16" s="562"/>
      <c r="D16" s="562"/>
      <c r="E16" s="563"/>
      <c r="F16" s="563"/>
      <c r="G16" s="564" t="str">
        <f>IF(F16=H$2,((((B16+C16)*C$4)*2*(D16))*E16),IF(F16=I$2,(((B16+C16+B16+C16)*C$4)*(D16)*E16),IF(F16=I$3,(((B16+B16+C16+C16)*C$4)*((D16+C$5))*C$3*(D16/C$2)*E16),IF(F16=H$3,((((B16+B16+C16+C16)*C$4)*((D16+D16)/2)))*E16,IF(F16=H$4,(B16*C$4)*E16*(C16*C$4),IF(F16=H$5,((B16*C$4)*C$3*(D16)*E16),""))))))</f>
        <v/>
      </c>
      <c r="H16" s="564" t="str">
        <f>IF(G16=A$2,"",IF(OR(F16=H$2,F16=H$4),(IF(AND(B16&lt;=F$2,C16&lt;=F$2),G16,"")),(IF(OR(F16=H$3,F16=I$2,F16=I$3),(IF(AND(B16&lt;=F$2,B16&lt;=F$2,C16&lt;=F$2,C16&lt;=F$2),G16,"")),IF(F16=H$5,(IF(B16&lt;=F$2,G16,"")),"")))))</f>
        <v/>
      </c>
      <c r="I16" s="564" t="str">
        <f>IF(B16=A$2,"",IF(OR(F16=H$2,F16=H$4),(IF(AND(OR(B16&gt;F$2,C16&gt;F$2),B16&lt;=F$3,C16&lt;=F$3),G16,"")),IF(OR(F16=H$3,F16=I$2,F16=I$3),(IF(AND(OR(B16&gt;F$2,C16&gt;F$2,B16&gt;F$2,C16&gt;F$2),B16&lt;=F$3,C16&lt;=F$3,B16&lt;=F$3,C16&lt;=F$3),G16,"")),"")))</f>
        <v/>
      </c>
      <c r="J16" s="564" t="str">
        <f>IF(G16=A$2,"",IF(OR(F16=H$2,F16=H$4),(IF(AND(OR(B16&gt;F$3,C16&gt;F$3),B16&lt;=F$4,C16&lt;=F$4),G16,"")),IF(OR(F16=H$3,F16=I$2,F16=I$3),(IF(AND(OR(B16&gt;F$3,B16&gt;F$3,C16&gt;F$3,C16&gt;F$3),B16&lt;=F$4,C16&lt;F$4,C16&lt;=F$4,B16&lt;=F$4),G16,"")),"")))</f>
        <v/>
      </c>
      <c r="K16" s="564" t="str">
        <f>IF(G16=A$2,"",IF(OR(F16=H$2,F16=H$4),(IF(OR(B16&gt;F$4,C16&gt;F$4),G16,"")),(IF(OR(F16=H$3,F16=I$2,F16=I$3),(IF(OR(B16&gt;F$4,B16&gt;F$4,C16&gt;F$4,C16&gt;F$4),G16,"")),""))))</f>
        <v/>
      </c>
    </row>
    <row r="17" spans="1:11">
      <c r="A17" s="562"/>
      <c r="B17" s="562">
        <v>200</v>
      </c>
      <c r="C17" s="562">
        <v>100</v>
      </c>
      <c r="D17" s="562">
        <v>6</v>
      </c>
      <c r="E17" s="562">
        <v>1</v>
      </c>
      <c r="F17" s="562" t="s">
        <v>2637</v>
      </c>
      <c r="G17" s="564">
        <f>IF(F17=H$2,((((B17+C17)*C$4)*2*(D17))*E17),IF(F17=I$2,(((B17+C17+B17+C17)*C$4)*(D17)*E17),IF(F17=I$3,(((B17+B17+C17+C17)*C$4)*((D17+C$5))*C$3*(D17/C$2)*E17),IF(F17=H$3,((((B17+B17+C17+C17)*C$4)*((D17+D17)/2)))*E17,IF(F17=H$4,(B17*C$4)*E17*(C17*C$4),IF(F17=H$5,((B17*C$4)*C$3*(D17)*E17),""))))))</f>
        <v>3.5999999999999996</v>
      </c>
      <c r="H17" s="564">
        <f>IF(G17=A$2,"",IF(OR(F17=H$2,F17=H$4),(IF(AND(B17&lt;=F$2,C17&lt;=F$2),G17,"")),(IF(OR(F17=H$3,F17=I$2,F17=I$3),(IF(AND(B17&lt;=F$2,B17&lt;=F$2,C17&lt;=F$2,C17&lt;=F$2),G17,"")),IF(F17=H$5,(IF(B17&lt;=F$2,G17,"")),"")))))</f>
        <v>3.5999999999999996</v>
      </c>
      <c r="I17" s="564" t="str">
        <f>IF(B17=A$2,"",IF(OR(F17=H$2,F17=H$4),(IF(AND(OR(B17&gt;F$2,C17&gt;F$2),B17&lt;=F$3,C17&lt;=F$3),G17,"")),IF(OR(F17=H$3,F17=I$2,F17=I$3),(IF(AND(OR(B17&gt;F$2,C17&gt;F$2,B17&gt;F$2,C17&gt;F$2),B17&lt;=F$3,C17&lt;=F$3,B17&lt;=F$3,C17&lt;=F$3),G17,"")),"")))</f>
        <v/>
      </c>
      <c r="J17" s="564" t="str">
        <f>IF(G17=A$2,"",IF(OR(F17=H$2,F17=H$4),(IF(AND(OR(B17&gt;F$3,C17&gt;F$3),B17&lt;=F$4,C17&lt;=F$4),G17,"")),IF(OR(F17=H$3,F17=I$2,F17=I$3),(IF(AND(OR(B17&gt;F$3,B17&gt;F$3,C17&gt;F$3,C17&gt;F$3),B17&lt;=F$4,C17&lt;F$4,C17&lt;=F$4,B17&lt;=F$4),G17,"")),"")))</f>
        <v/>
      </c>
      <c r="K17" s="564" t="str">
        <f>IF(G17=A$2,"",IF(OR(F17=H$2,F17=H$4),(IF(OR(B17&gt;F$4,C17&gt;F$4),G17,"")),(IF(OR(F17=H$3,F17=I$2,F17=I$3),(IF(OR(B17&gt;F$4,B17&gt;F$4,C17&gt;F$4,C17&gt;F$4),G17,"")),""))))</f>
        <v/>
      </c>
    </row>
    <row r="18" spans="1:11">
      <c r="A18" s="562"/>
      <c r="B18" s="562"/>
      <c r="C18" s="562"/>
      <c r="D18" s="562"/>
      <c r="E18" s="562"/>
      <c r="F18" s="562"/>
      <c r="G18" s="564"/>
      <c r="H18" s="564"/>
      <c r="I18" s="564"/>
      <c r="J18" s="564"/>
      <c r="K18" s="564"/>
    </row>
    <row r="19" spans="1:11">
      <c r="A19" s="561" t="s">
        <v>2667</v>
      </c>
      <c r="B19" s="562">
        <v>200</v>
      </c>
      <c r="C19" s="562">
        <v>100</v>
      </c>
      <c r="D19" s="562">
        <v>6</v>
      </c>
      <c r="E19" s="562">
        <v>1</v>
      </c>
      <c r="F19" s="565" t="s">
        <v>2637</v>
      </c>
      <c r="G19" s="564">
        <f>IF(F19=H$2,((((B19+C19)*C$4)*2*(D19))*E19),IF(F19=I$2,(((B19+C19+B19+C19)*C$4)*(D19)*E19),IF(F19=I$3,(((B19+B19+C19+C19)*C$4)*((D19+C$5))*C$3*(D19/C$2)*E19),IF(F19=H$3,((((B19+B19+C19+C19)*C$4)*((D19+D19)/2)))*E19,IF(F19=H$4,(B19*C$4)*E19*(C19*C$4),IF(F19=H$5,((B19*C$4)*C$3*(D19)*E19),""))))))</f>
        <v>3.5999999999999996</v>
      </c>
      <c r="H19" s="564">
        <f>IF(G19=A$2,"",IF(OR(F19=H$2,F19=H$4),(IF(AND(B19&lt;=F$2,C19&lt;=F$2),G19,"")),(IF(OR(F19=H$3,F19=I$2,F19=I$3),(IF(AND(B19&lt;=F$2,B19&lt;=F$2,C19&lt;=F$2,C19&lt;=F$2),G19,"")),IF(F19=H$5,(IF(B19&lt;=F$2,G19,"")),"")))))</f>
        <v>3.5999999999999996</v>
      </c>
      <c r="I19" s="564" t="str">
        <f>IF(B19=A$2,"",IF(OR(F19=H$2,F19=H$4),(IF(AND(OR(B19&gt;F$2,C19&gt;F$2),B19&lt;=F$3,C19&lt;=F$3),G19,"")),IF(OR(F19=H$3,F19=I$2,F19=I$3),(IF(AND(OR(B19&gt;F$2,C19&gt;F$2,B19&gt;F$2,C19&gt;F$2),B19&lt;=F$3,C19&lt;=F$3,B19&lt;=F$3,C19&lt;=F$3),G19,"")),"")))</f>
        <v/>
      </c>
      <c r="J19" s="564" t="str">
        <f>IF(G19=A$2,"",IF(OR(F19=H$2,F19=H$4),(IF(AND(OR(B19&gt;F$3,C19&gt;F$3),B19&lt;=F$4,C19&lt;=F$4),G19,"")),IF(OR(F19=H$3,F19=I$2,F19=I$3),(IF(AND(OR(B19&gt;F$3,B19&gt;F$3,C19&gt;F$3,C19&gt;F$3),B19&lt;=F$4,C19&lt;F$4,C19&lt;=F$4,B19&lt;=F$4),G19,"")),"")))</f>
        <v/>
      </c>
      <c r="K19" s="564" t="str">
        <f>IF(G19=A$2,"",IF(OR(F19=H$2,F19=H$4),(IF(OR(B19&gt;F$4,C19&gt;F$4),G19,"")),(IF(OR(F19=H$3,F19=I$2,F19=I$3),(IF(OR(B19&gt;F$4,B19&gt;F$4,C19&gt;F$4,C19&gt;F$4),G19,"")),""))))</f>
        <v/>
      </c>
    </row>
    <row r="20" spans="1:11">
      <c r="A20" s="565"/>
      <c r="B20" s="562"/>
      <c r="C20" s="562"/>
      <c r="D20" s="562"/>
      <c r="E20" s="562"/>
      <c r="F20" s="565"/>
      <c r="G20" s="564"/>
      <c r="H20" s="564"/>
      <c r="I20" s="564" t="str">
        <f>IF(B20=A$2,"",IF(OR(F20=H$2,F20=H$4),(IF(AND(OR(B20&gt;F$2,C20&gt;F$2),B20&lt;=F$3,C20&lt;=F$3),G20,"")),IF(OR(F20=H$3,F20=I$2,F20=I$3),(IF(AND(OR(B20&gt;F$2,C20&gt;F$2,B20&gt;F$2,C20&gt;F$2),B20&lt;=F$3,C20&lt;=F$3,B20&lt;=F$3,C20&lt;=F$3),G20,"")),"")))</f>
        <v/>
      </c>
      <c r="J20" s="564" t="str">
        <f>IF(G20=A$2,"",IF(OR(F20=H$2,F20=H$4),(IF(AND(OR(B20&gt;F$3,C20&gt;F$3),B20&lt;=F$4,C20&lt;=F$4),G20,"")),IF(OR(F20=H$3,F20=I$2,F20=I$3),(IF(AND(OR(B20&gt;F$3,B20&gt;F$3,C20&gt;F$3,C20&gt;F$3),B20&lt;=F$4,C20&lt;F$4,C20&lt;=F$4,B20&lt;=F$4),G20,"")),"")))</f>
        <v/>
      </c>
      <c r="K20" s="564" t="str">
        <f>IF(G20=A$2,"",IF(OR(F20=H$2,F20=H$4),(IF(OR(B20&gt;F$4,C20&gt;F$4),G20,"")),(IF(OR(F20=H$3,F20=I$2,F20=I$3),(IF(OR(B20&gt;F$4,B20&gt;F$4,C20&gt;F$4,C20&gt;F$4),G20,"")),""))))</f>
        <v/>
      </c>
    </row>
    <row r="21" spans="1:11">
      <c r="A21" s="566"/>
      <c r="B21" s="187"/>
      <c r="C21" s="187"/>
      <c r="D21" s="567" t="s">
        <v>2136</v>
      </c>
      <c r="E21" s="187"/>
      <c r="F21" s="187"/>
      <c r="G21" s="568">
        <f>SUM(G17:G20)</f>
        <v>7.1999999999999993</v>
      </c>
      <c r="H21" s="568">
        <f>SUM(H17:H20)</f>
        <v>7.1999999999999993</v>
      </c>
      <c r="I21" s="568">
        <f>SUM(I17:I20)</f>
        <v>0</v>
      </c>
      <c r="J21" s="568">
        <f>SUM(J17:J20)</f>
        <v>0</v>
      </c>
      <c r="K21" s="568">
        <f>SUM(K17:K20)</f>
        <v>0</v>
      </c>
    </row>
    <row r="22" spans="1:11">
      <c r="A22" s="187"/>
      <c r="B22" s="187"/>
      <c r="C22" s="187" t="s">
        <v>2668</v>
      </c>
      <c r="D22" s="569">
        <v>0.1</v>
      </c>
      <c r="E22" s="187"/>
      <c r="F22" s="187"/>
      <c r="G22" s="570">
        <f>G21+(G21*D22)</f>
        <v>7.919999999999999</v>
      </c>
      <c r="H22" s="570">
        <f>H21+(H21*D22)</f>
        <v>7.919999999999999</v>
      </c>
      <c r="I22" s="571"/>
      <c r="J22" s="571"/>
      <c r="K22" s="571"/>
    </row>
    <row r="23" spans="1:11">
      <c r="D23" s="550"/>
      <c r="G23" s="572"/>
      <c r="H23" s="572"/>
      <c r="I23" s="573"/>
      <c r="J23" s="573"/>
      <c r="K23" s="573"/>
    </row>
    <row r="24" spans="1:11">
      <c r="A24" s="1498" t="s">
        <v>8</v>
      </c>
      <c r="B24" s="1498"/>
      <c r="C24" s="1498"/>
      <c r="D24" s="1498"/>
      <c r="E24" s="1498"/>
      <c r="F24" s="1498"/>
      <c r="G24" s="1498"/>
      <c r="H24" s="1498"/>
      <c r="I24" s="1498"/>
      <c r="J24" s="1498"/>
      <c r="K24" s="1498"/>
    </row>
    <row r="25" spans="1:11">
      <c r="A25" s="1567" t="s">
        <v>2656</v>
      </c>
      <c r="B25" s="1568" t="s">
        <v>2657</v>
      </c>
      <c r="C25" s="1568"/>
      <c r="D25" s="807" t="s">
        <v>1687</v>
      </c>
      <c r="E25" s="1568" t="s">
        <v>2658</v>
      </c>
      <c r="F25" s="1568"/>
      <c r="G25" s="1567" t="s">
        <v>2659</v>
      </c>
      <c r="H25" s="1568" t="s">
        <v>2660</v>
      </c>
      <c r="I25" s="1568"/>
      <c r="J25" s="1568"/>
      <c r="K25" s="1568"/>
    </row>
    <row r="26" spans="1:11">
      <c r="A26" s="1567"/>
      <c r="B26" s="807" t="s">
        <v>2661</v>
      </c>
      <c r="C26" s="807" t="s">
        <v>2662</v>
      </c>
      <c r="D26" s="559" t="s">
        <v>2663</v>
      </c>
      <c r="E26" s="560" t="s">
        <v>2664</v>
      </c>
      <c r="F26" s="807" t="s">
        <v>2653</v>
      </c>
      <c r="G26" s="1567"/>
      <c r="H26" s="807" t="s">
        <v>2665</v>
      </c>
      <c r="I26" s="807" t="s">
        <v>2636</v>
      </c>
      <c r="J26" s="807" t="s">
        <v>2640</v>
      </c>
      <c r="K26" s="807" t="s">
        <v>2643</v>
      </c>
    </row>
    <row r="27" spans="1:11">
      <c r="A27" s="561" t="s">
        <v>2423</v>
      </c>
      <c r="B27" s="562"/>
      <c r="C27" s="562"/>
      <c r="D27" s="562"/>
      <c r="E27" s="562"/>
      <c r="F27" s="562"/>
      <c r="G27" s="564"/>
      <c r="H27" s="564"/>
      <c r="I27" s="564"/>
      <c r="J27" s="564"/>
      <c r="K27" s="564"/>
    </row>
    <row r="28" spans="1:11">
      <c r="A28" s="562"/>
      <c r="B28" s="562">
        <v>1300</v>
      </c>
      <c r="C28" s="562">
        <v>500</v>
      </c>
      <c r="D28" s="562">
        <f>20+4+3</f>
        <v>27</v>
      </c>
      <c r="E28" s="562">
        <v>1</v>
      </c>
      <c r="F28" s="562" t="s">
        <v>2637</v>
      </c>
      <c r="G28" s="564">
        <f t="shared" ref="G28" si="0">IF(F28=H$2,((((B28+C28)*C$4)*2*(D28))*E28),IF(F28=I$2,(((B28+C28+B28+C28)*C$4)*(D28)*E28),IF(F28=I$3,(((B28+B28+C28+C28)*C$4)*((D28+C$5))*C$3*(D28/C$2)*E28),IF(F28=H$3,((((B28+B28+C28+C28)*C$4)*((D28+D28)/2)))*E28,IF(F28=H$4,(B28*C$4)*E28*(C28*C$4),IF(F28=H$5,((B28*C$4)*C$3*(D28)*E28),""))))))</f>
        <v>97.2</v>
      </c>
      <c r="H28" s="564" t="str">
        <f t="shared" ref="H28" si="1">IF(G28=A$2,"",IF(OR(F28=H$2,F28=H$4),(IF(AND(B28&lt;=F$2,C28&lt;=F$2),G28,"")),(IF(OR(F28=H$3,F28=I$2,F28=I$3),(IF(AND(B28&lt;=F$2,B28&lt;=F$2,C28&lt;=F$2,C28&lt;=F$2),G28,"")),IF(F28=H$5,(IF(B28&lt;=F$2,G28,"")),"")))))</f>
        <v/>
      </c>
      <c r="I28" s="564">
        <f t="shared" ref="I28" si="2">IF(B28=A$2,"",IF(OR(F28=H$2,F28=H$4),(IF(AND(OR(B28&gt;F$2,C28&gt;F$2),B28&lt;=F$3,C28&lt;=F$3),G28,"")),IF(OR(F28=H$3,F28=I$2,F28=I$3),(IF(AND(OR(B28&gt;F$2,C28&gt;F$2,B28&gt;F$2,C28&gt;F$2),B28&lt;=F$3,C28&lt;=F$3,B28&lt;=F$3,C28&lt;=F$3),G28,"")),"")))</f>
        <v>97.2</v>
      </c>
      <c r="J28" s="564" t="str">
        <f t="shared" ref="J28" si="3">IF(G28=A$2,"",IF(OR(F28=H$2,F28=H$4),(IF(AND(OR(B28&gt;F$3,C28&gt;F$3),B28&lt;=F$4,C28&lt;=F$4),G28,"")),IF(OR(F28=H$3,F28=I$2,F28=I$3),(IF(AND(OR(B28&gt;F$3,B28&gt;F$3,C28&gt;F$3,C28&gt;F$3),B28&lt;=F$4,C28&lt;F$4,C28&lt;=F$4,B28&lt;=F$4),G28,"")),"")))</f>
        <v/>
      </c>
      <c r="K28" s="564" t="str">
        <f t="shared" ref="K28" si="4">IF(G28=A$2,"",IF(OR(F28=H$2,F28=H$4),(IF(OR(B28&gt;F$4,C28&gt;F$4),G28,"")),(IF(OR(F28=H$3,F28=I$2,F28=I$3),(IF(OR(B28&gt;F$4,B28&gt;F$4,C28&gt;F$4,C28&gt;F$4),G28,"")),""))))</f>
        <v/>
      </c>
    </row>
    <row r="29" spans="1:11">
      <c r="A29" s="562"/>
      <c r="B29" s="562">
        <v>450</v>
      </c>
      <c r="C29" s="562">
        <v>450</v>
      </c>
      <c r="D29" s="562">
        <v>1.5</v>
      </c>
      <c r="E29" s="562">
        <v>4</v>
      </c>
      <c r="F29" s="562" t="s">
        <v>2637</v>
      </c>
      <c r="G29" s="564">
        <f>IF(F29=H$2,((((B29+C29)*C$4)*2*(D29))*E29),IF(F29=I$2,(((B29+C29+B29+C29)*C$4)*(D29)*E29),IF(F29=I$3,(((B29+B29+C29+C29)*C$4)*((D29+C$5))*C$3*(D29/C$2)*E29),IF(F29=H$3,((((B29+B29+C29+C29)*C$4)*((D29+D29)/2)))*E29,IF(F29=H$4,(B29*C$4)*E29*(C29*C$4),IF(F29=H$5,((B29*C$4)*C$3*(D29)*E29),""))))))</f>
        <v>10.8</v>
      </c>
      <c r="H29" s="564">
        <f>IF(G29=A$2,"",IF(OR(F29=H$2,F29=H$4),(IF(AND(B29&lt;=F$2,C29&lt;=F$2),G29,"")),(IF(OR(F29=H$3,F29=I$2,F29=I$3),(IF(AND(B29&lt;=F$2,B29&lt;=F$2,C29&lt;=F$2,C29&lt;=F$2),G29,"")),IF(F29=H$5,(IF(B29&lt;=F$2,G29,"")),"")))))</f>
        <v>10.8</v>
      </c>
      <c r="I29" s="564" t="str">
        <f>IF(B29=A$2,"",IF(OR(F29=H$2,F29=H$4),(IF(AND(OR(B29&gt;F$2,C29&gt;F$2),B29&lt;=F$3,C29&lt;=F$3),G29,"")),IF(OR(F29=H$3,F29=I$2,F29=I$3),(IF(AND(OR(B29&gt;F$2,C29&gt;F$2,B29&gt;F$2,C29&gt;F$2),B29&lt;=F$3,C29&lt;=F$3,B29&lt;=F$3,C29&lt;=F$3),G29,"")),"")))</f>
        <v/>
      </c>
      <c r="J29" s="564" t="str">
        <f>IF(G29=A$2,"",IF(OR(F29=H$2,F29=H$4),(IF(AND(OR(B29&gt;F$3,C29&gt;F$3),B29&lt;=F$4,C29&lt;=F$4),G29,"")),IF(OR(F29=H$3,F29=I$2,F29=I$3),(IF(AND(OR(B29&gt;F$3,B29&gt;F$3,C29&gt;F$3,C29&gt;F$3),B29&lt;=F$4,C29&lt;F$4,C29&lt;=F$4,B29&lt;=F$4),G29,"")),"")))</f>
        <v/>
      </c>
      <c r="K29" s="564" t="str">
        <f>IF(G29=A$2,"",IF(OR(F29=H$2,F29=H$4),(IF(OR(B29&gt;F$4,C29&gt;F$4),G29,"")),(IF(OR(F29=H$3,F29=I$2,F29=I$3),(IF(OR(B29&gt;F$4,B29&gt;F$4,C29&gt;F$4,C29&gt;F$4),G29,"")),""))))</f>
        <v/>
      </c>
    </row>
    <row r="30" spans="1:11">
      <c r="A30" s="562"/>
      <c r="B30" s="562">
        <v>550</v>
      </c>
      <c r="C30" s="562">
        <v>450</v>
      </c>
      <c r="D30" s="562">
        <f>5+3+3</f>
        <v>11</v>
      </c>
      <c r="E30" s="562">
        <v>1</v>
      </c>
      <c r="F30" s="562" t="s">
        <v>2637</v>
      </c>
      <c r="G30" s="564">
        <f t="shared" ref="G30:G33" si="5">IF(F30=H$2,((((B30+C30)*C$4)*2*(D30))*E30),IF(F30=I$2,(((B30+C30+B30+C30)*C$4)*(D30)*E30),IF(F30=I$3,(((B30+B30+C30+C30)*C$4)*((D30+C$5))*C$3*(D30/C$2)*E30),IF(F30=H$3,((((B30+B30+C30+C30)*C$4)*((D30+D30)/2)))*E30,IF(F30=H$4,(B30*C$4)*E30*(C30*C$4),IF(F30=H$5,((B30*C$4)*C$3*(D30)*E30),""))))))</f>
        <v>22</v>
      </c>
      <c r="H30" s="564">
        <f t="shared" ref="H30:H33" si="6">IF(G30=A$2,"",IF(OR(F30=H$2,F30=H$4),(IF(AND(B30&lt;=F$2,C30&lt;=F$2),G30,"")),(IF(OR(F30=H$3,F30=I$2,F30=I$3),(IF(AND(B30&lt;=F$2,B30&lt;=F$2,C30&lt;=F$2,C30&lt;=F$2),G30,"")),IF(F30=H$5,(IF(B30&lt;=F$2,G30,"")),"")))))</f>
        <v>22</v>
      </c>
      <c r="I30" s="564" t="str">
        <f t="shared" ref="I30:I33" si="7">IF(B30=A$2,"",IF(OR(F30=H$2,F30=H$4),(IF(AND(OR(B30&gt;F$2,C30&gt;F$2),B30&lt;=F$3,C30&lt;=F$3),G30,"")),IF(OR(F30=H$3,F30=I$2,F30=I$3),(IF(AND(OR(B30&gt;F$2,C30&gt;F$2,B30&gt;F$2,C30&gt;F$2),B30&lt;=F$3,C30&lt;=F$3,B30&lt;=F$3,C30&lt;=F$3),G30,"")),"")))</f>
        <v/>
      </c>
      <c r="J30" s="564" t="str">
        <f t="shared" ref="J30:J33" si="8">IF(G30=A$2,"",IF(OR(F30=H$2,F30=H$4),(IF(AND(OR(B30&gt;F$3,C30&gt;F$3),B30&lt;=F$4,C30&lt;=F$4),G30,"")),IF(OR(F30=H$3,F30=I$2,F30=I$3),(IF(AND(OR(B30&gt;F$3,B30&gt;F$3,C30&gt;F$3,C30&gt;F$3),B30&lt;=F$4,C30&lt;F$4,C30&lt;=F$4,B30&lt;=F$4),G30,"")),"")))</f>
        <v/>
      </c>
      <c r="K30" s="564" t="str">
        <f t="shared" ref="K30:K33" si="9">IF(G30=A$2,"",IF(OR(F30=H$2,F30=H$4),(IF(OR(B30&gt;F$4,C30&gt;F$4),G30,"")),(IF(OR(F30=H$3,F30=I$2,F30=I$3),(IF(OR(B30&gt;F$4,B30&gt;F$4,C30&gt;F$4,C30&gt;F$4),G30,"")),""))))</f>
        <v/>
      </c>
    </row>
    <row r="31" spans="1:11">
      <c r="A31" s="562"/>
      <c r="B31" s="562">
        <v>350</v>
      </c>
      <c r="C31" s="562">
        <v>300</v>
      </c>
      <c r="D31" s="562">
        <f>15</f>
        <v>15</v>
      </c>
      <c r="E31" s="562">
        <v>1</v>
      </c>
      <c r="F31" s="562" t="s">
        <v>2637</v>
      </c>
      <c r="G31" s="564">
        <f t="shared" si="5"/>
        <v>19.5</v>
      </c>
      <c r="H31" s="564">
        <f t="shared" si="6"/>
        <v>19.5</v>
      </c>
      <c r="I31" s="564" t="str">
        <f t="shared" si="7"/>
        <v/>
      </c>
      <c r="J31" s="564" t="str">
        <f t="shared" si="8"/>
        <v/>
      </c>
      <c r="K31" s="564" t="str">
        <f t="shared" si="9"/>
        <v/>
      </c>
    </row>
    <row r="32" spans="1:11">
      <c r="A32" s="562"/>
      <c r="B32" s="562">
        <v>200</v>
      </c>
      <c r="C32" s="562">
        <v>250</v>
      </c>
      <c r="D32" s="562">
        <f>7</f>
        <v>7</v>
      </c>
      <c r="E32" s="562">
        <v>1</v>
      </c>
      <c r="F32" s="562" t="s">
        <v>2637</v>
      </c>
      <c r="G32" s="564">
        <f t="shared" si="5"/>
        <v>6.3</v>
      </c>
      <c r="H32" s="564">
        <f t="shared" si="6"/>
        <v>6.3</v>
      </c>
      <c r="I32" s="564" t="str">
        <f t="shared" si="7"/>
        <v/>
      </c>
      <c r="J32" s="564" t="str">
        <f t="shared" si="8"/>
        <v/>
      </c>
      <c r="K32" s="564" t="str">
        <f t="shared" si="9"/>
        <v/>
      </c>
    </row>
    <row r="33" spans="1:11">
      <c r="A33" s="562"/>
      <c r="B33" s="562">
        <v>400</v>
      </c>
      <c r="C33" s="562">
        <v>200</v>
      </c>
      <c r="D33" s="562">
        <v>6.5</v>
      </c>
      <c r="E33" s="562">
        <v>1</v>
      </c>
      <c r="F33" s="562" t="s">
        <v>2637</v>
      </c>
      <c r="G33" s="564">
        <f t="shared" si="5"/>
        <v>7.8</v>
      </c>
      <c r="H33" s="564">
        <f t="shared" si="6"/>
        <v>7.8</v>
      </c>
      <c r="I33" s="564" t="str">
        <f t="shared" si="7"/>
        <v/>
      </c>
      <c r="J33" s="564" t="str">
        <f t="shared" si="8"/>
        <v/>
      </c>
      <c r="K33" s="564" t="str">
        <f t="shared" si="9"/>
        <v/>
      </c>
    </row>
    <row r="34" spans="1:11">
      <c r="A34" s="562"/>
      <c r="B34" s="562">
        <v>200</v>
      </c>
      <c r="C34" s="562">
        <v>250</v>
      </c>
      <c r="D34" s="562">
        <v>1.5</v>
      </c>
      <c r="E34" s="562">
        <v>22</v>
      </c>
      <c r="F34" s="562" t="s">
        <v>2637</v>
      </c>
      <c r="G34" s="564">
        <f>IF(F34=H$2,((((B34+C34)*C$4)*2*(D34))*E34),IF(F34=I$2,(((B34+C34+B34+C34)*C$4)*(D34)*E34),IF(F34=I$3,(((B34+B34+C34+C34)*C$4)*((D34+C$5))*C$3*(D34/C$2)*E34),IF(F34=H$3,((((B34+B34+C34+C34)*C$4)*((D34+D34)/2)))*E34,IF(F34=H$4,(B34*C$4)*E34*(C34*C$4),IF(F34=H$5,((B34*C$4)*C$3*(D34)*E34),""))))))</f>
        <v>29.700000000000003</v>
      </c>
      <c r="H34" s="564">
        <f>IF(G34=A$2,"",IF(OR(F34=H$2,F34=H$4),(IF(AND(B34&lt;=F$2,C34&lt;=F$2),G34,"")),(IF(OR(F34=H$3,F34=I$2,F34=I$3),(IF(AND(B34&lt;=F$2,B34&lt;=F$2,C34&lt;=F$2,C34&lt;=F$2),G34,"")),IF(F34=H$5,(IF(B34&lt;=F$2,G34,"")),"")))))</f>
        <v>29.700000000000003</v>
      </c>
      <c r="I34" s="564" t="str">
        <f>IF(B34=A$2,"",IF(OR(F34=H$2,F34=H$4),(IF(AND(OR(B34&gt;F$2,C34&gt;F$2),B34&lt;=F$3,C34&lt;=F$3),G34,"")),IF(OR(F34=H$3,F34=I$2,F34=I$3),(IF(AND(OR(B34&gt;F$2,C34&gt;F$2,B34&gt;F$2,C34&gt;F$2),B34&lt;=F$3,C34&lt;=F$3,B34&lt;=F$3,C34&lt;=F$3),G34,"")),"")))</f>
        <v/>
      </c>
      <c r="J34" s="564" t="str">
        <f>IF(G34=A$2,"",IF(OR(F34=H$2,F34=H$4),(IF(AND(OR(B34&gt;F$3,C34&gt;F$3),B34&lt;=F$4,C34&lt;=F$4),G34,"")),IF(OR(F34=H$3,F34=I$2,F34=I$3),(IF(AND(OR(B34&gt;F$3,B34&gt;F$3,C34&gt;F$3,C34&gt;F$3),B34&lt;=F$4,C34&lt;F$4,C34&lt;=F$4,B34&lt;=F$4),G34,"")),"")))</f>
        <v/>
      </c>
      <c r="K34" s="564" t="str">
        <f>IF(G34=A$2,"",IF(OR(F34=H$2,F34=H$4),(IF(OR(B34&gt;F$4,C34&gt;F$4),G34,"")),(IF(OR(F34=H$3,F34=I$2,F34=I$3),(IF(OR(B34&gt;F$4,B34&gt;F$4,C34&gt;F$4,C34&gt;F$4),G34,"")),""))))</f>
        <v/>
      </c>
    </row>
    <row r="35" spans="1:11">
      <c r="A35" s="565"/>
      <c r="B35" s="562"/>
      <c r="C35" s="562"/>
      <c r="D35" s="562"/>
      <c r="E35" s="562"/>
      <c r="F35" s="565"/>
      <c r="G35" s="564"/>
      <c r="H35" s="564"/>
      <c r="I35" s="564" t="str">
        <f>IF(B35=A$2,"",IF(OR(F35=H$2,F35=H$4),(IF(AND(OR(B35&gt;F$2,C35&gt;F$2),B35&lt;=F$3,C35&lt;=F$3),G35,"")),IF(OR(F35=H$3,F35=I$2,F35=I$3),(IF(AND(OR(B35&gt;F$2,C35&gt;F$2,B35&gt;F$2,C35&gt;F$2),B35&lt;=F$3,C35&lt;=F$3,B35&lt;=F$3,C35&lt;=F$3),G35,"")),"")))</f>
        <v/>
      </c>
      <c r="J35" s="564" t="str">
        <f>IF(G35=A$2,"",IF(OR(F35=H$2,F35=H$4),(IF(AND(OR(B35&gt;F$3,C35&gt;F$3),B35&lt;=F$4,C35&lt;=F$4),G35,"")),IF(OR(F35=H$3,F35=I$2,F35=I$3),(IF(AND(OR(B35&gt;F$3,B35&gt;F$3,C35&gt;F$3,C35&gt;F$3),B35&lt;=F$4,C35&lt;F$4,C35&lt;=F$4,B35&lt;=F$4),G35,"")),"")))</f>
        <v/>
      </c>
      <c r="K35" s="564" t="str">
        <f>IF(G35=A$2,"",IF(OR(F35=H$2,F35=H$4),(IF(OR(B35&gt;F$4,C35&gt;F$4),G35,"")),(IF(OR(F35=H$3,F35=I$2,F35=I$3),(IF(OR(B35&gt;F$4,B35&gt;F$4,C35&gt;F$4,C35&gt;F$4),G35,"")),""))))</f>
        <v/>
      </c>
    </row>
    <row r="36" spans="1:11">
      <c r="A36" s="566"/>
      <c r="B36" s="187"/>
      <c r="C36" s="187"/>
      <c r="D36" s="567" t="s">
        <v>2136</v>
      </c>
      <c r="E36" s="187"/>
      <c r="F36" s="187"/>
      <c r="G36" s="568">
        <f>SUM(G28:G35)</f>
        <v>193.3</v>
      </c>
      <c r="H36" s="568">
        <f>SUM(H29:H35)</f>
        <v>96.1</v>
      </c>
      <c r="I36" s="568">
        <f>SUM(I17:I35)</f>
        <v>97.2</v>
      </c>
      <c r="J36" s="568">
        <f>SUM(J17:J35)</f>
        <v>0</v>
      </c>
      <c r="K36" s="568">
        <f>SUM(K17:K35)</f>
        <v>0</v>
      </c>
    </row>
    <row r="37" spans="1:11" ht="15.75" thickBot="1">
      <c r="A37" s="574"/>
      <c r="B37" s="575"/>
      <c r="C37" s="575"/>
      <c r="D37" s="575"/>
      <c r="E37" s="575"/>
      <c r="F37" s="575"/>
      <c r="G37" s="576"/>
      <c r="H37" s="577"/>
      <c r="I37" s="576"/>
      <c r="J37" s="576"/>
      <c r="K37" s="576"/>
    </row>
    <row r="38" spans="1:11">
      <c r="E38" s="550">
        <v>0.1</v>
      </c>
    </row>
    <row r="39" spans="1:11">
      <c r="D39" s="567" t="s">
        <v>2136</v>
      </c>
      <c r="E39" s="187"/>
      <c r="F39" s="187"/>
      <c r="G39" s="568">
        <f>G36+($E$38*G36)</f>
        <v>212.63000000000002</v>
      </c>
      <c r="H39" s="568">
        <f>H36+($E$38*H36)</f>
        <v>105.71</v>
      </c>
      <c r="I39" s="568">
        <f>I36+($E$38*I36)</f>
        <v>106.92</v>
      </c>
      <c r="J39" s="568">
        <f>J36+($E$38*J36)</f>
        <v>0</v>
      </c>
      <c r="K39" s="568">
        <f>K36+($E$38*K36)</f>
        <v>0</v>
      </c>
    </row>
  </sheetData>
  <mergeCells count="21">
    <mergeCell ref="B11:C11"/>
    <mergeCell ref="D11:G11"/>
    <mergeCell ref="I11:J11"/>
    <mergeCell ref="A7:K7"/>
    <mergeCell ref="A8:K8"/>
    <mergeCell ref="B10:C10"/>
    <mergeCell ref="D10:G10"/>
    <mergeCell ref="I10:J10"/>
    <mergeCell ref="I12:J12"/>
    <mergeCell ref="A13:K13"/>
    <mergeCell ref="A14:A15"/>
    <mergeCell ref="B14:C14"/>
    <mergeCell ref="E14:F14"/>
    <mergeCell ref="G14:G15"/>
    <mergeCell ref="H14:K14"/>
    <mergeCell ref="A24:K24"/>
    <mergeCell ref="A25:A26"/>
    <mergeCell ref="B25:C25"/>
    <mergeCell ref="E25:F25"/>
    <mergeCell ref="G25:G26"/>
    <mergeCell ref="H25:K25"/>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
  <sheetViews>
    <sheetView view="pageBreakPreview" zoomScaleNormal="115" zoomScaleSheetLayoutView="100" workbookViewId="0">
      <selection sqref="A1:D1"/>
    </sheetView>
  </sheetViews>
  <sheetFormatPr defaultColWidth="11.5703125" defaultRowHeight="15"/>
  <cols>
    <col min="1" max="1" width="35.140625" style="581" bestFit="1" customWidth="1"/>
    <col min="2" max="2" width="16.42578125" style="581" customWidth="1"/>
    <col min="3" max="3" width="11.5703125" style="581"/>
    <col min="4" max="4" width="14.85546875" style="581" customWidth="1"/>
    <col min="5" max="5" width="11.5703125" style="581"/>
    <col min="6" max="6" width="13" style="581" customWidth="1"/>
    <col min="7" max="7" width="19.42578125" style="581" bestFit="1" customWidth="1"/>
    <col min="8" max="256" width="11.5703125" style="581"/>
    <col min="257" max="257" width="35.140625" style="581" bestFit="1" customWidth="1"/>
    <col min="258" max="258" width="16.42578125" style="581" customWidth="1"/>
    <col min="259" max="259" width="11.5703125" style="581"/>
    <col min="260" max="260" width="14.85546875" style="581" customWidth="1"/>
    <col min="261" max="261" width="11.5703125" style="581"/>
    <col min="262" max="262" width="13" style="581" customWidth="1"/>
    <col min="263" max="263" width="19.42578125" style="581" bestFit="1" customWidth="1"/>
    <col min="264" max="512" width="11.5703125" style="581"/>
    <col min="513" max="513" width="35.140625" style="581" bestFit="1" customWidth="1"/>
    <col min="514" max="514" width="16.42578125" style="581" customWidth="1"/>
    <col min="515" max="515" width="11.5703125" style="581"/>
    <col min="516" max="516" width="14.85546875" style="581" customWidth="1"/>
    <col min="517" max="517" width="11.5703125" style="581"/>
    <col min="518" max="518" width="13" style="581" customWidth="1"/>
    <col min="519" max="519" width="19.42578125" style="581" bestFit="1" customWidth="1"/>
    <col min="520" max="768" width="11.5703125" style="581"/>
    <col min="769" max="769" width="35.140625" style="581" bestFit="1" customWidth="1"/>
    <col min="770" max="770" width="16.42578125" style="581" customWidth="1"/>
    <col min="771" max="771" width="11.5703125" style="581"/>
    <col min="772" max="772" width="14.85546875" style="581" customWidth="1"/>
    <col min="773" max="773" width="11.5703125" style="581"/>
    <col min="774" max="774" width="13" style="581" customWidth="1"/>
    <col min="775" max="775" width="19.42578125" style="581" bestFit="1" customWidth="1"/>
    <col min="776" max="1024" width="11.5703125" style="581"/>
    <col min="1025" max="1025" width="35.140625" style="581" bestFit="1" customWidth="1"/>
    <col min="1026" max="1026" width="16.42578125" style="581" customWidth="1"/>
    <col min="1027" max="1027" width="11.5703125" style="581"/>
    <col min="1028" max="1028" width="14.85546875" style="581" customWidth="1"/>
    <col min="1029" max="1029" width="11.5703125" style="581"/>
    <col min="1030" max="1030" width="13" style="581" customWidth="1"/>
    <col min="1031" max="1031" width="19.42578125" style="581" bestFit="1" customWidth="1"/>
    <col min="1032" max="1280" width="11.5703125" style="581"/>
    <col min="1281" max="1281" width="35.140625" style="581" bestFit="1" customWidth="1"/>
    <col min="1282" max="1282" width="16.42578125" style="581" customWidth="1"/>
    <col min="1283" max="1283" width="11.5703125" style="581"/>
    <col min="1284" max="1284" width="14.85546875" style="581" customWidth="1"/>
    <col min="1285" max="1285" width="11.5703125" style="581"/>
    <col min="1286" max="1286" width="13" style="581" customWidth="1"/>
    <col min="1287" max="1287" width="19.42578125" style="581" bestFit="1" customWidth="1"/>
    <col min="1288" max="1536" width="11.5703125" style="581"/>
    <col min="1537" max="1537" width="35.140625" style="581" bestFit="1" customWidth="1"/>
    <col min="1538" max="1538" width="16.42578125" style="581" customWidth="1"/>
    <col min="1539" max="1539" width="11.5703125" style="581"/>
    <col min="1540" max="1540" width="14.85546875" style="581" customWidth="1"/>
    <col min="1541" max="1541" width="11.5703125" style="581"/>
    <col min="1542" max="1542" width="13" style="581" customWidth="1"/>
    <col min="1543" max="1543" width="19.42578125" style="581" bestFit="1" customWidth="1"/>
    <col min="1544" max="1792" width="11.5703125" style="581"/>
    <col min="1793" max="1793" width="35.140625" style="581" bestFit="1" customWidth="1"/>
    <col min="1794" max="1794" width="16.42578125" style="581" customWidth="1"/>
    <col min="1795" max="1795" width="11.5703125" style="581"/>
    <col min="1796" max="1796" width="14.85546875" style="581" customWidth="1"/>
    <col min="1797" max="1797" width="11.5703125" style="581"/>
    <col min="1798" max="1798" width="13" style="581" customWidth="1"/>
    <col min="1799" max="1799" width="19.42578125" style="581" bestFit="1" customWidth="1"/>
    <col min="1800" max="2048" width="11.5703125" style="581"/>
    <col min="2049" max="2049" width="35.140625" style="581" bestFit="1" customWidth="1"/>
    <col min="2050" max="2050" width="16.42578125" style="581" customWidth="1"/>
    <col min="2051" max="2051" width="11.5703125" style="581"/>
    <col min="2052" max="2052" width="14.85546875" style="581" customWidth="1"/>
    <col min="2053" max="2053" width="11.5703125" style="581"/>
    <col min="2054" max="2054" width="13" style="581" customWidth="1"/>
    <col min="2055" max="2055" width="19.42578125" style="581" bestFit="1" customWidth="1"/>
    <col min="2056" max="2304" width="11.5703125" style="581"/>
    <col min="2305" max="2305" width="35.140625" style="581" bestFit="1" customWidth="1"/>
    <col min="2306" max="2306" width="16.42578125" style="581" customWidth="1"/>
    <col min="2307" max="2307" width="11.5703125" style="581"/>
    <col min="2308" max="2308" width="14.85546875" style="581" customWidth="1"/>
    <col min="2309" max="2309" width="11.5703125" style="581"/>
    <col min="2310" max="2310" width="13" style="581" customWidth="1"/>
    <col min="2311" max="2311" width="19.42578125" style="581" bestFit="1" customWidth="1"/>
    <col min="2312" max="2560" width="11.5703125" style="581"/>
    <col min="2561" max="2561" width="35.140625" style="581" bestFit="1" customWidth="1"/>
    <col min="2562" max="2562" width="16.42578125" style="581" customWidth="1"/>
    <col min="2563" max="2563" width="11.5703125" style="581"/>
    <col min="2564" max="2564" width="14.85546875" style="581" customWidth="1"/>
    <col min="2565" max="2565" width="11.5703125" style="581"/>
    <col min="2566" max="2566" width="13" style="581" customWidth="1"/>
    <col min="2567" max="2567" width="19.42578125" style="581" bestFit="1" customWidth="1"/>
    <col min="2568" max="2816" width="11.5703125" style="581"/>
    <col min="2817" max="2817" width="35.140625" style="581" bestFit="1" customWidth="1"/>
    <col min="2818" max="2818" width="16.42578125" style="581" customWidth="1"/>
    <col min="2819" max="2819" width="11.5703125" style="581"/>
    <col min="2820" max="2820" width="14.85546875" style="581" customWidth="1"/>
    <col min="2821" max="2821" width="11.5703125" style="581"/>
    <col min="2822" max="2822" width="13" style="581" customWidth="1"/>
    <col min="2823" max="2823" width="19.42578125" style="581" bestFit="1" customWidth="1"/>
    <col min="2824" max="3072" width="11.5703125" style="581"/>
    <col min="3073" max="3073" width="35.140625" style="581" bestFit="1" customWidth="1"/>
    <col min="3074" max="3074" width="16.42578125" style="581" customWidth="1"/>
    <col min="3075" max="3075" width="11.5703125" style="581"/>
    <col min="3076" max="3076" width="14.85546875" style="581" customWidth="1"/>
    <col min="3077" max="3077" width="11.5703125" style="581"/>
    <col min="3078" max="3078" width="13" style="581" customWidth="1"/>
    <col min="3079" max="3079" width="19.42578125" style="581" bestFit="1" customWidth="1"/>
    <col min="3080" max="3328" width="11.5703125" style="581"/>
    <col min="3329" max="3329" width="35.140625" style="581" bestFit="1" customWidth="1"/>
    <col min="3330" max="3330" width="16.42578125" style="581" customWidth="1"/>
    <col min="3331" max="3331" width="11.5703125" style="581"/>
    <col min="3332" max="3332" width="14.85546875" style="581" customWidth="1"/>
    <col min="3333" max="3333" width="11.5703125" style="581"/>
    <col min="3334" max="3334" width="13" style="581" customWidth="1"/>
    <col min="3335" max="3335" width="19.42578125" style="581" bestFit="1" customWidth="1"/>
    <col min="3336" max="3584" width="11.5703125" style="581"/>
    <col min="3585" max="3585" width="35.140625" style="581" bestFit="1" customWidth="1"/>
    <col min="3586" max="3586" width="16.42578125" style="581" customWidth="1"/>
    <col min="3587" max="3587" width="11.5703125" style="581"/>
    <col min="3588" max="3588" width="14.85546875" style="581" customWidth="1"/>
    <col min="3589" max="3589" width="11.5703125" style="581"/>
    <col min="3590" max="3590" width="13" style="581" customWidth="1"/>
    <col min="3591" max="3591" width="19.42578125" style="581" bestFit="1" customWidth="1"/>
    <col min="3592" max="3840" width="11.5703125" style="581"/>
    <col min="3841" max="3841" width="35.140625" style="581" bestFit="1" customWidth="1"/>
    <col min="3842" max="3842" width="16.42578125" style="581" customWidth="1"/>
    <col min="3843" max="3843" width="11.5703125" style="581"/>
    <col min="3844" max="3844" width="14.85546875" style="581" customWidth="1"/>
    <col min="3845" max="3845" width="11.5703125" style="581"/>
    <col min="3846" max="3846" width="13" style="581" customWidth="1"/>
    <col min="3847" max="3847" width="19.42578125" style="581" bestFit="1" customWidth="1"/>
    <col min="3848" max="4096" width="11.5703125" style="581"/>
    <col min="4097" max="4097" width="35.140625" style="581" bestFit="1" customWidth="1"/>
    <col min="4098" max="4098" width="16.42578125" style="581" customWidth="1"/>
    <col min="4099" max="4099" width="11.5703125" style="581"/>
    <col min="4100" max="4100" width="14.85546875" style="581" customWidth="1"/>
    <col min="4101" max="4101" width="11.5703125" style="581"/>
    <col min="4102" max="4102" width="13" style="581" customWidth="1"/>
    <col min="4103" max="4103" width="19.42578125" style="581" bestFit="1" customWidth="1"/>
    <col min="4104" max="4352" width="11.5703125" style="581"/>
    <col min="4353" max="4353" width="35.140625" style="581" bestFit="1" customWidth="1"/>
    <col min="4354" max="4354" width="16.42578125" style="581" customWidth="1"/>
    <col min="4355" max="4355" width="11.5703125" style="581"/>
    <col min="4356" max="4356" width="14.85546875" style="581" customWidth="1"/>
    <col min="4357" max="4357" width="11.5703125" style="581"/>
    <col min="4358" max="4358" width="13" style="581" customWidth="1"/>
    <col min="4359" max="4359" width="19.42578125" style="581" bestFit="1" customWidth="1"/>
    <col min="4360" max="4608" width="11.5703125" style="581"/>
    <col min="4609" max="4609" width="35.140625" style="581" bestFit="1" customWidth="1"/>
    <col min="4610" max="4610" width="16.42578125" style="581" customWidth="1"/>
    <col min="4611" max="4611" width="11.5703125" style="581"/>
    <col min="4612" max="4612" width="14.85546875" style="581" customWidth="1"/>
    <col min="4613" max="4613" width="11.5703125" style="581"/>
    <col min="4614" max="4614" width="13" style="581" customWidth="1"/>
    <col min="4615" max="4615" width="19.42578125" style="581" bestFit="1" customWidth="1"/>
    <col min="4616" max="4864" width="11.5703125" style="581"/>
    <col min="4865" max="4865" width="35.140625" style="581" bestFit="1" customWidth="1"/>
    <col min="4866" max="4866" width="16.42578125" style="581" customWidth="1"/>
    <col min="4867" max="4867" width="11.5703125" style="581"/>
    <col min="4868" max="4868" width="14.85546875" style="581" customWidth="1"/>
    <col min="4869" max="4869" width="11.5703125" style="581"/>
    <col min="4870" max="4870" width="13" style="581" customWidth="1"/>
    <col min="4871" max="4871" width="19.42578125" style="581" bestFit="1" customWidth="1"/>
    <col min="4872" max="5120" width="11.5703125" style="581"/>
    <col min="5121" max="5121" width="35.140625" style="581" bestFit="1" customWidth="1"/>
    <col min="5122" max="5122" width="16.42578125" style="581" customWidth="1"/>
    <col min="5123" max="5123" width="11.5703125" style="581"/>
    <col min="5124" max="5124" width="14.85546875" style="581" customWidth="1"/>
    <col min="5125" max="5125" width="11.5703125" style="581"/>
    <col min="5126" max="5126" width="13" style="581" customWidth="1"/>
    <col min="5127" max="5127" width="19.42578125" style="581" bestFit="1" customWidth="1"/>
    <col min="5128" max="5376" width="11.5703125" style="581"/>
    <col min="5377" max="5377" width="35.140625" style="581" bestFit="1" customWidth="1"/>
    <col min="5378" max="5378" width="16.42578125" style="581" customWidth="1"/>
    <col min="5379" max="5379" width="11.5703125" style="581"/>
    <col min="5380" max="5380" width="14.85546875" style="581" customWidth="1"/>
    <col min="5381" max="5381" width="11.5703125" style="581"/>
    <col min="5382" max="5382" width="13" style="581" customWidth="1"/>
    <col min="5383" max="5383" width="19.42578125" style="581" bestFit="1" customWidth="1"/>
    <col min="5384" max="5632" width="11.5703125" style="581"/>
    <col min="5633" max="5633" width="35.140625" style="581" bestFit="1" customWidth="1"/>
    <col min="5634" max="5634" width="16.42578125" style="581" customWidth="1"/>
    <col min="5635" max="5635" width="11.5703125" style="581"/>
    <col min="5636" max="5636" width="14.85546875" style="581" customWidth="1"/>
    <col min="5637" max="5637" width="11.5703125" style="581"/>
    <col min="5638" max="5638" width="13" style="581" customWidth="1"/>
    <col min="5639" max="5639" width="19.42578125" style="581" bestFit="1" customWidth="1"/>
    <col min="5640" max="5888" width="11.5703125" style="581"/>
    <col min="5889" max="5889" width="35.140625" style="581" bestFit="1" customWidth="1"/>
    <col min="5890" max="5890" width="16.42578125" style="581" customWidth="1"/>
    <col min="5891" max="5891" width="11.5703125" style="581"/>
    <col min="5892" max="5892" width="14.85546875" style="581" customWidth="1"/>
    <col min="5893" max="5893" width="11.5703125" style="581"/>
    <col min="5894" max="5894" width="13" style="581" customWidth="1"/>
    <col min="5895" max="5895" width="19.42578125" style="581" bestFit="1" customWidth="1"/>
    <col min="5896" max="6144" width="11.5703125" style="581"/>
    <col min="6145" max="6145" width="35.140625" style="581" bestFit="1" customWidth="1"/>
    <col min="6146" max="6146" width="16.42578125" style="581" customWidth="1"/>
    <col min="6147" max="6147" width="11.5703125" style="581"/>
    <col min="6148" max="6148" width="14.85546875" style="581" customWidth="1"/>
    <col min="6149" max="6149" width="11.5703125" style="581"/>
    <col min="6150" max="6150" width="13" style="581" customWidth="1"/>
    <col min="6151" max="6151" width="19.42578125" style="581" bestFit="1" customWidth="1"/>
    <col min="6152" max="6400" width="11.5703125" style="581"/>
    <col min="6401" max="6401" width="35.140625" style="581" bestFit="1" customWidth="1"/>
    <col min="6402" max="6402" width="16.42578125" style="581" customWidth="1"/>
    <col min="6403" max="6403" width="11.5703125" style="581"/>
    <col min="6404" max="6404" width="14.85546875" style="581" customWidth="1"/>
    <col min="6405" max="6405" width="11.5703125" style="581"/>
    <col min="6406" max="6406" width="13" style="581" customWidth="1"/>
    <col min="6407" max="6407" width="19.42578125" style="581" bestFit="1" customWidth="1"/>
    <col min="6408" max="6656" width="11.5703125" style="581"/>
    <col min="6657" max="6657" width="35.140625" style="581" bestFit="1" customWidth="1"/>
    <col min="6658" max="6658" width="16.42578125" style="581" customWidth="1"/>
    <col min="6659" max="6659" width="11.5703125" style="581"/>
    <col min="6660" max="6660" width="14.85546875" style="581" customWidth="1"/>
    <col min="6661" max="6661" width="11.5703125" style="581"/>
    <col min="6662" max="6662" width="13" style="581" customWidth="1"/>
    <col min="6663" max="6663" width="19.42578125" style="581" bestFit="1" customWidth="1"/>
    <col min="6664" max="6912" width="11.5703125" style="581"/>
    <col min="6913" max="6913" width="35.140625" style="581" bestFit="1" customWidth="1"/>
    <col min="6914" max="6914" width="16.42578125" style="581" customWidth="1"/>
    <col min="6915" max="6915" width="11.5703125" style="581"/>
    <col min="6916" max="6916" width="14.85546875" style="581" customWidth="1"/>
    <col min="6917" max="6917" width="11.5703125" style="581"/>
    <col min="6918" max="6918" width="13" style="581" customWidth="1"/>
    <col min="6919" max="6919" width="19.42578125" style="581" bestFit="1" customWidth="1"/>
    <col min="6920" max="7168" width="11.5703125" style="581"/>
    <col min="7169" max="7169" width="35.140625" style="581" bestFit="1" customWidth="1"/>
    <col min="7170" max="7170" width="16.42578125" style="581" customWidth="1"/>
    <col min="7171" max="7171" width="11.5703125" style="581"/>
    <col min="7172" max="7172" width="14.85546875" style="581" customWidth="1"/>
    <col min="7173" max="7173" width="11.5703125" style="581"/>
    <col min="7174" max="7174" width="13" style="581" customWidth="1"/>
    <col min="7175" max="7175" width="19.42578125" style="581" bestFit="1" customWidth="1"/>
    <col min="7176" max="7424" width="11.5703125" style="581"/>
    <col min="7425" max="7425" width="35.140625" style="581" bestFit="1" customWidth="1"/>
    <col min="7426" max="7426" width="16.42578125" style="581" customWidth="1"/>
    <col min="7427" max="7427" width="11.5703125" style="581"/>
    <col min="7428" max="7428" width="14.85546875" style="581" customWidth="1"/>
    <col min="7429" max="7429" width="11.5703125" style="581"/>
    <col min="7430" max="7430" width="13" style="581" customWidth="1"/>
    <col min="7431" max="7431" width="19.42578125" style="581" bestFit="1" customWidth="1"/>
    <col min="7432" max="7680" width="11.5703125" style="581"/>
    <col min="7681" max="7681" width="35.140625" style="581" bestFit="1" customWidth="1"/>
    <col min="7682" max="7682" width="16.42578125" style="581" customWidth="1"/>
    <col min="7683" max="7683" width="11.5703125" style="581"/>
    <col min="7684" max="7684" width="14.85546875" style="581" customWidth="1"/>
    <col min="7685" max="7685" width="11.5703125" style="581"/>
    <col min="7686" max="7686" width="13" style="581" customWidth="1"/>
    <col min="7687" max="7687" width="19.42578125" style="581" bestFit="1" customWidth="1"/>
    <col min="7688" max="7936" width="11.5703125" style="581"/>
    <col min="7937" max="7937" width="35.140625" style="581" bestFit="1" customWidth="1"/>
    <col min="7938" max="7938" width="16.42578125" style="581" customWidth="1"/>
    <col min="7939" max="7939" width="11.5703125" style="581"/>
    <col min="7940" max="7940" width="14.85546875" style="581" customWidth="1"/>
    <col min="7941" max="7941" width="11.5703125" style="581"/>
    <col min="7942" max="7942" width="13" style="581" customWidth="1"/>
    <col min="7943" max="7943" width="19.42578125" style="581" bestFit="1" customWidth="1"/>
    <col min="7944" max="8192" width="11.5703125" style="581"/>
    <col min="8193" max="8193" width="35.140625" style="581" bestFit="1" customWidth="1"/>
    <col min="8194" max="8194" width="16.42578125" style="581" customWidth="1"/>
    <col min="8195" max="8195" width="11.5703125" style="581"/>
    <col min="8196" max="8196" width="14.85546875" style="581" customWidth="1"/>
    <col min="8197" max="8197" width="11.5703125" style="581"/>
    <col min="8198" max="8198" width="13" style="581" customWidth="1"/>
    <col min="8199" max="8199" width="19.42578125" style="581" bestFit="1" customWidth="1"/>
    <col min="8200" max="8448" width="11.5703125" style="581"/>
    <col min="8449" max="8449" width="35.140625" style="581" bestFit="1" customWidth="1"/>
    <col min="8450" max="8450" width="16.42578125" style="581" customWidth="1"/>
    <col min="8451" max="8451" width="11.5703125" style="581"/>
    <col min="8452" max="8452" width="14.85546875" style="581" customWidth="1"/>
    <col min="8453" max="8453" width="11.5703125" style="581"/>
    <col min="8454" max="8454" width="13" style="581" customWidth="1"/>
    <col min="8455" max="8455" width="19.42578125" style="581" bestFit="1" customWidth="1"/>
    <col min="8456" max="8704" width="11.5703125" style="581"/>
    <col min="8705" max="8705" width="35.140625" style="581" bestFit="1" customWidth="1"/>
    <col min="8706" max="8706" width="16.42578125" style="581" customWidth="1"/>
    <col min="8707" max="8707" width="11.5703125" style="581"/>
    <col min="8708" max="8708" width="14.85546875" style="581" customWidth="1"/>
    <col min="8709" max="8709" width="11.5703125" style="581"/>
    <col min="8710" max="8710" width="13" style="581" customWidth="1"/>
    <col min="8711" max="8711" width="19.42578125" style="581" bestFit="1" customWidth="1"/>
    <col min="8712" max="8960" width="11.5703125" style="581"/>
    <col min="8961" max="8961" width="35.140625" style="581" bestFit="1" customWidth="1"/>
    <col min="8962" max="8962" width="16.42578125" style="581" customWidth="1"/>
    <col min="8963" max="8963" width="11.5703125" style="581"/>
    <col min="8964" max="8964" width="14.85546875" style="581" customWidth="1"/>
    <col min="8965" max="8965" width="11.5703125" style="581"/>
    <col min="8966" max="8966" width="13" style="581" customWidth="1"/>
    <col min="8967" max="8967" width="19.42578125" style="581" bestFit="1" customWidth="1"/>
    <col min="8968" max="9216" width="11.5703125" style="581"/>
    <col min="9217" max="9217" width="35.140625" style="581" bestFit="1" customWidth="1"/>
    <col min="9218" max="9218" width="16.42578125" style="581" customWidth="1"/>
    <col min="9219" max="9219" width="11.5703125" style="581"/>
    <col min="9220" max="9220" width="14.85546875" style="581" customWidth="1"/>
    <col min="9221" max="9221" width="11.5703125" style="581"/>
    <col min="9222" max="9222" width="13" style="581" customWidth="1"/>
    <col min="9223" max="9223" width="19.42578125" style="581" bestFit="1" customWidth="1"/>
    <col min="9224" max="9472" width="11.5703125" style="581"/>
    <col min="9473" max="9473" width="35.140625" style="581" bestFit="1" customWidth="1"/>
    <col min="9474" max="9474" width="16.42578125" style="581" customWidth="1"/>
    <col min="9475" max="9475" width="11.5703125" style="581"/>
    <col min="9476" max="9476" width="14.85546875" style="581" customWidth="1"/>
    <col min="9477" max="9477" width="11.5703125" style="581"/>
    <col min="9478" max="9478" width="13" style="581" customWidth="1"/>
    <col min="9479" max="9479" width="19.42578125" style="581" bestFit="1" customWidth="1"/>
    <col min="9480" max="9728" width="11.5703125" style="581"/>
    <col min="9729" max="9729" width="35.140625" style="581" bestFit="1" customWidth="1"/>
    <col min="9730" max="9730" width="16.42578125" style="581" customWidth="1"/>
    <col min="9731" max="9731" width="11.5703125" style="581"/>
    <col min="9732" max="9732" width="14.85546875" style="581" customWidth="1"/>
    <col min="9733" max="9733" width="11.5703125" style="581"/>
    <col min="9734" max="9734" width="13" style="581" customWidth="1"/>
    <col min="9735" max="9735" width="19.42578125" style="581" bestFit="1" customWidth="1"/>
    <col min="9736" max="9984" width="11.5703125" style="581"/>
    <col min="9985" max="9985" width="35.140625" style="581" bestFit="1" customWidth="1"/>
    <col min="9986" max="9986" width="16.42578125" style="581" customWidth="1"/>
    <col min="9987" max="9987" width="11.5703125" style="581"/>
    <col min="9988" max="9988" width="14.85546875" style="581" customWidth="1"/>
    <col min="9989" max="9989" width="11.5703125" style="581"/>
    <col min="9990" max="9990" width="13" style="581" customWidth="1"/>
    <col min="9991" max="9991" width="19.42578125" style="581" bestFit="1" customWidth="1"/>
    <col min="9992" max="10240" width="11.5703125" style="581"/>
    <col min="10241" max="10241" width="35.140625" style="581" bestFit="1" customWidth="1"/>
    <col min="10242" max="10242" width="16.42578125" style="581" customWidth="1"/>
    <col min="10243" max="10243" width="11.5703125" style="581"/>
    <col min="10244" max="10244" width="14.85546875" style="581" customWidth="1"/>
    <col min="10245" max="10245" width="11.5703125" style="581"/>
    <col min="10246" max="10246" width="13" style="581" customWidth="1"/>
    <col min="10247" max="10247" width="19.42578125" style="581" bestFit="1" customWidth="1"/>
    <col min="10248" max="10496" width="11.5703125" style="581"/>
    <col min="10497" max="10497" width="35.140625" style="581" bestFit="1" customWidth="1"/>
    <col min="10498" max="10498" width="16.42578125" style="581" customWidth="1"/>
    <col min="10499" max="10499" width="11.5703125" style="581"/>
    <col min="10500" max="10500" width="14.85546875" style="581" customWidth="1"/>
    <col min="10501" max="10501" width="11.5703125" style="581"/>
    <col min="10502" max="10502" width="13" style="581" customWidth="1"/>
    <col min="10503" max="10503" width="19.42578125" style="581" bestFit="1" customWidth="1"/>
    <col min="10504" max="10752" width="11.5703125" style="581"/>
    <col min="10753" max="10753" width="35.140625" style="581" bestFit="1" customWidth="1"/>
    <col min="10754" max="10754" width="16.42578125" style="581" customWidth="1"/>
    <col min="10755" max="10755" width="11.5703125" style="581"/>
    <col min="10756" max="10756" width="14.85546875" style="581" customWidth="1"/>
    <col min="10757" max="10757" width="11.5703125" style="581"/>
    <col min="10758" max="10758" width="13" style="581" customWidth="1"/>
    <col min="10759" max="10759" width="19.42578125" style="581" bestFit="1" customWidth="1"/>
    <col min="10760" max="11008" width="11.5703125" style="581"/>
    <col min="11009" max="11009" width="35.140625" style="581" bestFit="1" customWidth="1"/>
    <col min="11010" max="11010" width="16.42578125" style="581" customWidth="1"/>
    <col min="11011" max="11011" width="11.5703125" style="581"/>
    <col min="11012" max="11012" width="14.85546875" style="581" customWidth="1"/>
    <col min="11013" max="11013" width="11.5703125" style="581"/>
    <col min="11014" max="11014" width="13" style="581" customWidth="1"/>
    <col min="11015" max="11015" width="19.42578125" style="581" bestFit="1" customWidth="1"/>
    <col min="11016" max="11264" width="11.5703125" style="581"/>
    <col min="11265" max="11265" width="35.140625" style="581" bestFit="1" customWidth="1"/>
    <col min="11266" max="11266" width="16.42578125" style="581" customWidth="1"/>
    <col min="11267" max="11267" width="11.5703125" style="581"/>
    <col min="11268" max="11268" width="14.85546875" style="581" customWidth="1"/>
    <col min="11269" max="11269" width="11.5703125" style="581"/>
    <col min="11270" max="11270" width="13" style="581" customWidth="1"/>
    <col min="11271" max="11271" width="19.42578125" style="581" bestFit="1" customWidth="1"/>
    <col min="11272" max="11520" width="11.5703125" style="581"/>
    <col min="11521" max="11521" width="35.140625" style="581" bestFit="1" customWidth="1"/>
    <col min="11522" max="11522" width="16.42578125" style="581" customWidth="1"/>
    <col min="11523" max="11523" width="11.5703125" style="581"/>
    <col min="11524" max="11524" width="14.85546875" style="581" customWidth="1"/>
    <col min="11525" max="11525" width="11.5703125" style="581"/>
    <col min="11526" max="11526" width="13" style="581" customWidth="1"/>
    <col min="11527" max="11527" width="19.42578125" style="581" bestFit="1" customWidth="1"/>
    <col min="11528" max="11776" width="11.5703125" style="581"/>
    <col min="11777" max="11777" width="35.140625" style="581" bestFit="1" customWidth="1"/>
    <col min="11778" max="11778" width="16.42578125" style="581" customWidth="1"/>
    <col min="11779" max="11779" width="11.5703125" style="581"/>
    <col min="11780" max="11780" width="14.85546875" style="581" customWidth="1"/>
    <col min="11781" max="11781" width="11.5703125" style="581"/>
    <col min="11782" max="11782" width="13" style="581" customWidth="1"/>
    <col min="11783" max="11783" width="19.42578125" style="581" bestFit="1" customWidth="1"/>
    <col min="11784" max="12032" width="11.5703125" style="581"/>
    <col min="12033" max="12033" width="35.140625" style="581" bestFit="1" customWidth="1"/>
    <col min="12034" max="12034" width="16.42578125" style="581" customWidth="1"/>
    <col min="12035" max="12035" width="11.5703125" style="581"/>
    <col min="12036" max="12036" width="14.85546875" style="581" customWidth="1"/>
    <col min="12037" max="12037" width="11.5703125" style="581"/>
    <col min="12038" max="12038" width="13" style="581" customWidth="1"/>
    <col min="12039" max="12039" width="19.42578125" style="581" bestFit="1" customWidth="1"/>
    <col min="12040" max="12288" width="11.5703125" style="581"/>
    <col min="12289" max="12289" width="35.140625" style="581" bestFit="1" customWidth="1"/>
    <col min="12290" max="12290" width="16.42578125" style="581" customWidth="1"/>
    <col min="12291" max="12291" width="11.5703125" style="581"/>
    <col min="12292" max="12292" width="14.85546875" style="581" customWidth="1"/>
    <col min="12293" max="12293" width="11.5703125" style="581"/>
    <col min="12294" max="12294" width="13" style="581" customWidth="1"/>
    <col min="12295" max="12295" width="19.42578125" style="581" bestFit="1" customWidth="1"/>
    <col min="12296" max="12544" width="11.5703125" style="581"/>
    <col min="12545" max="12545" width="35.140625" style="581" bestFit="1" customWidth="1"/>
    <col min="12546" max="12546" width="16.42578125" style="581" customWidth="1"/>
    <col min="12547" max="12547" width="11.5703125" style="581"/>
    <col min="12548" max="12548" width="14.85546875" style="581" customWidth="1"/>
    <col min="12549" max="12549" width="11.5703125" style="581"/>
    <col min="12550" max="12550" width="13" style="581" customWidth="1"/>
    <col min="12551" max="12551" width="19.42578125" style="581" bestFit="1" customWidth="1"/>
    <col min="12552" max="12800" width="11.5703125" style="581"/>
    <col min="12801" max="12801" width="35.140625" style="581" bestFit="1" customWidth="1"/>
    <col min="12802" max="12802" width="16.42578125" style="581" customWidth="1"/>
    <col min="12803" max="12803" width="11.5703125" style="581"/>
    <col min="12804" max="12804" width="14.85546875" style="581" customWidth="1"/>
    <col min="12805" max="12805" width="11.5703125" style="581"/>
    <col min="12806" max="12806" width="13" style="581" customWidth="1"/>
    <col min="12807" max="12807" width="19.42578125" style="581" bestFit="1" customWidth="1"/>
    <col min="12808" max="13056" width="11.5703125" style="581"/>
    <col min="13057" max="13057" width="35.140625" style="581" bestFit="1" customWidth="1"/>
    <col min="13058" max="13058" width="16.42578125" style="581" customWidth="1"/>
    <col min="13059" max="13059" width="11.5703125" style="581"/>
    <col min="13060" max="13060" width="14.85546875" style="581" customWidth="1"/>
    <col min="13061" max="13061" width="11.5703125" style="581"/>
    <col min="13062" max="13062" width="13" style="581" customWidth="1"/>
    <col min="13063" max="13063" width="19.42578125" style="581" bestFit="1" customWidth="1"/>
    <col min="13064" max="13312" width="11.5703125" style="581"/>
    <col min="13313" max="13313" width="35.140625" style="581" bestFit="1" customWidth="1"/>
    <col min="13314" max="13314" width="16.42578125" style="581" customWidth="1"/>
    <col min="13315" max="13315" width="11.5703125" style="581"/>
    <col min="13316" max="13316" width="14.85546875" style="581" customWidth="1"/>
    <col min="13317" max="13317" width="11.5703125" style="581"/>
    <col min="13318" max="13318" width="13" style="581" customWidth="1"/>
    <col min="13319" max="13319" width="19.42578125" style="581" bestFit="1" customWidth="1"/>
    <col min="13320" max="13568" width="11.5703125" style="581"/>
    <col min="13569" max="13569" width="35.140625" style="581" bestFit="1" customWidth="1"/>
    <col min="13570" max="13570" width="16.42578125" style="581" customWidth="1"/>
    <col min="13571" max="13571" width="11.5703125" style="581"/>
    <col min="13572" max="13572" width="14.85546875" style="581" customWidth="1"/>
    <col min="13573" max="13573" width="11.5703125" style="581"/>
    <col min="13574" max="13574" width="13" style="581" customWidth="1"/>
    <col min="13575" max="13575" width="19.42578125" style="581" bestFit="1" customWidth="1"/>
    <col min="13576" max="13824" width="11.5703125" style="581"/>
    <col min="13825" max="13825" width="35.140625" style="581" bestFit="1" customWidth="1"/>
    <col min="13826" max="13826" width="16.42578125" style="581" customWidth="1"/>
    <col min="13827" max="13827" width="11.5703125" style="581"/>
    <col min="13828" max="13828" width="14.85546875" style="581" customWidth="1"/>
    <col min="13829" max="13829" width="11.5703125" style="581"/>
    <col min="13830" max="13830" width="13" style="581" customWidth="1"/>
    <col min="13831" max="13831" width="19.42578125" style="581" bestFit="1" customWidth="1"/>
    <col min="13832" max="14080" width="11.5703125" style="581"/>
    <col min="14081" max="14081" width="35.140625" style="581" bestFit="1" customWidth="1"/>
    <col min="14082" max="14082" width="16.42578125" style="581" customWidth="1"/>
    <col min="14083" max="14083" width="11.5703125" style="581"/>
    <col min="14084" max="14084" width="14.85546875" style="581" customWidth="1"/>
    <col min="14085" max="14085" width="11.5703125" style="581"/>
    <col min="14086" max="14086" width="13" style="581" customWidth="1"/>
    <col min="14087" max="14087" width="19.42578125" style="581" bestFit="1" customWidth="1"/>
    <col min="14088" max="14336" width="11.5703125" style="581"/>
    <col min="14337" max="14337" width="35.140625" style="581" bestFit="1" customWidth="1"/>
    <col min="14338" max="14338" width="16.42578125" style="581" customWidth="1"/>
    <col min="14339" max="14339" width="11.5703125" style="581"/>
    <col min="14340" max="14340" width="14.85546875" style="581" customWidth="1"/>
    <col min="14341" max="14341" width="11.5703125" style="581"/>
    <col min="14342" max="14342" width="13" style="581" customWidth="1"/>
    <col min="14343" max="14343" width="19.42578125" style="581" bestFit="1" customWidth="1"/>
    <col min="14344" max="14592" width="11.5703125" style="581"/>
    <col min="14593" max="14593" width="35.140625" style="581" bestFit="1" customWidth="1"/>
    <col min="14594" max="14594" width="16.42578125" style="581" customWidth="1"/>
    <col min="14595" max="14595" width="11.5703125" style="581"/>
    <col min="14596" max="14596" width="14.85546875" style="581" customWidth="1"/>
    <col min="14597" max="14597" width="11.5703125" style="581"/>
    <col min="14598" max="14598" width="13" style="581" customWidth="1"/>
    <col min="14599" max="14599" width="19.42578125" style="581" bestFit="1" customWidth="1"/>
    <col min="14600" max="14848" width="11.5703125" style="581"/>
    <col min="14849" max="14849" width="35.140625" style="581" bestFit="1" customWidth="1"/>
    <col min="14850" max="14850" width="16.42578125" style="581" customWidth="1"/>
    <col min="14851" max="14851" width="11.5703125" style="581"/>
    <col min="14852" max="14852" width="14.85546875" style="581" customWidth="1"/>
    <col min="14853" max="14853" width="11.5703125" style="581"/>
    <col min="14854" max="14854" width="13" style="581" customWidth="1"/>
    <col min="14855" max="14855" width="19.42578125" style="581" bestFit="1" customWidth="1"/>
    <col min="14856" max="15104" width="11.5703125" style="581"/>
    <col min="15105" max="15105" width="35.140625" style="581" bestFit="1" customWidth="1"/>
    <col min="15106" max="15106" width="16.42578125" style="581" customWidth="1"/>
    <col min="15107" max="15107" width="11.5703125" style="581"/>
    <col min="15108" max="15108" width="14.85546875" style="581" customWidth="1"/>
    <col min="15109" max="15109" width="11.5703125" style="581"/>
    <col min="15110" max="15110" width="13" style="581" customWidth="1"/>
    <col min="15111" max="15111" width="19.42578125" style="581" bestFit="1" customWidth="1"/>
    <col min="15112" max="15360" width="11.5703125" style="581"/>
    <col min="15361" max="15361" width="35.140625" style="581" bestFit="1" customWidth="1"/>
    <col min="15362" max="15362" width="16.42578125" style="581" customWidth="1"/>
    <col min="15363" max="15363" width="11.5703125" style="581"/>
    <col min="15364" max="15364" width="14.85546875" style="581" customWidth="1"/>
    <col min="15365" max="15365" width="11.5703125" style="581"/>
    <col min="15366" max="15366" width="13" style="581" customWidth="1"/>
    <col min="15367" max="15367" width="19.42578125" style="581" bestFit="1" customWidth="1"/>
    <col min="15368" max="15616" width="11.5703125" style="581"/>
    <col min="15617" max="15617" width="35.140625" style="581" bestFit="1" customWidth="1"/>
    <col min="15618" max="15618" width="16.42578125" style="581" customWidth="1"/>
    <col min="15619" max="15619" width="11.5703125" style="581"/>
    <col min="15620" max="15620" width="14.85546875" style="581" customWidth="1"/>
    <col min="15621" max="15621" width="11.5703125" style="581"/>
    <col min="15622" max="15622" width="13" style="581" customWidth="1"/>
    <col min="15623" max="15623" width="19.42578125" style="581" bestFit="1" customWidth="1"/>
    <col min="15624" max="15872" width="11.5703125" style="581"/>
    <col min="15873" max="15873" width="35.140625" style="581" bestFit="1" customWidth="1"/>
    <col min="15874" max="15874" width="16.42578125" style="581" customWidth="1"/>
    <col min="15875" max="15875" width="11.5703125" style="581"/>
    <col min="15876" max="15876" width="14.85546875" style="581" customWidth="1"/>
    <col min="15877" max="15877" width="11.5703125" style="581"/>
    <col min="15878" max="15878" width="13" style="581" customWidth="1"/>
    <col min="15879" max="15879" width="19.42578125" style="581" bestFit="1" customWidth="1"/>
    <col min="15880" max="16128" width="11.5703125" style="581"/>
    <col min="16129" max="16129" width="35.140625" style="581" bestFit="1" customWidth="1"/>
    <col min="16130" max="16130" width="16.42578125" style="581" customWidth="1"/>
    <col min="16131" max="16131" width="11.5703125" style="581"/>
    <col min="16132" max="16132" width="14.85546875" style="581" customWidth="1"/>
    <col min="16133" max="16133" width="11.5703125" style="581"/>
    <col min="16134" max="16134" width="13" style="581" customWidth="1"/>
    <col min="16135" max="16135" width="19.42578125" style="581" bestFit="1" customWidth="1"/>
    <col min="16136" max="16384" width="11.5703125" style="581"/>
  </cols>
  <sheetData>
    <row r="1" spans="1:7" s="578" customFormat="1">
      <c r="A1" s="808"/>
      <c r="B1" s="1575" t="s">
        <v>216</v>
      </c>
      <c r="C1" s="1575"/>
      <c r="D1" s="1575"/>
      <c r="E1" s="808"/>
      <c r="F1" s="808"/>
      <c r="G1" s="808"/>
    </row>
    <row r="2" spans="1:7" ht="16.5" customHeight="1">
      <c r="A2" s="579" t="s">
        <v>2669</v>
      </c>
      <c r="B2" s="1576" t="s">
        <v>2670</v>
      </c>
      <c r="C2" s="1576"/>
      <c r="D2" s="580" t="s">
        <v>2671</v>
      </c>
      <c r="E2" s="579" t="s">
        <v>2672</v>
      </c>
      <c r="F2" s="580" t="s">
        <v>2671</v>
      </c>
      <c r="G2" s="580" t="s">
        <v>2673</v>
      </c>
    </row>
    <row r="3" spans="1:7">
      <c r="A3" s="582"/>
      <c r="B3" s="582"/>
      <c r="C3" s="582"/>
      <c r="D3" s="582"/>
      <c r="E3" s="582"/>
      <c r="F3" s="582"/>
      <c r="G3" s="582"/>
    </row>
    <row r="4" spans="1:7">
      <c r="A4" s="583" t="s">
        <v>2666</v>
      </c>
      <c r="B4" s="582">
        <v>350</v>
      </c>
      <c r="C4" s="582">
        <v>200</v>
      </c>
      <c r="D4" s="584">
        <f>B4*C4/1000000</f>
        <v>7.0000000000000007E-2</v>
      </c>
      <c r="E4" s="582">
        <v>2</v>
      </c>
      <c r="F4" s="583">
        <f>D4*E4</f>
        <v>0.14000000000000001</v>
      </c>
      <c r="G4" s="582"/>
    </row>
    <row r="5" spans="1:7">
      <c r="A5" s="585"/>
      <c r="B5" s="582">
        <v>400</v>
      </c>
      <c r="C5" s="582">
        <v>250</v>
      </c>
      <c r="D5" s="584">
        <f>B5*C5/1000000</f>
        <v>0.1</v>
      </c>
      <c r="E5" s="582">
        <v>1</v>
      </c>
      <c r="F5" s="583">
        <f>D5*E5</f>
        <v>0.1</v>
      </c>
      <c r="G5" s="582"/>
    </row>
    <row r="6" spans="1:7">
      <c r="A6" s="583"/>
      <c r="B6" s="582"/>
      <c r="C6" s="582"/>
      <c r="D6" s="582"/>
      <c r="E6" s="586" t="s">
        <v>2338</v>
      </c>
      <c r="F6" s="587">
        <f>SUM(F4:F5)</f>
        <v>0.24000000000000002</v>
      </c>
      <c r="G6" s="582"/>
    </row>
    <row r="7" spans="1:7">
      <c r="A7" s="583"/>
      <c r="B7" s="582"/>
      <c r="C7" s="582"/>
      <c r="D7" s="582"/>
      <c r="E7" s="586" t="s">
        <v>2674</v>
      </c>
      <c r="F7" s="587">
        <f>F6*0.1</f>
        <v>2.4000000000000004E-2</v>
      </c>
      <c r="G7" s="582"/>
    </row>
    <row r="8" spans="1:7">
      <c r="A8" s="583"/>
      <c r="B8" s="582"/>
      <c r="C8" s="582"/>
      <c r="D8" s="582"/>
      <c r="E8" s="588" t="s">
        <v>2675</v>
      </c>
      <c r="F8" s="589">
        <f>_xlfn.CEILING.MATH(F6+F7,1)</f>
        <v>1</v>
      </c>
      <c r="G8" s="582"/>
    </row>
  </sheetData>
  <mergeCells count="2">
    <mergeCell ref="B1:D1"/>
    <mergeCell ref="B2:C2"/>
  </mergeCells>
  <pageMargins left="0.7" right="0.7" top="0.75" bottom="0.75" header="0.3" footer="0.3"/>
  <pageSetup scale="74"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
  <sheetViews>
    <sheetView view="pageBreakPreview" zoomScaleNormal="115" zoomScaleSheetLayoutView="100" workbookViewId="0">
      <selection sqref="A1:D1"/>
    </sheetView>
  </sheetViews>
  <sheetFormatPr defaultColWidth="11.5703125" defaultRowHeight="15"/>
  <cols>
    <col min="1" max="1" width="35.140625" style="581" bestFit="1" customWidth="1"/>
    <col min="2" max="2" width="16.42578125" style="581" customWidth="1"/>
    <col min="3" max="3" width="11.5703125" style="581"/>
    <col min="4" max="4" width="14.85546875" style="581" customWidth="1"/>
    <col min="5" max="5" width="11.5703125" style="581"/>
    <col min="6" max="6" width="13" style="581" customWidth="1"/>
    <col min="7" max="7" width="19.42578125" style="581" bestFit="1" customWidth="1"/>
    <col min="8" max="256" width="11.5703125" style="581"/>
    <col min="257" max="257" width="35.140625" style="581" bestFit="1" customWidth="1"/>
    <col min="258" max="258" width="16.42578125" style="581" customWidth="1"/>
    <col min="259" max="259" width="11.5703125" style="581"/>
    <col min="260" max="260" width="14.85546875" style="581" customWidth="1"/>
    <col min="261" max="261" width="11.5703125" style="581"/>
    <col min="262" max="262" width="13" style="581" customWidth="1"/>
    <col min="263" max="263" width="19.42578125" style="581" bestFit="1" customWidth="1"/>
    <col min="264" max="512" width="11.5703125" style="581"/>
    <col min="513" max="513" width="35.140625" style="581" bestFit="1" customWidth="1"/>
    <col min="514" max="514" width="16.42578125" style="581" customWidth="1"/>
    <col min="515" max="515" width="11.5703125" style="581"/>
    <col min="516" max="516" width="14.85546875" style="581" customWidth="1"/>
    <col min="517" max="517" width="11.5703125" style="581"/>
    <col min="518" max="518" width="13" style="581" customWidth="1"/>
    <col min="519" max="519" width="19.42578125" style="581" bestFit="1" customWidth="1"/>
    <col min="520" max="768" width="11.5703125" style="581"/>
    <col min="769" max="769" width="35.140625" style="581" bestFit="1" customWidth="1"/>
    <col min="770" max="770" width="16.42578125" style="581" customWidth="1"/>
    <col min="771" max="771" width="11.5703125" style="581"/>
    <col min="772" max="772" width="14.85546875" style="581" customWidth="1"/>
    <col min="773" max="773" width="11.5703125" style="581"/>
    <col min="774" max="774" width="13" style="581" customWidth="1"/>
    <col min="775" max="775" width="19.42578125" style="581" bestFit="1" customWidth="1"/>
    <col min="776" max="1024" width="11.5703125" style="581"/>
    <col min="1025" max="1025" width="35.140625" style="581" bestFit="1" customWidth="1"/>
    <col min="1026" max="1026" width="16.42578125" style="581" customWidth="1"/>
    <col min="1027" max="1027" width="11.5703125" style="581"/>
    <col min="1028" max="1028" width="14.85546875" style="581" customWidth="1"/>
    <col min="1029" max="1029" width="11.5703125" style="581"/>
    <col min="1030" max="1030" width="13" style="581" customWidth="1"/>
    <col min="1031" max="1031" width="19.42578125" style="581" bestFit="1" customWidth="1"/>
    <col min="1032" max="1280" width="11.5703125" style="581"/>
    <col min="1281" max="1281" width="35.140625" style="581" bestFit="1" customWidth="1"/>
    <col min="1282" max="1282" width="16.42578125" style="581" customWidth="1"/>
    <col min="1283" max="1283" width="11.5703125" style="581"/>
    <col min="1284" max="1284" width="14.85546875" style="581" customWidth="1"/>
    <col min="1285" max="1285" width="11.5703125" style="581"/>
    <col min="1286" max="1286" width="13" style="581" customWidth="1"/>
    <col min="1287" max="1287" width="19.42578125" style="581" bestFit="1" customWidth="1"/>
    <col min="1288" max="1536" width="11.5703125" style="581"/>
    <col min="1537" max="1537" width="35.140625" style="581" bestFit="1" customWidth="1"/>
    <col min="1538" max="1538" width="16.42578125" style="581" customWidth="1"/>
    <col min="1539" max="1539" width="11.5703125" style="581"/>
    <col min="1540" max="1540" width="14.85546875" style="581" customWidth="1"/>
    <col min="1541" max="1541" width="11.5703125" style="581"/>
    <col min="1542" max="1542" width="13" style="581" customWidth="1"/>
    <col min="1543" max="1543" width="19.42578125" style="581" bestFit="1" customWidth="1"/>
    <col min="1544" max="1792" width="11.5703125" style="581"/>
    <col min="1793" max="1793" width="35.140625" style="581" bestFit="1" customWidth="1"/>
    <col min="1794" max="1794" width="16.42578125" style="581" customWidth="1"/>
    <col min="1795" max="1795" width="11.5703125" style="581"/>
    <col min="1796" max="1796" width="14.85546875" style="581" customWidth="1"/>
    <col min="1797" max="1797" width="11.5703125" style="581"/>
    <col min="1798" max="1798" width="13" style="581" customWidth="1"/>
    <col min="1799" max="1799" width="19.42578125" style="581" bestFit="1" customWidth="1"/>
    <col min="1800" max="2048" width="11.5703125" style="581"/>
    <col min="2049" max="2049" width="35.140625" style="581" bestFit="1" customWidth="1"/>
    <col min="2050" max="2050" width="16.42578125" style="581" customWidth="1"/>
    <col min="2051" max="2051" width="11.5703125" style="581"/>
    <col min="2052" max="2052" width="14.85546875" style="581" customWidth="1"/>
    <col min="2053" max="2053" width="11.5703125" style="581"/>
    <col min="2054" max="2054" width="13" style="581" customWidth="1"/>
    <col min="2055" max="2055" width="19.42578125" style="581" bestFit="1" customWidth="1"/>
    <col min="2056" max="2304" width="11.5703125" style="581"/>
    <col min="2305" max="2305" width="35.140625" style="581" bestFit="1" customWidth="1"/>
    <col min="2306" max="2306" width="16.42578125" style="581" customWidth="1"/>
    <col min="2307" max="2307" width="11.5703125" style="581"/>
    <col min="2308" max="2308" width="14.85546875" style="581" customWidth="1"/>
    <col min="2309" max="2309" width="11.5703125" style="581"/>
    <col min="2310" max="2310" width="13" style="581" customWidth="1"/>
    <col min="2311" max="2311" width="19.42578125" style="581" bestFit="1" customWidth="1"/>
    <col min="2312" max="2560" width="11.5703125" style="581"/>
    <col min="2561" max="2561" width="35.140625" style="581" bestFit="1" customWidth="1"/>
    <col min="2562" max="2562" width="16.42578125" style="581" customWidth="1"/>
    <col min="2563" max="2563" width="11.5703125" style="581"/>
    <col min="2564" max="2564" width="14.85546875" style="581" customWidth="1"/>
    <col min="2565" max="2565" width="11.5703125" style="581"/>
    <col min="2566" max="2566" width="13" style="581" customWidth="1"/>
    <col min="2567" max="2567" width="19.42578125" style="581" bestFit="1" customWidth="1"/>
    <col min="2568" max="2816" width="11.5703125" style="581"/>
    <col min="2817" max="2817" width="35.140625" style="581" bestFit="1" customWidth="1"/>
    <col min="2818" max="2818" width="16.42578125" style="581" customWidth="1"/>
    <col min="2819" max="2819" width="11.5703125" style="581"/>
    <col min="2820" max="2820" width="14.85546875" style="581" customWidth="1"/>
    <col min="2821" max="2821" width="11.5703125" style="581"/>
    <col min="2822" max="2822" width="13" style="581" customWidth="1"/>
    <col min="2823" max="2823" width="19.42578125" style="581" bestFit="1" customWidth="1"/>
    <col min="2824" max="3072" width="11.5703125" style="581"/>
    <col min="3073" max="3073" width="35.140625" style="581" bestFit="1" customWidth="1"/>
    <col min="3074" max="3074" width="16.42578125" style="581" customWidth="1"/>
    <col min="3075" max="3075" width="11.5703125" style="581"/>
    <col min="3076" max="3076" width="14.85546875" style="581" customWidth="1"/>
    <col min="3077" max="3077" width="11.5703125" style="581"/>
    <col min="3078" max="3078" width="13" style="581" customWidth="1"/>
    <col min="3079" max="3079" width="19.42578125" style="581" bestFit="1" customWidth="1"/>
    <col min="3080" max="3328" width="11.5703125" style="581"/>
    <col min="3329" max="3329" width="35.140625" style="581" bestFit="1" customWidth="1"/>
    <col min="3330" max="3330" width="16.42578125" style="581" customWidth="1"/>
    <col min="3331" max="3331" width="11.5703125" style="581"/>
    <col min="3332" max="3332" width="14.85546875" style="581" customWidth="1"/>
    <col min="3333" max="3333" width="11.5703125" style="581"/>
    <col min="3334" max="3334" width="13" style="581" customWidth="1"/>
    <col min="3335" max="3335" width="19.42578125" style="581" bestFit="1" customWidth="1"/>
    <col min="3336" max="3584" width="11.5703125" style="581"/>
    <col min="3585" max="3585" width="35.140625" style="581" bestFit="1" customWidth="1"/>
    <col min="3586" max="3586" width="16.42578125" style="581" customWidth="1"/>
    <col min="3587" max="3587" width="11.5703125" style="581"/>
    <col min="3588" max="3588" width="14.85546875" style="581" customWidth="1"/>
    <col min="3589" max="3589" width="11.5703125" style="581"/>
    <col min="3590" max="3590" width="13" style="581" customWidth="1"/>
    <col min="3591" max="3591" width="19.42578125" style="581" bestFit="1" customWidth="1"/>
    <col min="3592" max="3840" width="11.5703125" style="581"/>
    <col min="3841" max="3841" width="35.140625" style="581" bestFit="1" customWidth="1"/>
    <col min="3842" max="3842" width="16.42578125" style="581" customWidth="1"/>
    <col min="3843" max="3843" width="11.5703125" style="581"/>
    <col min="3844" max="3844" width="14.85546875" style="581" customWidth="1"/>
    <col min="3845" max="3845" width="11.5703125" style="581"/>
    <col min="3846" max="3846" width="13" style="581" customWidth="1"/>
    <col min="3847" max="3847" width="19.42578125" style="581" bestFit="1" customWidth="1"/>
    <col min="3848" max="4096" width="11.5703125" style="581"/>
    <col min="4097" max="4097" width="35.140625" style="581" bestFit="1" customWidth="1"/>
    <col min="4098" max="4098" width="16.42578125" style="581" customWidth="1"/>
    <col min="4099" max="4099" width="11.5703125" style="581"/>
    <col min="4100" max="4100" width="14.85546875" style="581" customWidth="1"/>
    <col min="4101" max="4101" width="11.5703125" style="581"/>
    <col min="4102" max="4102" width="13" style="581" customWidth="1"/>
    <col min="4103" max="4103" width="19.42578125" style="581" bestFit="1" customWidth="1"/>
    <col min="4104" max="4352" width="11.5703125" style="581"/>
    <col min="4353" max="4353" width="35.140625" style="581" bestFit="1" customWidth="1"/>
    <col min="4354" max="4354" width="16.42578125" style="581" customWidth="1"/>
    <col min="4355" max="4355" width="11.5703125" style="581"/>
    <col min="4356" max="4356" width="14.85546875" style="581" customWidth="1"/>
    <col min="4357" max="4357" width="11.5703125" style="581"/>
    <col min="4358" max="4358" width="13" style="581" customWidth="1"/>
    <col min="4359" max="4359" width="19.42578125" style="581" bestFit="1" customWidth="1"/>
    <col min="4360" max="4608" width="11.5703125" style="581"/>
    <col min="4609" max="4609" width="35.140625" style="581" bestFit="1" customWidth="1"/>
    <col min="4610" max="4610" width="16.42578125" style="581" customWidth="1"/>
    <col min="4611" max="4611" width="11.5703125" style="581"/>
    <col min="4612" max="4612" width="14.85546875" style="581" customWidth="1"/>
    <col min="4613" max="4613" width="11.5703125" style="581"/>
    <col min="4614" max="4614" width="13" style="581" customWidth="1"/>
    <col min="4615" max="4615" width="19.42578125" style="581" bestFit="1" customWidth="1"/>
    <col min="4616" max="4864" width="11.5703125" style="581"/>
    <col min="4865" max="4865" width="35.140625" style="581" bestFit="1" customWidth="1"/>
    <col min="4866" max="4866" width="16.42578125" style="581" customWidth="1"/>
    <col min="4867" max="4867" width="11.5703125" style="581"/>
    <col min="4868" max="4868" width="14.85546875" style="581" customWidth="1"/>
    <col min="4869" max="4869" width="11.5703125" style="581"/>
    <col min="4870" max="4870" width="13" style="581" customWidth="1"/>
    <col min="4871" max="4871" width="19.42578125" style="581" bestFit="1" customWidth="1"/>
    <col min="4872" max="5120" width="11.5703125" style="581"/>
    <col min="5121" max="5121" width="35.140625" style="581" bestFit="1" customWidth="1"/>
    <col min="5122" max="5122" width="16.42578125" style="581" customWidth="1"/>
    <col min="5123" max="5123" width="11.5703125" style="581"/>
    <col min="5124" max="5124" width="14.85546875" style="581" customWidth="1"/>
    <col min="5125" max="5125" width="11.5703125" style="581"/>
    <col min="5126" max="5126" width="13" style="581" customWidth="1"/>
    <col min="5127" max="5127" width="19.42578125" style="581" bestFit="1" customWidth="1"/>
    <col min="5128" max="5376" width="11.5703125" style="581"/>
    <col min="5377" max="5377" width="35.140625" style="581" bestFit="1" customWidth="1"/>
    <col min="5378" max="5378" width="16.42578125" style="581" customWidth="1"/>
    <col min="5379" max="5379" width="11.5703125" style="581"/>
    <col min="5380" max="5380" width="14.85546875" style="581" customWidth="1"/>
    <col min="5381" max="5381" width="11.5703125" style="581"/>
    <col min="5382" max="5382" width="13" style="581" customWidth="1"/>
    <col min="5383" max="5383" width="19.42578125" style="581" bestFit="1" customWidth="1"/>
    <col min="5384" max="5632" width="11.5703125" style="581"/>
    <col min="5633" max="5633" width="35.140625" style="581" bestFit="1" customWidth="1"/>
    <col min="5634" max="5634" width="16.42578125" style="581" customWidth="1"/>
    <col min="5635" max="5635" width="11.5703125" style="581"/>
    <col min="5636" max="5636" width="14.85546875" style="581" customWidth="1"/>
    <col min="5637" max="5637" width="11.5703125" style="581"/>
    <col min="5638" max="5638" width="13" style="581" customWidth="1"/>
    <col min="5639" max="5639" width="19.42578125" style="581" bestFit="1" customWidth="1"/>
    <col min="5640" max="5888" width="11.5703125" style="581"/>
    <col min="5889" max="5889" width="35.140625" style="581" bestFit="1" customWidth="1"/>
    <col min="5890" max="5890" width="16.42578125" style="581" customWidth="1"/>
    <col min="5891" max="5891" width="11.5703125" style="581"/>
    <col min="5892" max="5892" width="14.85546875" style="581" customWidth="1"/>
    <col min="5893" max="5893" width="11.5703125" style="581"/>
    <col min="5894" max="5894" width="13" style="581" customWidth="1"/>
    <col min="5895" max="5895" width="19.42578125" style="581" bestFit="1" customWidth="1"/>
    <col min="5896" max="6144" width="11.5703125" style="581"/>
    <col min="6145" max="6145" width="35.140625" style="581" bestFit="1" customWidth="1"/>
    <col min="6146" max="6146" width="16.42578125" style="581" customWidth="1"/>
    <col min="6147" max="6147" width="11.5703125" style="581"/>
    <col min="6148" max="6148" width="14.85546875" style="581" customWidth="1"/>
    <col min="6149" max="6149" width="11.5703125" style="581"/>
    <col min="6150" max="6150" width="13" style="581" customWidth="1"/>
    <col min="6151" max="6151" width="19.42578125" style="581" bestFit="1" customWidth="1"/>
    <col min="6152" max="6400" width="11.5703125" style="581"/>
    <col min="6401" max="6401" width="35.140625" style="581" bestFit="1" customWidth="1"/>
    <col min="6402" max="6402" width="16.42578125" style="581" customWidth="1"/>
    <col min="6403" max="6403" width="11.5703125" style="581"/>
    <col min="6404" max="6404" width="14.85546875" style="581" customWidth="1"/>
    <col min="6405" max="6405" width="11.5703125" style="581"/>
    <col min="6406" max="6406" width="13" style="581" customWidth="1"/>
    <col min="6407" max="6407" width="19.42578125" style="581" bestFit="1" customWidth="1"/>
    <col min="6408" max="6656" width="11.5703125" style="581"/>
    <col min="6657" max="6657" width="35.140625" style="581" bestFit="1" customWidth="1"/>
    <col min="6658" max="6658" width="16.42578125" style="581" customWidth="1"/>
    <col min="6659" max="6659" width="11.5703125" style="581"/>
    <col min="6660" max="6660" width="14.85546875" style="581" customWidth="1"/>
    <col min="6661" max="6661" width="11.5703125" style="581"/>
    <col min="6662" max="6662" width="13" style="581" customWidth="1"/>
    <col min="6663" max="6663" width="19.42578125" style="581" bestFit="1" customWidth="1"/>
    <col min="6664" max="6912" width="11.5703125" style="581"/>
    <col min="6913" max="6913" width="35.140625" style="581" bestFit="1" customWidth="1"/>
    <col min="6914" max="6914" width="16.42578125" style="581" customWidth="1"/>
    <col min="6915" max="6915" width="11.5703125" style="581"/>
    <col min="6916" max="6916" width="14.85546875" style="581" customWidth="1"/>
    <col min="6917" max="6917" width="11.5703125" style="581"/>
    <col min="6918" max="6918" width="13" style="581" customWidth="1"/>
    <col min="6919" max="6919" width="19.42578125" style="581" bestFit="1" customWidth="1"/>
    <col min="6920" max="7168" width="11.5703125" style="581"/>
    <col min="7169" max="7169" width="35.140625" style="581" bestFit="1" customWidth="1"/>
    <col min="7170" max="7170" width="16.42578125" style="581" customWidth="1"/>
    <col min="7171" max="7171" width="11.5703125" style="581"/>
    <col min="7172" max="7172" width="14.85546875" style="581" customWidth="1"/>
    <col min="7173" max="7173" width="11.5703125" style="581"/>
    <col min="7174" max="7174" width="13" style="581" customWidth="1"/>
    <col min="7175" max="7175" width="19.42578125" style="581" bestFit="1" customWidth="1"/>
    <col min="7176" max="7424" width="11.5703125" style="581"/>
    <col min="7425" max="7425" width="35.140625" style="581" bestFit="1" customWidth="1"/>
    <col min="7426" max="7426" width="16.42578125" style="581" customWidth="1"/>
    <col min="7427" max="7427" width="11.5703125" style="581"/>
    <col min="7428" max="7428" width="14.85546875" style="581" customWidth="1"/>
    <col min="7429" max="7429" width="11.5703125" style="581"/>
    <col min="7430" max="7430" width="13" style="581" customWidth="1"/>
    <col min="7431" max="7431" width="19.42578125" style="581" bestFit="1" customWidth="1"/>
    <col min="7432" max="7680" width="11.5703125" style="581"/>
    <col min="7681" max="7681" width="35.140625" style="581" bestFit="1" customWidth="1"/>
    <col min="7682" max="7682" width="16.42578125" style="581" customWidth="1"/>
    <col min="7683" max="7683" width="11.5703125" style="581"/>
    <col min="7684" max="7684" width="14.85546875" style="581" customWidth="1"/>
    <col min="7685" max="7685" width="11.5703125" style="581"/>
    <col min="7686" max="7686" width="13" style="581" customWidth="1"/>
    <col min="7687" max="7687" width="19.42578125" style="581" bestFit="1" customWidth="1"/>
    <col min="7688" max="7936" width="11.5703125" style="581"/>
    <col min="7937" max="7937" width="35.140625" style="581" bestFit="1" customWidth="1"/>
    <col min="7938" max="7938" width="16.42578125" style="581" customWidth="1"/>
    <col min="7939" max="7939" width="11.5703125" style="581"/>
    <col min="7940" max="7940" width="14.85546875" style="581" customWidth="1"/>
    <col min="7941" max="7941" width="11.5703125" style="581"/>
    <col min="7942" max="7942" width="13" style="581" customWidth="1"/>
    <col min="7943" max="7943" width="19.42578125" style="581" bestFit="1" customWidth="1"/>
    <col min="7944" max="8192" width="11.5703125" style="581"/>
    <col min="8193" max="8193" width="35.140625" style="581" bestFit="1" customWidth="1"/>
    <col min="8194" max="8194" width="16.42578125" style="581" customWidth="1"/>
    <col min="8195" max="8195" width="11.5703125" style="581"/>
    <col min="8196" max="8196" width="14.85546875" style="581" customWidth="1"/>
    <col min="8197" max="8197" width="11.5703125" style="581"/>
    <col min="8198" max="8198" width="13" style="581" customWidth="1"/>
    <col min="8199" max="8199" width="19.42578125" style="581" bestFit="1" customWidth="1"/>
    <col min="8200" max="8448" width="11.5703125" style="581"/>
    <col min="8449" max="8449" width="35.140625" style="581" bestFit="1" customWidth="1"/>
    <col min="8450" max="8450" width="16.42578125" style="581" customWidth="1"/>
    <col min="8451" max="8451" width="11.5703125" style="581"/>
    <col min="8452" max="8452" width="14.85546875" style="581" customWidth="1"/>
    <col min="8453" max="8453" width="11.5703125" style="581"/>
    <col min="8454" max="8454" width="13" style="581" customWidth="1"/>
    <col min="8455" max="8455" width="19.42578125" style="581" bestFit="1" customWidth="1"/>
    <col min="8456" max="8704" width="11.5703125" style="581"/>
    <col min="8705" max="8705" width="35.140625" style="581" bestFit="1" customWidth="1"/>
    <col min="8706" max="8706" width="16.42578125" style="581" customWidth="1"/>
    <col min="8707" max="8707" width="11.5703125" style="581"/>
    <col min="8708" max="8708" width="14.85546875" style="581" customWidth="1"/>
    <col min="8709" max="8709" width="11.5703125" style="581"/>
    <col min="8710" max="8710" width="13" style="581" customWidth="1"/>
    <col min="8711" max="8711" width="19.42578125" style="581" bestFit="1" customWidth="1"/>
    <col min="8712" max="8960" width="11.5703125" style="581"/>
    <col min="8961" max="8961" width="35.140625" style="581" bestFit="1" customWidth="1"/>
    <col min="8962" max="8962" width="16.42578125" style="581" customWidth="1"/>
    <col min="8963" max="8963" width="11.5703125" style="581"/>
    <col min="8964" max="8964" width="14.85546875" style="581" customWidth="1"/>
    <col min="8965" max="8965" width="11.5703125" style="581"/>
    <col min="8966" max="8966" width="13" style="581" customWidth="1"/>
    <col min="8967" max="8967" width="19.42578125" style="581" bestFit="1" customWidth="1"/>
    <col min="8968" max="9216" width="11.5703125" style="581"/>
    <col min="9217" max="9217" width="35.140625" style="581" bestFit="1" customWidth="1"/>
    <col min="9218" max="9218" width="16.42578125" style="581" customWidth="1"/>
    <col min="9219" max="9219" width="11.5703125" style="581"/>
    <col min="9220" max="9220" width="14.85546875" style="581" customWidth="1"/>
    <col min="9221" max="9221" width="11.5703125" style="581"/>
    <col min="9222" max="9222" width="13" style="581" customWidth="1"/>
    <col min="9223" max="9223" width="19.42578125" style="581" bestFit="1" customWidth="1"/>
    <col min="9224" max="9472" width="11.5703125" style="581"/>
    <col min="9473" max="9473" width="35.140625" style="581" bestFit="1" customWidth="1"/>
    <col min="9474" max="9474" width="16.42578125" style="581" customWidth="1"/>
    <col min="9475" max="9475" width="11.5703125" style="581"/>
    <col min="9476" max="9476" width="14.85546875" style="581" customWidth="1"/>
    <col min="9477" max="9477" width="11.5703125" style="581"/>
    <col min="9478" max="9478" width="13" style="581" customWidth="1"/>
    <col min="9479" max="9479" width="19.42578125" style="581" bestFit="1" customWidth="1"/>
    <col min="9480" max="9728" width="11.5703125" style="581"/>
    <col min="9729" max="9729" width="35.140625" style="581" bestFit="1" customWidth="1"/>
    <col min="9730" max="9730" width="16.42578125" style="581" customWidth="1"/>
    <col min="9731" max="9731" width="11.5703125" style="581"/>
    <col min="9732" max="9732" width="14.85546875" style="581" customWidth="1"/>
    <col min="9733" max="9733" width="11.5703125" style="581"/>
    <col min="9734" max="9734" width="13" style="581" customWidth="1"/>
    <col min="9735" max="9735" width="19.42578125" style="581" bestFit="1" customWidth="1"/>
    <col min="9736" max="9984" width="11.5703125" style="581"/>
    <col min="9985" max="9985" width="35.140625" style="581" bestFit="1" customWidth="1"/>
    <col min="9986" max="9986" width="16.42578125" style="581" customWidth="1"/>
    <col min="9987" max="9987" width="11.5703125" style="581"/>
    <col min="9988" max="9988" width="14.85546875" style="581" customWidth="1"/>
    <col min="9989" max="9989" width="11.5703125" style="581"/>
    <col min="9990" max="9990" width="13" style="581" customWidth="1"/>
    <col min="9991" max="9991" width="19.42578125" style="581" bestFit="1" customWidth="1"/>
    <col min="9992" max="10240" width="11.5703125" style="581"/>
    <col min="10241" max="10241" width="35.140625" style="581" bestFit="1" customWidth="1"/>
    <col min="10242" max="10242" width="16.42578125" style="581" customWidth="1"/>
    <col min="10243" max="10243" width="11.5703125" style="581"/>
    <col min="10244" max="10244" width="14.85546875" style="581" customWidth="1"/>
    <col min="10245" max="10245" width="11.5703125" style="581"/>
    <col min="10246" max="10246" width="13" style="581" customWidth="1"/>
    <col min="10247" max="10247" width="19.42578125" style="581" bestFit="1" customWidth="1"/>
    <col min="10248" max="10496" width="11.5703125" style="581"/>
    <col min="10497" max="10497" width="35.140625" style="581" bestFit="1" customWidth="1"/>
    <col min="10498" max="10498" width="16.42578125" style="581" customWidth="1"/>
    <col min="10499" max="10499" width="11.5703125" style="581"/>
    <col min="10500" max="10500" width="14.85546875" style="581" customWidth="1"/>
    <col min="10501" max="10501" width="11.5703125" style="581"/>
    <col min="10502" max="10502" width="13" style="581" customWidth="1"/>
    <col min="10503" max="10503" width="19.42578125" style="581" bestFit="1" customWidth="1"/>
    <col min="10504" max="10752" width="11.5703125" style="581"/>
    <col min="10753" max="10753" width="35.140625" style="581" bestFit="1" customWidth="1"/>
    <col min="10754" max="10754" width="16.42578125" style="581" customWidth="1"/>
    <col min="10755" max="10755" width="11.5703125" style="581"/>
    <col min="10756" max="10756" width="14.85546875" style="581" customWidth="1"/>
    <col min="10757" max="10757" width="11.5703125" style="581"/>
    <col min="10758" max="10758" width="13" style="581" customWidth="1"/>
    <col min="10759" max="10759" width="19.42578125" style="581" bestFit="1" customWidth="1"/>
    <col min="10760" max="11008" width="11.5703125" style="581"/>
    <col min="11009" max="11009" width="35.140625" style="581" bestFit="1" customWidth="1"/>
    <col min="11010" max="11010" width="16.42578125" style="581" customWidth="1"/>
    <col min="11011" max="11011" width="11.5703125" style="581"/>
    <col min="11012" max="11012" width="14.85546875" style="581" customWidth="1"/>
    <col min="11013" max="11013" width="11.5703125" style="581"/>
    <col min="11014" max="11014" width="13" style="581" customWidth="1"/>
    <col min="11015" max="11015" width="19.42578125" style="581" bestFit="1" customWidth="1"/>
    <col min="11016" max="11264" width="11.5703125" style="581"/>
    <col min="11265" max="11265" width="35.140625" style="581" bestFit="1" customWidth="1"/>
    <col min="11266" max="11266" width="16.42578125" style="581" customWidth="1"/>
    <col min="11267" max="11267" width="11.5703125" style="581"/>
    <col min="11268" max="11268" width="14.85546875" style="581" customWidth="1"/>
    <col min="11269" max="11269" width="11.5703125" style="581"/>
    <col min="11270" max="11270" width="13" style="581" customWidth="1"/>
    <col min="11271" max="11271" width="19.42578125" style="581" bestFit="1" customWidth="1"/>
    <col min="11272" max="11520" width="11.5703125" style="581"/>
    <col min="11521" max="11521" width="35.140625" style="581" bestFit="1" customWidth="1"/>
    <col min="11522" max="11522" width="16.42578125" style="581" customWidth="1"/>
    <col min="11523" max="11523" width="11.5703125" style="581"/>
    <col min="11524" max="11524" width="14.85546875" style="581" customWidth="1"/>
    <col min="11525" max="11525" width="11.5703125" style="581"/>
    <col min="11526" max="11526" width="13" style="581" customWidth="1"/>
    <col min="11527" max="11527" width="19.42578125" style="581" bestFit="1" customWidth="1"/>
    <col min="11528" max="11776" width="11.5703125" style="581"/>
    <col min="11777" max="11777" width="35.140625" style="581" bestFit="1" customWidth="1"/>
    <col min="11778" max="11778" width="16.42578125" style="581" customWidth="1"/>
    <col min="11779" max="11779" width="11.5703125" style="581"/>
    <col min="11780" max="11780" width="14.85546875" style="581" customWidth="1"/>
    <col min="11781" max="11781" width="11.5703125" style="581"/>
    <col min="11782" max="11782" width="13" style="581" customWidth="1"/>
    <col min="11783" max="11783" width="19.42578125" style="581" bestFit="1" customWidth="1"/>
    <col min="11784" max="12032" width="11.5703125" style="581"/>
    <col min="12033" max="12033" width="35.140625" style="581" bestFit="1" customWidth="1"/>
    <col min="12034" max="12034" width="16.42578125" style="581" customWidth="1"/>
    <col min="12035" max="12035" width="11.5703125" style="581"/>
    <col min="12036" max="12036" width="14.85546875" style="581" customWidth="1"/>
    <col min="12037" max="12037" width="11.5703125" style="581"/>
    <col min="12038" max="12038" width="13" style="581" customWidth="1"/>
    <col min="12039" max="12039" width="19.42578125" style="581" bestFit="1" customWidth="1"/>
    <col min="12040" max="12288" width="11.5703125" style="581"/>
    <col min="12289" max="12289" width="35.140625" style="581" bestFit="1" customWidth="1"/>
    <col min="12290" max="12290" width="16.42578125" style="581" customWidth="1"/>
    <col min="12291" max="12291" width="11.5703125" style="581"/>
    <col min="12292" max="12292" width="14.85546875" style="581" customWidth="1"/>
    <col min="12293" max="12293" width="11.5703125" style="581"/>
    <col min="12294" max="12294" width="13" style="581" customWidth="1"/>
    <col min="12295" max="12295" width="19.42578125" style="581" bestFit="1" customWidth="1"/>
    <col min="12296" max="12544" width="11.5703125" style="581"/>
    <col min="12545" max="12545" width="35.140625" style="581" bestFit="1" customWidth="1"/>
    <col min="12546" max="12546" width="16.42578125" style="581" customWidth="1"/>
    <col min="12547" max="12547" width="11.5703125" style="581"/>
    <col min="12548" max="12548" width="14.85546875" style="581" customWidth="1"/>
    <col min="12549" max="12549" width="11.5703125" style="581"/>
    <col min="12550" max="12550" width="13" style="581" customWidth="1"/>
    <col min="12551" max="12551" width="19.42578125" style="581" bestFit="1" customWidth="1"/>
    <col min="12552" max="12800" width="11.5703125" style="581"/>
    <col min="12801" max="12801" width="35.140625" style="581" bestFit="1" customWidth="1"/>
    <col min="12802" max="12802" width="16.42578125" style="581" customWidth="1"/>
    <col min="12803" max="12803" width="11.5703125" style="581"/>
    <col min="12804" max="12804" width="14.85546875" style="581" customWidth="1"/>
    <col min="12805" max="12805" width="11.5703125" style="581"/>
    <col min="12806" max="12806" width="13" style="581" customWidth="1"/>
    <col min="12807" max="12807" width="19.42578125" style="581" bestFit="1" customWidth="1"/>
    <col min="12808" max="13056" width="11.5703125" style="581"/>
    <col min="13057" max="13057" width="35.140625" style="581" bestFit="1" customWidth="1"/>
    <col min="13058" max="13058" width="16.42578125" style="581" customWidth="1"/>
    <col min="13059" max="13059" width="11.5703125" style="581"/>
    <col min="13060" max="13060" width="14.85546875" style="581" customWidth="1"/>
    <col min="13061" max="13061" width="11.5703125" style="581"/>
    <col min="13062" max="13062" width="13" style="581" customWidth="1"/>
    <col min="13063" max="13063" width="19.42578125" style="581" bestFit="1" customWidth="1"/>
    <col min="13064" max="13312" width="11.5703125" style="581"/>
    <col min="13313" max="13313" width="35.140625" style="581" bestFit="1" customWidth="1"/>
    <col min="13314" max="13314" width="16.42578125" style="581" customWidth="1"/>
    <col min="13315" max="13315" width="11.5703125" style="581"/>
    <col min="13316" max="13316" width="14.85546875" style="581" customWidth="1"/>
    <col min="13317" max="13317" width="11.5703125" style="581"/>
    <col min="13318" max="13318" width="13" style="581" customWidth="1"/>
    <col min="13319" max="13319" width="19.42578125" style="581" bestFit="1" customWidth="1"/>
    <col min="13320" max="13568" width="11.5703125" style="581"/>
    <col min="13569" max="13569" width="35.140625" style="581" bestFit="1" customWidth="1"/>
    <col min="13570" max="13570" width="16.42578125" style="581" customWidth="1"/>
    <col min="13571" max="13571" width="11.5703125" style="581"/>
    <col min="13572" max="13572" width="14.85546875" style="581" customWidth="1"/>
    <col min="13573" max="13573" width="11.5703125" style="581"/>
    <col min="13574" max="13574" width="13" style="581" customWidth="1"/>
    <col min="13575" max="13575" width="19.42578125" style="581" bestFit="1" customWidth="1"/>
    <col min="13576" max="13824" width="11.5703125" style="581"/>
    <col min="13825" max="13825" width="35.140625" style="581" bestFit="1" customWidth="1"/>
    <col min="13826" max="13826" width="16.42578125" style="581" customWidth="1"/>
    <col min="13827" max="13827" width="11.5703125" style="581"/>
    <col min="13828" max="13828" width="14.85546875" style="581" customWidth="1"/>
    <col min="13829" max="13829" width="11.5703125" style="581"/>
    <col min="13830" max="13830" width="13" style="581" customWidth="1"/>
    <col min="13831" max="13831" width="19.42578125" style="581" bestFit="1" customWidth="1"/>
    <col min="13832" max="14080" width="11.5703125" style="581"/>
    <col min="14081" max="14081" width="35.140625" style="581" bestFit="1" customWidth="1"/>
    <col min="14082" max="14082" width="16.42578125" style="581" customWidth="1"/>
    <col min="14083" max="14083" width="11.5703125" style="581"/>
    <col min="14084" max="14084" width="14.85546875" style="581" customWidth="1"/>
    <col min="14085" max="14085" width="11.5703125" style="581"/>
    <col min="14086" max="14086" width="13" style="581" customWidth="1"/>
    <col min="14087" max="14087" width="19.42578125" style="581" bestFit="1" customWidth="1"/>
    <col min="14088" max="14336" width="11.5703125" style="581"/>
    <col min="14337" max="14337" width="35.140625" style="581" bestFit="1" customWidth="1"/>
    <col min="14338" max="14338" width="16.42578125" style="581" customWidth="1"/>
    <col min="14339" max="14339" width="11.5703125" style="581"/>
    <col min="14340" max="14340" width="14.85546875" style="581" customWidth="1"/>
    <col min="14341" max="14341" width="11.5703125" style="581"/>
    <col min="14342" max="14342" width="13" style="581" customWidth="1"/>
    <col min="14343" max="14343" width="19.42578125" style="581" bestFit="1" customWidth="1"/>
    <col min="14344" max="14592" width="11.5703125" style="581"/>
    <col min="14593" max="14593" width="35.140625" style="581" bestFit="1" customWidth="1"/>
    <col min="14594" max="14594" width="16.42578125" style="581" customWidth="1"/>
    <col min="14595" max="14595" width="11.5703125" style="581"/>
    <col min="14596" max="14596" width="14.85546875" style="581" customWidth="1"/>
    <col min="14597" max="14597" width="11.5703125" style="581"/>
    <col min="14598" max="14598" width="13" style="581" customWidth="1"/>
    <col min="14599" max="14599" width="19.42578125" style="581" bestFit="1" customWidth="1"/>
    <col min="14600" max="14848" width="11.5703125" style="581"/>
    <col min="14849" max="14849" width="35.140625" style="581" bestFit="1" customWidth="1"/>
    <col min="14850" max="14850" width="16.42578125" style="581" customWidth="1"/>
    <col min="14851" max="14851" width="11.5703125" style="581"/>
    <col min="14852" max="14852" width="14.85546875" style="581" customWidth="1"/>
    <col min="14853" max="14853" width="11.5703125" style="581"/>
    <col min="14854" max="14854" width="13" style="581" customWidth="1"/>
    <col min="14855" max="14855" width="19.42578125" style="581" bestFit="1" customWidth="1"/>
    <col min="14856" max="15104" width="11.5703125" style="581"/>
    <col min="15105" max="15105" width="35.140625" style="581" bestFit="1" customWidth="1"/>
    <col min="15106" max="15106" width="16.42578125" style="581" customWidth="1"/>
    <col min="15107" max="15107" width="11.5703125" style="581"/>
    <col min="15108" max="15108" width="14.85546875" style="581" customWidth="1"/>
    <col min="15109" max="15109" width="11.5703125" style="581"/>
    <col min="15110" max="15110" width="13" style="581" customWidth="1"/>
    <col min="15111" max="15111" width="19.42578125" style="581" bestFit="1" customWidth="1"/>
    <col min="15112" max="15360" width="11.5703125" style="581"/>
    <col min="15361" max="15361" width="35.140625" style="581" bestFit="1" customWidth="1"/>
    <col min="15362" max="15362" width="16.42578125" style="581" customWidth="1"/>
    <col min="15363" max="15363" width="11.5703125" style="581"/>
    <col min="15364" max="15364" width="14.85546875" style="581" customWidth="1"/>
    <col min="15365" max="15365" width="11.5703125" style="581"/>
    <col min="15366" max="15366" width="13" style="581" customWidth="1"/>
    <col min="15367" max="15367" width="19.42578125" style="581" bestFit="1" customWidth="1"/>
    <col min="15368" max="15616" width="11.5703125" style="581"/>
    <col min="15617" max="15617" width="35.140625" style="581" bestFit="1" customWidth="1"/>
    <col min="15618" max="15618" width="16.42578125" style="581" customWidth="1"/>
    <col min="15619" max="15619" width="11.5703125" style="581"/>
    <col min="15620" max="15620" width="14.85546875" style="581" customWidth="1"/>
    <col min="15621" max="15621" width="11.5703125" style="581"/>
    <col min="15622" max="15622" width="13" style="581" customWidth="1"/>
    <col min="15623" max="15623" width="19.42578125" style="581" bestFit="1" customWidth="1"/>
    <col min="15624" max="15872" width="11.5703125" style="581"/>
    <col min="15873" max="15873" width="35.140625" style="581" bestFit="1" customWidth="1"/>
    <col min="15874" max="15874" width="16.42578125" style="581" customWidth="1"/>
    <col min="15875" max="15875" width="11.5703125" style="581"/>
    <col min="15876" max="15876" width="14.85546875" style="581" customWidth="1"/>
    <col min="15877" max="15877" width="11.5703125" style="581"/>
    <col min="15878" max="15878" width="13" style="581" customWidth="1"/>
    <col min="15879" max="15879" width="19.42578125" style="581" bestFit="1" customWidth="1"/>
    <col min="15880" max="16128" width="11.5703125" style="581"/>
    <col min="16129" max="16129" width="35.140625" style="581" bestFit="1" customWidth="1"/>
    <col min="16130" max="16130" width="16.42578125" style="581" customWidth="1"/>
    <col min="16131" max="16131" width="11.5703125" style="581"/>
    <col min="16132" max="16132" width="14.85546875" style="581" customWidth="1"/>
    <col min="16133" max="16133" width="11.5703125" style="581"/>
    <col min="16134" max="16134" width="13" style="581" customWidth="1"/>
    <col min="16135" max="16135" width="19.42578125" style="581" bestFit="1" customWidth="1"/>
    <col min="16136" max="16384" width="11.5703125" style="581"/>
  </cols>
  <sheetData>
    <row r="1" spans="1:7" s="578" customFormat="1">
      <c r="A1" s="808"/>
      <c r="B1" s="1575" t="s">
        <v>2649</v>
      </c>
      <c r="C1" s="1575"/>
      <c r="D1" s="1575"/>
      <c r="E1" s="808"/>
      <c r="F1" s="808"/>
      <c r="G1" s="808"/>
    </row>
    <row r="2" spans="1:7" ht="16.5" customHeight="1">
      <c r="A2" s="579" t="s">
        <v>2669</v>
      </c>
      <c r="B2" s="1576" t="s">
        <v>2676</v>
      </c>
      <c r="C2" s="1576"/>
      <c r="D2" s="580" t="s">
        <v>2671</v>
      </c>
      <c r="E2" s="579" t="s">
        <v>2672</v>
      </c>
      <c r="F2" s="580" t="s">
        <v>2671</v>
      </c>
      <c r="G2" s="580" t="s">
        <v>2673</v>
      </c>
    </row>
    <row r="3" spans="1:7">
      <c r="A3" s="582"/>
      <c r="B3" s="582"/>
      <c r="C3" s="582"/>
      <c r="D3" s="582"/>
      <c r="E3" s="582"/>
      <c r="F3" s="582"/>
      <c r="G3" s="582"/>
    </row>
    <row r="4" spans="1:7">
      <c r="A4" s="583" t="s">
        <v>2666</v>
      </c>
      <c r="B4" s="582">
        <v>1300</v>
      </c>
      <c r="C4" s="582">
        <v>500</v>
      </c>
      <c r="D4" s="584">
        <f>B4*C4/1000000</f>
        <v>0.65</v>
      </c>
      <c r="E4" s="582">
        <v>1</v>
      </c>
      <c r="F4" s="583">
        <f>D4*E4</f>
        <v>0.65</v>
      </c>
      <c r="G4" s="582"/>
    </row>
    <row r="5" spans="1:7">
      <c r="A5" s="585"/>
      <c r="B5" s="582">
        <v>1000</v>
      </c>
      <c r="C5" s="582">
        <v>500</v>
      </c>
      <c r="D5" s="584">
        <f>B5*C5/1000000</f>
        <v>0.5</v>
      </c>
      <c r="E5" s="582">
        <v>1</v>
      </c>
      <c r="F5" s="583">
        <f>D5*E5</f>
        <v>0.5</v>
      </c>
      <c r="G5" s="582"/>
    </row>
    <row r="6" spans="1:7">
      <c r="A6" s="583"/>
      <c r="B6" s="582"/>
      <c r="C6" s="582"/>
      <c r="D6" s="582"/>
      <c r="E6" s="586" t="s">
        <v>2338</v>
      </c>
      <c r="F6" s="587">
        <f>SUM(F4:F5)</f>
        <v>1.1499999999999999</v>
      </c>
      <c r="G6" s="582"/>
    </row>
    <row r="7" spans="1:7">
      <c r="A7" s="583"/>
      <c r="B7" s="582"/>
      <c r="C7" s="582"/>
      <c r="D7" s="582"/>
      <c r="E7" s="586" t="s">
        <v>2674</v>
      </c>
      <c r="F7" s="587">
        <f>F6*0.1</f>
        <v>0.11499999999999999</v>
      </c>
      <c r="G7" s="582"/>
    </row>
    <row r="8" spans="1:7">
      <c r="A8" s="583"/>
      <c r="B8" s="582"/>
      <c r="C8" s="582"/>
      <c r="D8" s="582"/>
      <c r="E8" s="588" t="s">
        <v>2675</v>
      </c>
      <c r="F8" s="589">
        <f>_xlfn.CEILING.MATH(F6+F7,1)</f>
        <v>2</v>
      </c>
      <c r="G8" s="582"/>
    </row>
  </sheetData>
  <mergeCells count="2">
    <mergeCell ref="B1:D1"/>
    <mergeCell ref="B2:C2"/>
  </mergeCells>
  <pageMargins left="0.7" right="0.7" top="0.75" bottom="0.75" header="0.3" footer="0.3"/>
  <pageSetup scale="74"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pageSetUpPr fitToPage="1"/>
  </sheetPr>
  <dimension ref="A1:F18"/>
  <sheetViews>
    <sheetView zoomScaleNormal="100" zoomScaleSheetLayoutView="100" workbookViewId="0">
      <selection activeCell="B12" sqref="B12"/>
    </sheetView>
  </sheetViews>
  <sheetFormatPr defaultRowHeight="13.5"/>
  <cols>
    <col min="1" max="1" width="18.7109375" style="628" customWidth="1"/>
    <col min="2" max="2" width="56.28515625" style="596" customWidth="1"/>
    <col min="3" max="6" width="16.28515625" style="596" customWidth="1"/>
    <col min="7" max="256" width="9.140625" style="596"/>
    <col min="257" max="257" width="18.7109375" style="596" customWidth="1"/>
    <col min="258" max="258" width="56.28515625" style="596" customWidth="1"/>
    <col min="259" max="262" width="16.28515625" style="596" customWidth="1"/>
    <col min="263" max="512" width="9.140625" style="596"/>
    <col min="513" max="513" width="18.7109375" style="596" customWidth="1"/>
    <col min="514" max="514" width="56.28515625" style="596" customWidth="1"/>
    <col min="515" max="518" width="16.28515625" style="596" customWidth="1"/>
    <col min="519" max="768" width="9.140625" style="596"/>
    <col min="769" max="769" width="18.7109375" style="596" customWidth="1"/>
    <col min="770" max="770" width="56.28515625" style="596" customWidth="1"/>
    <col min="771" max="774" width="16.28515625" style="596" customWidth="1"/>
    <col min="775" max="1024" width="9.140625" style="596"/>
    <col min="1025" max="1025" width="18.7109375" style="596" customWidth="1"/>
    <col min="1026" max="1026" width="56.28515625" style="596" customWidth="1"/>
    <col min="1027" max="1030" width="16.28515625" style="596" customWidth="1"/>
    <col min="1031" max="1280" width="9.140625" style="596"/>
    <col min="1281" max="1281" width="18.7109375" style="596" customWidth="1"/>
    <col min="1282" max="1282" width="56.28515625" style="596" customWidth="1"/>
    <col min="1283" max="1286" width="16.28515625" style="596" customWidth="1"/>
    <col min="1287" max="1536" width="9.140625" style="596"/>
    <col min="1537" max="1537" width="18.7109375" style="596" customWidth="1"/>
    <col min="1538" max="1538" width="56.28515625" style="596" customWidth="1"/>
    <col min="1539" max="1542" width="16.28515625" style="596" customWidth="1"/>
    <col min="1543" max="1792" width="9.140625" style="596"/>
    <col min="1793" max="1793" width="18.7109375" style="596" customWidth="1"/>
    <col min="1794" max="1794" width="56.28515625" style="596" customWidth="1"/>
    <col min="1795" max="1798" width="16.28515625" style="596" customWidth="1"/>
    <col min="1799" max="2048" width="9.140625" style="596"/>
    <col min="2049" max="2049" width="18.7109375" style="596" customWidth="1"/>
    <col min="2050" max="2050" width="56.28515625" style="596" customWidth="1"/>
    <col min="2051" max="2054" width="16.28515625" style="596" customWidth="1"/>
    <col min="2055" max="2304" width="9.140625" style="596"/>
    <col min="2305" max="2305" width="18.7109375" style="596" customWidth="1"/>
    <col min="2306" max="2306" width="56.28515625" style="596" customWidth="1"/>
    <col min="2307" max="2310" width="16.28515625" style="596" customWidth="1"/>
    <col min="2311" max="2560" width="9.140625" style="596"/>
    <col min="2561" max="2561" width="18.7109375" style="596" customWidth="1"/>
    <col min="2562" max="2562" width="56.28515625" style="596" customWidth="1"/>
    <col min="2563" max="2566" width="16.28515625" style="596" customWidth="1"/>
    <col min="2567" max="2816" width="9.140625" style="596"/>
    <col min="2817" max="2817" width="18.7109375" style="596" customWidth="1"/>
    <col min="2818" max="2818" width="56.28515625" style="596" customWidth="1"/>
    <col min="2819" max="2822" width="16.28515625" style="596" customWidth="1"/>
    <col min="2823" max="3072" width="9.140625" style="596"/>
    <col min="3073" max="3073" width="18.7109375" style="596" customWidth="1"/>
    <col min="3074" max="3074" width="56.28515625" style="596" customWidth="1"/>
    <col min="3075" max="3078" width="16.28515625" style="596" customWidth="1"/>
    <col min="3079" max="3328" width="9.140625" style="596"/>
    <col min="3329" max="3329" width="18.7109375" style="596" customWidth="1"/>
    <col min="3330" max="3330" width="56.28515625" style="596" customWidth="1"/>
    <col min="3331" max="3334" width="16.28515625" style="596" customWidth="1"/>
    <col min="3335" max="3584" width="9.140625" style="596"/>
    <col min="3585" max="3585" width="18.7109375" style="596" customWidth="1"/>
    <col min="3586" max="3586" width="56.28515625" style="596" customWidth="1"/>
    <col min="3587" max="3590" width="16.28515625" style="596" customWidth="1"/>
    <col min="3591" max="3840" width="9.140625" style="596"/>
    <col min="3841" max="3841" width="18.7109375" style="596" customWidth="1"/>
    <col min="3842" max="3842" width="56.28515625" style="596" customWidth="1"/>
    <col min="3843" max="3846" width="16.28515625" style="596" customWidth="1"/>
    <col min="3847" max="4096" width="9.140625" style="596"/>
    <col min="4097" max="4097" width="18.7109375" style="596" customWidth="1"/>
    <col min="4098" max="4098" width="56.28515625" style="596" customWidth="1"/>
    <col min="4099" max="4102" width="16.28515625" style="596" customWidth="1"/>
    <col min="4103" max="4352" width="9.140625" style="596"/>
    <col min="4353" max="4353" width="18.7109375" style="596" customWidth="1"/>
    <col min="4354" max="4354" width="56.28515625" style="596" customWidth="1"/>
    <col min="4355" max="4358" width="16.28515625" style="596" customWidth="1"/>
    <col min="4359" max="4608" width="9.140625" style="596"/>
    <col min="4609" max="4609" width="18.7109375" style="596" customWidth="1"/>
    <col min="4610" max="4610" width="56.28515625" style="596" customWidth="1"/>
    <col min="4611" max="4614" width="16.28515625" style="596" customWidth="1"/>
    <col min="4615" max="4864" width="9.140625" style="596"/>
    <col min="4865" max="4865" width="18.7109375" style="596" customWidth="1"/>
    <col min="4866" max="4866" width="56.28515625" style="596" customWidth="1"/>
    <col min="4867" max="4870" width="16.28515625" style="596" customWidth="1"/>
    <col min="4871" max="5120" width="9.140625" style="596"/>
    <col min="5121" max="5121" width="18.7109375" style="596" customWidth="1"/>
    <col min="5122" max="5122" width="56.28515625" style="596" customWidth="1"/>
    <col min="5123" max="5126" width="16.28515625" style="596" customWidth="1"/>
    <col min="5127" max="5376" width="9.140625" style="596"/>
    <col min="5377" max="5377" width="18.7109375" style="596" customWidth="1"/>
    <col min="5378" max="5378" width="56.28515625" style="596" customWidth="1"/>
    <col min="5379" max="5382" width="16.28515625" style="596" customWidth="1"/>
    <col min="5383" max="5632" width="9.140625" style="596"/>
    <col min="5633" max="5633" width="18.7109375" style="596" customWidth="1"/>
    <col min="5634" max="5634" width="56.28515625" style="596" customWidth="1"/>
    <col min="5635" max="5638" width="16.28515625" style="596" customWidth="1"/>
    <col min="5639" max="5888" width="9.140625" style="596"/>
    <col min="5889" max="5889" width="18.7109375" style="596" customWidth="1"/>
    <col min="5890" max="5890" width="56.28515625" style="596" customWidth="1"/>
    <col min="5891" max="5894" width="16.28515625" style="596" customWidth="1"/>
    <col min="5895" max="6144" width="9.140625" style="596"/>
    <col min="6145" max="6145" width="18.7109375" style="596" customWidth="1"/>
    <col min="6146" max="6146" width="56.28515625" style="596" customWidth="1"/>
    <col min="6147" max="6150" width="16.28515625" style="596" customWidth="1"/>
    <col min="6151" max="6400" width="9.140625" style="596"/>
    <col min="6401" max="6401" width="18.7109375" style="596" customWidth="1"/>
    <col min="6402" max="6402" width="56.28515625" style="596" customWidth="1"/>
    <col min="6403" max="6406" width="16.28515625" style="596" customWidth="1"/>
    <col min="6407" max="6656" width="9.140625" style="596"/>
    <col min="6657" max="6657" width="18.7109375" style="596" customWidth="1"/>
    <col min="6658" max="6658" width="56.28515625" style="596" customWidth="1"/>
    <col min="6659" max="6662" width="16.28515625" style="596" customWidth="1"/>
    <col min="6663" max="6912" width="9.140625" style="596"/>
    <col min="6913" max="6913" width="18.7109375" style="596" customWidth="1"/>
    <col min="6914" max="6914" width="56.28515625" style="596" customWidth="1"/>
    <col min="6915" max="6918" width="16.28515625" style="596" customWidth="1"/>
    <col min="6919" max="7168" width="9.140625" style="596"/>
    <col min="7169" max="7169" width="18.7109375" style="596" customWidth="1"/>
    <col min="7170" max="7170" width="56.28515625" style="596" customWidth="1"/>
    <col min="7171" max="7174" width="16.28515625" style="596" customWidth="1"/>
    <col min="7175" max="7424" width="9.140625" style="596"/>
    <col min="7425" max="7425" width="18.7109375" style="596" customWidth="1"/>
    <col min="7426" max="7426" width="56.28515625" style="596" customWidth="1"/>
    <col min="7427" max="7430" width="16.28515625" style="596" customWidth="1"/>
    <col min="7431" max="7680" width="9.140625" style="596"/>
    <col min="7681" max="7681" width="18.7109375" style="596" customWidth="1"/>
    <col min="7682" max="7682" width="56.28515625" style="596" customWidth="1"/>
    <col min="7683" max="7686" width="16.28515625" style="596" customWidth="1"/>
    <col min="7687" max="7936" width="9.140625" style="596"/>
    <col min="7937" max="7937" width="18.7109375" style="596" customWidth="1"/>
    <col min="7938" max="7938" width="56.28515625" style="596" customWidth="1"/>
    <col min="7939" max="7942" width="16.28515625" style="596" customWidth="1"/>
    <col min="7943" max="8192" width="9.140625" style="596"/>
    <col min="8193" max="8193" width="18.7109375" style="596" customWidth="1"/>
    <col min="8194" max="8194" width="56.28515625" style="596" customWidth="1"/>
    <col min="8195" max="8198" width="16.28515625" style="596" customWidth="1"/>
    <col min="8199" max="8448" width="9.140625" style="596"/>
    <col min="8449" max="8449" width="18.7109375" style="596" customWidth="1"/>
    <col min="8450" max="8450" width="56.28515625" style="596" customWidth="1"/>
    <col min="8451" max="8454" width="16.28515625" style="596" customWidth="1"/>
    <col min="8455" max="8704" width="9.140625" style="596"/>
    <col min="8705" max="8705" width="18.7109375" style="596" customWidth="1"/>
    <col min="8706" max="8706" width="56.28515625" style="596" customWidth="1"/>
    <col min="8707" max="8710" width="16.28515625" style="596" customWidth="1"/>
    <col min="8711" max="8960" width="9.140625" style="596"/>
    <col min="8961" max="8961" width="18.7109375" style="596" customWidth="1"/>
    <col min="8962" max="8962" width="56.28515625" style="596" customWidth="1"/>
    <col min="8963" max="8966" width="16.28515625" style="596" customWidth="1"/>
    <col min="8967" max="9216" width="9.140625" style="596"/>
    <col min="9217" max="9217" width="18.7109375" style="596" customWidth="1"/>
    <col min="9218" max="9218" width="56.28515625" style="596" customWidth="1"/>
    <col min="9219" max="9222" width="16.28515625" style="596" customWidth="1"/>
    <col min="9223" max="9472" width="9.140625" style="596"/>
    <col min="9473" max="9473" width="18.7109375" style="596" customWidth="1"/>
    <col min="9474" max="9474" width="56.28515625" style="596" customWidth="1"/>
    <col min="9475" max="9478" width="16.28515625" style="596" customWidth="1"/>
    <col min="9479" max="9728" width="9.140625" style="596"/>
    <col min="9729" max="9729" width="18.7109375" style="596" customWidth="1"/>
    <col min="9730" max="9730" width="56.28515625" style="596" customWidth="1"/>
    <col min="9731" max="9734" width="16.28515625" style="596" customWidth="1"/>
    <col min="9735" max="9984" width="9.140625" style="596"/>
    <col min="9985" max="9985" width="18.7109375" style="596" customWidth="1"/>
    <col min="9986" max="9986" width="56.28515625" style="596" customWidth="1"/>
    <col min="9987" max="9990" width="16.28515625" style="596" customWidth="1"/>
    <col min="9991" max="10240" width="9.140625" style="596"/>
    <col min="10241" max="10241" width="18.7109375" style="596" customWidth="1"/>
    <col min="10242" max="10242" width="56.28515625" style="596" customWidth="1"/>
    <col min="10243" max="10246" width="16.28515625" style="596" customWidth="1"/>
    <col min="10247" max="10496" width="9.140625" style="596"/>
    <col min="10497" max="10497" width="18.7109375" style="596" customWidth="1"/>
    <col min="10498" max="10498" width="56.28515625" style="596" customWidth="1"/>
    <col min="10499" max="10502" width="16.28515625" style="596" customWidth="1"/>
    <col min="10503" max="10752" width="9.140625" style="596"/>
    <col min="10753" max="10753" width="18.7109375" style="596" customWidth="1"/>
    <col min="10754" max="10754" width="56.28515625" style="596" customWidth="1"/>
    <col min="10755" max="10758" width="16.28515625" style="596" customWidth="1"/>
    <col min="10759" max="11008" width="9.140625" style="596"/>
    <col min="11009" max="11009" width="18.7109375" style="596" customWidth="1"/>
    <col min="11010" max="11010" width="56.28515625" style="596" customWidth="1"/>
    <col min="11011" max="11014" width="16.28515625" style="596" customWidth="1"/>
    <col min="11015" max="11264" width="9.140625" style="596"/>
    <col min="11265" max="11265" width="18.7109375" style="596" customWidth="1"/>
    <col min="11266" max="11266" width="56.28515625" style="596" customWidth="1"/>
    <col min="11267" max="11270" width="16.28515625" style="596" customWidth="1"/>
    <col min="11271" max="11520" width="9.140625" style="596"/>
    <col min="11521" max="11521" width="18.7109375" style="596" customWidth="1"/>
    <col min="11522" max="11522" width="56.28515625" style="596" customWidth="1"/>
    <col min="11523" max="11526" width="16.28515625" style="596" customWidth="1"/>
    <col min="11527" max="11776" width="9.140625" style="596"/>
    <col min="11777" max="11777" width="18.7109375" style="596" customWidth="1"/>
    <col min="11778" max="11778" width="56.28515625" style="596" customWidth="1"/>
    <col min="11779" max="11782" width="16.28515625" style="596" customWidth="1"/>
    <col min="11783" max="12032" width="9.140625" style="596"/>
    <col min="12033" max="12033" width="18.7109375" style="596" customWidth="1"/>
    <col min="12034" max="12034" width="56.28515625" style="596" customWidth="1"/>
    <col min="12035" max="12038" width="16.28515625" style="596" customWidth="1"/>
    <col min="12039" max="12288" width="9.140625" style="596"/>
    <col min="12289" max="12289" width="18.7109375" style="596" customWidth="1"/>
    <col min="12290" max="12290" width="56.28515625" style="596" customWidth="1"/>
    <col min="12291" max="12294" width="16.28515625" style="596" customWidth="1"/>
    <col min="12295" max="12544" width="9.140625" style="596"/>
    <col min="12545" max="12545" width="18.7109375" style="596" customWidth="1"/>
    <col min="12546" max="12546" width="56.28515625" style="596" customWidth="1"/>
    <col min="12547" max="12550" width="16.28515625" style="596" customWidth="1"/>
    <col min="12551" max="12800" width="9.140625" style="596"/>
    <col min="12801" max="12801" width="18.7109375" style="596" customWidth="1"/>
    <col min="12802" max="12802" width="56.28515625" style="596" customWidth="1"/>
    <col min="12803" max="12806" width="16.28515625" style="596" customWidth="1"/>
    <col min="12807" max="13056" width="9.140625" style="596"/>
    <col min="13057" max="13057" width="18.7109375" style="596" customWidth="1"/>
    <col min="13058" max="13058" width="56.28515625" style="596" customWidth="1"/>
    <col min="13059" max="13062" width="16.28515625" style="596" customWidth="1"/>
    <col min="13063" max="13312" width="9.140625" style="596"/>
    <col min="13313" max="13313" width="18.7109375" style="596" customWidth="1"/>
    <col min="13314" max="13314" width="56.28515625" style="596" customWidth="1"/>
    <col min="13315" max="13318" width="16.28515625" style="596" customWidth="1"/>
    <col min="13319" max="13568" width="9.140625" style="596"/>
    <col min="13569" max="13569" width="18.7109375" style="596" customWidth="1"/>
    <col min="13570" max="13570" width="56.28515625" style="596" customWidth="1"/>
    <col min="13571" max="13574" width="16.28515625" style="596" customWidth="1"/>
    <col min="13575" max="13824" width="9.140625" style="596"/>
    <col min="13825" max="13825" width="18.7109375" style="596" customWidth="1"/>
    <col min="13826" max="13826" width="56.28515625" style="596" customWidth="1"/>
    <col min="13827" max="13830" width="16.28515625" style="596" customWidth="1"/>
    <col min="13831" max="14080" width="9.140625" style="596"/>
    <col min="14081" max="14081" width="18.7109375" style="596" customWidth="1"/>
    <col min="14082" max="14082" width="56.28515625" style="596" customWidth="1"/>
    <col min="14083" max="14086" width="16.28515625" style="596" customWidth="1"/>
    <col min="14087" max="14336" width="9.140625" style="596"/>
    <col min="14337" max="14337" width="18.7109375" style="596" customWidth="1"/>
    <col min="14338" max="14338" width="56.28515625" style="596" customWidth="1"/>
    <col min="14339" max="14342" width="16.28515625" style="596" customWidth="1"/>
    <col min="14343" max="14592" width="9.140625" style="596"/>
    <col min="14593" max="14593" width="18.7109375" style="596" customWidth="1"/>
    <col min="14594" max="14594" width="56.28515625" style="596" customWidth="1"/>
    <col min="14595" max="14598" width="16.28515625" style="596" customWidth="1"/>
    <col min="14599" max="14848" width="9.140625" style="596"/>
    <col min="14849" max="14849" width="18.7109375" style="596" customWidth="1"/>
    <col min="14850" max="14850" width="56.28515625" style="596" customWidth="1"/>
    <col min="14851" max="14854" width="16.28515625" style="596" customWidth="1"/>
    <col min="14855" max="15104" width="9.140625" style="596"/>
    <col min="15105" max="15105" width="18.7109375" style="596" customWidth="1"/>
    <col min="15106" max="15106" width="56.28515625" style="596" customWidth="1"/>
    <col min="15107" max="15110" width="16.28515625" style="596" customWidth="1"/>
    <col min="15111" max="15360" width="9.140625" style="596"/>
    <col min="15361" max="15361" width="18.7109375" style="596" customWidth="1"/>
    <col min="15362" max="15362" width="56.28515625" style="596" customWidth="1"/>
    <col min="15363" max="15366" width="16.28515625" style="596" customWidth="1"/>
    <col min="15367" max="15616" width="9.140625" style="596"/>
    <col min="15617" max="15617" width="18.7109375" style="596" customWidth="1"/>
    <col min="15618" max="15618" width="56.28515625" style="596" customWidth="1"/>
    <col min="15619" max="15622" width="16.28515625" style="596" customWidth="1"/>
    <col min="15623" max="15872" width="9.140625" style="596"/>
    <col min="15873" max="15873" width="18.7109375" style="596" customWidth="1"/>
    <col min="15874" max="15874" width="56.28515625" style="596" customWidth="1"/>
    <col min="15875" max="15878" width="16.28515625" style="596" customWidth="1"/>
    <col min="15879" max="16128" width="9.140625" style="596"/>
    <col min="16129" max="16129" width="18.7109375" style="596" customWidth="1"/>
    <col min="16130" max="16130" width="56.28515625" style="596" customWidth="1"/>
    <col min="16131" max="16134" width="16.28515625" style="596" customWidth="1"/>
    <col min="16135" max="16384" width="9.140625" style="596"/>
  </cols>
  <sheetData>
    <row r="1" spans="1:6" s="460" customFormat="1" ht="15.75" customHeight="1">
      <c r="A1" s="590" t="s">
        <v>2453</v>
      </c>
      <c r="B1" s="591" t="s">
        <v>2454</v>
      </c>
      <c r="C1" s="592"/>
      <c r="D1" s="592"/>
      <c r="E1" s="592"/>
      <c r="F1" s="592"/>
    </row>
    <row r="2" spans="1:6" s="460" customFormat="1" ht="15.75" customHeight="1">
      <c r="A2" s="594" t="s">
        <v>2455</v>
      </c>
      <c r="B2" s="595" t="s">
        <v>2677</v>
      </c>
      <c r="C2" s="595"/>
      <c r="D2" s="595"/>
      <c r="E2" s="595"/>
      <c r="F2" s="595"/>
    </row>
    <row r="3" spans="1:6" s="460" customFormat="1" ht="15.75" customHeight="1">
      <c r="A3" s="594" t="s">
        <v>2457</v>
      </c>
      <c r="B3" s="595" t="s">
        <v>3183</v>
      </c>
      <c r="C3" s="595"/>
      <c r="D3" s="595"/>
      <c r="E3" s="595"/>
      <c r="F3" s="595"/>
    </row>
    <row r="4" spans="1:6" s="460" customFormat="1" ht="15.75" customHeight="1">
      <c r="A4" s="594" t="s">
        <v>2678</v>
      </c>
      <c r="B4" s="595" t="s">
        <v>2679</v>
      </c>
      <c r="C4" s="595"/>
      <c r="D4" s="595"/>
      <c r="E4" s="595"/>
      <c r="F4" s="595"/>
    </row>
    <row r="5" spans="1:6" s="460" customFormat="1" ht="15" thickBot="1">
      <c r="A5" s="594" t="s">
        <v>2459</v>
      </c>
      <c r="B5" s="597" t="s">
        <v>2680</v>
      </c>
      <c r="C5" s="598"/>
      <c r="D5" s="598"/>
      <c r="E5" s="598"/>
      <c r="F5" s="598"/>
    </row>
    <row r="6" spans="1:6" s="601" customFormat="1" ht="15">
      <c r="A6" s="599" t="s">
        <v>2681</v>
      </c>
      <c r="B6" s="600"/>
      <c r="C6" s="1577" t="s">
        <v>8</v>
      </c>
      <c r="D6" s="1578"/>
      <c r="E6" s="1577" t="s">
        <v>9</v>
      </c>
      <c r="F6" s="1579"/>
    </row>
    <row r="7" spans="1:6" ht="46.5" customHeight="1">
      <c r="A7" s="602" t="s">
        <v>2145</v>
      </c>
      <c r="B7" s="603" t="s">
        <v>2682</v>
      </c>
      <c r="C7" s="603" t="s">
        <v>2683</v>
      </c>
      <c r="D7" s="603" t="s">
        <v>2684</v>
      </c>
      <c r="E7" s="603" t="s">
        <v>2683</v>
      </c>
      <c r="F7" s="604" t="s">
        <v>2684</v>
      </c>
    </row>
    <row r="8" spans="1:6">
      <c r="A8" s="605">
        <v>1</v>
      </c>
      <c r="B8" s="606" t="s">
        <v>2685</v>
      </c>
      <c r="C8" s="607">
        <f>'FPS-BOQ'!L53</f>
        <v>0</v>
      </c>
      <c r="D8" s="607">
        <f>'FPS-BOQ'!M53</f>
        <v>0</v>
      </c>
      <c r="E8" s="607">
        <f>'FPS-BOQ'!N53</f>
        <v>0</v>
      </c>
      <c r="F8" s="608">
        <f>'FPS-BOQ'!O53</f>
        <v>0</v>
      </c>
    </row>
    <row r="9" spans="1:6">
      <c r="A9" s="605">
        <v>2</v>
      </c>
      <c r="B9" s="606" t="s">
        <v>2686</v>
      </c>
      <c r="C9" s="607">
        <f>'FPS-BOQ'!L72</f>
        <v>0</v>
      </c>
      <c r="D9" s="607">
        <f>'FPS-BOQ'!M72</f>
        <v>0</v>
      </c>
      <c r="E9" s="607">
        <f>'FPS-BOQ'!N72</f>
        <v>0</v>
      </c>
      <c r="F9" s="608">
        <f>'FPS-BOQ'!O72</f>
        <v>0</v>
      </c>
    </row>
    <row r="10" spans="1:6">
      <c r="A10" s="605">
        <v>3</v>
      </c>
      <c r="B10" s="609" t="s">
        <v>2687</v>
      </c>
      <c r="C10" s="610">
        <f>'FPS-BOQ'!L115</f>
        <v>0</v>
      </c>
      <c r="D10" s="610">
        <f>'FPS-BOQ'!M115</f>
        <v>0</v>
      </c>
      <c r="E10" s="610">
        <f>'FPS-BOQ'!N115</f>
        <v>0</v>
      </c>
      <c r="F10" s="611">
        <f>'FPS-BOQ'!O115</f>
        <v>0</v>
      </c>
    </row>
    <row r="11" spans="1:6">
      <c r="A11" s="605">
        <v>3</v>
      </c>
      <c r="B11" s="609" t="s">
        <v>2688</v>
      </c>
      <c r="C11" s="610">
        <f>'FPS-BOQ'!L119</f>
        <v>0</v>
      </c>
      <c r="D11" s="610">
        <f>'FPS-BOQ'!M119</f>
        <v>0</v>
      </c>
      <c r="E11" s="610">
        <f>'FPS-BOQ'!N119</f>
        <v>0</v>
      </c>
      <c r="F11" s="611">
        <f>'FPS-BOQ'!O119</f>
        <v>0</v>
      </c>
    </row>
    <row r="12" spans="1:6" s="616" customFormat="1" ht="14.25">
      <c r="A12" s="612"/>
      <c r="B12" s="613" t="s">
        <v>2689</v>
      </c>
      <c r="C12" s="614"/>
      <c r="D12" s="614"/>
      <c r="E12" s="614"/>
      <c r="F12" s="615"/>
    </row>
    <row r="13" spans="1:6">
      <c r="A13" s="617"/>
      <c r="B13" s="618"/>
      <c r="C13" s="619"/>
      <c r="D13" s="619"/>
      <c r="E13" s="619"/>
      <c r="F13" s="620"/>
    </row>
    <row r="14" spans="1:6" s="809" customFormat="1">
      <c r="A14" s="621"/>
      <c r="B14" s="622" t="s">
        <v>2136</v>
      </c>
      <c r="C14" s="623">
        <f>SUM(C8:C11)</f>
        <v>0</v>
      </c>
      <c r="D14" s="623">
        <f>SUM(D8:D11)</f>
        <v>0</v>
      </c>
      <c r="E14" s="623">
        <f>SUM(E8:E11)</f>
        <v>0</v>
      </c>
      <c r="F14" s="624">
        <f>SUM(F8:F11)</f>
        <v>0</v>
      </c>
    </row>
    <row r="15" spans="1:6" ht="15.75" thickBot="1">
      <c r="A15" s="625"/>
      <c r="B15" s="626" t="s">
        <v>2690</v>
      </c>
      <c r="C15" s="1580">
        <f>C14+D14+E14+F14</f>
        <v>0</v>
      </c>
      <c r="D15" s="1581"/>
      <c r="E15" s="1581"/>
      <c r="F15" s="1582"/>
    </row>
    <row r="16" spans="1:6" ht="14.25" customHeight="1">
      <c r="A16" s="596"/>
    </row>
    <row r="17" spans="1:1">
      <c r="A17" s="596"/>
    </row>
    <row r="18" spans="1:1">
      <c r="A18" s="627"/>
    </row>
  </sheetData>
  <mergeCells count="3">
    <mergeCell ref="C6:D6"/>
    <mergeCell ref="E6:F6"/>
    <mergeCell ref="C15:F15"/>
  </mergeCells>
  <printOptions horizontalCentered="1"/>
  <pageMargins left="0.51181102362204722" right="0.51181102362204722" top="0.98425196850393704" bottom="0.98425196850393704" header="0.51181102362204722" footer="0.51181102362204722"/>
  <pageSetup paperSize="8" orientation="landscape" r:id="rId1"/>
  <headerFooter alignWithMargins="0">
    <oddHeader>&amp;LProject :SEZ-2-BCIT@BANGALORE</oddHeader>
    <oddFooter>&amp;C&amp;P OF &amp;N&amp;R McD Berl Pvt. Ltd</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S121"/>
  <sheetViews>
    <sheetView view="pageBreakPreview" topLeftCell="A5" zoomScale="70" zoomScaleNormal="85" zoomScaleSheetLayoutView="70" workbookViewId="0">
      <pane xSplit="3" ySplit="2" topLeftCell="E66" activePane="bottomRight" state="frozen"/>
      <selection activeCell="B12" sqref="B12"/>
      <selection pane="topRight" activeCell="B12" sqref="B12"/>
      <selection pane="bottomLeft" activeCell="B12" sqref="B12"/>
      <selection pane="bottomRight" activeCell="B12" sqref="B12"/>
    </sheetView>
  </sheetViews>
  <sheetFormatPr defaultRowHeight="15"/>
  <cols>
    <col min="1" max="1" width="6.85546875" style="692" bestFit="1" customWidth="1"/>
    <col min="2" max="2" width="103" style="693" customWidth="1"/>
    <col min="3" max="3" width="8" style="694" bestFit="1" customWidth="1"/>
    <col min="4" max="4" width="9.28515625" style="696" customWidth="1"/>
    <col min="5" max="5" width="11" style="696" customWidth="1"/>
    <col min="6" max="6" width="13.85546875" style="696" customWidth="1"/>
    <col min="7" max="7" width="9.7109375" style="696" customWidth="1"/>
    <col min="8" max="8" width="11.5703125" style="651" customWidth="1"/>
    <col min="9" max="9" width="10.42578125" style="651" customWidth="1"/>
    <col min="10" max="10" width="15.5703125" style="651" hidden="1" customWidth="1"/>
    <col min="11" max="11" width="12.85546875" style="651" hidden="1" customWidth="1"/>
    <col min="12" max="12" width="17.7109375" style="651" hidden="1" customWidth="1"/>
    <col min="13" max="13" width="14.140625" style="651" hidden="1" customWidth="1"/>
    <col min="14" max="14" width="19.28515625" style="651" hidden="1" customWidth="1"/>
    <col min="15" max="15" width="14.140625" style="651" hidden="1" customWidth="1"/>
    <col min="16" max="16" width="45" style="1014" customWidth="1"/>
    <col min="17" max="17" width="33.42578125" style="651" customWidth="1"/>
    <col min="18" max="18" width="45" style="1198" customWidth="1"/>
    <col min="19" max="19" width="33.42578125" style="651" customWidth="1"/>
    <col min="20" max="257" width="9.140625" style="651"/>
    <col min="258" max="258" width="6.85546875" style="651" bestFit="1" customWidth="1"/>
    <col min="259" max="259" width="103" style="651" customWidth="1"/>
    <col min="260" max="260" width="8" style="651" bestFit="1" customWidth="1"/>
    <col min="261" max="261" width="9.28515625" style="651" customWidth="1"/>
    <col min="262" max="262" width="11" style="651" customWidth="1"/>
    <col min="263" max="263" width="13.85546875" style="651" customWidth="1"/>
    <col min="264" max="264" width="9.7109375" style="651" customWidth="1"/>
    <col min="265" max="265" width="11.5703125" style="651" customWidth="1"/>
    <col min="266" max="266" width="10.42578125" style="651" bestFit="1" customWidth="1"/>
    <col min="267" max="272" width="0" style="651" hidden="1" customWidth="1"/>
    <col min="273" max="273" width="45" style="651" customWidth="1"/>
    <col min="274" max="274" width="39.42578125" style="651" bestFit="1" customWidth="1"/>
    <col min="275" max="513" width="9.140625" style="651"/>
    <col min="514" max="514" width="6.85546875" style="651" bestFit="1" customWidth="1"/>
    <col min="515" max="515" width="103" style="651" customWidth="1"/>
    <col min="516" max="516" width="8" style="651" bestFit="1" customWidth="1"/>
    <col min="517" max="517" width="9.28515625" style="651" customWidth="1"/>
    <col min="518" max="518" width="11" style="651" customWidth="1"/>
    <col min="519" max="519" width="13.85546875" style="651" customWidth="1"/>
    <col min="520" max="520" width="9.7109375" style="651" customWidth="1"/>
    <col min="521" max="521" width="11.5703125" style="651" customWidth="1"/>
    <col min="522" max="522" width="10.42578125" style="651" bestFit="1" customWidth="1"/>
    <col min="523" max="528" width="0" style="651" hidden="1" customWidth="1"/>
    <col min="529" max="529" width="45" style="651" customWidth="1"/>
    <col min="530" max="530" width="39.42578125" style="651" bestFit="1" customWidth="1"/>
    <col min="531" max="769" width="9.140625" style="651"/>
    <col min="770" max="770" width="6.85546875" style="651" bestFit="1" customWidth="1"/>
    <col min="771" max="771" width="103" style="651" customWidth="1"/>
    <col min="772" max="772" width="8" style="651" bestFit="1" customWidth="1"/>
    <col min="773" max="773" width="9.28515625" style="651" customWidth="1"/>
    <col min="774" max="774" width="11" style="651" customWidth="1"/>
    <col min="775" max="775" width="13.85546875" style="651" customWidth="1"/>
    <col min="776" max="776" width="9.7109375" style="651" customWidth="1"/>
    <col min="777" max="777" width="11.5703125" style="651" customWidth="1"/>
    <col min="778" max="778" width="10.42578125" style="651" bestFit="1" customWidth="1"/>
    <col min="779" max="784" width="0" style="651" hidden="1" customWidth="1"/>
    <col min="785" max="785" width="45" style="651" customWidth="1"/>
    <col min="786" max="786" width="39.42578125" style="651" bestFit="1" customWidth="1"/>
    <col min="787" max="1025" width="9.140625" style="651"/>
    <col min="1026" max="1026" width="6.85546875" style="651" bestFit="1" customWidth="1"/>
    <col min="1027" max="1027" width="103" style="651" customWidth="1"/>
    <col min="1028" max="1028" width="8" style="651" bestFit="1" customWidth="1"/>
    <col min="1029" max="1029" width="9.28515625" style="651" customWidth="1"/>
    <col min="1030" max="1030" width="11" style="651" customWidth="1"/>
    <col min="1031" max="1031" width="13.85546875" style="651" customWidth="1"/>
    <col min="1032" max="1032" width="9.7109375" style="651" customWidth="1"/>
    <col min="1033" max="1033" width="11.5703125" style="651" customWidth="1"/>
    <col min="1034" max="1034" width="10.42578125" style="651" bestFit="1" customWidth="1"/>
    <col min="1035" max="1040" width="0" style="651" hidden="1" customWidth="1"/>
    <col min="1041" max="1041" width="45" style="651" customWidth="1"/>
    <col min="1042" max="1042" width="39.42578125" style="651" bestFit="1" customWidth="1"/>
    <col min="1043" max="1281" width="9.140625" style="651"/>
    <col min="1282" max="1282" width="6.85546875" style="651" bestFit="1" customWidth="1"/>
    <col min="1283" max="1283" width="103" style="651" customWidth="1"/>
    <col min="1284" max="1284" width="8" style="651" bestFit="1" customWidth="1"/>
    <col min="1285" max="1285" width="9.28515625" style="651" customWidth="1"/>
    <col min="1286" max="1286" width="11" style="651" customWidth="1"/>
    <col min="1287" max="1287" width="13.85546875" style="651" customWidth="1"/>
    <col min="1288" max="1288" width="9.7109375" style="651" customWidth="1"/>
    <col min="1289" max="1289" width="11.5703125" style="651" customWidth="1"/>
    <col min="1290" max="1290" width="10.42578125" style="651" bestFit="1" customWidth="1"/>
    <col min="1291" max="1296" width="0" style="651" hidden="1" customWidth="1"/>
    <col min="1297" max="1297" width="45" style="651" customWidth="1"/>
    <col min="1298" max="1298" width="39.42578125" style="651" bestFit="1" customWidth="1"/>
    <col min="1299" max="1537" width="9.140625" style="651"/>
    <col min="1538" max="1538" width="6.85546875" style="651" bestFit="1" customWidth="1"/>
    <col min="1539" max="1539" width="103" style="651" customWidth="1"/>
    <col min="1540" max="1540" width="8" style="651" bestFit="1" customWidth="1"/>
    <col min="1541" max="1541" width="9.28515625" style="651" customWidth="1"/>
    <col min="1542" max="1542" width="11" style="651" customWidth="1"/>
    <col min="1543" max="1543" width="13.85546875" style="651" customWidth="1"/>
    <col min="1544" max="1544" width="9.7109375" style="651" customWidth="1"/>
    <col min="1545" max="1545" width="11.5703125" style="651" customWidth="1"/>
    <col min="1546" max="1546" width="10.42578125" style="651" bestFit="1" customWidth="1"/>
    <col min="1547" max="1552" width="0" style="651" hidden="1" customWidth="1"/>
    <col min="1553" max="1553" width="45" style="651" customWidth="1"/>
    <col min="1554" max="1554" width="39.42578125" style="651" bestFit="1" customWidth="1"/>
    <col min="1555" max="1793" width="9.140625" style="651"/>
    <col min="1794" max="1794" width="6.85546875" style="651" bestFit="1" customWidth="1"/>
    <col min="1795" max="1795" width="103" style="651" customWidth="1"/>
    <col min="1796" max="1796" width="8" style="651" bestFit="1" customWidth="1"/>
    <col min="1797" max="1797" width="9.28515625" style="651" customWidth="1"/>
    <col min="1798" max="1798" width="11" style="651" customWidth="1"/>
    <col min="1799" max="1799" width="13.85546875" style="651" customWidth="1"/>
    <col min="1800" max="1800" width="9.7109375" style="651" customWidth="1"/>
    <col min="1801" max="1801" width="11.5703125" style="651" customWidth="1"/>
    <col min="1802" max="1802" width="10.42578125" style="651" bestFit="1" customWidth="1"/>
    <col min="1803" max="1808" width="0" style="651" hidden="1" customWidth="1"/>
    <col min="1809" max="1809" width="45" style="651" customWidth="1"/>
    <col min="1810" max="1810" width="39.42578125" style="651" bestFit="1" customWidth="1"/>
    <col min="1811" max="2049" width="9.140625" style="651"/>
    <col min="2050" max="2050" width="6.85546875" style="651" bestFit="1" customWidth="1"/>
    <col min="2051" max="2051" width="103" style="651" customWidth="1"/>
    <col min="2052" max="2052" width="8" style="651" bestFit="1" customWidth="1"/>
    <col min="2053" max="2053" width="9.28515625" style="651" customWidth="1"/>
    <col min="2054" max="2054" width="11" style="651" customWidth="1"/>
    <col min="2055" max="2055" width="13.85546875" style="651" customWidth="1"/>
    <col min="2056" max="2056" width="9.7109375" style="651" customWidth="1"/>
    <col min="2057" max="2057" width="11.5703125" style="651" customWidth="1"/>
    <col min="2058" max="2058" width="10.42578125" style="651" bestFit="1" customWidth="1"/>
    <col min="2059" max="2064" width="0" style="651" hidden="1" customWidth="1"/>
    <col min="2065" max="2065" width="45" style="651" customWidth="1"/>
    <col min="2066" max="2066" width="39.42578125" style="651" bestFit="1" customWidth="1"/>
    <col min="2067" max="2305" width="9.140625" style="651"/>
    <col min="2306" max="2306" width="6.85546875" style="651" bestFit="1" customWidth="1"/>
    <col min="2307" max="2307" width="103" style="651" customWidth="1"/>
    <col min="2308" max="2308" width="8" style="651" bestFit="1" customWidth="1"/>
    <col min="2309" max="2309" width="9.28515625" style="651" customWidth="1"/>
    <col min="2310" max="2310" width="11" style="651" customWidth="1"/>
    <col min="2311" max="2311" width="13.85546875" style="651" customWidth="1"/>
    <col min="2312" max="2312" width="9.7109375" style="651" customWidth="1"/>
    <col min="2313" max="2313" width="11.5703125" style="651" customWidth="1"/>
    <col min="2314" max="2314" width="10.42578125" style="651" bestFit="1" customWidth="1"/>
    <col min="2315" max="2320" width="0" style="651" hidden="1" customWidth="1"/>
    <col min="2321" max="2321" width="45" style="651" customWidth="1"/>
    <col min="2322" max="2322" width="39.42578125" style="651" bestFit="1" customWidth="1"/>
    <col min="2323" max="2561" width="9.140625" style="651"/>
    <col min="2562" max="2562" width="6.85546875" style="651" bestFit="1" customWidth="1"/>
    <col min="2563" max="2563" width="103" style="651" customWidth="1"/>
    <col min="2564" max="2564" width="8" style="651" bestFit="1" customWidth="1"/>
    <col min="2565" max="2565" width="9.28515625" style="651" customWidth="1"/>
    <col min="2566" max="2566" width="11" style="651" customWidth="1"/>
    <col min="2567" max="2567" width="13.85546875" style="651" customWidth="1"/>
    <col min="2568" max="2568" width="9.7109375" style="651" customWidth="1"/>
    <col min="2569" max="2569" width="11.5703125" style="651" customWidth="1"/>
    <col min="2570" max="2570" width="10.42578125" style="651" bestFit="1" customWidth="1"/>
    <col min="2571" max="2576" width="0" style="651" hidden="1" customWidth="1"/>
    <col min="2577" max="2577" width="45" style="651" customWidth="1"/>
    <col min="2578" max="2578" width="39.42578125" style="651" bestFit="1" customWidth="1"/>
    <col min="2579" max="2817" width="9.140625" style="651"/>
    <col min="2818" max="2818" width="6.85546875" style="651" bestFit="1" customWidth="1"/>
    <col min="2819" max="2819" width="103" style="651" customWidth="1"/>
    <col min="2820" max="2820" width="8" style="651" bestFit="1" customWidth="1"/>
    <col min="2821" max="2821" width="9.28515625" style="651" customWidth="1"/>
    <col min="2822" max="2822" width="11" style="651" customWidth="1"/>
    <col min="2823" max="2823" width="13.85546875" style="651" customWidth="1"/>
    <col min="2824" max="2824" width="9.7109375" style="651" customWidth="1"/>
    <col min="2825" max="2825" width="11.5703125" style="651" customWidth="1"/>
    <col min="2826" max="2826" width="10.42578125" style="651" bestFit="1" customWidth="1"/>
    <col min="2827" max="2832" width="0" style="651" hidden="1" customWidth="1"/>
    <col min="2833" max="2833" width="45" style="651" customWidth="1"/>
    <col min="2834" max="2834" width="39.42578125" style="651" bestFit="1" customWidth="1"/>
    <col min="2835" max="3073" width="9.140625" style="651"/>
    <col min="3074" max="3074" width="6.85546875" style="651" bestFit="1" customWidth="1"/>
    <col min="3075" max="3075" width="103" style="651" customWidth="1"/>
    <col min="3076" max="3076" width="8" style="651" bestFit="1" customWidth="1"/>
    <col min="3077" max="3077" width="9.28515625" style="651" customWidth="1"/>
    <col min="3078" max="3078" width="11" style="651" customWidth="1"/>
    <col min="3079" max="3079" width="13.85546875" style="651" customWidth="1"/>
    <col min="3080" max="3080" width="9.7109375" style="651" customWidth="1"/>
    <col min="3081" max="3081" width="11.5703125" style="651" customWidth="1"/>
    <col min="3082" max="3082" width="10.42578125" style="651" bestFit="1" customWidth="1"/>
    <col min="3083" max="3088" width="0" style="651" hidden="1" customWidth="1"/>
    <col min="3089" max="3089" width="45" style="651" customWidth="1"/>
    <col min="3090" max="3090" width="39.42578125" style="651" bestFit="1" customWidth="1"/>
    <col min="3091" max="3329" width="9.140625" style="651"/>
    <col min="3330" max="3330" width="6.85546875" style="651" bestFit="1" customWidth="1"/>
    <col min="3331" max="3331" width="103" style="651" customWidth="1"/>
    <col min="3332" max="3332" width="8" style="651" bestFit="1" customWidth="1"/>
    <col min="3333" max="3333" width="9.28515625" style="651" customWidth="1"/>
    <col min="3334" max="3334" width="11" style="651" customWidth="1"/>
    <col min="3335" max="3335" width="13.85546875" style="651" customWidth="1"/>
    <col min="3336" max="3336" width="9.7109375" style="651" customWidth="1"/>
    <col min="3337" max="3337" width="11.5703125" style="651" customWidth="1"/>
    <col min="3338" max="3338" width="10.42578125" style="651" bestFit="1" customWidth="1"/>
    <col min="3339" max="3344" width="0" style="651" hidden="1" customWidth="1"/>
    <col min="3345" max="3345" width="45" style="651" customWidth="1"/>
    <col min="3346" max="3346" width="39.42578125" style="651" bestFit="1" customWidth="1"/>
    <col min="3347" max="3585" width="9.140625" style="651"/>
    <col min="3586" max="3586" width="6.85546875" style="651" bestFit="1" customWidth="1"/>
    <col min="3587" max="3587" width="103" style="651" customWidth="1"/>
    <col min="3588" max="3588" width="8" style="651" bestFit="1" customWidth="1"/>
    <col min="3589" max="3589" width="9.28515625" style="651" customWidth="1"/>
    <col min="3590" max="3590" width="11" style="651" customWidth="1"/>
    <col min="3591" max="3591" width="13.85546875" style="651" customWidth="1"/>
    <col min="3592" max="3592" width="9.7109375" style="651" customWidth="1"/>
    <col min="3593" max="3593" width="11.5703125" style="651" customWidth="1"/>
    <col min="3594" max="3594" width="10.42578125" style="651" bestFit="1" customWidth="1"/>
    <col min="3595" max="3600" width="0" style="651" hidden="1" customWidth="1"/>
    <col min="3601" max="3601" width="45" style="651" customWidth="1"/>
    <col min="3602" max="3602" width="39.42578125" style="651" bestFit="1" customWidth="1"/>
    <col min="3603" max="3841" width="9.140625" style="651"/>
    <col min="3842" max="3842" width="6.85546875" style="651" bestFit="1" customWidth="1"/>
    <col min="3843" max="3843" width="103" style="651" customWidth="1"/>
    <col min="3844" max="3844" width="8" style="651" bestFit="1" customWidth="1"/>
    <col min="3845" max="3845" width="9.28515625" style="651" customWidth="1"/>
    <col min="3846" max="3846" width="11" style="651" customWidth="1"/>
    <col min="3847" max="3847" width="13.85546875" style="651" customWidth="1"/>
    <col min="3848" max="3848" width="9.7109375" style="651" customWidth="1"/>
    <col min="3849" max="3849" width="11.5703125" style="651" customWidth="1"/>
    <col min="3850" max="3850" width="10.42578125" style="651" bestFit="1" customWidth="1"/>
    <col min="3851" max="3856" width="0" style="651" hidden="1" customWidth="1"/>
    <col min="3857" max="3857" width="45" style="651" customWidth="1"/>
    <col min="3858" max="3858" width="39.42578125" style="651" bestFit="1" customWidth="1"/>
    <col min="3859" max="4097" width="9.140625" style="651"/>
    <col min="4098" max="4098" width="6.85546875" style="651" bestFit="1" customWidth="1"/>
    <col min="4099" max="4099" width="103" style="651" customWidth="1"/>
    <col min="4100" max="4100" width="8" style="651" bestFit="1" customWidth="1"/>
    <col min="4101" max="4101" width="9.28515625" style="651" customWidth="1"/>
    <col min="4102" max="4102" width="11" style="651" customWidth="1"/>
    <col min="4103" max="4103" width="13.85546875" style="651" customWidth="1"/>
    <col min="4104" max="4104" width="9.7109375" style="651" customWidth="1"/>
    <col min="4105" max="4105" width="11.5703125" style="651" customWidth="1"/>
    <col min="4106" max="4106" width="10.42578125" style="651" bestFit="1" customWidth="1"/>
    <col min="4107" max="4112" width="0" style="651" hidden="1" customWidth="1"/>
    <col min="4113" max="4113" width="45" style="651" customWidth="1"/>
    <col min="4114" max="4114" width="39.42578125" style="651" bestFit="1" customWidth="1"/>
    <col min="4115" max="4353" width="9.140625" style="651"/>
    <col min="4354" max="4354" width="6.85546875" style="651" bestFit="1" customWidth="1"/>
    <col min="4355" max="4355" width="103" style="651" customWidth="1"/>
    <col min="4356" max="4356" width="8" style="651" bestFit="1" customWidth="1"/>
    <col min="4357" max="4357" width="9.28515625" style="651" customWidth="1"/>
    <col min="4358" max="4358" width="11" style="651" customWidth="1"/>
    <col min="4359" max="4359" width="13.85546875" style="651" customWidth="1"/>
    <col min="4360" max="4360" width="9.7109375" style="651" customWidth="1"/>
    <col min="4361" max="4361" width="11.5703125" style="651" customWidth="1"/>
    <col min="4362" max="4362" width="10.42578125" style="651" bestFit="1" customWidth="1"/>
    <col min="4363" max="4368" width="0" style="651" hidden="1" customWidth="1"/>
    <col min="4369" max="4369" width="45" style="651" customWidth="1"/>
    <col min="4370" max="4370" width="39.42578125" style="651" bestFit="1" customWidth="1"/>
    <col min="4371" max="4609" width="9.140625" style="651"/>
    <col min="4610" max="4610" width="6.85546875" style="651" bestFit="1" customWidth="1"/>
    <col min="4611" max="4611" width="103" style="651" customWidth="1"/>
    <col min="4612" max="4612" width="8" style="651" bestFit="1" customWidth="1"/>
    <col min="4613" max="4613" width="9.28515625" style="651" customWidth="1"/>
    <col min="4614" max="4614" width="11" style="651" customWidth="1"/>
    <col min="4615" max="4615" width="13.85546875" style="651" customWidth="1"/>
    <col min="4616" max="4616" width="9.7109375" style="651" customWidth="1"/>
    <col min="4617" max="4617" width="11.5703125" style="651" customWidth="1"/>
    <col min="4618" max="4618" width="10.42578125" style="651" bestFit="1" customWidth="1"/>
    <col min="4619" max="4624" width="0" style="651" hidden="1" customWidth="1"/>
    <col min="4625" max="4625" width="45" style="651" customWidth="1"/>
    <col min="4626" max="4626" width="39.42578125" style="651" bestFit="1" customWidth="1"/>
    <col min="4627" max="4865" width="9.140625" style="651"/>
    <col min="4866" max="4866" width="6.85546875" style="651" bestFit="1" customWidth="1"/>
    <col min="4867" max="4867" width="103" style="651" customWidth="1"/>
    <col min="4868" max="4868" width="8" style="651" bestFit="1" customWidth="1"/>
    <col min="4869" max="4869" width="9.28515625" style="651" customWidth="1"/>
    <col min="4870" max="4870" width="11" style="651" customWidth="1"/>
    <col min="4871" max="4871" width="13.85546875" style="651" customWidth="1"/>
    <col min="4872" max="4872" width="9.7109375" style="651" customWidth="1"/>
    <col min="4873" max="4873" width="11.5703125" style="651" customWidth="1"/>
    <col min="4874" max="4874" width="10.42578125" style="651" bestFit="1" customWidth="1"/>
    <col min="4875" max="4880" width="0" style="651" hidden="1" customWidth="1"/>
    <col min="4881" max="4881" width="45" style="651" customWidth="1"/>
    <col min="4882" max="4882" width="39.42578125" style="651" bestFit="1" customWidth="1"/>
    <col min="4883" max="5121" width="9.140625" style="651"/>
    <col min="5122" max="5122" width="6.85546875" style="651" bestFit="1" customWidth="1"/>
    <col min="5123" max="5123" width="103" style="651" customWidth="1"/>
    <col min="5124" max="5124" width="8" style="651" bestFit="1" customWidth="1"/>
    <col min="5125" max="5125" width="9.28515625" style="651" customWidth="1"/>
    <col min="5126" max="5126" width="11" style="651" customWidth="1"/>
    <col min="5127" max="5127" width="13.85546875" style="651" customWidth="1"/>
    <col min="5128" max="5128" width="9.7109375" style="651" customWidth="1"/>
    <col min="5129" max="5129" width="11.5703125" style="651" customWidth="1"/>
    <col min="5130" max="5130" width="10.42578125" style="651" bestFit="1" customWidth="1"/>
    <col min="5131" max="5136" width="0" style="651" hidden="1" customWidth="1"/>
    <col min="5137" max="5137" width="45" style="651" customWidth="1"/>
    <col min="5138" max="5138" width="39.42578125" style="651" bestFit="1" customWidth="1"/>
    <col min="5139" max="5377" width="9.140625" style="651"/>
    <col min="5378" max="5378" width="6.85546875" style="651" bestFit="1" customWidth="1"/>
    <col min="5379" max="5379" width="103" style="651" customWidth="1"/>
    <col min="5380" max="5380" width="8" style="651" bestFit="1" customWidth="1"/>
    <col min="5381" max="5381" width="9.28515625" style="651" customWidth="1"/>
    <col min="5382" max="5382" width="11" style="651" customWidth="1"/>
    <col min="5383" max="5383" width="13.85546875" style="651" customWidth="1"/>
    <col min="5384" max="5384" width="9.7109375" style="651" customWidth="1"/>
    <col min="5385" max="5385" width="11.5703125" style="651" customWidth="1"/>
    <col min="5386" max="5386" width="10.42578125" style="651" bestFit="1" customWidth="1"/>
    <col min="5387" max="5392" width="0" style="651" hidden="1" customWidth="1"/>
    <col min="5393" max="5393" width="45" style="651" customWidth="1"/>
    <col min="5394" max="5394" width="39.42578125" style="651" bestFit="1" customWidth="1"/>
    <col min="5395" max="5633" width="9.140625" style="651"/>
    <col min="5634" max="5634" width="6.85546875" style="651" bestFit="1" customWidth="1"/>
    <col min="5635" max="5635" width="103" style="651" customWidth="1"/>
    <col min="5636" max="5636" width="8" style="651" bestFit="1" customWidth="1"/>
    <col min="5637" max="5637" width="9.28515625" style="651" customWidth="1"/>
    <col min="5638" max="5638" width="11" style="651" customWidth="1"/>
    <col min="5639" max="5639" width="13.85546875" style="651" customWidth="1"/>
    <col min="5640" max="5640" width="9.7109375" style="651" customWidth="1"/>
    <col min="5641" max="5641" width="11.5703125" style="651" customWidth="1"/>
    <col min="5642" max="5642" width="10.42578125" style="651" bestFit="1" customWidth="1"/>
    <col min="5643" max="5648" width="0" style="651" hidden="1" customWidth="1"/>
    <col min="5649" max="5649" width="45" style="651" customWidth="1"/>
    <col min="5650" max="5650" width="39.42578125" style="651" bestFit="1" customWidth="1"/>
    <col min="5651" max="5889" width="9.140625" style="651"/>
    <col min="5890" max="5890" width="6.85546875" style="651" bestFit="1" customWidth="1"/>
    <col min="5891" max="5891" width="103" style="651" customWidth="1"/>
    <col min="5892" max="5892" width="8" style="651" bestFit="1" customWidth="1"/>
    <col min="5893" max="5893" width="9.28515625" style="651" customWidth="1"/>
    <col min="5894" max="5894" width="11" style="651" customWidth="1"/>
    <col min="5895" max="5895" width="13.85546875" style="651" customWidth="1"/>
    <col min="5896" max="5896" width="9.7109375" style="651" customWidth="1"/>
    <col min="5897" max="5897" width="11.5703125" style="651" customWidth="1"/>
    <col min="5898" max="5898" width="10.42578125" style="651" bestFit="1" customWidth="1"/>
    <col min="5899" max="5904" width="0" style="651" hidden="1" customWidth="1"/>
    <col min="5905" max="5905" width="45" style="651" customWidth="1"/>
    <col min="5906" max="5906" width="39.42578125" style="651" bestFit="1" customWidth="1"/>
    <col min="5907" max="6145" width="9.140625" style="651"/>
    <col min="6146" max="6146" width="6.85546875" style="651" bestFit="1" customWidth="1"/>
    <col min="6147" max="6147" width="103" style="651" customWidth="1"/>
    <col min="6148" max="6148" width="8" style="651" bestFit="1" customWidth="1"/>
    <col min="6149" max="6149" width="9.28515625" style="651" customWidth="1"/>
    <col min="6150" max="6150" width="11" style="651" customWidth="1"/>
    <col min="6151" max="6151" width="13.85546875" style="651" customWidth="1"/>
    <col min="6152" max="6152" width="9.7109375" style="651" customWidth="1"/>
    <col min="6153" max="6153" width="11.5703125" style="651" customWidth="1"/>
    <col min="6154" max="6154" width="10.42578125" style="651" bestFit="1" customWidth="1"/>
    <col min="6155" max="6160" width="0" style="651" hidden="1" customWidth="1"/>
    <col min="6161" max="6161" width="45" style="651" customWidth="1"/>
    <col min="6162" max="6162" width="39.42578125" style="651" bestFit="1" customWidth="1"/>
    <col min="6163" max="6401" width="9.140625" style="651"/>
    <col min="6402" max="6402" width="6.85546875" style="651" bestFit="1" customWidth="1"/>
    <col min="6403" max="6403" width="103" style="651" customWidth="1"/>
    <col min="6404" max="6404" width="8" style="651" bestFit="1" customWidth="1"/>
    <col min="6405" max="6405" width="9.28515625" style="651" customWidth="1"/>
    <col min="6406" max="6406" width="11" style="651" customWidth="1"/>
    <col min="6407" max="6407" width="13.85546875" style="651" customWidth="1"/>
    <col min="6408" max="6408" width="9.7109375" style="651" customWidth="1"/>
    <col min="6409" max="6409" width="11.5703125" style="651" customWidth="1"/>
    <col min="6410" max="6410" width="10.42578125" style="651" bestFit="1" customWidth="1"/>
    <col min="6411" max="6416" width="0" style="651" hidden="1" customWidth="1"/>
    <col min="6417" max="6417" width="45" style="651" customWidth="1"/>
    <col min="6418" max="6418" width="39.42578125" style="651" bestFit="1" customWidth="1"/>
    <col min="6419" max="6657" width="9.140625" style="651"/>
    <col min="6658" max="6658" width="6.85546875" style="651" bestFit="1" customWidth="1"/>
    <col min="6659" max="6659" width="103" style="651" customWidth="1"/>
    <col min="6660" max="6660" width="8" style="651" bestFit="1" customWidth="1"/>
    <col min="6661" max="6661" width="9.28515625" style="651" customWidth="1"/>
    <col min="6662" max="6662" width="11" style="651" customWidth="1"/>
    <col min="6663" max="6663" width="13.85546875" style="651" customWidth="1"/>
    <col min="6664" max="6664" width="9.7109375" style="651" customWidth="1"/>
    <col min="6665" max="6665" width="11.5703125" style="651" customWidth="1"/>
    <col min="6666" max="6666" width="10.42578125" style="651" bestFit="1" customWidth="1"/>
    <col min="6667" max="6672" width="0" style="651" hidden="1" customWidth="1"/>
    <col min="6673" max="6673" width="45" style="651" customWidth="1"/>
    <col min="6674" max="6674" width="39.42578125" style="651" bestFit="1" customWidth="1"/>
    <col min="6675" max="6913" width="9.140625" style="651"/>
    <col min="6914" max="6914" width="6.85546875" style="651" bestFit="1" customWidth="1"/>
    <col min="6915" max="6915" width="103" style="651" customWidth="1"/>
    <col min="6916" max="6916" width="8" style="651" bestFit="1" customWidth="1"/>
    <col min="6917" max="6917" width="9.28515625" style="651" customWidth="1"/>
    <col min="6918" max="6918" width="11" style="651" customWidth="1"/>
    <col min="6919" max="6919" width="13.85546875" style="651" customWidth="1"/>
    <col min="6920" max="6920" width="9.7109375" style="651" customWidth="1"/>
    <col min="6921" max="6921" width="11.5703125" style="651" customWidth="1"/>
    <col min="6922" max="6922" width="10.42578125" style="651" bestFit="1" customWidth="1"/>
    <col min="6923" max="6928" width="0" style="651" hidden="1" customWidth="1"/>
    <col min="6929" max="6929" width="45" style="651" customWidth="1"/>
    <col min="6930" max="6930" width="39.42578125" style="651" bestFit="1" customWidth="1"/>
    <col min="6931" max="7169" width="9.140625" style="651"/>
    <col min="7170" max="7170" width="6.85546875" style="651" bestFit="1" customWidth="1"/>
    <col min="7171" max="7171" width="103" style="651" customWidth="1"/>
    <col min="7172" max="7172" width="8" style="651" bestFit="1" customWidth="1"/>
    <col min="7173" max="7173" width="9.28515625" style="651" customWidth="1"/>
    <col min="7174" max="7174" width="11" style="651" customWidth="1"/>
    <col min="7175" max="7175" width="13.85546875" style="651" customWidth="1"/>
    <col min="7176" max="7176" width="9.7109375" style="651" customWidth="1"/>
    <col min="7177" max="7177" width="11.5703125" style="651" customWidth="1"/>
    <col min="7178" max="7178" width="10.42578125" style="651" bestFit="1" customWidth="1"/>
    <col min="7179" max="7184" width="0" style="651" hidden="1" customWidth="1"/>
    <col min="7185" max="7185" width="45" style="651" customWidth="1"/>
    <col min="7186" max="7186" width="39.42578125" style="651" bestFit="1" customWidth="1"/>
    <col min="7187" max="7425" width="9.140625" style="651"/>
    <col min="7426" max="7426" width="6.85546875" style="651" bestFit="1" customWidth="1"/>
    <col min="7427" max="7427" width="103" style="651" customWidth="1"/>
    <col min="7428" max="7428" width="8" style="651" bestFit="1" customWidth="1"/>
    <col min="7429" max="7429" width="9.28515625" style="651" customWidth="1"/>
    <col min="7430" max="7430" width="11" style="651" customWidth="1"/>
    <col min="7431" max="7431" width="13.85546875" style="651" customWidth="1"/>
    <col min="7432" max="7432" width="9.7109375" style="651" customWidth="1"/>
    <col min="7433" max="7433" width="11.5703125" style="651" customWidth="1"/>
    <col min="7434" max="7434" width="10.42578125" style="651" bestFit="1" customWidth="1"/>
    <col min="7435" max="7440" width="0" style="651" hidden="1" customWidth="1"/>
    <col min="7441" max="7441" width="45" style="651" customWidth="1"/>
    <col min="7442" max="7442" width="39.42578125" style="651" bestFit="1" customWidth="1"/>
    <col min="7443" max="7681" width="9.140625" style="651"/>
    <col min="7682" max="7682" width="6.85546875" style="651" bestFit="1" customWidth="1"/>
    <col min="7683" max="7683" width="103" style="651" customWidth="1"/>
    <col min="7684" max="7684" width="8" style="651" bestFit="1" customWidth="1"/>
    <col min="7685" max="7685" width="9.28515625" style="651" customWidth="1"/>
    <col min="7686" max="7686" width="11" style="651" customWidth="1"/>
    <col min="7687" max="7687" width="13.85546875" style="651" customWidth="1"/>
    <col min="7688" max="7688" width="9.7109375" style="651" customWidth="1"/>
    <col min="7689" max="7689" width="11.5703125" style="651" customWidth="1"/>
    <col min="7690" max="7690" width="10.42578125" style="651" bestFit="1" customWidth="1"/>
    <col min="7691" max="7696" width="0" style="651" hidden="1" customWidth="1"/>
    <col min="7697" max="7697" width="45" style="651" customWidth="1"/>
    <col min="7698" max="7698" width="39.42578125" style="651" bestFit="1" customWidth="1"/>
    <col min="7699" max="7937" width="9.140625" style="651"/>
    <col min="7938" max="7938" width="6.85546875" style="651" bestFit="1" customWidth="1"/>
    <col min="7939" max="7939" width="103" style="651" customWidth="1"/>
    <col min="7940" max="7940" width="8" style="651" bestFit="1" customWidth="1"/>
    <col min="7941" max="7941" width="9.28515625" style="651" customWidth="1"/>
    <col min="7942" max="7942" width="11" style="651" customWidth="1"/>
    <col min="7943" max="7943" width="13.85546875" style="651" customWidth="1"/>
    <col min="7944" max="7944" width="9.7109375" style="651" customWidth="1"/>
    <col min="7945" max="7945" width="11.5703125" style="651" customWidth="1"/>
    <col min="7946" max="7946" width="10.42578125" style="651" bestFit="1" customWidth="1"/>
    <col min="7947" max="7952" width="0" style="651" hidden="1" customWidth="1"/>
    <col min="7953" max="7953" width="45" style="651" customWidth="1"/>
    <col min="7954" max="7954" width="39.42578125" style="651" bestFit="1" customWidth="1"/>
    <col min="7955" max="8193" width="9.140625" style="651"/>
    <col min="8194" max="8194" width="6.85546875" style="651" bestFit="1" customWidth="1"/>
    <col min="8195" max="8195" width="103" style="651" customWidth="1"/>
    <col min="8196" max="8196" width="8" style="651" bestFit="1" customWidth="1"/>
    <col min="8197" max="8197" width="9.28515625" style="651" customWidth="1"/>
    <col min="8198" max="8198" width="11" style="651" customWidth="1"/>
    <col min="8199" max="8199" width="13.85546875" style="651" customWidth="1"/>
    <col min="8200" max="8200" width="9.7109375" style="651" customWidth="1"/>
    <col min="8201" max="8201" width="11.5703125" style="651" customWidth="1"/>
    <col min="8202" max="8202" width="10.42578125" style="651" bestFit="1" customWidth="1"/>
    <col min="8203" max="8208" width="0" style="651" hidden="1" customWidth="1"/>
    <col min="8209" max="8209" width="45" style="651" customWidth="1"/>
    <col min="8210" max="8210" width="39.42578125" style="651" bestFit="1" customWidth="1"/>
    <col min="8211" max="8449" width="9.140625" style="651"/>
    <col min="8450" max="8450" width="6.85546875" style="651" bestFit="1" customWidth="1"/>
    <col min="8451" max="8451" width="103" style="651" customWidth="1"/>
    <col min="8452" max="8452" width="8" style="651" bestFit="1" customWidth="1"/>
    <col min="8453" max="8453" width="9.28515625" style="651" customWidth="1"/>
    <col min="8454" max="8454" width="11" style="651" customWidth="1"/>
    <col min="8455" max="8455" width="13.85546875" style="651" customWidth="1"/>
    <col min="8456" max="8456" width="9.7109375" style="651" customWidth="1"/>
    <col min="8457" max="8457" width="11.5703125" style="651" customWidth="1"/>
    <col min="8458" max="8458" width="10.42578125" style="651" bestFit="1" customWidth="1"/>
    <col min="8459" max="8464" width="0" style="651" hidden="1" customWidth="1"/>
    <col min="8465" max="8465" width="45" style="651" customWidth="1"/>
    <col min="8466" max="8466" width="39.42578125" style="651" bestFit="1" customWidth="1"/>
    <col min="8467" max="8705" width="9.140625" style="651"/>
    <col min="8706" max="8706" width="6.85546875" style="651" bestFit="1" customWidth="1"/>
    <col min="8707" max="8707" width="103" style="651" customWidth="1"/>
    <col min="8708" max="8708" width="8" style="651" bestFit="1" customWidth="1"/>
    <col min="8709" max="8709" width="9.28515625" style="651" customWidth="1"/>
    <col min="8710" max="8710" width="11" style="651" customWidth="1"/>
    <col min="8711" max="8711" width="13.85546875" style="651" customWidth="1"/>
    <col min="8712" max="8712" width="9.7109375" style="651" customWidth="1"/>
    <col min="8713" max="8713" width="11.5703125" style="651" customWidth="1"/>
    <col min="8714" max="8714" width="10.42578125" style="651" bestFit="1" customWidth="1"/>
    <col min="8715" max="8720" width="0" style="651" hidden="1" customWidth="1"/>
    <col min="8721" max="8721" width="45" style="651" customWidth="1"/>
    <col min="8722" max="8722" width="39.42578125" style="651" bestFit="1" customWidth="1"/>
    <col min="8723" max="8961" width="9.140625" style="651"/>
    <col min="8962" max="8962" width="6.85546875" style="651" bestFit="1" customWidth="1"/>
    <col min="8963" max="8963" width="103" style="651" customWidth="1"/>
    <col min="8964" max="8964" width="8" style="651" bestFit="1" customWidth="1"/>
    <col min="8965" max="8965" width="9.28515625" style="651" customWidth="1"/>
    <col min="8966" max="8966" width="11" style="651" customWidth="1"/>
    <col min="8967" max="8967" width="13.85546875" style="651" customWidth="1"/>
    <col min="8968" max="8968" width="9.7109375" style="651" customWidth="1"/>
    <col min="8969" max="8969" width="11.5703125" style="651" customWidth="1"/>
    <col min="8970" max="8970" width="10.42578125" style="651" bestFit="1" customWidth="1"/>
    <col min="8971" max="8976" width="0" style="651" hidden="1" customWidth="1"/>
    <col min="8977" max="8977" width="45" style="651" customWidth="1"/>
    <col min="8978" max="8978" width="39.42578125" style="651" bestFit="1" customWidth="1"/>
    <col min="8979" max="9217" width="9.140625" style="651"/>
    <col min="9218" max="9218" width="6.85546875" style="651" bestFit="1" customWidth="1"/>
    <col min="9219" max="9219" width="103" style="651" customWidth="1"/>
    <col min="9220" max="9220" width="8" style="651" bestFit="1" customWidth="1"/>
    <col min="9221" max="9221" width="9.28515625" style="651" customWidth="1"/>
    <col min="9222" max="9222" width="11" style="651" customWidth="1"/>
    <col min="9223" max="9223" width="13.85546875" style="651" customWidth="1"/>
    <col min="9224" max="9224" width="9.7109375" style="651" customWidth="1"/>
    <col min="9225" max="9225" width="11.5703125" style="651" customWidth="1"/>
    <col min="9226" max="9226" width="10.42578125" style="651" bestFit="1" customWidth="1"/>
    <col min="9227" max="9232" width="0" style="651" hidden="1" customWidth="1"/>
    <col min="9233" max="9233" width="45" style="651" customWidth="1"/>
    <col min="9234" max="9234" width="39.42578125" style="651" bestFit="1" customWidth="1"/>
    <col min="9235" max="9473" width="9.140625" style="651"/>
    <col min="9474" max="9474" width="6.85546875" style="651" bestFit="1" customWidth="1"/>
    <col min="9475" max="9475" width="103" style="651" customWidth="1"/>
    <col min="9476" max="9476" width="8" style="651" bestFit="1" customWidth="1"/>
    <col min="9477" max="9477" width="9.28515625" style="651" customWidth="1"/>
    <col min="9478" max="9478" width="11" style="651" customWidth="1"/>
    <col min="9479" max="9479" width="13.85546875" style="651" customWidth="1"/>
    <col min="9480" max="9480" width="9.7109375" style="651" customWidth="1"/>
    <col min="9481" max="9481" width="11.5703125" style="651" customWidth="1"/>
    <col min="9482" max="9482" width="10.42578125" style="651" bestFit="1" customWidth="1"/>
    <col min="9483" max="9488" width="0" style="651" hidden="1" customWidth="1"/>
    <col min="9489" max="9489" width="45" style="651" customWidth="1"/>
    <col min="9490" max="9490" width="39.42578125" style="651" bestFit="1" customWidth="1"/>
    <col min="9491" max="9729" width="9.140625" style="651"/>
    <col min="9730" max="9730" width="6.85546875" style="651" bestFit="1" customWidth="1"/>
    <col min="9731" max="9731" width="103" style="651" customWidth="1"/>
    <col min="9732" max="9732" width="8" style="651" bestFit="1" customWidth="1"/>
    <col min="9733" max="9733" width="9.28515625" style="651" customWidth="1"/>
    <col min="9734" max="9734" width="11" style="651" customWidth="1"/>
    <col min="9735" max="9735" width="13.85546875" style="651" customWidth="1"/>
    <col min="9736" max="9736" width="9.7109375" style="651" customWidth="1"/>
    <col min="9737" max="9737" width="11.5703125" style="651" customWidth="1"/>
    <col min="9738" max="9738" width="10.42578125" style="651" bestFit="1" customWidth="1"/>
    <col min="9739" max="9744" width="0" style="651" hidden="1" customWidth="1"/>
    <col min="9745" max="9745" width="45" style="651" customWidth="1"/>
    <col min="9746" max="9746" width="39.42578125" style="651" bestFit="1" customWidth="1"/>
    <col min="9747" max="9985" width="9.140625" style="651"/>
    <col min="9986" max="9986" width="6.85546875" style="651" bestFit="1" customWidth="1"/>
    <col min="9987" max="9987" width="103" style="651" customWidth="1"/>
    <col min="9988" max="9988" width="8" style="651" bestFit="1" customWidth="1"/>
    <col min="9989" max="9989" width="9.28515625" style="651" customWidth="1"/>
    <col min="9990" max="9990" width="11" style="651" customWidth="1"/>
    <col min="9991" max="9991" width="13.85546875" style="651" customWidth="1"/>
    <col min="9992" max="9992" width="9.7109375" style="651" customWidth="1"/>
    <col min="9993" max="9993" width="11.5703125" style="651" customWidth="1"/>
    <col min="9994" max="9994" width="10.42578125" style="651" bestFit="1" customWidth="1"/>
    <col min="9995" max="10000" width="0" style="651" hidden="1" customWidth="1"/>
    <col min="10001" max="10001" width="45" style="651" customWidth="1"/>
    <col min="10002" max="10002" width="39.42578125" style="651" bestFit="1" customWidth="1"/>
    <col min="10003" max="10241" width="9.140625" style="651"/>
    <col min="10242" max="10242" width="6.85546875" style="651" bestFit="1" customWidth="1"/>
    <col min="10243" max="10243" width="103" style="651" customWidth="1"/>
    <col min="10244" max="10244" width="8" style="651" bestFit="1" customWidth="1"/>
    <col min="10245" max="10245" width="9.28515625" style="651" customWidth="1"/>
    <col min="10246" max="10246" width="11" style="651" customWidth="1"/>
    <col min="10247" max="10247" width="13.85546875" style="651" customWidth="1"/>
    <col min="10248" max="10248" width="9.7109375" style="651" customWidth="1"/>
    <col min="10249" max="10249" width="11.5703125" style="651" customWidth="1"/>
    <col min="10250" max="10250" width="10.42578125" style="651" bestFit="1" customWidth="1"/>
    <col min="10251" max="10256" width="0" style="651" hidden="1" customWidth="1"/>
    <col min="10257" max="10257" width="45" style="651" customWidth="1"/>
    <col min="10258" max="10258" width="39.42578125" style="651" bestFit="1" customWidth="1"/>
    <col min="10259" max="10497" width="9.140625" style="651"/>
    <col min="10498" max="10498" width="6.85546875" style="651" bestFit="1" customWidth="1"/>
    <col min="10499" max="10499" width="103" style="651" customWidth="1"/>
    <col min="10500" max="10500" width="8" style="651" bestFit="1" customWidth="1"/>
    <col min="10501" max="10501" width="9.28515625" style="651" customWidth="1"/>
    <col min="10502" max="10502" width="11" style="651" customWidth="1"/>
    <col min="10503" max="10503" width="13.85546875" style="651" customWidth="1"/>
    <col min="10504" max="10504" width="9.7109375" style="651" customWidth="1"/>
    <col min="10505" max="10505" width="11.5703125" style="651" customWidth="1"/>
    <col min="10506" max="10506" width="10.42578125" style="651" bestFit="1" customWidth="1"/>
    <col min="10507" max="10512" width="0" style="651" hidden="1" customWidth="1"/>
    <col min="10513" max="10513" width="45" style="651" customWidth="1"/>
    <col min="10514" max="10514" width="39.42578125" style="651" bestFit="1" customWidth="1"/>
    <col min="10515" max="10753" width="9.140625" style="651"/>
    <col min="10754" max="10754" width="6.85546875" style="651" bestFit="1" customWidth="1"/>
    <col min="10755" max="10755" width="103" style="651" customWidth="1"/>
    <col min="10756" max="10756" width="8" style="651" bestFit="1" customWidth="1"/>
    <col min="10757" max="10757" width="9.28515625" style="651" customWidth="1"/>
    <col min="10758" max="10758" width="11" style="651" customWidth="1"/>
    <col min="10759" max="10759" width="13.85546875" style="651" customWidth="1"/>
    <col min="10760" max="10760" width="9.7109375" style="651" customWidth="1"/>
    <col min="10761" max="10761" width="11.5703125" style="651" customWidth="1"/>
    <col min="10762" max="10762" width="10.42578125" style="651" bestFit="1" customWidth="1"/>
    <col min="10763" max="10768" width="0" style="651" hidden="1" customWidth="1"/>
    <col min="10769" max="10769" width="45" style="651" customWidth="1"/>
    <col min="10770" max="10770" width="39.42578125" style="651" bestFit="1" customWidth="1"/>
    <col min="10771" max="11009" width="9.140625" style="651"/>
    <col min="11010" max="11010" width="6.85546875" style="651" bestFit="1" customWidth="1"/>
    <col min="11011" max="11011" width="103" style="651" customWidth="1"/>
    <col min="11012" max="11012" width="8" style="651" bestFit="1" customWidth="1"/>
    <col min="11013" max="11013" width="9.28515625" style="651" customWidth="1"/>
    <col min="11014" max="11014" width="11" style="651" customWidth="1"/>
    <col min="11015" max="11015" width="13.85546875" style="651" customWidth="1"/>
    <col min="11016" max="11016" width="9.7109375" style="651" customWidth="1"/>
    <col min="11017" max="11017" width="11.5703125" style="651" customWidth="1"/>
    <col min="11018" max="11018" width="10.42578125" style="651" bestFit="1" customWidth="1"/>
    <col min="11019" max="11024" width="0" style="651" hidden="1" customWidth="1"/>
    <col min="11025" max="11025" width="45" style="651" customWidth="1"/>
    <col min="11026" max="11026" width="39.42578125" style="651" bestFit="1" customWidth="1"/>
    <col min="11027" max="11265" width="9.140625" style="651"/>
    <col min="11266" max="11266" width="6.85546875" style="651" bestFit="1" customWidth="1"/>
    <col min="11267" max="11267" width="103" style="651" customWidth="1"/>
    <col min="11268" max="11268" width="8" style="651" bestFit="1" customWidth="1"/>
    <col min="11269" max="11269" width="9.28515625" style="651" customWidth="1"/>
    <col min="11270" max="11270" width="11" style="651" customWidth="1"/>
    <col min="11271" max="11271" width="13.85546875" style="651" customWidth="1"/>
    <col min="11272" max="11272" width="9.7109375" style="651" customWidth="1"/>
    <col min="11273" max="11273" width="11.5703125" style="651" customWidth="1"/>
    <col min="11274" max="11274" width="10.42578125" style="651" bestFit="1" customWidth="1"/>
    <col min="11275" max="11280" width="0" style="651" hidden="1" customWidth="1"/>
    <col min="11281" max="11281" width="45" style="651" customWidth="1"/>
    <col min="11282" max="11282" width="39.42578125" style="651" bestFit="1" customWidth="1"/>
    <col min="11283" max="11521" width="9.140625" style="651"/>
    <col min="11522" max="11522" width="6.85546875" style="651" bestFit="1" customWidth="1"/>
    <col min="11523" max="11523" width="103" style="651" customWidth="1"/>
    <col min="11524" max="11524" width="8" style="651" bestFit="1" customWidth="1"/>
    <col min="11525" max="11525" width="9.28515625" style="651" customWidth="1"/>
    <col min="11526" max="11526" width="11" style="651" customWidth="1"/>
    <col min="11527" max="11527" width="13.85546875" style="651" customWidth="1"/>
    <col min="11528" max="11528" width="9.7109375" style="651" customWidth="1"/>
    <col min="11529" max="11529" width="11.5703125" style="651" customWidth="1"/>
    <col min="11530" max="11530" width="10.42578125" style="651" bestFit="1" customWidth="1"/>
    <col min="11531" max="11536" width="0" style="651" hidden="1" customWidth="1"/>
    <col min="11537" max="11537" width="45" style="651" customWidth="1"/>
    <col min="11538" max="11538" width="39.42578125" style="651" bestFit="1" customWidth="1"/>
    <col min="11539" max="11777" width="9.140625" style="651"/>
    <col min="11778" max="11778" width="6.85546875" style="651" bestFit="1" customWidth="1"/>
    <col min="11779" max="11779" width="103" style="651" customWidth="1"/>
    <col min="11780" max="11780" width="8" style="651" bestFit="1" customWidth="1"/>
    <col min="11781" max="11781" width="9.28515625" style="651" customWidth="1"/>
    <col min="11782" max="11782" width="11" style="651" customWidth="1"/>
    <col min="11783" max="11783" width="13.85546875" style="651" customWidth="1"/>
    <col min="11784" max="11784" width="9.7109375" style="651" customWidth="1"/>
    <col min="11785" max="11785" width="11.5703125" style="651" customWidth="1"/>
    <col min="11786" max="11786" width="10.42578125" style="651" bestFit="1" customWidth="1"/>
    <col min="11787" max="11792" width="0" style="651" hidden="1" customWidth="1"/>
    <col min="11793" max="11793" width="45" style="651" customWidth="1"/>
    <col min="11794" max="11794" width="39.42578125" style="651" bestFit="1" customWidth="1"/>
    <col min="11795" max="12033" width="9.140625" style="651"/>
    <col min="12034" max="12034" width="6.85546875" style="651" bestFit="1" customWidth="1"/>
    <col min="12035" max="12035" width="103" style="651" customWidth="1"/>
    <col min="12036" max="12036" width="8" style="651" bestFit="1" customWidth="1"/>
    <col min="12037" max="12037" width="9.28515625" style="651" customWidth="1"/>
    <col min="12038" max="12038" width="11" style="651" customWidth="1"/>
    <col min="12039" max="12039" width="13.85546875" style="651" customWidth="1"/>
    <col min="12040" max="12040" width="9.7109375" style="651" customWidth="1"/>
    <col min="12041" max="12041" width="11.5703125" style="651" customWidth="1"/>
    <col min="12042" max="12042" width="10.42578125" style="651" bestFit="1" customWidth="1"/>
    <col min="12043" max="12048" width="0" style="651" hidden="1" customWidth="1"/>
    <col min="12049" max="12049" width="45" style="651" customWidth="1"/>
    <col min="12050" max="12050" width="39.42578125" style="651" bestFit="1" customWidth="1"/>
    <col min="12051" max="12289" width="9.140625" style="651"/>
    <col min="12290" max="12290" width="6.85546875" style="651" bestFit="1" customWidth="1"/>
    <col min="12291" max="12291" width="103" style="651" customWidth="1"/>
    <col min="12292" max="12292" width="8" style="651" bestFit="1" customWidth="1"/>
    <col min="12293" max="12293" width="9.28515625" style="651" customWidth="1"/>
    <col min="12294" max="12294" width="11" style="651" customWidth="1"/>
    <col min="12295" max="12295" width="13.85546875" style="651" customWidth="1"/>
    <col min="12296" max="12296" width="9.7109375" style="651" customWidth="1"/>
    <col min="12297" max="12297" width="11.5703125" style="651" customWidth="1"/>
    <col min="12298" max="12298" width="10.42578125" style="651" bestFit="1" customWidth="1"/>
    <col min="12299" max="12304" width="0" style="651" hidden="1" customWidth="1"/>
    <col min="12305" max="12305" width="45" style="651" customWidth="1"/>
    <col min="12306" max="12306" width="39.42578125" style="651" bestFit="1" customWidth="1"/>
    <col min="12307" max="12545" width="9.140625" style="651"/>
    <col min="12546" max="12546" width="6.85546875" style="651" bestFit="1" customWidth="1"/>
    <col min="12547" max="12547" width="103" style="651" customWidth="1"/>
    <col min="12548" max="12548" width="8" style="651" bestFit="1" customWidth="1"/>
    <col min="12549" max="12549" width="9.28515625" style="651" customWidth="1"/>
    <col min="12550" max="12550" width="11" style="651" customWidth="1"/>
    <col min="12551" max="12551" width="13.85546875" style="651" customWidth="1"/>
    <col min="12552" max="12552" width="9.7109375" style="651" customWidth="1"/>
    <col min="12553" max="12553" width="11.5703125" style="651" customWidth="1"/>
    <col min="12554" max="12554" width="10.42578125" style="651" bestFit="1" customWidth="1"/>
    <col min="12555" max="12560" width="0" style="651" hidden="1" customWidth="1"/>
    <col min="12561" max="12561" width="45" style="651" customWidth="1"/>
    <col min="12562" max="12562" width="39.42578125" style="651" bestFit="1" customWidth="1"/>
    <col min="12563" max="12801" width="9.140625" style="651"/>
    <col min="12802" max="12802" width="6.85546875" style="651" bestFit="1" customWidth="1"/>
    <col min="12803" max="12803" width="103" style="651" customWidth="1"/>
    <col min="12804" max="12804" width="8" style="651" bestFit="1" customWidth="1"/>
    <col min="12805" max="12805" width="9.28515625" style="651" customWidth="1"/>
    <col min="12806" max="12806" width="11" style="651" customWidth="1"/>
    <col min="12807" max="12807" width="13.85546875" style="651" customWidth="1"/>
    <col min="12808" max="12808" width="9.7109375" style="651" customWidth="1"/>
    <col min="12809" max="12809" width="11.5703125" style="651" customWidth="1"/>
    <col min="12810" max="12810" width="10.42578125" style="651" bestFit="1" customWidth="1"/>
    <col min="12811" max="12816" width="0" style="651" hidden="1" customWidth="1"/>
    <col min="12817" max="12817" width="45" style="651" customWidth="1"/>
    <col min="12818" max="12818" width="39.42578125" style="651" bestFit="1" customWidth="1"/>
    <col min="12819" max="13057" width="9.140625" style="651"/>
    <col min="13058" max="13058" width="6.85546875" style="651" bestFit="1" customWidth="1"/>
    <col min="13059" max="13059" width="103" style="651" customWidth="1"/>
    <col min="13060" max="13060" width="8" style="651" bestFit="1" customWidth="1"/>
    <col min="13061" max="13061" width="9.28515625" style="651" customWidth="1"/>
    <col min="13062" max="13062" width="11" style="651" customWidth="1"/>
    <col min="13063" max="13063" width="13.85546875" style="651" customWidth="1"/>
    <col min="13064" max="13064" width="9.7109375" style="651" customWidth="1"/>
    <col min="13065" max="13065" width="11.5703125" style="651" customWidth="1"/>
    <col min="13066" max="13066" width="10.42578125" style="651" bestFit="1" customWidth="1"/>
    <col min="13067" max="13072" width="0" style="651" hidden="1" customWidth="1"/>
    <col min="13073" max="13073" width="45" style="651" customWidth="1"/>
    <col min="13074" max="13074" width="39.42578125" style="651" bestFit="1" customWidth="1"/>
    <col min="13075" max="13313" width="9.140625" style="651"/>
    <col min="13314" max="13314" width="6.85546875" style="651" bestFit="1" customWidth="1"/>
    <col min="13315" max="13315" width="103" style="651" customWidth="1"/>
    <col min="13316" max="13316" width="8" style="651" bestFit="1" customWidth="1"/>
    <col min="13317" max="13317" width="9.28515625" style="651" customWidth="1"/>
    <col min="13318" max="13318" width="11" style="651" customWidth="1"/>
    <col min="13319" max="13319" width="13.85546875" style="651" customWidth="1"/>
    <col min="13320" max="13320" width="9.7109375" style="651" customWidth="1"/>
    <col min="13321" max="13321" width="11.5703125" style="651" customWidth="1"/>
    <col min="13322" max="13322" width="10.42578125" style="651" bestFit="1" customWidth="1"/>
    <col min="13323" max="13328" width="0" style="651" hidden="1" customWidth="1"/>
    <col min="13329" max="13329" width="45" style="651" customWidth="1"/>
    <col min="13330" max="13330" width="39.42578125" style="651" bestFit="1" customWidth="1"/>
    <col min="13331" max="13569" width="9.140625" style="651"/>
    <col min="13570" max="13570" width="6.85546875" style="651" bestFit="1" customWidth="1"/>
    <col min="13571" max="13571" width="103" style="651" customWidth="1"/>
    <col min="13572" max="13572" width="8" style="651" bestFit="1" customWidth="1"/>
    <col min="13573" max="13573" width="9.28515625" style="651" customWidth="1"/>
    <col min="13574" max="13574" width="11" style="651" customWidth="1"/>
    <col min="13575" max="13575" width="13.85546875" style="651" customWidth="1"/>
    <col min="13576" max="13576" width="9.7109375" style="651" customWidth="1"/>
    <col min="13577" max="13577" width="11.5703125" style="651" customWidth="1"/>
    <col min="13578" max="13578" width="10.42578125" style="651" bestFit="1" customWidth="1"/>
    <col min="13579" max="13584" width="0" style="651" hidden="1" customWidth="1"/>
    <col min="13585" max="13585" width="45" style="651" customWidth="1"/>
    <col min="13586" max="13586" width="39.42578125" style="651" bestFit="1" customWidth="1"/>
    <col min="13587" max="13825" width="9.140625" style="651"/>
    <col min="13826" max="13826" width="6.85546875" style="651" bestFit="1" customWidth="1"/>
    <col min="13827" max="13827" width="103" style="651" customWidth="1"/>
    <col min="13828" max="13828" width="8" style="651" bestFit="1" customWidth="1"/>
    <col min="13829" max="13829" width="9.28515625" style="651" customWidth="1"/>
    <col min="13830" max="13830" width="11" style="651" customWidth="1"/>
    <col min="13831" max="13831" width="13.85546875" style="651" customWidth="1"/>
    <col min="13832" max="13832" width="9.7109375" style="651" customWidth="1"/>
    <col min="13833" max="13833" width="11.5703125" style="651" customWidth="1"/>
    <col min="13834" max="13834" width="10.42578125" style="651" bestFit="1" customWidth="1"/>
    <col min="13835" max="13840" width="0" style="651" hidden="1" customWidth="1"/>
    <col min="13841" max="13841" width="45" style="651" customWidth="1"/>
    <col min="13842" max="13842" width="39.42578125" style="651" bestFit="1" customWidth="1"/>
    <col min="13843" max="14081" width="9.140625" style="651"/>
    <col min="14082" max="14082" width="6.85546875" style="651" bestFit="1" customWidth="1"/>
    <col min="14083" max="14083" width="103" style="651" customWidth="1"/>
    <col min="14084" max="14084" width="8" style="651" bestFit="1" customWidth="1"/>
    <col min="14085" max="14085" width="9.28515625" style="651" customWidth="1"/>
    <col min="14086" max="14086" width="11" style="651" customWidth="1"/>
    <col min="14087" max="14087" width="13.85546875" style="651" customWidth="1"/>
    <col min="14088" max="14088" width="9.7109375" style="651" customWidth="1"/>
    <col min="14089" max="14089" width="11.5703125" style="651" customWidth="1"/>
    <col min="14090" max="14090" width="10.42578125" style="651" bestFit="1" customWidth="1"/>
    <col min="14091" max="14096" width="0" style="651" hidden="1" customWidth="1"/>
    <col min="14097" max="14097" width="45" style="651" customWidth="1"/>
    <col min="14098" max="14098" width="39.42578125" style="651" bestFit="1" customWidth="1"/>
    <col min="14099" max="14337" width="9.140625" style="651"/>
    <col min="14338" max="14338" width="6.85546875" style="651" bestFit="1" customWidth="1"/>
    <col min="14339" max="14339" width="103" style="651" customWidth="1"/>
    <col min="14340" max="14340" width="8" style="651" bestFit="1" customWidth="1"/>
    <col min="14341" max="14341" width="9.28515625" style="651" customWidth="1"/>
    <col min="14342" max="14342" width="11" style="651" customWidth="1"/>
    <col min="14343" max="14343" width="13.85546875" style="651" customWidth="1"/>
    <col min="14344" max="14344" width="9.7109375" style="651" customWidth="1"/>
    <col min="14345" max="14345" width="11.5703125" style="651" customWidth="1"/>
    <col min="14346" max="14346" width="10.42578125" style="651" bestFit="1" customWidth="1"/>
    <col min="14347" max="14352" width="0" style="651" hidden="1" customWidth="1"/>
    <col min="14353" max="14353" width="45" style="651" customWidth="1"/>
    <col min="14354" max="14354" width="39.42578125" style="651" bestFit="1" customWidth="1"/>
    <col min="14355" max="14593" width="9.140625" style="651"/>
    <col min="14594" max="14594" width="6.85546875" style="651" bestFit="1" customWidth="1"/>
    <col min="14595" max="14595" width="103" style="651" customWidth="1"/>
    <col min="14596" max="14596" width="8" style="651" bestFit="1" customWidth="1"/>
    <col min="14597" max="14597" width="9.28515625" style="651" customWidth="1"/>
    <col min="14598" max="14598" width="11" style="651" customWidth="1"/>
    <col min="14599" max="14599" width="13.85546875" style="651" customWidth="1"/>
    <col min="14600" max="14600" width="9.7109375" style="651" customWidth="1"/>
    <col min="14601" max="14601" width="11.5703125" style="651" customWidth="1"/>
    <col min="14602" max="14602" width="10.42578125" style="651" bestFit="1" customWidth="1"/>
    <col min="14603" max="14608" width="0" style="651" hidden="1" customWidth="1"/>
    <col min="14609" max="14609" width="45" style="651" customWidth="1"/>
    <col min="14610" max="14610" width="39.42578125" style="651" bestFit="1" customWidth="1"/>
    <col min="14611" max="14849" width="9.140625" style="651"/>
    <col min="14850" max="14850" width="6.85546875" style="651" bestFit="1" customWidth="1"/>
    <col min="14851" max="14851" width="103" style="651" customWidth="1"/>
    <col min="14852" max="14852" width="8" style="651" bestFit="1" customWidth="1"/>
    <col min="14853" max="14853" width="9.28515625" style="651" customWidth="1"/>
    <col min="14854" max="14854" width="11" style="651" customWidth="1"/>
    <col min="14855" max="14855" width="13.85546875" style="651" customWidth="1"/>
    <col min="14856" max="14856" width="9.7109375" style="651" customWidth="1"/>
    <col min="14857" max="14857" width="11.5703125" style="651" customWidth="1"/>
    <col min="14858" max="14858" width="10.42578125" style="651" bestFit="1" customWidth="1"/>
    <col min="14859" max="14864" width="0" style="651" hidden="1" customWidth="1"/>
    <col min="14865" max="14865" width="45" style="651" customWidth="1"/>
    <col min="14866" max="14866" width="39.42578125" style="651" bestFit="1" customWidth="1"/>
    <col min="14867" max="15105" width="9.140625" style="651"/>
    <col min="15106" max="15106" width="6.85546875" style="651" bestFit="1" customWidth="1"/>
    <col min="15107" max="15107" width="103" style="651" customWidth="1"/>
    <col min="15108" max="15108" width="8" style="651" bestFit="1" customWidth="1"/>
    <col min="15109" max="15109" width="9.28515625" style="651" customWidth="1"/>
    <col min="15110" max="15110" width="11" style="651" customWidth="1"/>
    <col min="15111" max="15111" width="13.85546875" style="651" customWidth="1"/>
    <col min="15112" max="15112" width="9.7109375" style="651" customWidth="1"/>
    <col min="15113" max="15113" width="11.5703125" style="651" customWidth="1"/>
    <col min="15114" max="15114" width="10.42578125" style="651" bestFit="1" customWidth="1"/>
    <col min="15115" max="15120" width="0" style="651" hidden="1" customWidth="1"/>
    <col min="15121" max="15121" width="45" style="651" customWidth="1"/>
    <col min="15122" max="15122" width="39.42578125" style="651" bestFit="1" customWidth="1"/>
    <col min="15123" max="15361" width="9.140625" style="651"/>
    <col min="15362" max="15362" width="6.85546875" style="651" bestFit="1" customWidth="1"/>
    <col min="15363" max="15363" width="103" style="651" customWidth="1"/>
    <col min="15364" max="15364" width="8" style="651" bestFit="1" customWidth="1"/>
    <col min="15365" max="15365" width="9.28515625" style="651" customWidth="1"/>
    <col min="15366" max="15366" width="11" style="651" customWidth="1"/>
    <col min="15367" max="15367" width="13.85546875" style="651" customWidth="1"/>
    <col min="15368" max="15368" width="9.7109375" style="651" customWidth="1"/>
    <col min="15369" max="15369" width="11.5703125" style="651" customWidth="1"/>
    <col min="15370" max="15370" width="10.42578125" style="651" bestFit="1" customWidth="1"/>
    <col min="15371" max="15376" width="0" style="651" hidden="1" customWidth="1"/>
    <col min="15377" max="15377" width="45" style="651" customWidth="1"/>
    <col min="15378" max="15378" width="39.42578125" style="651" bestFit="1" customWidth="1"/>
    <col min="15379" max="15617" width="9.140625" style="651"/>
    <col min="15618" max="15618" width="6.85546875" style="651" bestFit="1" customWidth="1"/>
    <col min="15619" max="15619" width="103" style="651" customWidth="1"/>
    <col min="15620" max="15620" width="8" style="651" bestFit="1" customWidth="1"/>
    <col min="15621" max="15621" width="9.28515625" style="651" customWidth="1"/>
    <col min="15622" max="15622" width="11" style="651" customWidth="1"/>
    <col min="15623" max="15623" width="13.85546875" style="651" customWidth="1"/>
    <col min="15624" max="15624" width="9.7109375" style="651" customWidth="1"/>
    <col min="15625" max="15625" width="11.5703125" style="651" customWidth="1"/>
    <col min="15626" max="15626" width="10.42578125" style="651" bestFit="1" customWidth="1"/>
    <col min="15627" max="15632" width="0" style="651" hidden="1" customWidth="1"/>
    <col min="15633" max="15633" width="45" style="651" customWidth="1"/>
    <col min="15634" max="15634" width="39.42578125" style="651" bestFit="1" customWidth="1"/>
    <col min="15635" max="15873" width="9.140625" style="651"/>
    <col min="15874" max="15874" width="6.85546875" style="651" bestFit="1" customWidth="1"/>
    <col min="15875" max="15875" width="103" style="651" customWidth="1"/>
    <col min="15876" max="15876" width="8" style="651" bestFit="1" customWidth="1"/>
    <col min="15877" max="15877" width="9.28515625" style="651" customWidth="1"/>
    <col min="15878" max="15878" width="11" style="651" customWidth="1"/>
    <col min="15879" max="15879" width="13.85546875" style="651" customWidth="1"/>
    <col min="15880" max="15880" width="9.7109375" style="651" customWidth="1"/>
    <col min="15881" max="15881" width="11.5703125" style="651" customWidth="1"/>
    <col min="15882" max="15882" width="10.42578125" style="651" bestFit="1" customWidth="1"/>
    <col min="15883" max="15888" width="0" style="651" hidden="1" customWidth="1"/>
    <col min="15889" max="15889" width="45" style="651" customWidth="1"/>
    <col min="15890" max="15890" width="39.42578125" style="651" bestFit="1" customWidth="1"/>
    <col min="15891" max="16129" width="9.140625" style="651"/>
    <col min="16130" max="16130" width="6.85546875" style="651" bestFit="1" customWidth="1"/>
    <col min="16131" max="16131" width="103" style="651" customWidth="1"/>
    <col min="16132" max="16132" width="8" style="651" bestFit="1" customWidth="1"/>
    <col min="16133" max="16133" width="9.28515625" style="651" customWidth="1"/>
    <col min="16134" max="16134" width="11" style="651" customWidth="1"/>
    <col min="16135" max="16135" width="13.85546875" style="651" customWidth="1"/>
    <col min="16136" max="16136" width="9.7109375" style="651" customWidth="1"/>
    <col min="16137" max="16137" width="11.5703125" style="651" customWidth="1"/>
    <col min="16138" max="16138" width="10.42578125" style="651" bestFit="1" customWidth="1"/>
    <col min="16139" max="16144" width="0" style="651" hidden="1" customWidth="1"/>
    <col min="16145" max="16145" width="45" style="651" customWidth="1"/>
    <col min="16146" max="16146" width="39.42578125" style="651" bestFit="1" customWidth="1"/>
    <col min="16147" max="16384" width="9.140625" style="651"/>
  </cols>
  <sheetData>
    <row r="1" spans="1:19" s="460" customFormat="1" ht="15.75" hidden="1" customHeight="1">
      <c r="A1" s="594"/>
      <c r="B1" s="629" t="s">
        <v>2691</v>
      </c>
      <c r="C1" s="459"/>
      <c r="D1" s="630"/>
      <c r="E1" s="630"/>
      <c r="F1" s="630"/>
      <c r="G1" s="630"/>
      <c r="H1" s="631"/>
      <c r="I1" s="631"/>
      <c r="J1" s="631"/>
      <c r="K1" s="631"/>
      <c r="L1" s="631"/>
      <c r="M1" s="631"/>
      <c r="N1" s="631"/>
      <c r="O1" s="631"/>
      <c r="P1" s="1008"/>
      <c r="Q1" s="596"/>
      <c r="R1" s="1194"/>
      <c r="S1" s="596"/>
    </row>
    <row r="2" spans="1:19" s="460" customFormat="1" ht="15.75" hidden="1" customHeight="1">
      <c r="A2" s="594"/>
      <c r="B2" s="629" t="s">
        <v>2692</v>
      </c>
      <c r="C2" s="459"/>
      <c r="D2" s="630"/>
      <c r="E2" s="630"/>
      <c r="F2" s="630"/>
      <c r="G2" s="630"/>
      <c r="H2" s="631"/>
      <c r="I2" s="1595"/>
      <c r="J2" s="1595"/>
      <c r="K2" s="1595"/>
      <c r="L2" s="1595"/>
      <c r="M2" s="1595"/>
      <c r="N2" s="1595"/>
      <c r="O2" s="1595"/>
      <c r="P2" s="1595"/>
      <c r="Q2" s="1595"/>
      <c r="R2" s="1195"/>
      <c r="S2" s="596"/>
    </row>
    <row r="3" spans="1:19" s="460" customFormat="1" ht="15.75" hidden="1" customHeight="1">
      <c r="A3" s="594"/>
      <c r="B3" s="632" t="s">
        <v>2693</v>
      </c>
      <c r="C3" s="459"/>
      <c r="D3" s="630"/>
      <c r="E3" s="630"/>
      <c r="F3" s="630"/>
      <c r="G3" s="630"/>
      <c r="H3" s="631"/>
      <c r="I3" s="1595"/>
      <c r="J3" s="1595"/>
      <c r="K3" s="1595"/>
      <c r="L3" s="1595"/>
      <c r="M3" s="1595"/>
      <c r="N3" s="1595"/>
      <c r="O3" s="1595"/>
      <c r="P3" s="1595"/>
      <c r="Q3" s="1595"/>
      <c r="R3" s="1195"/>
      <c r="S3" s="593"/>
    </row>
    <row r="4" spans="1:19" s="460" customFormat="1" ht="10.5" hidden="1" customHeight="1">
      <c r="A4" s="633"/>
      <c r="B4" s="634" t="s">
        <v>2139</v>
      </c>
      <c r="C4" s="635"/>
      <c r="D4" s="630"/>
      <c r="E4" s="630"/>
      <c r="F4" s="630"/>
      <c r="G4" s="630"/>
      <c r="H4" s="631"/>
      <c r="I4" s="631"/>
      <c r="J4" s="631"/>
      <c r="K4" s="631"/>
      <c r="L4" s="631"/>
      <c r="M4" s="631"/>
      <c r="N4" s="631"/>
      <c r="O4" s="631"/>
      <c r="P4" s="1008"/>
      <c r="Q4" s="596"/>
      <c r="R4" s="1194"/>
      <c r="S4" s="596"/>
    </row>
    <row r="5" spans="1:19" s="636" customFormat="1" ht="22.5" customHeight="1">
      <c r="A5" s="1583" t="s">
        <v>2694</v>
      </c>
      <c r="B5" s="1583" t="s">
        <v>2695</v>
      </c>
      <c r="C5" s="1583" t="s">
        <v>2696</v>
      </c>
      <c r="D5" s="810" t="s">
        <v>8</v>
      </c>
      <c r="E5" s="1585" t="s">
        <v>9</v>
      </c>
      <c r="F5" s="1586"/>
      <c r="G5" s="1587"/>
      <c r="H5" s="1585" t="s">
        <v>1887</v>
      </c>
      <c r="I5" s="1587"/>
      <c r="J5" s="1596" t="s">
        <v>5</v>
      </c>
      <c r="K5" s="1596"/>
      <c r="L5" s="1585" t="s">
        <v>2468</v>
      </c>
      <c r="M5" s="1587"/>
      <c r="N5" s="1585" t="s">
        <v>2469</v>
      </c>
      <c r="O5" s="1587"/>
      <c r="P5" s="1597" t="s">
        <v>3098</v>
      </c>
      <c r="Q5" s="1594" t="s">
        <v>3339</v>
      </c>
      <c r="R5" s="1592" t="s">
        <v>3724</v>
      </c>
      <c r="S5" s="1588" t="s">
        <v>3747</v>
      </c>
    </row>
    <row r="6" spans="1:19" s="636" customFormat="1" ht="45" customHeight="1">
      <c r="A6" s="1584"/>
      <c r="B6" s="1584"/>
      <c r="C6" s="1584"/>
      <c r="D6" s="637" t="s">
        <v>481</v>
      </c>
      <c r="E6" s="637" t="s">
        <v>2146</v>
      </c>
      <c r="F6" s="638" t="s">
        <v>12</v>
      </c>
      <c r="G6" s="639" t="s">
        <v>2147</v>
      </c>
      <c r="H6" s="640" t="s">
        <v>8</v>
      </c>
      <c r="I6" s="640" t="s">
        <v>9</v>
      </c>
      <c r="J6" s="640" t="s">
        <v>2125</v>
      </c>
      <c r="K6" s="640" t="s">
        <v>2126</v>
      </c>
      <c r="L6" s="640" t="s">
        <v>2148</v>
      </c>
      <c r="M6" s="641" t="s">
        <v>2126</v>
      </c>
      <c r="N6" s="640" t="s">
        <v>2148</v>
      </c>
      <c r="O6" s="641" t="s">
        <v>2126</v>
      </c>
      <c r="P6" s="1597"/>
      <c r="Q6" s="1594"/>
      <c r="R6" s="1593"/>
      <c r="S6" s="1588"/>
    </row>
    <row r="7" spans="1:19" s="636" customFormat="1" ht="15.75">
      <c r="A7" s="642"/>
      <c r="B7" s="643"/>
      <c r="C7" s="644"/>
      <c r="D7" s="645"/>
      <c r="E7" s="645"/>
      <c r="F7" s="645"/>
      <c r="G7" s="645"/>
      <c r="H7" s="645"/>
      <c r="I7" s="645"/>
      <c r="J7" s="645"/>
      <c r="K7" s="645"/>
      <c r="L7" s="645"/>
      <c r="M7" s="645"/>
      <c r="N7" s="645"/>
      <c r="O7" s="645"/>
      <c r="P7" s="1009"/>
      <c r="Q7" s="1010"/>
      <c r="R7" s="1196"/>
      <c r="S7" s="1010"/>
    </row>
    <row r="8" spans="1:19" s="636" customFormat="1" ht="15.75">
      <c r="A8" s="646" t="s">
        <v>2127</v>
      </c>
      <c r="B8" s="647" t="s">
        <v>2697</v>
      </c>
      <c r="C8" s="644"/>
      <c r="D8" s="645"/>
      <c r="E8" s="645"/>
      <c r="F8" s="645"/>
      <c r="G8" s="645"/>
      <c r="H8" s="645"/>
      <c r="I8" s="645"/>
      <c r="J8" s="645"/>
      <c r="K8" s="645"/>
      <c r="L8" s="645"/>
      <c r="M8" s="645"/>
      <c r="N8" s="645"/>
      <c r="O8" s="645"/>
      <c r="P8" s="1009"/>
      <c r="Q8" s="1010"/>
      <c r="R8" s="1196"/>
      <c r="S8" s="1010"/>
    </row>
    <row r="9" spans="1:19" s="636" customFormat="1" ht="15.75">
      <c r="A9" s="646"/>
      <c r="B9" s="647"/>
      <c r="C9" s="644"/>
      <c r="D9" s="645"/>
      <c r="E9" s="645"/>
      <c r="F9" s="645"/>
      <c r="G9" s="645"/>
      <c r="H9" s="645"/>
      <c r="I9" s="645"/>
      <c r="J9" s="645"/>
      <c r="K9" s="645"/>
      <c r="L9" s="645"/>
      <c r="M9" s="645"/>
      <c r="N9" s="645"/>
      <c r="O9" s="645"/>
      <c r="P9" s="1009"/>
      <c r="Q9" s="1010"/>
      <c r="R9" s="1196"/>
      <c r="S9" s="1010"/>
    </row>
    <row r="10" spans="1:19" ht="15.75">
      <c r="A10" s="648">
        <v>1</v>
      </c>
      <c r="B10" s="649" t="s">
        <v>2698</v>
      </c>
      <c r="C10" s="650"/>
      <c r="D10" s="645"/>
      <c r="E10" s="645"/>
      <c r="F10" s="645"/>
      <c r="G10" s="645"/>
      <c r="H10" s="645"/>
      <c r="I10" s="645"/>
      <c r="J10" s="645"/>
      <c r="K10" s="645"/>
      <c r="L10" s="645"/>
      <c r="M10" s="645"/>
      <c r="N10" s="645"/>
      <c r="O10" s="645"/>
      <c r="P10" s="1009"/>
      <c r="Q10" s="1011"/>
      <c r="R10" s="1196"/>
      <c r="S10" s="1011"/>
    </row>
    <row r="11" spans="1:19" ht="75">
      <c r="A11" s="648"/>
      <c r="B11" s="652" t="s">
        <v>2699</v>
      </c>
      <c r="C11" s="653"/>
      <c r="D11" s="645"/>
      <c r="E11" s="645"/>
      <c r="F11" s="645"/>
      <c r="G11" s="645"/>
      <c r="H11" s="654"/>
      <c r="I11" s="654"/>
      <c r="J11" s="655"/>
      <c r="K11" s="656"/>
      <c r="L11" s="657"/>
      <c r="M11" s="658"/>
      <c r="N11" s="657"/>
      <c r="O11" s="658"/>
      <c r="P11" s="1009"/>
      <c r="Q11" s="1011"/>
      <c r="R11" s="1196"/>
      <c r="S11" s="1011"/>
    </row>
    <row r="12" spans="1:19">
      <c r="A12" s="648" t="s">
        <v>2477</v>
      </c>
      <c r="B12" s="643" t="s">
        <v>2217</v>
      </c>
      <c r="C12" s="642" t="s">
        <v>2700</v>
      </c>
      <c r="D12" s="645"/>
      <c r="E12" s="645"/>
      <c r="F12" s="645"/>
      <c r="G12" s="645"/>
      <c r="H12" s="645"/>
      <c r="I12" s="645"/>
      <c r="J12" s="645"/>
      <c r="K12" s="645"/>
      <c r="L12" s="645"/>
      <c r="M12" s="645"/>
      <c r="N12" s="645"/>
      <c r="O12" s="645"/>
      <c r="P12" s="1009"/>
      <c r="Q12" s="1011"/>
      <c r="R12" s="1196"/>
      <c r="S12" s="1011"/>
    </row>
    <row r="13" spans="1:19" ht="15.75">
      <c r="A13" s="648" t="s">
        <v>2479</v>
      </c>
      <c r="B13" s="643" t="s">
        <v>2177</v>
      </c>
      <c r="C13" s="642" t="s">
        <v>2700</v>
      </c>
      <c r="D13" s="645"/>
      <c r="E13" s="645"/>
      <c r="F13" s="645"/>
      <c r="G13" s="645">
        <v>65</v>
      </c>
      <c r="H13" s="654">
        <f>+SUM(D13:D13)</f>
        <v>0</v>
      </c>
      <c r="I13" s="654">
        <f>+SUM(E13:G13)</f>
        <v>65</v>
      </c>
      <c r="J13" s="655"/>
      <c r="K13" s="645"/>
      <c r="L13" s="657"/>
      <c r="M13" s="658"/>
      <c r="N13" s="659"/>
      <c r="O13" s="658"/>
      <c r="P13" s="1009"/>
      <c r="Q13" s="1011"/>
      <c r="R13" s="1196"/>
      <c r="S13" s="1011"/>
    </row>
    <row r="14" spans="1:19">
      <c r="A14" s="648" t="s">
        <v>2487</v>
      </c>
      <c r="B14" s="643" t="s">
        <v>2176</v>
      </c>
      <c r="C14" s="642" t="s">
        <v>2700</v>
      </c>
      <c r="D14" s="645"/>
      <c r="E14" s="645"/>
      <c r="F14" s="645"/>
      <c r="G14" s="645"/>
      <c r="H14" s="645"/>
      <c r="I14" s="645"/>
      <c r="J14" s="645"/>
      <c r="K14" s="645"/>
      <c r="L14" s="645"/>
      <c r="M14" s="645"/>
      <c r="N14" s="645"/>
      <c r="O14" s="645"/>
      <c r="P14" s="1009"/>
      <c r="Q14" s="1011"/>
      <c r="R14" s="1196"/>
      <c r="S14" s="1011"/>
    </row>
    <row r="15" spans="1:19">
      <c r="A15" s="648"/>
      <c r="B15" s="643"/>
      <c r="C15" s="642"/>
      <c r="D15" s="645"/>
      <c r="E15" s="645"/>
      <c r="F15" s="645"/>
      <c r="G15" s="645"/>
      <c r="H15" s="645"/>
      <c r="I15" s="645"/>
      <c r="J15" s="645"/>
      <c r="K15" s="645"/>
      <c r="L15" s="645"/>
      <c r="M15" s="645"/>
      <c r="N15" s="645"/>
      <c r="O15" s="645"/>
      <c r="P15" s="1009"/>
      <c r="Q15" s="1011"/>
      <c r="R15" s="1196"/>
      <c r="S15" s="1011"/>
    </row>
    <row r="16" spans="1:19" ht="15.75">
      <c r="A16" s="648">
        <v>2</v>
      </c>
      <c r="B16" s="660" t="s">
        <v>2701</v>
      </c>
      <c r="C16" s="642"/>
      <c r="D16" s="645"/>
      <c r="E16" s="645"/>
      <c r="F16" s="645"/>
      <c r="G16" s="645"/>
      <c r="H16" s="645"/>
      <c r="I16" s="645"/>
      <c r="J16" s="645"/>
      <c r="K16" s="645"/>
      <c r="L16" s="645"/>
      <c r="M16" s="645"/>
      <c r="N16" s="645"/>
      <c r="O16" s="645"/>
      <c r="P16" s="1009"/>
      <c r="Q16" s="1011"/>
      <c r="R16" s="1196"/>
      <c r="S16" s="1011"/>
    </row>
    <row r="17" spans="1:19" ht="180" customHeight="1">
      <c r="A17" s="648"/>
      <c r="B17" s="661" t="s">
        <v>2702</v>
      </c>
      <c r="C17" s="650"/>
      <c r="D17" s="645"/>
      <c r="E17" s="645"/>
      <c r="F17" s="645"/>
      <c r="G17" s="645"/>
      <c r="H17" s="645"/>
      <c r="I17" s="645"/>
      <c r="J17" s="645"/>
      <c r="K17" s="645"/>
      <c r="L17" s="645"/>
      <c r="M17" s="645"/>
      <c r="N17" s="645"/>
      <c r="O17" s="645"/>
      <c r="P17" s="1009"/>
      <c r="Q17" s="1011"/>
      <c r="R17" s="1196"/>
      <c r="S17" s="1011"/>
    </row>
    <row r="18" spans="1:19">
      <c r="A18" s="648" t="s">
        <v>2477</v>
      </c>
      <c r="B18" s="662" t="s">
        <v>2201</v>
      </c>
      <c r="C18" s="642" t="s">
        <v>2700</v>
      </c>
      <c r="D18" s="645"/>
      <c r="E18" s="645"/>
      <c r="F18" s="645"/>
      <c r="G18" s="645"/>
      <c r="H18" s="645"/>
      <c r="I18" s="645"/>
      <c r="J18" s="645"/>
      <c r="K18" s="645"/>
      <c r="L18" s="645"/>
      <c r="M18" s="645"/>
      <c r="N18" s="645"/>
      <c r="O18" s="645"/>
      <c r="P18" s="1009"/>
      <c r="Q18" s="1011"/>
      <c r="R18" s="1196"/>
      <c r="S18" s="1011"/>
    </row>
    <row r="19" spans="1:19">
      <c r="A19" s="648" t="s">
        <v>2479</v>
      </c>
      <c r="B19" s="662" t="s">
        <v>2179</v>
      </c>
      <c r="C19" s="642" t="s">
        <v>2700</v>
      </c>
      <c r="D19" s="645"/>
      <c r="E19" s="645"/>
      <c r="F19" s="645"/>
      <c r="G19" s="645"/>
      <c r="H19" s="645"/>
      <c r="I19" s="645"/>
      <c r="J19" s="645"/>
      <c r="K19" s="645"/>
      <c r="L19" s="645"/>
      <c r="M19" s="645"/>
      <c r="N19" s="645"/>
      <c r="O19" s="645"/>
      <c r="P19" s="1009"/>
      <c r="Q19" s="1011"/>
      <c r="R19" s="1196"/>
      <c r="S19" s="1011"/>
    </row>
    <row r="20" spans="1:19">
      <c r="A20" s="648" t="s">
        <v>2487</v>
      </c>
      <c r="B20" s="662" t="s">
        <v>2178</v>
      </c>
      <c r="C20" s="642" t="s">
        <v>2700</v>
      </c>
      <c r="D20" s="645"/>
      <c r="E20" s="645"/>
      <c r="F20" s="645"/>
      <c r="G20" s="645"/>
      <c r="H20" s="645"/>
      <c r="I20" s="645"/>
      <c r="J20" s="645"/>
      <c r="K20" s="645"/>
      <c r="L20" s="645"/>
      <c r="M20" s="645"/>
      <c r="N20" s="645"/>
      <c r="O20" s="645"/>
      <c r="P20" s="1009"/>
      <c r="Q20" s="1011"/>
      <c r="R20" s="1196"/>
      <c r="S20" s="1011"/>
    </row>
    <row r="21" spans="1:19" ht="15.75">
      <c r="A21" s="648" t="s">
        <v>2481</v>
      </c>
      <c r="B21" s="662" t="s">
        <v>2177</v>
      </c>
      <c r="C21" s="642" t="s">
        <v>2700</v>
      </c>
      <c r="D21" s="645"/>
      <c r="E21" s="645"/>
      <c r="F21" s="645"/>
      <c r="G21" s="645">
        <f>187+488</f>
        <v>675</v>
      </c>
      <c r="H21" s="654">
        <f>+SUM(D21:D21)</f>
        <v>0</v>
      </c>
      <c r="I21" s="654">
        <f>+SUM(E21:G21)</f>
        <v>675</v>
      </c>
      <c r="J21" s="655"/>
      <c r="K21" s="656"/>
      <c r="L21" s="657"/>
      <c r="M21" s="658"/>
      <c r="N21" s="657"/>
      <c r="O21" s="658"/>
      <c r="P21" s="1009"/>
      <c r="Q21" s="1011"/>
      <c r="R21" s="1196"/>
      <c r="S21" s="1011"/>
    </row>
    <row r="22" spans="1:19">
      <c r="A22" s="648" t="s">
        <v>2496</v>
      </c>
      <c r="B22" s="662" t="s">
        <v>2176</v>
      </c>
      <c r="C22" s="642" t="s">
        <v>2700</v>
      </c>
      <c r="D22" s="645"/>
      <c r="E22" s="645"/>
      <c r="F22" s="645"/>
      <c r="G22" s="645"/>
      <c r="H22" s="645"/>
      <c r="I22" s="645"/>
      <c r="J22" s="645"/>
      <c r="K22" s="645"/>
      <c r="L22" s="645"/>
      <c r="M22" s="645"/>
      <c r="N22" s="645"/>
      <c r="O22" s="645"/>
      <c r="P22" s="1009"/>
      <c r="Q22" s="1011"/>
      <c r="R22" s="1196"/>
      <c r="S22" s="1011"/>
    </row>
    <row r="23" spans="1:19">
      <c r="A23" s="648"/>
      <c r="B23" s="661"/>
      <c r="C23" s="650"/>
      <c r="D23" s="645"/>
      <c r="E23" s="645"/>
      <c r="F23" s="645"/>
      <c r="G23" s="645"/>
      <c r="H23" s="645"/>
      <c r="I23" s="645"/>
      <c r="J23" s="645"/>
      <c r="K23" s="645"/>
      <c r="L23" s="645"/>
      <c r="M23" s="645"/>
      <c r="N23" s="645"/>
      <c r="O23" s="645"/>
      <c r="P23" s="1009"/>
      <c r="Q23" s="1011"/>
      <c r="R23" s="1196"/>
      <c r="S23" s="1011"/>
    </row>
    <row r="24" spans="1:19" ht="45.75">
      <c r="A24" s="648">
        <v>3</v>
      </c>
      <c r="B24" s="663" t="s">
        <v>3340</v>
      </c>
      <c r="C24" s="648"/>
      <c r="D24" s="645"/>
      <c r="E24" s="645"/>
      <c r="F24" s="645"/>
      <c r="G24" s="645"/>
      <c r="H24" s="645"/>
      <c r="I24" s="645"/>
      <c r="J24" s="645"/>
      <c r="K24" s="645"/>
      <c r="L24" s="645"/>
      <c r="M24" s="645"/>
      <c r="N24" s="645"/>
      <c r="O24" s="645"/>
      <c r="P24" s="1012" t="s">
        <v>3341</v>
      </c>
      <c r="Q24" s="650" t="s">
        <v>3342</v>
      </c>
      <c r="R24" s="1197"/>
      <c r="S24" s="650"/>
    </row>
    <row r="25" spans="1:19" ht="15.75">
      <c r="A25" s="648" t="s">
        <v>2477</v>
      </c>
      <c r="B25" s="643" t="s">
        <v>2177</v>
      </c>
      <c r="C25" s="650" t="s">
        <v>118</v>
      </c>
      <c r="D25" s="645">
        <v>3</v>
      </c>
      <c r="E25" s="645"/>
      <c r="F25" s="645">
        <v>3</v>
      </c>
      <c r="G25" s="645"/>
      <c r="H25" s="654">
        <f>+SUM(D25:D25)</f>
        <v>3</v>
      </c>
      <c r="I25" s="654">
        <f>+SUM(E25:G25)</f>
        <v>3</v>
      </c>
      <c r="J25" s="655"/>
      <c r="K25" s="656"/>
      <c r="L25" s="657"/>
      <c r="M25" s="658"/>
      <c r="N25" s="657"/>
      <c r="O25" s="658"/>
      <c r="P25" s="1009"/>
      <c r="Q25" s="1011"/>
      <c r="R25" s="1196"/>
      <c r="S25" s="1011"/>
    </row>
    <row r="26" spans="1:19">
      <c r="A26" s="648"/>
      <c r="B26" s="643"/>
      <c r="C26" s="650"/>
      <c r="D26" s="645"/>
      <c r="E26" s="645"/>
      <c r="F26" s="645"/>
      <c r="G26" s="645"/>
      <c r="H26" s="645"/>
      <c r="I26" s="645"/>
      <c r="J26" s="645"/>
      <c r="K26" s="645"/>
      <c r="L26" s="645"/>
      <c r="M26" s="645"/>
      <c r="N26" s="645"/>
      <c r="O26" s="645"/>
      <c r="P26" s="1012"/>
      <c r="Q26" s="1011"/>
      <c r="R26" s="1197"/>
      <c r="S26" s="1011"/>
    </row>
    <row r="27" spans="1:19" ht="45">
      <c r="A27" s="648">
        <v>4</v>
      </c>
      <c r="B27" s="643" t="s">
        <v>3343</v>
      </c>
      <c r="C27" s="650"/>
      <c r="D27" s="645"/>
      <c r="E27" s="645"/>
      <c r="F27" s="645"/>
      <c r="G27" s="645"/>
      <c r="H27" s="645"/>
      <c r="I27" s="645"/>
      <c r="J27" s="645"/>
      <c r="K27" s="645"/>
      <c r="L27" s="645"/>
      <c r="M27" s="645"/>
      <c r="N27" s="645"/>
      <c r="O27" s="645"/>
      <c r="P27" s="1012"/>
      <c r="Q27" s="1011"/>
      <c r="R27" s="1197"/>
      <c r="S27" s="1011"/>
    </row>
    <row r="28" spans="1:19" ht="15.75">
      <c r="A28" s="648" t="s">
        <v>2477</v>
      </c>
      <c r="B28" s="643" t="s">
        <v>2177</v>
      </c>
      <c r="C28" s="650" t="s">
        <v>118</v>
      </c>
      <c r="D28" s="645"/>
      <c r="E28" s="645"/>
      <c r="F28" s="645"/>
      <c r="G28" s="645">
        <v>1</v>
      </c>
      <c r="H28" s="654">
        <f>+SUM(D28:D28)</f>
        <v>0</v>
      </c>
      <c r="I28" s="654">
        <f>+SUM(E28:G28)</f>
        <v>1</v>
      </c>
      <c r="J28" s="655"/>
      <c r="K28" s="656"/>
      <c r="L28" s="657"/>
      <c r="M28" s="658"/>
      <c r="N28" s="657"/>
      <c r="O28" s="658"/>
      <c r="P28" s="1012"/>
      <c r="Q28" s="1011"/>
      <c r="R28" s="1197"/>
      <c r="S28" s="1011"/>
    </row>
    <row r="29" spans="1:19">
      <c r="A29" s="648"/>
      <c r="B29" s="643"/>
      <c r="C29" s="650"/>
      <c r="D29" s="645"/>
      <c r="E29" s="645"/>
      <c r="F29" s="645"/>
      <c r="G29" s="645"/>
      <c r="H29" s="645"/>
      <c r="I29" s="645"/>
      <c r="J29" s="645"/>
      <c r="K29" s="645"/>
      <c r="L29" s="645"/>
      <c r="M29" s="645"/>
      <c r="N29" s="645"/>
      <c r="O29" s="645"/>
      <c r="P29" s="1012"/>
      <c r="Q29" s="1011"/>
      <c r="R29" s="1197"/>
      <c r="S29" s="1011"/>
    </row>
    <row r="30" spans="1:19">
      <c r="A30" s="648"/>
      <c r="B30" s="643"/>
      <c r="C30" s="650"/>
      <c r="D30" s="645"/>
      <c r="E30" s="645"/>
      <c r="F30" s="645"/>
      <c r="G30" s="645"/>
      <c r="H30" s="645"/>
      <c r="I30" s="645"/>
      <c r="J30" s="645"/>
      <c r="K30" s="645"/>
      <c r="L30" s="645"/>
      <c r="M30" s="645"/>
      <c r="N30" s="645"/>
      <c r="O30" s="645"/>
      <c r="P30" s="1012"/>
      <c r="Q30" s="1011"/>
      <c r="R30" s="1197"/>
      <c r="S30" s="1011"/>
    </row>
    <row r="31" spans="1:19" ht="46.5">
      <c r="A31" s="648">
        <v>5</v>
      </c>
      <c r="B31" s="663" t="s">
        <v>2703</v>
      </c>
      <c r="C31" s="650" t="s">
        <v>118</v>
      </c>
      <c r="D31" s="645">
        <v>1</v>
      </c>
      <c r="E31" s="645">
        <v>1</v>
      </c>
      <c r="F31" s="645">
        <v>2</v>
      </c>
      <c r="G31" s="645"/>
      <c r="H31" s="654">
        <f>+SUM(D31:D31)</f>
        <v>1</v>
      </c>
      <c r="I31" s="654">
        <f>+SUM(E31:G31)</f>
        <v>3</v>
      </c>
      <c r="J31" s="655"/>
      <c r="K31" s="656"/>
      <c r="L31" s="657"/>
      <c r="M31" s="658"/>
      <c r="N31" s="657"/>
      <c r="O31" s="658"/>
      <c r="P31" s="1012"/>
      <c r="Q31" s="1011"/>
      <c r="R31" s="1197"/>
      <c r="S31" s="1011"/>
    </row>
    <row r="32" spans="1:19">
      <c r="A32" s="648"/>
      <c r="B32" s="643"/>
      <c r="C32" s="650"/>
      <c r="D32" s="645"/>
      <c r="E32" s="645"/>
      <c r="F32" s="645"/>
      <c r="G32" s="645"/>
      <c r="H32" s="645"/>
      <c r="I32" s="645"/>
      <c r="J32" s="645"/>
      <c r="K32" s="645"/>
      <c r="L32" s="645"/>
      <c r="M32" s="645"/>
      <c r="N32" s="645"/>
      <c r="O32" s="645"/>
      <c r="P32" s="1012"/>
      <c r="Q32" s="1011"/>
      <c r="R32" s="1197"/>
      <c r="S32" s="1011"/>
    </row>
    <row r="33" spans="1:19" ht="45.75">
      <c r="A33" s="664" t="s">
        <v>2477</v>
      </c>
      <c r="B33" s="643" t="s">
        <v>2704</v>
      </c>
      <c r="C33" s="650" t="s">
        <v>118</v>
      </c>
      <c r="D33" s="645">
        <v>2</v>
      </c>
      <c r="E33" s="645">
        <v>1</v>
      </c>
      <c r="F33" s="645">
        <v>2</v>
      </c>
      <c r="G33" s="645"/>
      <c r="H33" s="654">
        <f t="shared" ref="H33:H38" si="0">+SUM(D33:D33)</f>
        <v>2</v>
      </c>
      <c r="I33" s="654">
        <f t="shared" ref="I33:I38" si="1">+SUM(E33:G33)</f>
        <v>3</v>
      </c>
      <c r="J33" s="655"/>
      <c r="K33" s="656"/>
      <c r="L33" s="657"/>
      <c r="M33" s="658"/>
      <c r="N33" s="657"/>
      <c r="O33" s="658"/>
      <c r="P33" s="1012"/>
      <c r="Q33" s="1011"/>
      <c r="R33" s="1197"/>
      <c r="S33" s="1011"/>
    </row>
    <row r="34" spans="1:19" ht="45.75">
      <c r="A34" s="648" t="s">
        <v>2479</v>
      </c>
      <c r="B34" s="665" t="s">
        <v>2705</v>
      </c>
      <c r="C34" s="650" t="s">
        <v>118</v>
      </c>
      <c r="D34" s="645">
        <v>2</v>
      </c>
      <c r="E34" s="645">
        <v>1</v>
      </c>
      <c r="F34" s="645">
        <v>2</v>
      </c>
      <c r="G34" s="645"/>
      <c r="H34" s="654">
        <f t="shared" si="0"/>
        <v>2</v>
      </c>
      <c r="I34" s="654">
        <f t="shared" si="1"/>
        <v>3</v>
      </c>
      <c r="J34" s="655"/>
      <c r="K34" s="656"/>
      <c r="L34" s="657"/>
      <c r="M34" s="658"/>
      <c r="N34" s="657"/>
      <c r="O34" s="658"/>
      <c r="P34" s="1012"/>
      <c r="Q34" s="1011"/>
      <c r="R34" s="1197"/>
      <c r="S34" s="1011"/>
    </row>
    <row r="35" spans="1:19" ht="15.75">
      <c r="A35" s="648" t="s">
        <v>2487</v>
      </c>
      <c r="B35" s="665" t="s">
        <v>2706</v>
      </c>
      <c r="C35" s="650" t="s">
        <v>118</v>
      </c>
      <c r="D35" s="645">
        <v>2</v>
      </c>
      <c r="E35" s="645">
        <v>1</v>
      </c>
      <c r="F35" s="645">
        <v>2</v>
      </c>
      <c r="G35" s="645"/>
      <c r="H35" s="654">
        <f t="shared" si="0"/>
        <v>2</v>
      </c>
      <c r="I35" s="654">
        <f t="shared" si="1"/>
        <v>3</v>
      </c>
      <c r="J35" s="655"/>
      <c r="K35" s="656"/>
      <c r="L35" s="657"/>
      <c r="M35" s="658"/>
      <c r="N35" s="657"/>
      <c r="O35" s="658"/>
      <c r="P35" s="1012"/>
      <c r="Q35" s="1011"/>
      <c r="R35" s="1197"/>
      <c r="S35" s="1011"/>
    </row>
    <row r="36" spans="1:19" ht="65.25" customHeight="1">
      <c r="A36" s="648" t="s">
        <v>2481</v>
      </c>
      <c r="B36" s="665" t="s">
        <v>2707</v>
      </c>
      <c r="C36" s="650" t="s">
        <v>118</v>
      </c>
      <c r="D36" s="645">
        <v>2</v>
      </c>
      <c r="E36" s="645">
        <v>1</v>
      </c>
      <c r="F36" s="645">
        <v>2</v>
      </c>
      <c r="G36" s="645"/>
      <c r="H36" s="654">
        <f t="shared" si="0"/>
        <v>2</v>
      </c>
      <c r="I36" s="654">
        <f t="shared" si="1"/>
        <v>3</v>
      </c>
      <c r="J36" s="655"/>
      <c r="K36" s="656"/>
      <c r="L36" s="657"/>
      <c r="M36" s="658"/>
      <c r="N36" s="657"/>
      <c r="O36" s="658"/>
      <c r="P36" s="1012"/>
      <c r="Q36" s="1011"/>
      <c r="R36" s="1197"/>
      <c r="S36" s="1011"/>
    </row>
    <row r="37" spans="1:19" s="666" customFormat="1" ht="105.75" customHeight="1">
      <c r="A37" s="648" t="s">
        <v>2496</v>
      </c>
      <c r="B37" s="665" t="s">
        <v>3344</v>
      </c>
      <c r="C37" s="650" t="s">
        <v>2708</v>
      </c>
      <c r="D37" s="645">
        <v>2</v>
      </c>
      <c r="E37" s="645">
        <v>1</v>
      </c>
      <c r="F37" s="645">
        <v>2</v>
      </c>
      <c r="G37" s="645"/>
      <c r="H37" s="654">
        <f t="shared" si="0"/>
        <v>2</v>
      </c>
      <c r="I37" s="654">
        <f t="shared" si="1"/>
        <v>3</v>
      </c>
      <c r="J37" s="655"/>
      <c r="K37" s="656"/>
      <c r="L37" s="657"/>
      <c r="M37" s="658"/>
      <c r="N37" s="657"/>
      <c r="O37" s="658"/>
      <c r="P37" s="1012" t="s">
        <v>3345</v>
      </c>
      <c r="Q37" s="650" t="s">
        <v>3346</v>
      </c>
      <c r="R37" s="1197"/>
      <c r="S37" s="650"/>
    </row>
    <row r="38" spans="1:19" ht="75.75">
      <c r="A38" s="648" t="s">
        <v>2497</v>
      </c>
      <c r="B38" s="665" t="s">
        <v>2709</v>
      </c>
      <c r="C38" s="650" t="s">
        <v>118</v>
      </c>
      <c r="D38" s="645">
        <v>2</v>
      </c>
      <c r="E38" s="645">
        <v>1</v>
      </c>
      <c r="F38" s="645">
        <v>2</v>
      </c>
      <c r="G38" s="645"/>
      <c r="H38" s="654">
        <f t="shared" si="0"/>
        <v>2</v>
      </c>
      <c r="I38" s="654">
        <f t="shared" si="1"/>
        <v>3</v>
      </c>
      <c r="J38" s="655"/>
      <c r="K38" s="656"/>
      <c r="L38" s="657"/>
      <c r="M38" s="658"/>
      <c r="N38" s="657"/>
      <c r="O38" s="658"/>
      <c r="P38" s="1012"/>
      <c r="Q38" s="1011"/>
      <c r="R38" s="1197"/>
      <c r="S38" s="1011"/>
    </row>
    <row r="39" spans="1:19">
      <c r="A39" s="648"/>
      <c r="B39" s="665"/>
      <c r="C39" s="650"/>
      <c r="D39" s="645"/>
      <c r="E39" s="645"/>
      <c r="F39" s="645"/>
      <c r="G39" s="645"/>
      <c r="H39" s="645"/>
      <c r="I39" s="645"/>
      <c r="J39" s="645"/>
      <c r="K39" s="645"/>
      <c r="L39" s="645"/>
      <c r="M39" s="645"/>
      <c r="N39" s="645"/>
      <c r="O39" s="645"/>
      <c r="P39" s="1012"/>
      <c r="Q39" s="1011"/>
      <c r="R39" s="1197"/>
      <c r="S39" s="1011"/>
    </row>
    <row r="40" spans="1:19" ht="45.75">
      <c r="A40" s="648">
        <v>6</v>
      </c>
      <c r="B40" s="665" t="s">
        <v>2710</v>
      </c>
      <c r="C40" s="650" t="s">
        <v>2711</v>
      </c>
      <c r="D40" s="645"/>
      <c r="E40" s="645"/>
      <c r="F40" s="645"/>
      <c r="G40" s="645">
        <v>1</v>
      </c>
      <c r="H40" s="654">
        <f>+SUM(D40:D40)</f>
        <v>0</v>
      </c>
      <c r="I40" s="654">
        <f>+SUM(E40:G40)</f>
        <v>1</v>
      </c>
      <c r="J40" s="655"/>
      <c r="K40" s="656"/>
      <c r="L40" s="657"/>
      <c r="M40" s="658"/>
      <c r="N40" s="657"/>
      <c r="O40" s="658"/>
      <c r="P40" s="1012"/>
      <c r="Q40" s="1011"/>
      <c r="R40" s="1197"/>
      <c r="S40" s="1011"/>
    </row>
    <row r="41" spans="1:19">
      <c r="A41" s="648"/>
      <c r="B41" s="665"/>
      <c r="C41" s="650"/>
      <c r="D41" s="645"/>
      <c r="E41" s="645"/>
      <c r="F41" s="645"/>
      <c r="G41" s="645"/>
      <c r="H41" s="645"/>
      <c r="I41" s="645"/>
      <c r="J41" s="645"/>
      <c r="K41" s="645"/>
      <c r="L41" s="645"/>
      <c r="M41" s="645"/>
      <c r="N41" s="645"/>
      <c r="O41" s="645"/>
      <c r="P41" s="1012"/>
      <c r="Q41" s="1011"/>
      <c r="R41" s="1197"/>
      <c r="S41" s="1011"/>
    </row>
    <row r="42" spans="1:19" ht="30.75">
      <c r="A42" s="648">
        <v>7</v>
      </c>
      <c r="B42" s="665" t="s">
        <v>2712</v>
      </c>
      <c r="C42" s="650" t="s">
        <v>2711</v>
      </c>
      <c r="D42" s="645">
        <v>1</v>
      </c>
      <c r="E42" s="645"/>
      <c r="F42" s="645">
        <v>1</v>
      </c>
      <c r="G42" s="645"/>
      <c r="H42" s="654">
        <f>+SUM(D42:D42)</f>
        <v>1</v>
      </c>
      <c r="I42" s="654">
        <f>+SUM(E42:G42)</f>
        <v>1</v>
      </c>
      <c r="J42" s="655"/>
      <c r="K42" s="656"/>
      <c r="L42" s="657"/>
      <c r="M42" s="658"/>
      <c r="N42" s="657"/>
      <c r="O42" s="658"/>
      <c r="P42" s="1012"/>
      <c r="Q42" s="1011"/>
      <c r="R42" s="1197"/>
      <c r="S42" s="1011"/>
    </row>
    <row r="43" spans="1:19">
      <c r="A43" s="648"/>
      <c r="B43" s="665"/>
      <c r="C43" s="650"/>
      <c r="D43" s="645"/>
      <c r="E43" s="645"/>
      <c r="F43" s="645"/>
      <c r="G43" s="645"/>
      <c r="H43" s="645"/>
      <c r="I43" s="645"/>
      <c r="J43" s="645"/>
      <c r="K43" s="645"/>
      <c r="L43" s="645"/>
      <c r="M43" s="645"/>
      <c r="N43" s="645"/>
      <c r="O43" s="645"/>
      <c r="P43" s="1012"/>
      <c r="Q43" s="1011"/>
      <c r="R43" s="1197"/>
      <c r="S43" s="1011"/>
    </row>
    <row r="44" spans="1:19">
      <c r="A44" s="648"/>
      <c r="B44" s="665"/>
      <c r="C44" s="650"/>
      <c r="D44" s="645"/>
      <c r="E44" s="645"/>
      <c r="F44" s="645"/>
      <c r="G44" s="645"/>
      <c r="H44" s="645"/>
      <c r="I44" s="645"/>
      <c r="J44" s="645"/>
      <c r="K44" s="645"/>
      <c r="L44" s="645"/>
      <c r="M44" s="645"/>
      <c r="N44" s="645"/>
      <c r="O44" s="645"/>
      <c r="P44" s="1012"/>
      <c r="Q44" s="1011"/>
      <c r="R44" s="1197"/>
      <c r="S44" s="1011"/>
    </row>
    <row r="45" spans="1:19" ht="60.75">
      <c r="A45" s="648">
        <v>8</v>
      </c>
      <c r="B45" s="665" t="s">
        <v>2713</v>
      </c>
      <c r="C45" s="650" t="s">
        <v>2711</v>
      </c>
      <c r="D45" s="645">
        <v>1</v>
      </c>
      <c r="E45" s="645"/>
      <c r="F45" s="645">
        <v>1</v>
      </c>
      <c r="G45" s="645"/>
      <c r="H45" s="654">
        <f>+SUM(D45:D45)</f>
        <v>1</v>
      </c>
      <c r="I45" s="654">
        <f>+SUM(E45:G45)</f>
        <v>1</v>
      </c>
      <c r="J45" s="655"/>
      <c r="K45" s="656"/>
      <c r="L45" s="657"/>
      <c r="M45" s="658"/>
      <c r="N45" s="657"/>
      <c r="O45" s="658"/>
      <c r="P45" s="1012"/>
      <c r="Q45" s="1011"/>
      <c r="R45" s="1197"/>
      <c r="S45" s="1011"/>
    </row>
    <row r="46" spans="1:19">
      <c r="A46" s="648"/>
      <c r="B46" s="665"/>
      <c r="C46" s="650"/>
      <c r="D46" s="645"/>
      <c r="E46" s="645"/>
      <c r="F46" s="645"/>
      <c r="G46" s="645"/>
      <c r="H46" s="645"/>
      <c r="I46" s="645"/>
      <c r="J46" s="645"/>
      <c r="K46" s="645"/>
      <c r="L46" s="645"/>
      <c r="M46" s="645"/>
      <c r="N46" s="645"/>
      <c r="O46" s="645"/>
      <c r="P46" s="1012"/>
      <c r="Q46" s="1011"/>
      <c r="R46" s="1197"/>
      <c r="S46" s="1011"/>
    </row>
    <row r="47" spans="1:19" ht="121.5">
      <c r="A47" s="653">
        <v>9</v>
      </c>
      <c r="B47" s="667" t="s">
        <v>3347</v>
      </c>
      <c r="C47" s="668" t="s">
        <v>2714</v>
      </c>
      <c r="D47" s="645">
        <v>1</v>
      </c>
      <c r="E47" s="645"/>
      <c r="F47" s="645">
        <v>1</v>
      </c>
      <c r="G47" s="645"/>
      <c r="H47" s="654">
        <f>+SUM(D47:D47)</f>
        <v>1</v>
      </c>
      <c r="I47" s="654">
        <f>+SUM(E47:G47)</f>
        <v>1</v>
      </c>
      <c r="J47" s="655"/>
      <c r="K47" s="656"/>
      <c r="L47" s="657"/>
      <c r="M47" s="658"/>
      <c r="N47" s="657"/>
      <c r="O47" s="658"/>
      <c r="P47" s="1012"/>
      <c r="Q47" s="1011"/>
      <c r="R47" s="1197"/>
      <c r="S47" s="1011"/>
    </row>
    <row r="48" spans="1:19" ht="45.75">
      <c r="A48" s="653">
        <v>10</v>
      </c>
      <c r="B48" s="667" t="s">
        <v>2715</v>
      </c>
      <c r="C48" s="668"/>
      <c r="D48" s="645"/>
      <c r="E48" s="645"/>
      <c r="F48" s="645"/>
      <c r="G48" s="645"/>
      <c r="H48" s="654"/>
      <c r="I48" s="654"/>
      <c r="J48" s="655"/>
      <c r="K48" s="656"/>
      <c r="L48" s="657"/>
      <c r="M48" s="658"/>
      <c r="O48" s="658"/>
      <c r="P48" s="1012"/>
      <c r="Q48" s="1011"/>
      <c r="R48" s="1197"/>
      <c r="S48" s="1011"/>
    </row>
    <row r="49" spans="1:19" ht="45.75">
      <c r="A49" s="653">
        <v>10.1</v>
      </c>
      <c r="B49" s="1184" t="s">
        <v>3709</v>
      </c>
      <c r="C49" s="668" t="s">
        <v>3711</v>
      </c>
      <c r="D49" s="645"/>
      <c r="E49" s="645"/>
      <c r="F49" s="645"/>
      <c r="G49" s="645">
        <v>9</v>
      </c>
      <c r="H49" s="654"/>
      <c r="I49" s="654"/>
      <c r="J49" s="655"/>
      <c r="K49" s="656"/>
      <c r="L49" s="657"/>
      <c r="M49" s="658"/>
      <c r="N49" s="657"/>
      <c r="O49" s="658"/>
      <c r="P49" s="1012"/>
      <c r="Q49" s="1011"/>
      <c r="R49" s="1197" t="s">
        <v>3725</v>
      </c>
      <c r="S49" s="1589" t="s">
        <v>3754</v>
      </c>
    </row>
    <row r="50" spans="1:19" ht="30.75">
      <c r="A50" s="653">
        <v>10.199999999999999</v>
      </c>
      <c r="B50" s="1184" t="s">
        <v>3710</v>
      </c>
      <c r="C50" s="668" t="s">
        <v>3711</v>
      </c>
      <c r="D50" s="645"/>
      <c r="E50" s="645"/>
      <c r="F50" s="645"/>
      <c r="G50" s="645">
        <v>9</v>
      </c>
      <c r="H50" s="654"/>
      <c r="I50" s="654"/>
      <c r="J50" s="655"/>
      <c r="K50" s="656"/>
      <c r="L50" s="657"/>
      <c r="M50" s="658"/>
      <c r="N50" s="657"/>
      <c r="O50" s="658"/>
      <c r="P50" s="1012"/>
      <c r="Q50" s="1011"/>
      <c r="R50" s="1197" t="s">
        <v>3725</v>
      </c>
      <c r="S50" s="1590"/>
    </row>
    <row r="51" spans="1:19" ht="30">
      <c r="A51" s="653">
        <v>10.3</v>
      </c>
      <c r="B51" s="1184" t="s">
        <v>2716</v>
      </c>
      <c r="C51" s="668" t="s">
        <v>3711</v>
      </c>
      <c r="D51" s="645"/>
      <c r="E51" s="645"/>
      <c r="F51" s="645"/>
      <c r="G51" s="645">
        <v>9</v>
      </c>
      <c r="H51" s="654"/>
      <c r="I51" s="654"/>
      <c r="J51" s="655"/>
      <c r="K51" s="656"/>
      <c r="L51" s="657"/>
      <c r="M51" s="658"/>
      <c r="N51" s="657"/>
      <c r="O51" s="658"/>
      <c r="P51" s="1012"/>
      <c r="Q51" s="1011"/>
      <c r="R51" s="1197" t="s">
        <v>3725</v>
      </c>
      <c r="S51" s="1591"/>
    </row>
    <row r="52" spans="1:19" ht="15.75">
      <c r="A52" s="653"/>
      <c r="B52" s="667"/>
      <c r="C52" s="668"/>
      <c r="D52" s="645"/>
      <c r="E52" s="645"/>
      <c r="F52" s="645"/>
      <c r="G52" s="645"/>
      <c r="H52" s="654"/>
      <c r="I52" s="654"/>
      <c r="J52" s="655"/>
      <c r="K52" s="656"/>
      <c r="L52" s="657"/>
      <c r="M52" s="658"/>
      <c r="N52" s="657"/>
      <c r="O52" s="658"/>
      <c r="P52" s="1012"/>
      <c r="Q52" s="1011"/>
      <c r="R52" s="1197"/>
      <c r="S52" s="1011"/>
    </row>
    <row r="53" spans="1:19" s="674" customFormat="1" ht="18">
      <c r="A53" s="669"/>
      <c r="B53" s="670" t="s">
        <v>2717</v>
      </c>
      <c r="C53" s="671"/>
      <c r="D53" s="671"/>
      <c r="E53" s="671"/>
      <c r="F53" s="671"/>
      <c r="G53" s="671"/>
      <c r="H53" s="672"/>
      <c r="I53" s="672"/>
      <c r="J53" s="671"/>
      <c r="K53" s="671"/>
      <c r="L53" s="673"/>
      <c r="M53" s="673"/>
      <c r="N53" s="673"/>
      <c r="O53" s="673"/>
      <c r="P53" s="1012"/>
      <c r="Q53" s="1013"/>
      <c r="R53" s="1197"/>
      <c r="S53" s="1013"/>
    </row>
    <row r="54" spans="1:19" s="674" customFormat="1" ht="15.75">
      <c r="A54" s="675"/>
      <c r="B54" s="676"/>
      <c r="C54" s="677"/>
      <c r="D54" s="645"/>
      <c r="E54" s="645"/>
      <c r="F54" s="645"/>
      <c r="G54" s="645"/>
      <c r="H54" s="645"/>
      <c r="I54" s="645"/>
      <c r="J54" s="645"/>
      <c r="K54" s="645"/>
      <c r="L54" s="645"/>
      <c r="M54" s="645"/>
      <c r="N54" s="645"/>
      <c r="O54" s="645"/>
      <c r="P54" s="1012"/>
      <c r="Q54" s="1013"/>
      <c r="R54" s="1197"/>
      <c r="S54" s="1013"/>
    </row>
    <row r="55" spans="1:19" ht="15.75">
      <c r="A55" s="678" t="s">
        <v>2129</v>
      </c>
      <c r="B55" s="647" t="s">
        <v>2718</v>
      </c>
      <c r="C55" s="679"/>
      <c r="D55" s="645"/>
      <c r="E55" s="645"/>
      <c r="F55" s="645"/>
      <c r="G55" s="645"/>
      <c r="H55" s="645"/>
      <c r="I55" s="645"/>
      <c r="J55" s="645"/>
      <c r="K55" s="645"/>
      <c r="L55" s="645"/>
      <c r="M55" s="645"/>
      <c r="N55" s="645"/>
      <c r="O55" s="645"/>
      <c r="P55" s="1012"/>
      <c r="Q55" s="1011"/>
      <c r="R55" s="1197"/>
      <c r="S55" s="1011"/>
    </row>
    <row r="56" spans="1:19" ht="98.45" customHeight="1">
      <c r="A56" s="648">
        <v>11</v>
      </c>
      <c r="B56" s="680" t="s">
        <v>3348</v>
      </c>
      <c r="C56" s="650" t="s">
        <v>118</v>
      </c>
      <c r="D56" s="645">
        <v>23</v>
      </c>
      <c r="E56" s="645">
        <v>4</v>
      </c>
      <c r="F56" s="645">
        <v>11</v>
      </c>
      <c r="G56" s="645"/>
      <c r="H56" s="654">
        <f>+SUM(D56:D56)</f>
        <v>23</v>
      </c>
      <c r="I56" s="654">
        <f>+SUM(E56:G56)</f>
        <v>15</v>
      </c>
      <c r="J56" s="655"/>
      <c r="K56" s="656"/>
      <c r="L56" s="657"/>
      <c r="M56" s="658"/>
      <c r="N56" s="657"/>
      <c r="O56" s="658"/>
      <c r="P56" s="1012" t="s">
        <v>3349</v>
      </c>
      <c r="Q56" s="650" t="s">
        <v>3342</v>
      </c>
      <c r="R56" s="1197"/>
      <c r="S56" s="650"/>
    </row>
    <row r="57" spans="1:19">
      <c r="A57" s="648"/>
      <c r="B57" s="680"/>
      <c r="C57" s="650"/>
      <c r="D57" s="645"/>
      <c r="E57" s="645"/>
      <c r="F57" s="645"/>
      <c r="G57" s="645"/>
      <c r="H57" s="645"/>
      <c r="I57" s="645"/>
      <c r="J57" s="645"/>
      <c r="K57" s="645"/>
      <c r="L57" s="645"/>
      <c r="M57" s="645"/>
      <c r="N57" s="645"/>
      <c r="O57" s="645"/>
      <c r="P57" s="1012"/>
      <c r="Q57" s="1011"/>
      <c r="R57" s="1197"/>
      <c r="S57" s="1011"/>
    </row>
    <row r="58" spans="1:19" ht="76.5">
      <c r="A58" s="648">
        <v>12</v>
      </c>
      <c r="B58" s="680" t="s">
        <v>3350</v>
      </c>
      <c r="C58" s="650" t="s">
        <v>118</v>
      </c>
      <c r="D58" s="645">
        <v>3</v>
      </c>
      <c r="E58" s="645"/>
      <c r="F58" s="645"/>
      <c r="G58" s="645"/>
      <c r="H58" s="654">
        <f>+SUM(D58:D58)</f>
        <v>3</v>
      </c>
      <c r="I58" s="654">
        <f>+SUM(E58:G58)</f>
        <v>0</v>
      </c>
      <c r="J58" s="655"/>
      <c r="K58" s="656"/>
      <c r="L58" s="657"/>
      <c r="M58" s="658"/>
      <c r="N58" s="657"/>
      <c r="O58" s="658"/>
      <c r="P58" s="1012" t="s">
        <v>3349</v>
      </c>
      <c r="Q58" s="1011"/>
      <c r="R58" s="1197"/>
      <c r="S58" s="1011"/>
    </row>
    <row r="59" spans="1:19">
      <c r="A59" s="648"/>
      <c r="B59" s="680"/>
      <c r="C59" s="650"/>
      <c r="D59" s="645"/>
      <c r="E59" s="645"/>
      <c r="F59" s="645"/>
      <c r="G59" s="645"/>
      <c r="H59" s="645"/>
      <c r="I59" s="645"/>
      <c r="J59" s="645"/>
      <c r="K59" s="645"/>
      <c r="L59" s="645"/>
      <c r="M59" s="645"/>
      <c r="N59" s="645"/>
      <c r="O59" s="645"/>
      <c r="P59" s="1012"/>
      <c r="Q59" s="1011"/>
      <c r="R59" s="1197"/>
      <c r="S59" s="1011"/>
    </row>
    <row r="60" spans="1:19" ht="76.5">
      <c r="A60" s="648">
        <v>13</v>
      </c>
      <c r="B60" s="680" t="s">
        <v>3351</v>
      </c>
      <c r="C60" s="650" t="s">
        <v>118</v>
      </c>
      <c r="D60" s="645"/>
      <c r="E60" s="645"/>
      <c r="F60" s="645"/>
      <c r="G60" s="645"/>
      <c r="H60" s="654">
        <f>+SUM(D60:D60)</f>
        <v>0</v>
      </c>
      <c r="I60" s="654">
        <f>+SUM(E60:G60)</f>
        <v>0</v>
      </c>
      <c r="J60" s="655"/>
      <c r="K60" s="656"/>
      <c r="L60" s="657"/>
      <c r="M60" s="658"/>
      <c r="N60" s="657"/>
      <c r="O60" s="658"/>
      <c r="P60" s="1012" t="s">
        <v>3349</v>
      </c>
      <c r="Q60" s="1011"/>
      <c r="R60" s="1197"/>
      <c r="S60" s="1011"/>
    </row>
    <row r="61" spans="1:19">
      <c r="A61" s="648"/>
      <c r="B61" s="680"/>
      <c r="C61" s="650"/>
      <c r="D61" s="645"/>
      <c r="E61" s="645"/>
      <c r="F61" s="645"/>
      <c r="G61" s="645"/>
      <c r="H61" s="645"/>
      <c r="I61" s="645"/>
      <c r="J61" s="645"/>
      <c r="K61" s="645"/>
      <c r="L61" s="645"/>
      <c r="M61" s="645"/>
      <c r="N61" s="645"/>
      <c r="O61" s="645"/>
      <c r="P61" s="1012"/>
      <c r="Q61" s="1011"/>
      <c r="R61" s="1197"/>
      <c r="S61" s="1011"/>
    </row>
    <row r="62" spans="1:19" ht="76.5">
      <c r="A62" s="648">
        <v>14</v>
      </c>
      <c r="B62" s="680" t="s">
        <v>3352</v>
      </c>
      <c r="C62" s="650" t="s">
        <v>118</v>
      </c>
      <c r="D62" s="645">
        <v>7</v>
      </c>
      <c r="E62" s="645">
        <v>7</v>
      </c>
      <c r="F62" s="645">
        <v>7</v>
      </c>
      <c r="G62" s="645"/>
      <c r="H62" s="654">
        <f>+SUM(D62:D62)</f>
        <v>7</v>
      </c>
      <c r="I62" s="654">
        <f>+SUM(E62:G62)</f>
        <v>14</v>
      </c>
      <c r="J62" s="655"/>
      <c r="K62" s="656"/>
      <c r="L62" s="657"/>
      <c r="M62" s="658"/>
      <c r="N62" s="657"/>
      <c r="O62" s="658"/>
      <c r="P62" s="1012" t="s">
        <v>3349</v>
      </c>
      <c r="Q62" s="1011"/>
      <c r="R62" s="1197"/>
      <c r="S62" s="1011"/>
    </row>
    <row r="63" spans="1:19">
      <c r="A63" s="648"/>
      <c r="B63" s="680"/>
      <c r="C63" s="650"/>
      <c r="D63" s="645"/>
      <c r="E63" s="645"/>
      <c r="F63" s="645"/>
      <c r="G63" s="645"/>
      <c r="H63" s="645"/>
      <c r="I63" s="645"/>
      <c r="J63" s="645"/>
      <c r="K63" s="645"/>
      <c r="L63" s="645"/>
      <c r="M63" s="645"/>
      <c r="N63" s="645"/>
      <c r="O63" s="645"/>
      <c r="P63" s="1012"/>
      <c r="Q63" s="1011"/>
      <c r="R63" s="1197"/>
      <c r="S63" s="1011"/>
    </row>
    <row r="64" spans="1:19" ht="76.5">
      <c r="A64" s="648">
        <v>15</v>
      </c>
      <c r="B64" s="680" t="s">
        <v>3353</v>
      </c>
      <c r="C64" s="650" t="s">
        <v>118</v>
      </c>
      <c r="D64" s="645">
        <v>2</v>
      </c>
      <c r="E64" s="645"/>
      <c r="F64" s="645"/>
      <c r="G64" s="645"/>
      <c r="H64" s="654">
        <f>+SUM(D64:D64)</f>
        <v>2</v>
      </c>
      <c r="I64" s="654">
        <f>+SUM(E64:G64)</f>
        <v>0</v>
      </c>
      <c r="J64" s="655"/>
      <c r="K64" s="656"/>
      <c r="L64" s="657"/>
      <c r="M64" s="658"/>
      <c r="N64" s="657"/>
      <c r="O64" s="658"/>
      <c r="P64" s="1012" t="s">
        <v>3349</v>
      </c>
      <c r="Q64" s="1011"/>
      <c r="R64" s="1197"/>
      <c r="S64" s="1011"/>
    </row>
    <row r="65" spans="1:19">
      <c r="A65" s="648"/>
      <c r="B65" s="680"/>
      <c r="C65" s="650"/>
      <c r="D65" s="645"/>
      <c r="E65" s="645"/>
      <c r="F65" s="645"/>
      <c r="G65" s="645"/>
      <c r="H65" s="645"/>
      <c r="I65" s="645"/>
      <c r="J65" s="645"/>
      <c r="K65" s="645"/>
      <c r="L65" s="645"/>
      <c r="M65" s="645"/>
      <c r="N65" s="645"/>
      <c r="O65" s="645"/>
      <c r="P65" s="1012"/>
      <c r="Q65" s="1011"/>
      <c r="R65" s="1197"/>
      <c r="S65" s="1011"/>
    </row>
    <row r="66" spans="1:19" ht="75.75">
      <c r="A66" s="648">
        <v>16</v>
      </c>
      <c r="B66" s="681" t="s">
        <v>3354</v>
      </c>
      <c r="C66" s="650" t="s">
        <v>118</v>
      </c>
      <c r="D66" s="645">
        <v>1</v>
      </c>
      <c r="E66" s="645"/>
      <c r="F66" s="645"/>
      <c r="G66" s="645"/>
      <c r="H66" s="654">
        <f>+SUM(D66:D66)</f>
        <v>1</v>
      </c>
      <c r="I66" s="654">
        <f>+SUM(E66:G66)</f>
        <v>0</v>
      </c>
      <c r="J66" s="655"/>
      <c r="K66" s="656"/>
      <c r="L66" s="657"/>
      <c r="M66" s="658"/>
      <c r="N66" s="657"/>
      <c r="O66" s="658"/>
      <c r="P66" s="1012"/>
      <c r="Q66" s="1011"/>
      <c r="R66" s="1197"/>
      <c r="S66" s="1011"/>
    </row>
    <row r="67" spans="1:19">
      <c r="A67" s="648"/>
      <c r="B67" s="680"/>
      <c r="C67" s="650"/>
      <c r="D67" s="645"/>
      <c r="E67" s="645"/>
      <c r="F67" s="645"/>
      <c r="G67" s="645"/>
      <c r="H67" s="645"/>
      <c r="I67" s="645"/>
      <c r="J67" s="645"/>
      <c r="K67" s="645"/>
      <c r="L67" s="645"/>
      <c r="M67" s="645"/>
      <c r="N67" s="645"/>
      <c r="O67" s="645"/>
      <c r="P67" s="1012"/>
      <c r="Q67" s="1011"/>
      <c r="R67" s="1197"/>
      <c r="S67" s="1011"/>
    </row>
    <row r="68" spans="1:19" ht="45.75">
      <c r="A68" s="648">
        <v>17</v>
      </c>
      <c r="B68" s="680" t="s">
        <v>2719</v>
      </c>
      <c r="C68" s="642" t="s">
        <v>2714</v>
      </c>
      <c r="D68" s="645">
        <v>3</v>
      </c>
      <c r="E68" s="645"/>
      <c r="F68" s="645"/>
      <c r="G68" s="645"/>
      <c r="H68" s="654">
        <f>+SUM(D68:D68)</f>
        <v>3</v>
      </c>
      <c r="I68" s="654">
        <f>+SUM(E68:G68)</f>
        <v>0</v>
      </c>
      <c r="J68" s="655"/>
      <c r="K68" s="656"/>
      <c r="L68" s="657"/>
      <c r="M68" s="658"/>
      <c r="N68" s="657"/>
      <c r="O68" s="658"/>
      <c r="P68" s="1012"/>
      <c r="Q68" s="1011"/>
      <c r="R68" s="1197"/>
      <c r="S68" s="1011"/>
    </row>
    <row r="69" spans="1:19">
      <c r="A69" s="648"/>
      <c r="B69" s="680"/>
      <c r="C69" s="642"/>
      <c r="D69" s="645"/>
      <c r="E69" s="645"/>
      <c r="F69" s="645"/>
      <c r="G69" s="645"/>
      <c r="H69" s="645"/>
      <c r="I69" s="645"/>
      <c r="J69" s="645"/>
      <c r="K69" s="645"/>
      <c r="L69" s="645"/>
      <c r="M69" s="645"/>
      <c r="N69" s="645"/>
      <c r="O69" s="645"/>
      <c r="P69" s="1012"/>
      <c r="Q69" s="1011"/>
      <c r="R69" s="1197"/>
      <c r="S69" s="1011"/>
    </row>
    <row r="70" spans="1:19" ht="77.25">
      <c r="A70" s="648">
        <v>18</v>
      </c>
      <c r="B70" s="681" t="s">
        <v>2720</v>
      </c>
      <c r="C70" s="650" t="s">
        <v>118</v>
      </c>
      <c r="D70" s="645">
        <v>2</v>
      </c>
      <c r="E70" s="645"/>
      <c r="F70" s="645"/>
      <c r="G70" s="645"/>
      <c r="H70" s="654">
        <f>+SUM(D70:D70)</f>
        <v>2</v>
      </c>
      <c r="I70" s="654">
        <f>+SUM(E70:G70)</f>
        <v>0</v>
      </c>
      <c r="J70" s="655"/>
      <c r="K70" s="656"/>
      <c r="L70" s="657"/>
      <c r="M70" s="658"/>
      <c r="N70" s="657"/>
      <c r="O70" s="658"/>
      <c r="P70" s="1012"/>
      <c r="Q70" s="1011"/>
      <c r="R70" s="1197"/>
      <c r="S70" s="1011"/>
    </row>
    <row r="71" spans="1:19">
      <c r="A71" s="648"/>
      <c r="B71" s="680"/>
      <c r="C71" s="642"/>
      <c r="D71" s="645"/>
      <c r="E71" s="645"/>
      <c r="F71" s="645"/>
      <c r="G71" s="645"/>
      <c r="H71" s="645"/>
      <c r="I71" s="645"/>
      <c r="J71" s="645"/>
      <c r="K71" s="645"/>
      <c r="L71" s="645"/>
      <c r="M71" s="645"/>
      <c r="N71" s="645"/>
      <c r="O71" s="645"/>
      <c r="P71" s="1012"/>
      <c r="Q71" s="1011"/>
      <c r="R71" s="1197"/>
      <c r="S71" s="1011"/>
    </row>
    <row r="72" spans="1:19" s="674" customFormat="1" ht="18">
      <c r="A72" s="669"/>
      <c r="B72" s="670" t="s">
        <v>2721</v>
      </c>
      <c r="C72" s="671"/>
      <c r="D72" s="671"/>
      <c r="E72" s="671"/>
      <c r="F72" s="671"/>
      <c r="G72" s="671"/>
      <c r="H72" s="671"/>
      <c r="I72" s="671"/>
      <c r="J72" s="671"/>
      <c r="K72" s="671"/>
      <c r="L72" s="673"/>
      <c r="M72" s="673"/>
      <c r="N72" s="673"/>
      <c r="O72" s="673"/>
      <c r="P72" s="1012"/>
      <c r="Q72" s="1013"/>
      <c r="R72" s="1197"/>
      <c r="S72" s="1013"/>
    </row>
    <row r="73" spans="1:19" ht="15.75">
      <c r="A73" s="682"/>
      <c r="B73" s="647"/>
      <c r="C73" s="646"/>
      <c r="D73" s="645"/>
      <c r="E73" s="645"/>
      <c r="F73" s="645"/>
      <c r="G73" s="645"/>
      <c r="H73" s="645"/>
      <c r="I73" s="645"/>
      <c r="J73" s="645"/>
      <c r="K73" s="645"/>
      <c r="L73" s="645"/>
      <c r="M73" s="645"/>
      <c r="N73" s="645"/>
      <c r="O73" s="645"/>
      <c r="P73" s="1012"/>
      <c r="Q73" s="1011"/>
      <c r="R73" s="1197"/>
      <c r="S73" s="1011"/>
    </row>
    <row r="74" spans="1:19" ht="15.75">
      <c r="A74" s="678" t="s">
        <v>1597</v>
      </c>
      <c r="B74" s="647" t="s">
        <v>2687</v>
      </c>
      <c r="C74" s="642"/>
      <c r="D74" s="645"/>
      <c r="E74" s="645"/>
      <c r="F74" s="645"/>
      <c r="G74" s="645"/>
      <c r="H74" s="645"/>
      <c r="I74" s="645"/>
      <c r="J74" s="645"/>
      <c r="K74" s="645"/>
      <c r="L74" s="645"/>
      <c r="M74" s="645"/>
      <c r="N74" s="645"/>
      <c r="O74" s="645"/>
      <c r="P74" s="1012"/>
      <c r="Q74" s="1011"/>
      <c r="R74" s="1197"/>
      <c r="S74" s="1011"/>
    </row>
    <row r="75" spans="1:19" ht="75">
      <c r="A75" s="648">
        <v>18</v>
      </c>
      <c r="B75" s="643" t="s">
        <v>3355</v>
      </c>
      <c r="C75" s="650"/>
      <c r="D75" s="645"/>
      <c r="E75" s="645"/>
      <c r="F75" s="645"/>
      <c r="G75" s="645"/>
      <c r="H75" s="645"/>
      <c r="I75" s="645"/>
      <c r="J75" s="645"/>
      <c r="K75" s="645"/>
      <c r="L75" s="645"/>
      <c r="M75" s="645"/>
      <c r="N75" s="645"/>
      <c r="O75" s="645"/>
      <c r="P75" s="1012" t="s">
        <v>3356</v>
      </c>
      <c r="Q75" s="650" t="s">
        <v>3342</v>
      </c>
      <c r="R75" s="1197"/>
      <c r="S75" s="650"/>
    </row>
    <row r="76" spans="1:19">
      <c r="A76" s="648"/>
      <c r="B76" s="643"/>
      <c r="C76" s="650"/>
      <c r="D76" s="645"/>
      <c r="E76" s="645"/>
      <c r="F76" s="645"/>
      <c r="G76" s="645"/>
      <c r="H76" s="645"/>
      <c r="I76" s="645"/>
      <c r="J76" s="645"/>
      <c r="K76" s="645"/>
      <c r="L76" s="645"/>
      <c r="M76" s="645"/>
      <c r="N76" s="645"/>
      <c r="O76" s="645"/>
      <c r="P76" s="1012"/>
      <c r="Q76" s="1011"/>
      <c r="R76" s="1197"/>
      <c r="S76" s="1011"/>
    </row>
    <row r="77" spans="1:19" ht="15.75">
      <c r="A77" s="648" t="s">
        <v>2477</v>
      </c>
      <c r="B77" s="643" t="s">
        <v>2722</v>
      </c>
      <c r="C77" s="650" t="s">
        <v>2711</v>
      </c>
      <c r="D77" s="645">
        <v>2</v>
      </c>
      <c r="E77" s="645">
        <v>2</v>
      </c>
      <c r="F77" s="645">
        <v>2</v>
      </c>
      <c r="G77" s="645"/>
      <c r="H77" s="654">
        <f>+SUM(D77:D77)</f>
        <v>2</v>
      </c>
      <c r="I77" s="654">
        <f>+SUM(E77:G77)</f>
        <v>4</v>
      </c>
      <c r="J77" s="655"/>
      <c r="K77" s="656"/>
      <c r="L77" s="657"/>
      <c r="M77" s="658"/>
      <c r="N77" s="657"/>
      <c r="O77" s="658"/>
      <c r="P77" s="1012"/>
      <c r="Q77" s="1011"/>
      <c r="R77" s="1197"/>
      <c r="S77" s="1011"/>
    </row>
    <row r="78" spans="1:19">
      <c r="A78" s="648"/>
      <c r="B78" s="643" t="s">
        <v>2723</v>
      </c>
      <c r="C78" s="650"/>
      <c r="D78" s="645"/>
      <c r="E78" s="645"/>
      <c r="F78" s="645"/>
      <c r="G78" s="645"/>
      <c r="H78" s="645"/>
      <c r="I78" s="645"/>
      <c r="J78" s="645"/>
      <c r="K78" s="645"/>
      <c r="L78" s="645"/>
      <c r="M78" s="645"/>
      <c r="N78" s="645"/>
      <c r="O78" s="645"/>
      <c r="P78" s="1012"/>
      <c r="Q78" s="1011"/>
      <c r="R78" s="1197"/>
      <c r="S78" s="1011"/>
    </row>
    <row r="79" spans="1:19">
      <c r="A79" s="648"/>
      <c r="B79" s="643" t="s">
        <v>2724</v>
      </c>
      <c r="C79" s="650"/>
      <c r="D79" s="645"/>
      <c r="E79" s="645"/>
      <c r="F79" s="645"/>
      <c r="G79" s="645"/>
      <c r="H79" s="645"/>
      <c r="I79" s="645"/>
      <c r="J79" s="645"/>
      <c r="K79" s="645"/>
      <c r="L79" s="645"/>
      <c r="M79" s="645"/>
      <c r="N79" s="645"/>
      <c r="O79" s="645"/>
      <c r="P79" s="1012"/>
      <c r="Q79" s="1011"/>
      <c r="R79" s="1197"/>
      <c r="S79" s="1011"/>
    </row>
    <row r="80" spans="1:19">
      <c r="A80" s="648"/>
      <c r="B80" s="643" t="s">
        <v>2725</v>
      </c>
      <c r="C80" s="650"/>
      <c r="D80" s="645"/>
      <c r="E80" s="645"/>
      <c r="F80" s="645"/>
      <c r="G80" s="645"/>
      <c r="H80" s="645"/>
      <c r="I80" s="645"/>
      <c r="J80" s="645"/>
      <c r="K80" s="645"/>
      <c r="L80" s="645"/>
      <c r="M80" s="645"/>
      <c r="N80" s="645"/>
      <c r="O80" s="645"/>
      <c r="P80" s="1012"/>
      <c r="Q80" s="1011"/>
      <c r="R80" s="1197"/>
      <c r="S80" s="1011"/>
    </row>
    <row r="81" spans="1:19">
      <c r="A81" s="648"/>
      <c r="B81" s="643" t="s">
        <v>2726</v>
      </c>
      <c r="C81" s="650"/>
      <c r="D81" s="645"/>
      <c r="E81" s="645"/>
      <c r="F81" s="645"/>
      <c r="G81" s="645"/>
      <c r="H81" s="645"/>
      <c r="I81" s="645"/>
      <c r="J81" s="645"/>
      <c r="K81" s="645"/>
      <c r="L81" s="645"/>
      <c r="M81" s="645"/>
      <c r="N81" s="645"/>
      <c r="O81" s="645"/>
      <c r="P81" s="1012"/>
      <c r="Q81" s="1011"/>
      <c r="R81" s="1197"/>
      <c r="S81" s="1011"/>
    </row>
    <row r="82" spans="1:19" ht="45">
      <c r="A82" s="683" t="s">
        <v>2479</v>
      </c>
      <c r="B82" s="663" t="s">
        <v>2727</v>
      </c>
      <c r="C82" s="653" t="s">
        <v>118</v>
      </c>
      <c r="D82" s="645">
        <v>2</v>
      </c>
      <c r="E82" s="645">
        <v>2</v>
      </c>
      <c r="F82" s="645">
        <v>2</v>
      </c>
      <c r="G82" s="645"/>
      <c r="H82" s="654">
        <f>+SUM(D82:D82)</f>
        <v>2</v>
      </c>
      <c r="I82" s="654">
        <f>+SUM(E82:G82)</f>
        <v>4</v>
      </c>
      <c r="J82" s="655"/>
      <c r="K82" s="656"/>
      <c r="L82" s="657"/>
      <c r="M82" s="658"/>
      <c r="N82" s="657"/>
      <c r="O82" s="658"/>
      <c r="P82" s="1012"/>
      <c r="Q82" s="1011"/>
      <c r="R82" s="1197"/>
      <c r="S82" s="1011"/>
    </row>
    <row r="83" spans="1:19">
      <c r="A83" s="683"/>
      <c r="B83" s="663"/>
      <c r="C83" s="653"/>
      <c r="D83" s="645"/>
      <c r="E83" s="645"/>
      <c r="F83" s="645"/>
      <c r="G83" s="645"/>
      <c r="H83" s="645"/>
      <c r="I83" s="645"/>
      <c r="J83" s="645"/>
      <c r="K83" s="645"/>
      <c r="L83" s="645"/>
      <c r="M83" s="645"/>
      <c r="N83" s="645"/>
      <c r="O83" s="645"/>
      <c r="P83" s="1012"/>
      <c r="Q83" s="1011"/>
      <c r="R83" s="1197"/>
      <c r="S83" s="1011"/>
    </row>
    <row r="84" spans="1:19" ht="30">
      <c r="A84" s="683">
        <v>19</v>
      </c>
      <c r="B84" s="663" t="s">
        <v>2728</v>
      </c>
      <c r="C84" s="653"/>
      <c r="D84" s="645"/>
      <c r="E84" s="645"/>
      <c r="F84" s="645"/>
      <c r="G84" s="645"/>
      <c r="H84" s="645"/>
      <c r="I84" s="645"/>
      <c r="J84" s="645"/>
      <c r="K84" s="645"/>
      <c r="L84" s="645"/>
      <c r="M84" s="645"/>
      <c r="N84" s="645"/>
      <c r="O84" s="645"/>
      <c r="P84" s="1012"/>
      <c r="Q84" s="1011"/>
      <c r="R84" s="1197"/>
      <c r="S84" s="1011"/>
    </row>
    <row r="85" spans="1:19" ht="30">
      <c r="A85" s="683" t="s">
        <v>2477</v>
      </c>
      <c r="B85" s="663" t="s">
        <v>2729</v>
      </c>
      <c r="C85" s="653" t="s">
        <v>2711</v>
      </c>
      <c r="D85" s="645">
        <v>2</v>
      </c>
      <c r="E85" s="645">
        <v>2</v>
      </c>
      <c r="F85" s="645">
        <v>2</v>
      </c>
      <c r="G85" s="645"/>
      <c r="H85" s="654">
        <f>+SUM(D85:D85)</f>
        <v>2</v>
      </c>
      <c r="I85" s="654">
        <f>+SUM(E85:G85)</f>
        <v>4</v>
      </c>
      <c r="J85" s="655"/>
      <c r="K85" s="656"/>
      <c r="L85" s="657"/>
      <c r="M85" s="658"/>
      <c r="N85" s="657"/>
      <c r="O85" s="658"/>
      <c r="P85" s="1012"/>
      <c r="Q85" s="1011"/>
      <c r="R85" s="1197"/>
      <c r="S85" s="1011"/>
    </row>
    <row r="86" spans="1:19" ht="30">
      <c r="A86" s="683"/>
      <c r="B86" s="663" t="s">
        <v>2730</v>
      </c>
      <c r="C86" s="653"/>
      <c r="D86" s="645"/>
      <c r="E86" s="645"/>
      <c r="F86" s="645"/>
      <c r="G86" s="645"/>
      <c r="H86" s="645"/>
      <c r="I86" s="645"/>
      <c r="J86" s="645"/>
      <c r="K86" s="645"/>
      <c r="L86" s="645"/>
      <c r="M86" s="645"/>
      <c r="N86" s="645"/>
      <c r="O86" s="645"/>
      <c r="P86" s="1012"/>
      <c r="Q86" s="1011"/>
      <c r="R86" s="1197"/>
      <c r="S86" s="1011"/>
    </row>
    <row r="87" spans="1:19">
      <c r="A87" s="683"/>
      <c r="B87" s="663" t="s">
        <v>2731</v>
      </c>
      <c r="C87" s="653"/>
      <c r="D87" s="645"/>
      <c r="E87" s="645"/>
      <c r="F87" s="645"/>
      <c r="G87" s="645"/>
      <c r="H87" s="645"/>
      <c r="I87" s="645"/>
      <c r="J87" s="645"/>
      <c r="K87" s="645"/>
      <c r="L87" s="645"/>
      <c r="M87" s="645"/>
      <c r="N87" s="645"/>
      <c r="O87" s="645"/>
      <c r="P87" s="1012"/>
      <c r="Q87" s="1011"/>
      <c r="R87" s="1197"/>
      <c r="S87" s="1011"/>
    </row>
    <row r="88" spans="1:19">
      <c r="A88" s="683"/>
      <c r="B88" s="663"/>
      <c r="C88" s="653"/>
      <c r="D88" s="645"/>
      <c r="E88" s="645"/>
      <c r="F88" s="645"/>
      <c r="G88" s="645"/>
      <c r="H88" s="645"/>
      <c r="I88" s="645"/>
      <c r="J88" s="645"/>
      <c r="K88" s="645"/>
      <c r="L88" s="645"/>
      <c r="M88" s="645"/>
      <c r="N88" s="645"/>
      <c r="O88" s="645"/>
      <c r="P88" s="1012"/>
      <c r="Q88" s="1011"/>
      <c r="R88" s="1197"/>
      <c r="S88" s="1011"/>
    </row>
    <row r="89" spans="1:19" ht="30">
      <c r="A89" s="683"/>
      <c r="B89" s="663" t="s">
        <v>2732</v>
      </c>
      <c r="C89" s="653"/>
      <c r="D89" s="645"/>
      <c r="E89" s="645"/>
      <c r="F89" s="645"/>
      <c r="G89" s="645"/>
      <c r="H89" s="645"/>
      <c r="I89" s="645"/>
      <c r="J89" s="645"/>
      <c r="K89" s="645"/>
      <c r="L89" s="645"/>
      <c r="M89" s="645"/>
      <c r="N89" s="645"/>
      <c r="O89" s="645"/>
      <c r="P89" s="1012"/>
      <c r="Q89" s="1011"/>
      <c r="R89" s="1197"/>
      <c r="S89" s="1011"/>
    </row>
    <row r="90" spans="1:19">
      <c r="A90" s="683"/>
      <c r="B90" s="663"/>
      <c r="C90" s="653"/>
      <c r="D90" s="645"/>
      <c r="E90" s="645"/>
      <c r="F90" s="645"/>
      <c r="G90" s="645"/>
      <c r="H90" s="645"/>
      <c r="I90" s="645"/>
      <c r="J90" s="645"/>
      <c r="K90" s="645"/>
      <c r="L90" s="645"/>
      <c r="M90" s="645"/>
      <c r="N90" s="645"/>
      <c r="O90" s="645"/>
      <c r="P90" s="1012"/>
      <c r="Q90" s="1011"/>
      <c r="R90" s="1197"/>
      <c r="S90" s="1011"/>
    </row>
    <row r="91" spans="1:19">
      <c r="A91" s="683"/>
      <c r="B91" s="663" t="s">
        <v>2733</v>
      </c>
      <c r="C91" s="653"/>
      <c r="D91" s="645"/>
      <c r="E91" s="645"/>
      <c r="F91" s="645"/>
      <c r="G91" s="645"/>
      <c r="H91" s="645"/>
      <c r="I91" s="645"/>
      <c r="J91" s="645"/>
      <c r="K91" s="645"/>
      <c r="L91" s="645"/>
      <c r="M91" s="645"/>
      <c r="N91" s="645"/>
      <c r="O91" s="645"/>
      <c r="P91" s="1012"/>
      <c r="Q91" s="1011"/>
      <c r="R91" s="1197"/>
      <c r="S91" s="1011"/>
    </row>
    <row r="92" spans="1:19">
      <c r="A92" s="683"/>
      <c r="B92" s="663"/>
      <c r="C92" s="653"/>
      <c r="D92" s="645"/>
      <c r="E92" s="645"/>
      <c r="F92" s="645"/>
      <c r="G92" s="645"/>
      <c r="H92" s="645"/>
      <c r="I92" s="645"/>
      <c r="J92" s="645"/>
      <c r="K92" s="645"/>
      <c r="L92" s="645"/>
      <c r="M92" s="645"/>
      <c r="N92" s="645"/>
      <c r="O92" s="645"/>
      <c r="P92" s="1012"/>
      <c r="Q92" s="1011"/>
      <c r="R92" s="1197"/>
      <c r="S92" s="1011"/>
    </row>
    <row r="93" spans="1:19">
      <c r="A93" s="683"/>
      <c r="B93" s="663" t="s">
        <v>2734</v>
      </c>
      <c r="C93" s="653"/>
      <c r="D93" s="645"/>
      <c r="E93" s="645"/>
      <c r="F93" s="645"/>
      <c r="G93" s="645"/>
      <c r="H93" s="645"/>
      <c r="I93" s="645"/>
      <c r="J93" s="645"/>
      <c r="K93" s="645"/>
      <c r="L93" s="645"/>
      <c r="M93" s="645"/>
      <c r="N93" s="645"/>
      <c r="O93" s="645"/>
      <c r="P93" s="1012"/>
      <c r="Q93" s="1011"/>
      <c r="R93" s="1197"/>
      <c r="S93" s="1011"/>
    </row>
    <row r="94" spans="1:19">
      <c r="A94" s="683"/>
      <c r="B94" s="663"/>
      <c r="C94" s="653"/>
      <c r="D94" s="645"/>
      <c r="E94" s="645"/>
      <c r="F94" s="645"/>
      <c r="G94" s="645"/>
      <c r="H94" s="645"/>
      <c r="I94" s="645"/>
      <c r="J94" s="645"/>
      <c r="K94" s="645"/>
      <c r="L94" s="645"/>
      <c r="M94" s="645"/>
      <c r="N94" s="645"/>
      <c r="O94" s="645"/>
      <c r="P94" s="1012"/>
      <c r="Q94" s="1011"/>
      <c r="R94" s="1197"/>
      <c r="S94" s="1011"/>
    </row>
    <row r="95" spans="1:19">
      <c r="A95" s="683"/>
      <c r="B95" s="663" t="s">
        <v>2735</v>
      </c>
      <c r="C95" s="653"/>
      <c r="D95" s="645"/>
      <c r="E95" s="645"/>
      <c r="F95" s="645"/>
      <c r="G95" s="645"/>
      <c r="H95" s="645"/>
      <c r="I95" s="645"/>
      <c r="J95" s="645"/>
      <c r="K95" s="645"/>
      <c r="L95" s="645"/>
      <c r="M95" s="645"/>
      <c r="N95" s="645"/>
      <c r="O95" s="645"/>
      <c r="P95" s="1012"/>
      <c r="Q95" s="1011"/>
      <c r="R95" s="1197"/>
      <c r="S95" s="1011"/>
    </row>
    <row r="96" spans="1:19">
      <c r="A96" s="683"/>
      <c r="B96" s="663"/>
      <c r="C96" s="653"/>
      <c r="D96" s="645"/>
      <c r="E96" s="645"/>
      <c r="F96" s="645"/>
      <c r="G96" s="645"/>
      <c r="H96" s="645"/>
      <c r="I96" s="645"/>
      <c r="J96" s="645"/>
      <c r="K96" s="645"/>
      <c r="L96" s="645"/>
      <c r="M96" s="645"/>
      <c r="N96" s="645"/>
      <c r="O96" s="645"/>
      <c r="P96" s="1012"/>
      <c r="Q96" s="1011"/>
      <c r="R96" s="1197"/>
      <c r="S96" s="1011"/>
    </row>
    <row r="97" spans="1:19">
      <c r="A97" s="683"/>
      <c r="B97" s="663" t="s">
        <v>2736</v>
      </c>
      <c r="C97" s="653"/>
      <c r="D97" s="645"/>
      <c r="E97" s="645"/>
      <c r="F97" s="645"/>
      <c r="G97" s="645"/>
      <c r="H97" s="645"/>
      <c r="I97" s="645"/>
      <c r="J97" s="645"/>
      <c r="K97" s="645"/>
      <c r="L97" s="645"/>
      <c r="M97" s="645"/>
      <c r="N97" s="645"/>
      <c r="O97" s="645"/>
      <c r="P97" s="1012"/>
      <c r="Q97" s="1011"/>
      <c r="R97" s="1197"/>
      <c r="S97" s="1011"/>
    </row>
    <row r="98" spans="1:19">
      <c r="A98" s="683"/>
      <c r="B98" s="663"/>
      <c r="C98" s="653"/>
      <c r="D98" s="645"/>
      <c r="E98" s="645"/>
      <c r="F98" s="645"/>
      <c r="G98" s="645"/>
      <c r="H98" s="645"/>
      <c r="I98" s="645"/>
      <c r="J98" s="645"/>
      <c r="K98" s="645"/>
      <c r="L98" s="645"/>
      <c r="M98" s="645"/>
      <c r="N98" s="645"/>
      <c r="O98" s="645"/>
      <c r="P98" s="1012"/>
      <c r="Q98" s="1011"/>
      <c r="R98" s="1197"/>
      <c r="S98" s="1011"/>
    </row>
    <row r="99" spans="1:19">
      <c r="A99" s="683"/>
      <c r="B99" s="663" t="s">
        <v>2737</v>
      </c>
      <c r="C99" s="653"/>
      <c r="D99" s="645"/>
      <c r="E99" s="645"/>
      <c r="F99" s="645"/>
      <c r="G99" s="645"/>
      <c r="H99" s="645"/>
      <c r="I99" s="645"/>
      <c r="J99" s="645"/>
      <c r="K99" s="645"/>
      <c r="L99" s="645"/>
      <c r="M99" s="645"/>
      <c r="N99" s="645"/>
      <c r="O99" s="645"/>
      <c r="P99" s="1012"/>
      <c r="Q99" s="1011"/>
      <c r="R99" s="1197"/>
      <c r="S99" s="1011"/>
    </row>
    <row r="100" spans="1:19">
      <c r="A100" s="683"/>
      <c r="B100" s="663"/>
      <c r="C100" s="653"/>
      <c r="D100" s="645"/>
      <c r="E100" s="645"/>
      <c r="F100" s="645"/>
      <c r="G100" s="645"/>
      <c r="H100" s="645"/>
      <c r="I100" s="645"/>
      <c r="J100" s="645"/>
      <c r="K100" s="645"/>
      <c r="L100" s="645"/>
      <c r="M100" s="645"/>
      <c r="N100" s="645"/>
      <c r="O100" s="645"/>
      <c r="P100" s="1012"/>
      <c r="Q100" s="1011"/>
      <c r="R100" s="1197"/>
      <c r="S100" s="1011"/>
    </row>
    <row r="101" spans="1:19">
      <c r="A101" s="683"/>
      <c r="B101" s="663" t="s">
        <v>2738</v>
      </c>
      <c r="C101" s="653"/>
      <c r="D101" s="645"/>
      <c r="E101" s="645"/>
      <c r="F101" s="645"/>
      <c r="G101" s="645"/>
      <c r="H101" s="645"/>
      <c r="I101" s="645"/>
      <c r="J101" s="645"/>
      <c r="K101" s="645"/>
      <c r="L101" s="645"/>
      <c r="M101" s="645"/>
      <c r="N101" s="645"/>
      <c r="O101" s="645"/>
      <c r="P101" s="1012"/>
      <c r="Q101" s="1011"/>
      <c r="R101" s="1197"/>
      <c r="S101" s="1011"/>
    </row>
    <row r="102" spans="1:19">
      <c r="A102" s="683"/>
      <c r="B102" s="663"/>
      <c r="C102" s="653"/>
      <c r="D102" s="645"/>
      <c r="E102" s="645"/>
      <c r="F102" s="645"/>
      <c r="G102" s="645"/>
      <c r="H102" s="645"/>
      <c r="I102" s="645"/>
      <c r="J102" s="645"/>
      <c r="K102" s="645"/>
      <c r="L102" s="645"/>
      <c r="M102" s="645"/>
      <c r="N102" s="645"/>
      <c r="O102" s="645"/>
      <c r="P102" s="1012"/>
      <c r="Q102" s="1011"/>
      <c r="R102" s="1197"/>
      <c r="S102" s="1011"/>
    </row>
    <row r="103" spans="1:19">
      <c r="A103" s="683"/>
      <c r="B103" s="663" t="s">
        <v>2739</v>
      </c>
      <c r="C103" s="653"/>
      <c r="D103" s="645"/>
      <c r="E103" s="645"/>
      <c r="F103" s="645"/>
      <c r="G103" s="645"/>
      <c r="H103" s="645"/>
      <c r="I103" s="645"/>
      <c r="J103" s="645"/>
      <c r="K103" s="645"/>
      <c r="L103" s="645"/>
      <c r="M103" s="645"/>
      <c r="N103" s="645"/>
      <c r="O103" s="645"/>
      <c r="P103" s="1012"/>
      <c r="Q103" s="1011"/>
      <c r="R103" s="1197"/>
      <c r="S103" s="1011"/>
    </row>
    <row r="104" spans="1:19">
      <c r="A104" s="683"/>
      <c r="B104" s="663" t="s">
        <v>2740</v>
      </c>
      <c r="C104" s="653"/>
      <c r="D104" s="645"/>
      <c r="E104" s="645"/>
      <c r="F104" s="645"/>
      <c r="G104" s="645"/>
      <c r="H104" s="645"/>
      <c r="I104" s="645"/>
      <c r="J104" s="645"/>
      <c r="K104" s="645"/>
      <c r="L104" s="645"/>
      <c r="M104" s="645"/>
      <c r="N104" s="645"/>
      <c r="O104" s="645"/>
      <c r="P104" s="1012"/>
      <c r="Q104" s="1011"/>
      <c r="R104" s="1197"/>
      <c r="S104" s="1011"/>
    </row>
    <row r="105" spans="1:19">
      <c r="A105" s="683"/>
      <c r="B105" s="663" t="s">
        <v>2741</v>
      </c>
      <c r="C105" s="653"/>
      <c r="D105" s="645"/>
      <c r="E105" s="645"/>
      <c r="F105" s="645"/>
      <c r="G105" s="645"/>
      <c r="H105" s="645"/>
      <c r="I105" s="645"/>
      <c r="J105" s="645"/>
      <c r="K105" s="645"/>
      <c r="L105" s="645"/>
      <c r="M105" s="645"/>
      <c r="N105" s="645"/>
      <c r="O105" s="645"/>
      <c r="P105" s="1012"/>
      <c r="Q105" s="1011"/>
      <c r="R105" s="1197"/>
      <c r="S105" s="1011"/>
    </row>
    <row r="106" spans="1:19">
      <c r="A106" s="683"/>
      <c r="B106" s="663"/>
      <c r="C106" s="653"/>
      <c r="D106" s="645"/>
      <c r="E106" s="645"/>
      <c r="F106" s="645"/>
      <c r="G106" s="645"/>
      <c r="H106" s="645"/>
      <c r="I106" s="645"/>
      <c r="J106" s="645"/>
      <c r="K106" s="645"/>
      <c r="L106" s="645"/>
      <c r="M106" s="645"/>
      <c r="N106" s="645"/>
      <c r="O106" s="645"/>
      <c r="P106" s="1012"/>
      <c r="Q106" s="1011"/>
      <c r="R106" s="1197"/>
      <c r="S106" s="1011"/>
    </row>
    <row r="107" spans="1:19" s="636" customFormat="1" ht="45">
      <c r="A107" s="683">
        <v>20</v>
      </c>
      <c r="B107" s="663" t="s">
        <v>2742</v>
      </c>
      <c r="C107" s="683"/>
      <c r="D107" s="645"/>
      <c r="E107" s="645"/>
      <c r="F107" s="645"/>
      <c r="G107" s="645"/>
      <c r="H107" s="645"/>
      <c r="I107" s="645"/>
      <c r="J107" s="645"/>
      <c r="K107" s="645"/>
      <c r="L107" s="645"/>
      <c r="M107" s="645"/>
      <c r="N107" s="645"/>
      <c r="O107" s="645"/>
      <c r="P107" s="1012"/>
      <c r="Q107" s="1010"/>
      <c r="R107" s="1197"/>
      <c r="S107" s="1010"/>
    </row>
    <row r="108" spans="1:19" s="636" customFormat="1" ht="15.75">
      <c r="A108" s="683" t="s">
        <v>2477</v>
      </c>
      <c r="B108" s="663" t="s">
        <v>2743</v>
      </c>
      <c r="C108" s="683" t="s">
        <v>118</v>
      </c>
      <c r="D108" s="645">
        <v>2</v>
      </c>
      <c r="E108" s="645">
        <v>2</v>
      </c>
      <c r="F108" s="645">
        <v>2</v>
      </c>
      <c r="G108" s="645"/>
      <c r="H108" s="654">
        <f>+SUM(D108:D108)</f>
        <v>2</v>
      </c>
      <c r="I108" s="654">
        <f>+SUM(E108:G108)</f>
        <v>4</v>
      </c>
      <c r="J108" s="655"/>
      <c r="K108" s="656"/>
      <c r="L108" s="657"/>
      <c r="M108" s="658"/>
      <c r="N108" s="657"/>
      <c r="O108" s="658"/>
      <c r="P108" s="1012"/>
      <c r="Q108" s="1010"/>
      <c r="R108" s="1197"/>
      <c r="S108" s="1010"/>
    </row>
    <row r="109" spans="1:19" s="636" customFormat="1" ht="15.75">
      <c r="A109" s="683"/>
      <c r="B109" s="663"/>
      <c r="C109" s="683"/>
      <c r="D109" s="645"/>
      <c r="E109" s="645"/>
      <c r="F109" s="645"/>
      <c r="G109" s="645"/>
      <c r="H109" s="645"/>
      <c r="I109" s="645"/>
      <c r="J109" s="645"/>
      <c r="K109" s="645"/>
      <c r="L109" s="645"/>
      <c r="M109" s="645"/>
      <c r="N109" s="645"/>
      <c r="O109" s="645"/>
      <c r="P109" s="1012"/>
      <c r="Q109" s="1010"/>
      <c r="R109" s="1197"/>
      <c r="S109" s="1010"/>
    </row>
    <row r="110" spans="1:19" s="636" customFormat="1" ht="45">
      <c r="A110" s="683">
        <v>21</v>
      </c>
      <c r="B110" s="663" t="s">
        <v>2744</v>
      </c>
      <c r="C110" s="683"/>
      <c r="D110" s="645"/>
      <c r="E110" s="645"/>
      <c r="F110" s="645"/>
      <c r="G110" s="645"/>
      <c r="H110" s="645"/>
      <c r="I110" s="645"/>
      <c r="J110" s="645"/>
      <c r="K110" s="645"/>
      <c r="L110" s="645"/>
      <c r="M110" s="645"/>
      <c r="N110" s="645"/>
      <c r="O110" s="645"/>
      <c r="P110" s="1012"/>
      <c r="Q110" s="1010"/>
      <c r="R110" s="1197"/>
      <c r="S110" s="1010"/>
    </row>
    <row r="111" spans="1:19" s="636" customFormat="1" ht="15.75">
      <c r="A111" s="683" t="s">
        <v>2477</v>
      </c>
      <c r="B111" s="663" t="s">
        <v>2745</v>
      </c>
      <c r="C111" s="683" t="s">
        <v>118</v>
      </c>
      <c r="D111" s="645">
        <v>2</v>
      </c>
      <c r="E111" s="645">
        <v>2</v>
      </c>
      <c r="F111" s="645">
        <v>2</v>
      </c>
      <c r="G111" s="645"/>
      <c r="H111" s="654">
        <f>+SUM(D111:D111)</f>
        <v>2</v>
      </c>
      <c r="I111" s="654">
        <f>+SUM(E111:G111)</f>
        <v>4</v>
      </c>
      <c r="J111" s="655"/>
      <c r="K111" s="656"/>
      <c r="L111" s="657"/>
      <c r="M111" s="658"/>
      <c r="N111" s="657"/>
      <c r="O111" s="658"/>
      <c r="P111" s="1012"/>
      <c r="Q111" s="1010"/>
      <c r="R111" s="1197"/>
      <c r="S111" s="1010"/>
    </row>
    <row r="112" spans="1:19" s="636" customFormat="1" ht="15.75">
      <c r="A112" s="683"/>
      <c r="B112" s="663"/>
      <c r="C112" s="684"/>
      <c r="D112" s="645"/>
      <c r="E112" s="645"/>
      <c r="F112" s="645"/>
      <c r="G112" s="645"/>
      <c r="H112" s="645"/>
      <c r="I112" s="645"/>
      <c r="J112" s="645"/>
      <c r="K112" s="645"/>
      <c r="L112" s="645"/>
      <c r="M112" s="645"/>
      <c r="N112" s="645"/>
      <c r="O112" s="645"/>
      <c r="P112" s="1012"/>
      <c r="Q112" s="1010"/>
      <c r="R112" s="1197"/>
      <c r="S112" s="1010"/>
    </row>
    <row r="113" spans="1:19" s="636" customFormat="1" ht="45">
      <c r="A113" s="683">
        <v>22</v>
      </c>
      <c r="B113" s="663" t="s">
        <v>2746</v>
      </c>
      <c r="C113" s="683" t="s">
        <v>118</v>
      </c>
      <c r="D113" s="645"/>
      <c r="E113" s="645"/>
      <c r="F113" s="645"/>
      <c r="G113" s="645"/>
      <c r="H113" s="654">
        <f>+SUM(D113:D113)</f>
        <v>0</v>
      </c>
      <c r="I113" s="654">
        <f>+SUM(E113:G113)</f>
        <v>0</v>
      </c>
      <c r="J113" s="655"/>
      <c r="K113" s="656"/>
      <c r="L113" s="657"/>
      <c r="M113" s="658"/>
      <c r="N113" s="657"/>
      <c r="O113" s="658"/>
      <c r="P113" s="1012"/>
      <c r="Q113" s="1010"/>
      <c r="R113" s="1197"/>
      <c r="S113" s="1010"/>
    </row>
    <row r="114" spans="1:19" s="636" customFormat="1" ht="15.75">
      <c r="A114" s="648"/>
      <c r="B114" s="643"/>
      <c r="C114" s="685"/>
      <c r="D114" s="645"/>
      <c r="E114" s="645"/>
      <c r="F114" s="645"/>
      <c r="G114" s="645"/>
      <c r="H114" s="645"/>
      <c r="I114" s="645"/>
      <c r="J114" s="645"/>
      <c r="K114" s="645"/>
      <c r="L114" s="645"/>
      <c r="M114" s="645"/>
      <c r="N114" s="645"/>
      <c r="O114" s="645"/>
      <c r="P114" s="1012"/>
      <c r="Q114" s="1010"/>
      <c r="R114" s="1197"/>
      <c r="S114" s="1010"/>
    </row>
    <row r="115" spans="1:19" ht="18">
      <c r="A115" s="669"/>
      <c r="B115" s="670" t="s">
        <v>2747</v>
      </c>
      <c r="C115" s="686"/>
      <c r="D115" s="687"/>
      <c r="E115" s="687"/>
      <c r="F115" s="687"/>
      <c r="G115" s="687"/>
      <c r="H115" s="687"/>
      <c r="I115" s="687"/>
      <c r="J115" s="687"/>
      <c r="K115" s="687"/>
      <c r="L115" s="688"/>
      <c r="M115" s="688"/>
      <c r="N115" s="688"/>
      <c r="O115" s="688"/>
      <c r="P115" s="1012"/>
      <c r="Q115" s="1010"/>
      <c r="R115" s="1197"/>
      <c r="S115" s="1010"/>
    </row>
    <row r="116" spans="1:19" ht="15.75">
      <c r="A116" s="648"/>
      <c r="B116" s="643"/>
      <c r="C116" s="689"/>
      <c r="D116" s="645"/>
      <c r="E116" s="645"/>
      <c r="F116" s="645"/>
      <c r="G116" s="645"/>
      <c r="H116" s="645"/>
      <c r="I116" s="645"/>
      <c r="J116" s="645"/>
      <c r="K116" s="645"/>
      <c r="L116" s="645"/>
      <c r="M116" s="645"/>
      <c r="N116" s="645"/>
      <c r="O116" s="645"/>
      <c r="P116" s="1012"/>
      <c r="Q116" s="1010"/>
      <c r="R116" s="1197"/>
      <c r="S116" s="1010"/>
    </row>
    <row r="117" spans="1:19" s="691" customFormat="1" ht="15.75">
      <c r="A117" s="690"/>
      <c r="B117" s="647" t="s">
        <v>3734</v>
      </c>
      <c r="C117" s="642"/>
      <c r="D117" s="645"/>
      <c r="E117" s="645"/>
      <c r="F117" s="645"/>
      <c r="G117" s="645"/>
      <c r="H117" s="645"/>
      <c r="I117" s="645"/>
      <c r="J117" s="645"/>
      <c r="K117" s="645"/>
      <c r="L117" s="645"/>
      <c r="M117" s="645"/>
      <c r="N117" s="645"/>
      <c r="O117" s="645"/>
      <c r="P117" s="1012"/>
      <c r="Q117" s="1010"/>
      <c r="R117" s="1197"/>
      <c r="S117" s="1010"/>
    </row>
    <row r="118" spans="1:19" s="691" customFormat="1" ht="48" customHeight="1">
      <c r="A118" s="690">
        <v>23</v>
      </c>
      <c r="B118" s="1201" t="s">
        <v>3735</v>
      </c>
      <c r="C118" s="642" t="s">
        <v>2748</v>
      </c>
      <c r="D118" s="645"/>
      <c r="E118" s="645"/>
      <c r="F118" s="645"/>
      <c r="G118" s="645"/>
      <c r="H118" s="654" t="s">
        <v>1930</v>
      </c>
      <c r="I118" s="654">
        <f>+SUM(E118:G118)</f>
        <v>0</v>
      </c>
      <c r="J118" s="655"/>
      <c r="K118" s="656"/>
      <c r="L118" s="657"/>
      <c r="M118" s="658"/>
      <c r="N118" s="657"/>
      <c r="O118" s="658"/>
      <c r="P118" s="1012" t="s">
        <v>3357</v>
      </c>
      <c r="Q118" s="650" t="s">
        <v>3358</v>
      </c>
      <c r="R118" s="1197"/>
      <c r="S118" s="650" t="s">
        <v>3101</v>
      </c>
    </row>
    <row r="119" spans="1:19" ht="18">
      <c r="A119" s="669"/>
      <c r="B119" s="647" t="s">
        <v>3736</v>
      </c>
      <c r="C119" s="671"/>
      <c r="D119" s="671"/>
      <c r="E119" s="671"/>
      <c r="F119" s="671"/>
      <c r="G119" s="671"/>
      <c r="H119" s="671"/>
      <c r="I119" s="671"/>
      <c r="J119" s="671"/>
      <c r="K119" s="671"/>
      <c r="L119" s="673"/>
      <c r="M119" s="673"/>
      <c r="N119" s="673"/>
      <c r="O119" s="673"/>
      <c r="P119" s="1012"/>
      <c r="Q119" s="1010"/>
      <c r="R119" s="1197"/>
      <c r="S119" s="1010"/>
    </row>
    <row r="120" spans="1:19" ht="15.75">
      <c r="D120" s="695"/>
      <c r="E120" s="695"/>
      <c r="F120" s="695"/>
      <c r="G120" s="695"/>
      <c r="P120" s="1012"/>
      <c r="Q120" s="1010"/>
      <c r="R120" s="1197"/>
      <c r="S120" s="1010"/>
    </row>
    <row r="121" spans="1:19" ht="15.75">
      <c r="D121" s="695"/>
      <c r="E121" s="695"/>
      <c r="F121" s="695"/>
      <c r="G121" s="695"/>
      <c r="P121" s="1012"/>
      <c r="Q121" s="1010"/>
      <c r="R121" s="1197"/>
      <c r="S121" s="1010"/>
    </row>
  </sheetData>
  <protectedRanges>
    <protectedRange sqref="D40:D41 F40:F41" name="Range1"/>
    <protectedRange sqref="D42:D44 F42:F44" name="Range1_2"/>
    <protectedRange sqref="D45 F45" name="Range1_3"/>
    <protectedRange sqref="D66 F66" name="Range1_4"/>
  </protectedRanges>
  <mergeCells count="14">
    <mergeCell ref="S5:S6"/>
    <mergeCell ref="S49:S51"/>
    <mergeCell ref="R5:R6"/>
    <mergeCell ref="Q5:Q6"/>
    <mergeCell ref="I2:Q3"/>
    <mergeCell ref="J5:K5"/>
    <mergeCell ref="L5:M5"/>
    <mergeCell ref="N5:O5"/>
    <mergeCell ref="P5:P6"/>
    <mergeCell ref="A5:A6"/>
    <mergeCell ref="B5:B6"/>
    <mergeCell ref="C5:C6"/>
    <mergeCell ref="E5:G5"/>
    <mergeCell ref="H5:I5"/>
  </mergeCells>
  <printOptions horizontalCentered="1"/>
  <pageMargins left="7.874015748031496E-2" right="7.874015748031496E-2" top="0.74803149606299213" bottom="0.74803149606299213" header="7.874015748031496E-2" footer="7.874015748031496E-2"/>
  <pageSetup paperSize="8" scale="23" fitToHeight="10" orientation="landscape" r:id="rId1"/>
  <headerFooter alignWithMargins="0">
    <oddHeader>&amp;LPROJECT: SEZ-03, BCIT @ BANGALORE&amp;RBILL OF QUANTITY</oddHeader>
    <oddFooter>&amp;RPage &amp;P of &amp;N</oddFooter>
  </headerFooter>
  <rowBreaks count="2" manualBreakCount="2">
    <brk id="53" max="18" man="1"/>
    <brk id="114" max="18" man="1"/>
  </rowBreaks>
  <ignoredErrors>
    <ignoredError sqref="I42:I49" formulaRange="1"/>
  </ignoredError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C101"/>
  <sheetViews>
    <sheetView view="pageBreakPreview" zoomScaleNormal="100" zoomScaleSheetLayoutView="100" workbookViewId="0">
      <selection activeCell="B12" sqref="B12"/>
    </sheetView>
  </sheetViews>
  <sheetFormatPr defaultColWidth="24.85546875" defaultRowHeight="12.75"/>
  <cols>
    <col min="1" max="1" width="16.85546875" style="697" bestFit="1" customWidth="1"/>
    <col min="2" max="2" width="32.85546875" style="697" bestFit="1" customWidth="1"/>
    <col min="3" max="256" width="24.85546875" style="697"/>
    <col min="257" max="257" width="16.85546875" style="697" bestFit="1" customWidth="1"/>
    <col min="258" max="258" width="32.85546875" style="697" bestFit="1" customWidth="1"/>
    <col min="259" max="512" width="24.85546875" style="697"/>
    <col min="513" max="513" width="16.85546875" style="697" bestFit="1" customWidth="1"/>
    <col min="514" max="514" width="32.85546875" style="697" bestFit="1" customWidth="1"/>
    <col min="515" max="768" width="24.85546875" style="697"/>
    <col min="769" max="769" width="16.85546875" style="697" bestFit="1" customWidth="1"/>
    <col min="770" max="770" width="32.85546875" style="697" bestFit="1" customWidth="1"/>
    <col min="771" max="1024" width="24.85546875" style="697"/>
    <col min="1025" max="1025" width="16.85546875" style="697" bestFit="1" customWidth="1"/>
    <col min="1026" max="1026" width="32.85546875" style="697" bestFit="1" customWidth="1"/>
    <col min="1027" max="1280" width="24.85546875" style="697"/>
    <col min="1281" max="1281" width="16.85546875" style="697" bestFit="1" customWidth="1"/>
    <col min="1282" max="1282" width="32.85546875" style="697" bestFit="1" customWidth="1"/>
    <col min="1283" max="1536" width="24.85546875" style="697"/>
    <col min="1537" max="1537" width="16.85546875" style="697" bestFit="1" customWidth="1"/>
    <col min="1538" max="1538" width="32.85546875" style="697" bestFit="1" customWidth="1"/>
    <col min="1539" max="1792" width="24.85546875" style="697"/>
    <col min="1793" max="1793" width="16.85546875" style="697" bestFit="1" customWidth="1"/>
    <col min="1794" max="1794" width="32.85546875" style="697" bestFit="1" customWidth="1"/>
    <col min="1795" max="2048" width="24.85546875" style="697"/>
    <col min="2049" max="2049" width="16.85546875" style="697" bestFit="1" customWidth="1"/>
    <col min="2050" max="2050" width="32.85546875" style="697" bestFit="1" customWidth="1"/>
    <col min="2051" max="2304" width="24.85546875" style="697"/>
    <col min="2305" max="2305" width="16.85546875" style="697" bestFit="1" customWidth="1"/>
    <col min="2306" max="2306" width="32.85546875" style="697" bestFit="1" customWidth="1"/>
    <col min="2307" max="2560" width="24.85546875" style="697"/>
    <col min="2561" max="2561" width="16.85546875" style="697" bestFit="1" customWidth="1"/>
    <col min="2562" max="2562" width="32.85546875" style="697" bestFit="1" customWidth="1"/>
    <col min="2563" max="2816" width="24.85546875" style="697"/>
    <col min="2817" max="2817" width="16.85546875" style="697" bestFit="1" customWidth="1"/>
    <col min="2818" max="2818" width="32.85546875" style="697" bestFit="1" customWidth="1"/>
    <col min="2819" max="3072" width="24.85546875" style="697"/>
    <col min="3073" max="3073" width="16.85546875" style="697" bestFit="1" customWidth="1"/>
    <col min="3074" max="3074" width="32.85546875" style="697" bestFit="1" customWidth="1"/>
    <col min="3075" max="3328" width="24.85546875" style="697"/>
    <col min="3329" max="3329" width="16.85546875" style="697" bestFit="1" customWidth="1"/>
    <col min="3330" max="3330" width="32.85546875" style="697" bestFit="1" customWidth="1"/>
    <col min="3331" max="3584" width="24.85546875" style="697"/>
    <col min="3585" max="3585" width="16.85546875" style="697" bestFit="1" customWidth="1"/>
    <col min="3586" max="3586" width="32.85546875" style="697" bestFit="1" customWidth="1"/>
    <col min="3587" max="3840" width="24.85546875" style="697"/>
    <col min="3841" max="3841" width="16.85546875" style="697" bestFit="1" customWidth="1"/>
    <col min="3842" max="3842" width="32.85546875" style="697" bestFit="1" customWidth="1"/>
    <col min="3843" max="4096" width="24.85546875" style="697"/>
    <col min="4097" max="4097" width="16.85546875" style="697" bestFit="1" customWidth="1"/>
    <col min="4098" max="4098" width="32.85546875" style="697" bestFit="1" customWidth="1"/>
    <col min="4099" max="4352" width="24.85546875" style="697"/>
    <col min="4353" max="4353" width="16.85546875" style="697" bestFit="1" customWidth="1"/>
    <col min="4354" max="4354" width="32.85546875" style="697" bestFit="1" customWidth="1"/>
    <col min="4355" max="4608" width="24.85546875" style="697"/>
    <col min="4609" max="4609" width="16.85546875" style="697" bestFit="1" customWidth="1"/>
    <col min="4610" max="4610" width="32.85546875" style="697" bestFit="1" customWidth="1"/>
    <col min="4611" max="4864" width="24.85546875" style="697"/>
    <col min="4865" max="4865" width="16.85546875" style="697" bestFit="1" customWidth="1"/>
    <col min="4866" max="4866" width="32.85546875" style="697" bestFit="1" customWidth="1"/>
    <col min="4867" max="5120" width="24.85546875" style="697"/>
    <col min="5121" max="5121" width="16.85546875" style="697" bestFit="1" customWidth="1"/>
    <col min="5122" max="5122" width="32.85546875" style="697" bestFit="1" customWidth="1"/>
    <col min="5123" max="5376" width="24.85546875" style="697"/>
    <col min="5377" max="5377" width="16.85546875" style="697" bestFit="1" customWidth="1"/>
    <col min="5378" max="5378" width="32.85546875" style="697" bestFit="1" customWidth="1"/>
    <col min="5379" max="5632" width="24.85546875" style="697"/>
    <col min="5633" max="5633" width="16.85546875" style="697" bestFit="1" customWidth="1"/>
    <col min="5634" max="5634" width="32.85546875" style="697" bestFit="1" customWidth="1"/>
    <col min="5635" max="5888" width="24.85546875" style="697"/>
    <col min="5889" max="5889" width="16.85546875" style="697" bestFit="1" customWidth="1"/>
    <col min="5890" max="5890" width="32.85546875" style="697" bestFit="1" customWidth="1"/>
    <col min="5891" max="6144" width="24.85546875" style="697"/>
    <col min="6145" max="6145" width="16.85546875" style="697" bestFit="1" customWidth="1"/>
    <col min="6146" max="6146" width="32.85546875" style="697" bestFit="1" customWidth="1"/>
    <col min="6147" max="6400" width="24.85546875" style="697"/>
    <col min="6401" max="6401" width="16.85546875" style="697" bestFit="1" customWidth="1"/>
    <col min="6402" max="6402" width="32.85546875" style="697" bestFit="1" customWidth="1"/>
    <col min="6403" max="6656" width="24.85546875" style="697"/>
    <col min="6657" max="6657" width="16.85546875" style="697" bestFit="1" customWidth="1"/>
    <col min="6658" max="6658" width="32.85546875" style="697" bestFit="1" customWidth="1"/>
    <col min="6659" max="6912" width="24.85546875" style="697"/>
    <col min="6913" max="6913" width="16.85546875" style="697" bestFit="1" customWidth="1"/>
    <col min="6914" max="6914" width="32.85546875" style="697" bestFit="1" customWidth="1"/>
    <col min="6915" max="7168" width="24.85546875" style="697"/>
    <col min="7169" max="7169" width="16.85546875" style="697" bestFit="1" customWidth="1"/>
    <col min="7170" max="7170" width="32.85546875" style="697" bestFit="1" customWidth="1"/>
    <col min="7171" max="7424" width="24.85546875" style="697"/>
    <col min="7425" max="7425" width="16.85546875" style="697" bestFit="1" customWidth="1"/>
    <col min="7426" max="7426" width="32.85546875" style="697" bestFit="1" customWidth="1"/>
    <col min="7427" max="7680" width="24.85546875" style="697"/>
    <col min="7681" max="7681" width="16.85546875" style="697" bestFit="1" customWidth="1"/>
    <col min="7682" max="7682" width="32.85546875" style="697" bestFit="1" customWidth="1"/>
    <col min="7683" max="7936" width="24.85546875" style="697"/>
    <col min="7937" max="7937" width="16.85546875" style="697" bestFit="1" customWidth="1"/>
    <col min="7938" max="7938" width="32.85546875" style="697" bestFit="1" customWidth="1"/>
    <col min="7939" max="8192" width="24.85546875" style="697"/>
    <col min="8193" max="8193" width="16.85546875" style="697" bestFit="1" customWidth="1"/>
    <col min="8194" max="8194" width="32.85546875" style="697" bestFit="1" customWidth="1"/>
    <col min="8195" max="8448" width="24.85546875" style="697"/>
    <col min="8449" max="8449" width="16.85546875" style="697" bestFit="1" customWidth="1"/>
    <col min="8450" max="8450" width="32.85546875" style="697" bestFit="1" customWidth="1"/>
    <col min="8451" max="8704" width="24.85546875" style="697"/>
    <col min="8705" max="8705" width="16.85546875" style="697" bestFit="1" customWidth="1"/>
    <col min="8706" max="8706" width="32.85546875" style="697" bestFit="1" customWidth="1"/>
    <col min="8707" max="8960" width="24.85546875" style="697"/>
    <col min="8961" max="8961" width="16.85546875" style="697" bestFit="1" customWidth="1"/>
    <col min="8962" max="8962" width="32.85546875" style="697" bestFit="1" customWidth="1"/>
    <col min="8963" max="9216" width="24.85546875" style="697"/>
    <col min="9217" max="9217" width="16.85546875" style="697" bestFit="1" customWidth="1"/>
    <col min="9218" max="9218" width="32.85546875" style="697" bestFit="1" customWidth="1"/>
    <col min="9219" max="9472" width="24.85546875" style="697"/>
    <col min="9473" max="9473" width="16.85546875" style="697" bestFit="1" customWidth="1"/>
    <col min="9474" max="9474" width="32.85546875" style="697" bestFit="1" customWidth="1"/>
    <col min="9475" max="9728" width="24.85546875" style="697"/>
    <col min="9729" max="9729" width="16.85546875" style="697" bestFit="1" customWidth="1"/>
    <col min="9730" max="9730" width="32.85546875" style="697" bestFit="1" customWidth="1"/>
    <col min="9731" max="9984" width="24.85546875" style="697"/>
    <col min="9985" max="9985" width="16.85546875" style="697" bestFit="1" customWidth="1"/>
    <col min="9986" max="9986" width="32.85546875" style="697" bestFit="1" customWidth="1"/>
    <col min="9987" max="10240" width="24.85546875" style="697"/>
    <col min="10241" max="10241" width="16.85546875" style="697" bestFit="1" customWidth="1"/>
    <col min="10242" max="10242" width="32.85546875" style="697" bestFit="1" customWidth="1"/>
    <col min="10243" max="10496" width="24.85546875" style="697"/>
    <col min="10497" max="10497" width="16.85546875" style="697" bestFit="1" customWidth="1"/>
    <col min="10498" max="10498" width="32.85546875" style="697" bestFit="1" customWidth="1"/>
    <col min="10499" max="10752" width="24.85546875" style="697"/>
    <col min="10753" max="10753" width="16.85546875" style="697" bestFit="1" customWidth="1"/>
    <col min="10754" max="10754" width="32.85546875" style="697" bestFit="1" customWidth="1"/>
    <col min="10755" max="11008" width="24.85546875" style="697"/>
    <col min="11009" max="11009" width="16.85546875" style="697" bestFit="1" customWidth="1"/>
    <col min="11010" max="11010" width="32.85546875" style="697" bestFit="1" customWidth="1"/>
    <col min="11011" max="11264" width="24.85546875" style="697"/>
    <col min="11265" max="11265" width="16.85546875" style="697" bestFit="1" customWidth="1"/>
    <col min="11266" max="11266" width="32.85546875" style="697" bestFit="1" customWidth="1"/>
    <col min="11267" max="11520" width="24.85546875" style="697"/>
    <col min="11521" max="11521" width="16.85546875" style="697" bestFit="1" customWidth="1"/>
    <col min="11522" max="11522" width="32.85546875" style="697" bestFit="1" customWidth="1"/>
    <col min="11523" max="11776" width="24.85546875" style="697"/>
    <col min="11777" max="11777" width="16.85546875" style="697" bestFit="1" customWidth="1"/>
    <col min="11778" max="11778" width="32.85546875" style="697" bestFit="1" customWidth="1"/>
    <col min="11779" max="12032" width="24.85546875" style="697"/>
    <col min="12033" max="12033" width="16.85546875" style="697" bestFit="1" customWidth="1"/>
    <col min="12034" max="12034" width="32.85546875" style="697" bestFit="1" customWidth="1"/>
    <col min="12035" max="12288" width="24.85546875" style="697"/>
    <col min="12289" max="12289" width="16.85546875" style="697" bestFit="1" customWidth="1"/>
    <col min="12290" max="12290" width="32.85546875" style="697" bestFit="1" customWidth="1"/>
    <col min="12291" max="12544" width="24.85546875" style="697"/>
    <col min="12545" max="12545" width="16.85546875" style="697" bestFit="1" customWidth="1"/>
    <col min="12546" max="12546" width="32.85546875" style="697" bestFit="1" customWidth="1"/>
    <col min="12547" max="12800" width="24.85546875" style="697"/>
    <col min="12801" max="12801" width="16.85546875" style="697" bestFit="1" customWidth="1"/>
    <col min="12802" max="12802" width="32.85546875" style="697" bestFit="1" customWidth="1"/>
    <col min="12803" max="13056" width="24.85546875" style="697"/>
    <col min="13057" max="13057" width="16.85546875" style="697" bestFit="1" customWidth="1"/>
    <col min="13058" max="13058" width="32.85546875" style="697" bestFit="1" customWidth="1"/>
    <col min="13059" max="13312" width="24.85546875" style="697"/>
    <col min="13313" max="13313" width="16.85546875" style="697" bestFit="1" customWidth="1"/>
    <col min="13314" max="13314" width="32.85546875" style="697" bestFit="1" customWidth="1"/>
    <col min="13315" max="13568" width="24.85546875" style="697"/>
    <col min="13569" max="13569" width="16.85546875" style="697" bestFit="1" customWidth="1"/>
    <col min="13570" max="13570" width="32.85546875" style="697" bestFit="1" customWidth="1"/>
    <col min="13571" max="13824" width="24.85546875" style="697"/>
    <col min="13825" max="13825" width="16.85546875" style="697" bestFit="1" customWidth="1"/>
    <col min="13826" max="13826" width="32.85546875" style="697" bestFit="1" customWidth="1"/>
    <col min="13827" max="14080" width="24.85546875" style="697"/>
    <col min="14081" max="14081" width="16.85546875" style="697" bestFit="1" customWidth="1"/>
    <col min="14082" max="14082" width="32.85546875" style="697" bestFit="1" customWidth="1"/>
    <col min="14083" max="14336" width="24.85546875" style="697"/>
    <col min="14337" max="14337" width="16.85546875" style="697" bestFit="1" customWidth="1"/>
    <col min="14338" max="14338" width="32.85546875" style="697" bestFit="1" customWidth="1"/>
    <col min="14339" max="14592" width="24.85546875" style="697"/>
    <col min="14593" max="14593" width="16.85546875" style="697" bestFit="1" customWidth="1"/>
    <col min="14594" max="14594" width="32.85546875" style="697" bestFit="1" customWidth="1"/>
    <col min="14595" max="14848" width="24.85546875" style="697"/>
    <col min="14849" max="14849" width="16.85546875" style="697" bestFit="1" customWidth="1"/>
    <col min="14850" max="14850" width="32.85546875" style="697" bestFit="1" customWidth="1"/>
    <col min="14851" max="15104" width="24.85546875" style="697"/>
    <col min="15105" max="15105" width="16.85546875" style="697" bestFit="1" customWidth="1"/>
    <col min="15106" max="15106" width="32.85546875" style="697" bestFit="1" customWidth="1"/>
    <col min="15107" max="15360" width="24.85546875" style="697"/>
    <col min="15361" max="15361" width="16.85546875" style="697" bestFit="1" customWidth="1"/>
    <col min="15362" max="15362" width="32.85546875" style="697" bestFit="1" customWidth="1"/>
    <col min="15363" max="15616" width="24.85546875" style="697"/>
    <col min="15617" max="15617" width="16.85546875" style="697" bestFit="1" customWidth="1"/>
    <col min="15618" max="15618" width="32.85546875" style="697" bestFit="1" customWidth="1"/>
    <col min="15619" max="15872" width="24.85546875" style="697"/>
    <col min="15873" max="15873" width="16.85546875" style="697" bestFit="1" customWidth="1"/>
    <col min="15874" max="15874" width="32.85546875" style="697" bestFit="1" customWidth="1"/>
    <col min="15875" max="16128" width="24.85546875" style="697"/>
    <col min="16129" max="16129" width="16.85546875" style="697" bestFit="1" customWidth="1"/>
    <col min="16130" max="16130" width="32.85546875" style="697" bestFit="1" customWidth="1"/>
    <col min="16131" max="16384" width="24.85546875" style="697"/>
  </cols>
  <sheetData>
    <row r="1" spans="1:3" s="460" customFormat="1" ht="15.75" customHeight="1">
      <c r="A1" s="595" t="s">
        <v>2453</v>
      </c>
      <c r="B1" s="1015" t="s">
        <v>2454</v>
      </c>
      <c r="C1" s="595"/>
    </row>
    <row r="2" spans="1:3" s="460" customFormat="1" ht="15.75" customHeight="1">
      <c r="A2" s="595" t="s">
        <v>2455</v>
      </c>
      <c r="B2" s="595" t="s">
        <v>2677</v>
      </c>
      <c r="C2" s="595"/>
    </row>
    <row r="3" spans="1:3" s="460" customFormat="1" ht="15.75" customHeight="1">
      <c r="A3" s="595" t="s">
        <v>2457</v>
      </c>
      <c r="B3" s="595" t="s">
        <v>3183</v>
      </c>
      <c r="C3" s="595"/>
    </row>
    <row r="4" spans="1:3" s="460" customFormat="1" ht="15.75" customHeight="1">
      <c r="A4" s="595" t="s">
        <v>2678</v>
      </c>
      <c r="B4" s="595" t="s">
        <v>2679</v>
      </c>
      <c r="C4" s="595"/>
    </row>
    <row r="5" spans="1:3" s="460" customFormat="1" ht="14.25">
      <c r="A5" s="595" t="s">
        <v>2459</v>
      </c>
      <c r="B5" s="597" t="s">
        <v>2680</v>
      </c>
      <c r="C5" s="598"/>
    </row>
    <row r="6" spans="1:3" ht="13.5" thickBot="1"/>
    <row r="7" spans="1:3">
      <c r="A7" s="1016" t="s">
        <v>2926</v>
      </c>
      <c r="B7" s="1017" t="s">
        <v>3359</v>
      </c>
      <c r="C7" s="1018" t="s">
        <v>3360</v>
      </c>
    </row>
    <row r="8" spans="1:3">
      <c r="A8" s="1019">
        <v>1</v>
      </c>
      <c r="B8" s="1020" t="s">
        <v>3361</v>
      </c>
      <c r="C8" s="1021" t="s">
        <v>3362</v>
      </c>
    </row>
    <row r="9" spans="1:3">
      <c r="A9" s="1019"/>
      <c r="B9" s="1020"/>
      <c r="C9" s="1021" t="s">
        <v>3363</v>
      </c>
    </row>
    <row r="10" spans="1:3">
      <c r="A10" s="1019"/>
      <c r="B10" s="1020"/>
      <c r="C10" s="1022" t="s">
        <v>3364</v>
      </c>
    </row>
    <row r="11" spans="1:3">
      <c r="A11" s="1019"/>
      <c r="B11" s="1020"/>
      <c r="C11" s="1022"/>
    </row>
    <row r="12" spans="1:3">
      <c r="A12" s="1019">
        <v>2</v>
      </c>
      <c r="B12" s="1020" t="s">
        <v>3365</v>
      </c>
      <c r="C12" s="1021" t="s">
        <v>3362</v>
      </c>
    </row>
    <row r="13" spans="1:3">
      <c r="A13" s="1019"/>
      <c r="B13" s="1020"/>
      <c r="C13" s="1021" t="s">
        <v>3363</v>
      </c>
    </row>
    <row r="14" spans="1:3">
      <c r="A14" s="1019"/>
      <c r="B14" s="1020"/>
      <c r="C14" s="1022" t="s">
        <v>3364</v>
      </c>
    </row>
    <row r="15" spans="1:3">
      <c r="A15" s="1019"/>
      <c r="B15" s="1020"/>
      <c r="C15" s="1022"/>
    </row>
    <row r="16" spans="1:3">
      <c r="A16" s="1019">
        <v>3</v>
      </c>
      <c r="B16" s="1020" t="s">
        <v>3366</v>
      </c>
      <c r="C16" s="1021" t="s">
        <v>3367</v>
      </c>
    </row>
    <row r="17" spans="1:3">
      <c r="A17" s="1019"/>
      <c r="B17" s="1020"/>
      <c r="C17" s="1021" t="s">
        <v>3368</v>
      </c>
    </row>
    <row r="18" spans="1:3">
      <c r="A18" s="1019"/>
      <c r="B18" s="1020"/>
      <c r="C18" s="1021"/>
    </row>
    <row r="19" spans="1:3">
      <c r="A19" s="1019">
        <v>4</v>
      </c>
      <c r="B19" s="1020" t="s">
        <v>3369</v>
      </c>
      <c r="C19" s="1022" t="s">
        <v>3370</v>
      </c>
    </row>
    <row r="20" spans="1:3">
      <c r="A20" s="1019"/>
      <c r="B20" s="1020"/>
      <c r="C20" s="1022" t="s">
        <v>3371</v>
      </c>
    </row>
    <row r="21" spans="1:3">
      <c r="A21" s="1019"/>
      <c r="B21" s="1020"/>
      <c r="C21" s="1022"/>
    </row>
    <row r="22" spans="1:3">
      <c r="A22" s="1019">
        <v>5</v>
      </c>
      <c r="B22" s="1020" t="s">
        <v>3372</v>
      </c>
      <c r="C22" s="1022" t="s">
        <v>3373</v>
      </c>
    </row>
    <row r="23" spans="1:3">
      <c r="A23" s="1019"/>
      <c r="B23" s="1020"/>
      <c r="C23" s="1022" t="s">
        <v>3374</v>
      </c>
    </row>
    <row r="24" spans="1:3">
      <c r="A24" s="1019"/>
      <c r="B24" s="1020"/>
      <c r="C24" s="1022" t="s">
        <v>3375</v>
      </c>
    </row>
    <row r="25" spans="1:3">
      <c r="A25" s="1019"/>
      <c r="B25" s="1020"/>
      <c r="C25" s="1022"/>
    </row>
    <row r="26" spans="1:3">
      <c r="A26" s="1019">
        <v>6</v>
      </c>
      <c r="B26" s="1020" t="s">
        <v>3376</v>
      </c>
      <c r="C26" s="1022" t="s">
        <v>3373</v>
      </c>
    </row>
    <row r="27" spans="1:3">
      <c r="A27" s="1019"/>
      <c r="B27" s="1020"/>
      <c r="C27" s="1022" t="s">
        <v>3374</v>
      </c>
    </row>
    <row r="28" spans="1:3">
      <c r="A28" s="1019"/>
      <c r="B28" s="1020"/>
      <c r="C28" s="1022" t="s">
        <v>3375</v>
      </c>
    </row>
    <row r="29" spans="1:3">
      <c r="A29" s="1019"/>
      <c r="B29" s="1020"/>
      <c r="C29" s="1022"/>
    </row>
    <row r="30" spans="1:3">
      <c r="A30" s="1019">
        <v>7</v>
      </c>
      <c r="B30" s="1020" t="s">
        <v>2304</v>
      </c>
      <c r="C30" s="1022" t="s">
        <v>3377</v>
      </c>
    </row>
    <row r="31" spans="1:3">
      <c r="A31" s="1019"/>
      <c r="B31" s="1020"/>
      <c r="C31" s="1022" t="s">
        <v>3378</v>
      </c>
    </row>
    <row r="32" spans="1:3">
      <c r="A32" s="1019"/>
      <c r="B32" s="1020"/>
      <c r="C32" s="1022" t="s">
        <v>3379</v>
      </c>
    </row>
    <row r="33" spans="1:3">
      <c r="A33" s="1019"/>
      <c r="B33" s="1020"/>
      <c r="C33" s="1022"/>
    </row>
    <row r="34" spans="1:3">
      <c r="A34" s="1019">
        <v>8</v>
      </c>
      <c r="B34" s="1020" t="s">
        <v>3380</v>
      </c>
      <c r="C34" s="1022" t="s">
        <v>3377</v>
      </c>
    </row>
    <row r="35" spans="1:3">
      <c r="A35" s="1019"/>
      <c r="B35" s="1020"/>
      <c r="C35" s="1022" t="s">
        <v>3378</v>
      </c>
    </row>
    <row r="36" spans="1:3">
      <c r="A36" s="1019"/>
      <c r="B36" s="1020"/>
      <c r="C36" s="1022" t="s">
        <v>3379</v>
      </c>
    </row>
    <row r="37" spans="1:3">
      <c r="A37" s="1019"/>
      <c r="B37" s="1020"/>
      <c r="C37" s="1022"/>
    </row>
    <row r="38" spans="1:3">
      <c r="A38" s="1019">
        <v>9</v>
      </c>
      <c r="B38" s="1020" t="s">
        <v>3381</v>
      </c>
      <c r="C38" s="1022" t="s">
        <v>3373</v>
      </c>
    </row>
    <row r="39" spans="1:3">
      <c r="A39" s="1019"/>
      <c r="B39" s="1020"/>
      <c r="C39" s="1022" t="s">
        <v>3374</v>
      </c>
    </row>
    <row r="40" spans="1:3">
      <c r="A40" s="1019"/>
      <c r="B40" s="1020"/>
      <c r="C40" s="1022" t="s">
        <v>3375</v>
      </c>
    </row>
    <row r="41" spans="1:3">
      <c r="A41" s="1019"/>
      <c r="B41" s="1020"/>
      <c r="C41" s="1022"/>
    </row>
    <row r="42" spans="1:3">
      <c r="A42" s="1019">
        <v>10</v>
      </c>
      <c r="B42" s="1020" t="s">
        <v>3382</v>
      </c>
      <c r="C42" s="1022" t="s">
        <v>3383</v>
      </c>
    </row>
    <row r="43" spans="1:3">
      <c r="A43" s="1019"/>
      <c r="B43" s="1020"/>
      <c r="C43" s="1022" t="s">
        <v>3384</v>
      </c>
    </row>
    <row r="44" spans="1:3">
      <c r="A44" s="1019"/>
      <c r="B44" s="1020"/>
      <c r="C44" s="1022" t="s">
        <v>3385</v>
      </c>
    </row>
    <row r="45" spans="1:3">
      <c r="A45" s="1019"/>
      <c r="B45" s="1020"/>
      <c r="C45" s="1022"/>
    </row>
    <row r="46" spans="1:3">
      <c r="A46" s="1019">
        <v>11</v>
      </c>
      <c r="B46" s="1020" t="s">
        <v>3386</v>
      </c>
      <c r="C46" s="1022" t="s">
        <v>3387</v>
      </c>
    </row>
    <row r="47" spans="1:3">
      <c r="A47" s="1019"/>
      <c r="B47" s="1020"/>
      <c r="C47" s="1022" t="s">
        <v>3388</v>
      </c>
    </row>
    <row r="48" spans="1:3">
      <c r="A48" s="1019"/>
      <c r="B48" s="1020"/>
      <c r="C48" s="1022" t="s">
        <v>3389</v>
      </c>
    </row>
    <row r="49" spans="1:3">
      <c r="A49" s="1019"/>
      <c r="B49" s="1020"/>
      <c r="C49" s="1022"/>
    </row>
    <row r="50" spans="1:3">
      <c r="A50" s="1019">
        <v>12</v>
      </c>
      <c r="B50" s="1020" t="s">
        <v>3390</v>
      </c>
      <c r="C50" s="1022" t="s">
        <v>3391</v>
      </c>
    </row>
    <row r="51" spans="1:3">
      <c r="A51" s="1019"/>
      <c r="B51" s="1020"/>
      <c r="C51" s="1022" t="s">
        <v>3392</v>
      </c>
    </row>
    <row r="52" spans="1:3">
      <c r="A52" s="1019"/>
      <c r="B52" s="1020"/>
      <c r="C52" s="1022" t="s">
        <v>3393</v>
      </c>
    </row>
    <row r="53" spans="1:3">
      <c r="A53" s="1019"/>
      <c r="B53" s="1020"/>
      <c r="C53" s="1022"/>
    </row>
    <row r="54" spans="1:3">
      <c r="A54" s="1019">
        <v>13</v>
      </c>
      <c r="B54" s="1020" t="s">
        <v>3394</v>
      </c>
      <c r="C54" s="1022" t="s">
        <v>3395</v>
      </c>
    </row>
    <row r="55" spans="1:3">
      <c r="A55" s="1019"/>
      <c r="B55" s="1020"/>
      <c r="C55" s="1022" t="s">
        <v>3396</v>
      </c>
    </row>
    <row r="56" spans="1:3">
      <c r="A56" s="1019"/>
      <c r="B56" s="1020"/>
      <c r="C56" s="1022" t="s">
        <v>3397</v>
      </c>
    </row>
    <row r="57" spans="1:3">
      <c r="A57" s="1019"/>
      <c r="B57" s="1020"/>
      <c r="C57" s="1022"/>
    </row>
    <row r="58" spans="1:3">
      <c r="A58" s="1019">
        <v>14</v>
      </c>
      <c r="B58" s="1020" t="s">
        <v>3398</v>
      </c>
      <c r="C58" s="1022" t="s">
        <v>3399</v>
      </c>
    </row>
    <row r="59" spans="1:3">
      <c r="A59" s="1019"/>
      <c r="B59" s="1020" t="s">
        <v>3400</v>
      </c>
      <c r="C59" s="1022" t="s">
        <v>3401</v>
      </c>
    </row>
    <row r="60" spans="1:3">
      <c r="A60" s="1019"/>
      <c r="B60" s="1020"/>
      <c r="C60" s="1022" t="s">
        <v>3402</v>
      </c>
    </row>
    <row r="61" spans="1:3">
      <c r="A61" s="1019"/>
      <c r="B61" s="1020"/>
      <c r="C61" s="1022"/>
    </row>
    <row r="62" spans="1:3">
      <c r="A62" s="1019">
        <v>15</v>
      </c>
      <c r="B62" s="1020" t="s">
        <v>3403</v>
      </c>
      <c r="C62" s="1022" t="s">
        <v>3404</v>
      </c>
    </row>
    <row r="63" spans="1:3">
      <c r="A63" s="1019"/>
      <c r="B63" s="1020"/>
      <c r="C63" s="1022" t="s">
        <v>3405</v>
      </c>
    </row>
    <row r="64" spans="1:3">
      <c r="A64" s="1019"/>
      <c r="B64" s="1020"/>
      <c r="C64" s="1022" t="s">
        <v>3406</v>
      </c>
    </row>
    <row r="65" spans="1:3">
      <c r="A65" s="1019"/>
      <c r="B65" s="1020"/>
      <c r="C65" s="1022"/>
    </row>
    <row r="66" spans="1:3">
      <c r="A66" s="1019">
        <v>16</v>
      </c>
      <c r="B66" s="1020" t="s">
        <v>3407</v>
      </c>
      <c r="C66" s="1022" t="s">
        <v>3404</v>
      </c>
    </row>
    <row r="67" spans="1:3">
      <c r="A67" s="1019"/>
      <c r="B67" s="1020"/>
      <c r="C67" s="1022" t="s">
        <v>3408</v>
      </c>
    </row>
    <row r="68" spans="1:3">
      <c r="A68" s="1019"/>
      <c r="B68" s="1020"/>
      <c r="C68" s="1022" t="s">
        <v>3406</v>
      </c>
    </row>
    <row r="69" spans="1:3">
      <c r="A69" s="1019"/>
      <c r="B69" s="1020"/>
      <c r="C69" s="1022"/>
    </row>
    <row r="70" spans="1:3">
      <c r="A70" s="1019">
        <v>17</v>
      </c>
      <c r="B70" s="1020" t="s">
        <v>3409</v>
      </c>
      <c r="C70" s="1022" t="s">
        <v>3410</v>
      </c>
    </row>
    <row r="71" spans="1:3">
      <c r="A71" s="1019"/>
      <c r="B71" s="1020"/>
      <c r="C71" s="1022" t="s">
        <v>3411</v>
      </c>
    </row>
    <row r="72" spans="1:3">
      <c r="A72" s="1019"/>
      <c r="B72" s="1020"/>
      <c r="C72" s="1022" t="s">
        <v>3406</v>
      </c>
    </row>
    <row r="73" spans="1:3">
      <c r="A73" s="1019"/>
      <c r="B73" s="1020"/>
      <c r="C73" s="1022"/>
    </row>
    <row r="74" spans="1:3">
      <c r="A74" s="1019">
        <v>18</v>
      </c>
      <c r="B74" s="1020" t="s">
        <v>3412</v>
      </c>
      <c r="C74" s="1022" t="s">
        <v>3404</v>
      </c>
    </row>
    <row r="75" spans="1:3">
      <c r="A75" s="1019"/>
      <c r="B75" s="1020"/>
      <c r="C75" s="1022" t="s">
        <v>3408</v>
      </c>
    </row>
    <row r="76" spans="1:3">
      <c r="A76" s="1019"/>
      <c r="B76" s="1020"/>
      <c r="C76" s="1022" t="s">
        <v>3413</v>
      </c>
    </row>
    <row r="77" spans="1:3">
      <c r="A77" s="1019"/>
      <c r="B77" s="1020"/>
      <c r="C77" s="1022"/>
    </row>
    <row r="78" spans="1:3">
      <c r="A78" s="1019">
        <v>19</v>
      </c>
      <c r="B78" s="1020" t="s">
        <v>3414</v>
      </c>
      <c r="C78" s="1022" t="s">
        <v>3406</v>
      </c>
    </row>
    <row r="79" spans="1:3">
      <c r="A79" s="1019"/>
      <c r="B79" s="1020"/>
      <c r="C79" s="1022" t="s">
        <v>3415</v>
      </c>
    </row>
    <row r="80" spans="1:3">
      <c r="A80" s="1019"/>
      <c r="B80" s="1020"/>
      <c r="C80" s="1022" t="s">
        <v>3404</v>
      </c>
    </row>
    <row r="81" spans="1:3">
      <c r="A81" s="1019"/>
      <c r="B81" s="1020"/>
      <c r="C81" s="1022"/>
    </row>
    <row r="82" spans="1:3">
      <c r="A82" s="1019">
        <v>20</v>
      </c>
      <c r="B82" s="1020" t="s">
        <v>3416</v>
      </c>
      <c r="C82" s="1022" t="s">
        <v>3404</v>
      </c>
    </row>
    <row r="83" spans="1:3">
      <c r="A83" s="1019"/>
      <c r="B83" s="1020"/>
      <c r="C83" s="1022" t="s">
        <v>3417</v>
      </c>
    </row>
    <row r="84" spans="1:3">
      <c r="A84" s="1019"/>
      <c r="B84" s="1020"/>
      <c r="C84" s="1022" t="s">
        <v>3406</v>
      </c>
    </row>
    <row r="85" spans="1:3">
      <c r="A85" s="1019"/>
      <c r="B85" s="1020"/>
      <c r="C85" s="1022"/>
    </row>
    <row r="86" spans="1:3">
      <c r="A86" s="1019">
        <v>21</v>
      </c>
      <c r="B86" s="1020" t="s">
        <v>3418</v>
      </c>
      <c r="C86" s="1022" t="s">
        <v>3419</v>
      </c>
    </row>
    <row r="87" spans="1:3">
      <c r="A87" s="1019"/>
      <c r="B87" s="1020"/>
      <c r="C87" s="1022" t="s">
        <v>3420</v>
      </c>
    </row>
    <row r="88" spans="1:3">
      <c r="A88" s="1019"/>
      <c r="B88" s="1020"/>
      <c r="C88" s="1022" t="s">
        <v>3421</v>
      </c>
    </row>
    <row r="89" spans="1:3">
      <c r="A89" s="1019"/>
      <c r="B89" s="1020"/>
      <c r="C89" s="1022"/>
    </row>
    <row r="90" spans="1:3">
      <c r="A90" s="1019">
        <v>22</v>
      </c>
      <c r="B90" s="1020" t="s">
        <v>3422</v>
      </c>
      <c r="C90" s="1022" t="s">
        <v>3423</v>
      </c>
    </row>
    <row r="91" spans="1:3">
      <c r="A91" s="1019"/>
      <c r="B91" s="1020"/>
      <c r="C91" s="1022" t="s">
        <v>3424</v>
      </c>
    </row>
    <row r="92" spans="1:3">
      <c r="A92" s="1019"/>
      <c r="B92" s="1020"/>
      <c r="C92" s="1022" t="s">
        <v>3425</v>
      </c>
    </row>
    <row r="93" spans="1:3">
      <c r="A93" s="1019"/>
      <c r="B93" s="1020"/>
      <c r="C93" s="1022"/>
    </row>
    <row r="94" spans="1:3">
      <c r="A94" s="1019">
        <v>23</v>
      </c>
      <c r="B94" s="1020" t="s">
        <v>3426</v>
      </c>
      <c r="C94" s="1022" t="s">
        <v>3427</v>
      </c>
    </row>
    <row r="95" spans="1:3">
      <c r="A95" s="1019"/>
      <c r="B95" s="1020"/>
      <c r="C95" s="1022" t="s">
        <v>3428</v>
      </c>
    </row>
    <row r="96" spans="1:3">
      <c r="A96" s="1019"/>
      <c r="B96" s="1020"/>
      <c r="C96" s="1022"/>
    </row>
    <row r="97" spans="1:3">
      <c r="A97" s="1019">
        <v>24</v>
      </c>
      <c r="B97" s="1020" t="s">
        <v>2754</v>
      </c>
      <c r="C97" s="1022" t="s">
        <v>3429</v>
      </c>
    </row>
    <row r="98" spans="1:3">
      <c r="A98" s="1019"/>
      <c r="B98" s="1020"/>
      <c r="C98" s="1022"/>
    </row>
    <row r="99" spans="1:3">
      <c r="A99" s="1019">
        <v>25</v>
      </c>
      <c r="B99" s="1020" t="s">
        <v>2752</v>
      </c>
      <c r="C99" s="1022" t="s">
        <v>2753</v>
      </c>
    </row>
    <row r="100" spans="1:3">
      <c r="A100" s="1019"/>
      <c r="B100" s="1020"/>
      <c r="C100" s="1022"/>
    </row>
    <row r="101" spans="1:3" ht="13.5" thickBot="1">
      <c r="A101" s="1023">
        <v>26</v>
      </c>
      <c r="B101" s="1024" t="s">
        <v>3430</v>
      </c>
      <c r="C101" s="1025" t="s">
        <v>3431</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A1:D44"/>
  <sheetViews>
    <sheetView tabSelected="1" view="pageBreakPreview" zoomScale="60" zoomScaleNormal="100" workbookViewId="0">
      <selection activeCell="R39" sqref="R39"/>
    </sheetView>
  </sheetViews>
  <sheetFormatPr defaultColWidth="10.28515625" defaultRowHeight="15"/>
  <cols>
    <col min="1" max="1" width="14.28515625" style="701" customWidth="1"/>
    <col min="2" max="2" width="59.140625" style="698" customWidth="1"/>
    <col min="3" max="3" width="16.7109375" style="698" customWidth="1"/>
    <col min="4" max="4" width="19" style="698" customWidth="1"/>
    <col min="5" max="16384" width="10.28515625" style="698"/>
  </cols>
  <sheetData>
    <row r="1" spans="1:4" s="1643" customFormat="1" ht="15.75" thickBot="1">
      <c r="A1" s="1640" t="s">
        <v>2120</v>
      </c>
      <c r="B1" s="1641"/>
      <c r="C1" s="1641"/>
      <c r="D1" s="1642"/>
    </row>
    <row r="2" spans="1:4" s="1647" customFormat="1" ht="19.5" customHeight="1">
      <c r="A2" s="1644" t="s">
        <v>4340</v>
      </c>
      <c r="B2" s="1645"/>
      <c r="C2" s="1645"/>
      <c r="D2" s="1646"/>
    </row>
    <row r="3" spans="1:4" s="1647" customFormat="1" ht="20.25" customHeight="1">
      <c r="A3" s="1648" t="s">
        <v>4341</v>
      </c>
      <c r="B3" s="1649"/>
      <c r="C3" s="1649"/>
      <c r="D3" s="1650"/>
    </row>
    <row r="4" spans="1:4" s="1647" customFormat="1" ht="18.75" customHeight="1">
      <c r="A4" s="1651" t="s">
        <v>4342</v>
      </c>
      <c r="B4" s="1652"/>
      <c r="C4" s="1652"/>
      <c r="D4" s="1653"/>
    </row>
    <row r="5" spans="1:4">
      <c r="A5" s="1654"/>
      <c r="B5" s="1636"/>
      <c r="C5" s="1637"/>
      <c r="D5" s="1655"/>
    </row>
    <row r="6" spans="1:4">
      <c r="A6" s="1654"/>
      <c r="B6" s="1636"/>
      <c r="C6" s="1637"/>
      <c r="D6" s="1655"/>
    </row>
    <row r="7" spans="1:4" ht="36" customHeight="1">
      <c r="A7" s="1656" t="s">
        <v>2755</v>
      </c>
      <c r="B7" s="1638" t="s">
        <v>2120</v>
      </c>
      <c r="C7" s="1639" t="s">
        <v>2470</v>
      </c>
      <c r="D7" s="1657" t="s">
        <v>2471</v>
      </c>
    </row>
    <row r="8" spans="1:4">
      <c r="A8" s="1658"/>
      <c r="B8" s="1296"/>
      <c r="C8" s="1296"/>
      <c r="D8" s="1659"/>
    </row>
    <row r="9" spans="1:4">
      <c r="A9" s="1681" t="s">
        <v>4124</v>
      </c>
      <c r="B9" s="1682"/>
      <c r="C9" s="1682"/>
      <c r="D9" s="1683"/>
    </row>
    <row r="10" spans="1:4">
      <c r="A10" s="1658"/>
      <c r="B10" s="1296"/>
      <c r="C10" s="1296"/>
      <c r="D10" s="1659"/>
    </row>
    <row r="11" spans="1:4">
      <c r="A11" s="1660">
        <v>1</v>
      </c>
      <c r="B11" s="1324" t="s">
        <v>4219</v>
      </c>
      <c r="C11" s="1296">
        <f>'RCC &amp; DWC '!G28</f>
        <v>0</v>
      </c>
      <c r="D11" s="1659">
        <f>'RCC &amp; DWC '!H28</f>
        <v>0</v>
      </c>
    </row>
    <row r="12" spans="1:4">
      <c r="A12" s="1658"/>
      <c r="B12" s="1296"/>
      <c r="C12" s="1296"/>
      <c r="D12" s="1659"/>
    </row>
    <row r="13" spans="1:4">
      <c r="A13" s="1681" t="s">
        <v>2756</v>
      </c>
      <c r="B13" s="1682"/>
      <c r="C13" s="1682"/>
      <c r="D13" s="1683"/>
    </row>
    <row r="14" spans="1:4">
      <c r="A14" s="1661"/>
      <c r="B14" s="1297"/>
      <c r="C14" s="1297"/>
      <c r="D14" s="1662"/>
    </row>
    <row r="15" spans="1:4">
      <c r="A15" s="1660">
        <v>1</v>
      </c>
      <c r="B15" s="1298" t="str">
        <f>'Internal Elec. works'!B659</f>
        <v>SECTION-1 : INTERNAL CABLES &amp; CABLE TRAY</v>
      </c>
      <c r="C15" s="1299">
        <f>'Internal Elec. works'!G659</f>
        <v>0</v>
      </c>
      <c r="D15" s="1663">
        <f>'Internal Elec. works'!H659</f>
        <v>0</v>
      </c>
    </row>
    <row r="16" spans="1:4">
      <c r="A16" s="1660"/>
      <c r="B16" s="1300"/>
      <c r="C16" s="1299"/>
      <c r="D16" s="1663"/>
    </row>
    <row r="17" spans="1:4">
      <c r="A17" s="1660">
        <v>2</v>
      </c>
      <c r="B17" s="1298" t="str">
        <f>'Internal Elec. works'!B660</f>
        <v xml:space="preserve">SECTION-2 : LT PANELS </v>
      </c>
      <c r="C17" s="1299">
        <f>'Internal Elec. works'!G660</f>
        <v>0</v>
      </c>
      <c r="D17" s="1663">
        <f>'Internal Elec. works'!H660</f>
        <v>0</v>
      </c>
    </row>
    <row r="18" spans="1:4">
      <c r="A18" s="1660"/>
      <c r="B18" s="1300"/>
      <c r="C18" s="1299"/>
      <c r="D18" s="1663"/>
    </row>
    <row r="19" spans="1:4">
      <c r="A19" s="1660">
        <v>3</v>
      </c>
      <c r="B19" s="1298" t="str">
        <f>'Internal Elec. works'!B305</f>
        <v>SECTION-3 : DISTRIBUTION BOARDS</v>
      </c>
      <c r="C19" s="1299">
        <f>'Internal Elec. works'!G661</f>
        <v>0</v>
      </c>
      <c r="D19" s="1663">
        <f>'Internal Elec. works'!H661</f>
        <v>0</v>
      </c>
    </row>
    <row r="20" spans="1:4">
      <c r="A20" s="1664"/>
      <c r="B20" s="700"/>
      <c r="C20" s="700"/>
      <c r="D20" s="1665"/>
    </row>
    <row r="21" spans="1:4">
      <c r="A21" s="1660">
        <v>4</v>
      </c>
      <c r="B21" s="1298" t="str">
        <f>'Internal Elec. works'!B662</f>
        <v>SECTION-4 : INTERNAL  WIRING &amp; POWER RECPTACLES</v>
      </c>
      <c r="C21" s="1299">
        <f>'Internal Elec. works'!G662</f>
        <v>0</v>
      </c>
      <c r="D21" s="1663">
        <f>'Internal Elec. works'!H662</f>
        <v>0</v>
      </c>
    </row>
    <row r="22" spans="1:4">
      <c r="A22" s="1660"/>
      <c r="B22" s="1300"/>
      <c r="C22" s="1299"/>
      <c r="D22" s="1663"/>
    </row>
    <row r="23" spans="1:4">
      <c r="A23" s="1660">
        <v>5</v>
      </c>
      <c r="B23" s="1298" t="str">
        <f>'Internal Elec. works'!B663</f>
        <v>SECTION-5 : LIFT WIRING SYSTEM</v>
      </c>
      <c r="C23" s="1299">
        <f>'Internal Elec. works'!G663</f>
        <v>0</v>
      </c>
      <c r="D23" s="1663">
        <f>'Internal Elec. works'!H663</f>
        <v>0</v>
      </c>
    </row>
    <row r="24" spans="1:4">
      <c r="A24" s="1666"/>
      <c r="B24" s="1300"/>
      <c r="C24" s="1299"/>
      <c r="D24" s="1663"/>
    </row>
    <row r="25" spans="1:4" s="699" customFormat="1">
      <c r="A25" s="1660">
        <v>6</v>
      </c>
      <c r="B25" s="1301" t="str">
        <f>'Internal Elec. works'!B664</f>
        <v>SECTION-6  : EARTHING SYSTEM</v>
      </c>
      <c r="C25" s="1299">
        <f>'Internal Elec. works'!G664</f>
        <v>0</v>
      </c>
      <c r="D25" s="1663">
        <f>'Internal Elec. works'!H664</f>
        <v>0</v>
      </c>
    </row>
    <row r="26" spans="1:4" s="699" customFormat="1">
      <c r="A26" s="1666"/>
      <c r="B26" s="1302"/>
      <c r="C26" s="1299"/>
      <c r="D26" s="1663"/>
    </row>
    <row r="27" spans="1:4" s="699" customFormat="1">
      <c r="A27" s="1667">
        <v>8</v>
      </c>
      <c r="B27" s="1303" t="str">
        <f>'Internal Elec. works'!B665</f>
        <v>SECTION-8 : MISCELLANEOUS</v>
      </c>
      <c r="C27" s="1299">
        <f>'Internal Elec. works'!G665</f>
        <v>0</v>
      </c>
      <c r="D27" s="1663">
        <f>'Internal Elec. works'!H665</f>
        <v>0</v>
      </c>
    </row>
    <row r="28" spans="1:4" s="699" customFormat="1">
      <c r="A28" s="1667"/>
      <c r="B28" s="1303"/>
      <c r="C28" s="1304"/>
      <c r="D28" s="1668"/>
    </row>
    <row r="29" spans="1:4" s="699" customFormat="1">
      <c r="A29" s="1667">
        <v>9</v>
      </c>
      <c r="B29" s="1303" t="str">
        <f>'Internal Elec. works'!B666</f>
        <v>SECTION-8 : UPS SYSTEM</v>
      </c>
      <c r="C29" s="1299">
        <f>'Internal Elec. works'!G666</f>
        <v>0</v>
      </c>
      <c r="D29" s="1663">
        <f>'Internal Elec. works'!H666</f>
        <v>0</v>
      </c>
    </row>
    <row r="30" spans="1:4" s="699" customFormat="1">
      <c r="A30" s="1669"/>
      <c r="B30" s="1305"/>
      <c r="C30" s="1304"/>
      <c r="D30" s="1668"/>
    </row>
    <row r="31" spans="1:4">
      <c r="A31" s="1681" t="s">
        <v>4220</v>
      </c>
      <c r="B31" s="1682"/>
      <c r="C31" s="1682"/>
      <c r="D31" s="1683"/>
    </row>
    <row r="32" spans="1:4">
      <c r="A32" s="1661"/>
      <c r="B32" s="1297"/>
      <c r="C32" s="1297"/>
      <c r="D32" s="1662"/>
    </row>
    <row r="33" spans="1:4">
      <c r="A33" s="1660">
        <v>1</v>
      </c>
      <c r="B33" s="1324" t="s">
        <v>4321</v>
      </c>
      <c r="C33" s="1299">
        <f>'Internal Elec. works'!G675</f>
        <v>0</v>
      </c>
      <c r="D33" s="1663">
        <f>'Internal Elec. works'!H675</f>
        <v>0</v>
      </c>
    </row>
    <row r="34" spans="1:4">
      <c r="A34" s="1660"/>
      <c r="B34" s="1324"/>
      <c r="C34" s="1299"/>
      <c r="D34" s="1663"/>
    </row>
    <row r="35" spans="1:4">
      <c r="A35" s="1660">
        <v>2</v>
      </c>
      <c r="B35" s="1324" t="s">
        <v>4320</v>
      </c>
      <c r="C35" s="1299">
        <f>'Internal Elec. works'!G677</f>
        <v>0</v>
      </c>
      <c r="D35" s="1663">
        <f>'Internal Elec. works'!H677</f>
        <v>0</v>
      </c>
    </row>
    <row r="36" spans="1:4">
      <c r="A36" s="1661"/>
      <c r="B36" s="1297"/>
      <c r="C36" s="1297"/>
      <c r="D36" s="1662"/>
    </row>
    <row r="37" spans="1:4">
      <c r="A37" s="1670" t="s">
        <v>2136</v>
      </c>
      <c r="B37" s="1598"/>
      <c r="C37" s="1306">
        <f>SUM(C15:C31)</f>
        <v>0</v>
      </c>
      <c r="D37" s="1671">
        <f>SUM(D15:D31)</f>
        <v>0</v>
      </c>
    </row>
    <row r="38" spans="1:4">
      <c r="A38" s="1672"/>
      <c r="B38" s="1342"/>
      <c r="C38" s="1342"/>
      <c r="D38" s="1673"/>
    </row>
    <row r="39" spans="1:4">
      <c r="A39" s="1674" t="s">
        <v>2757</v>
      </c>
      <c r="B39" s="700"/>
      <c r="C39" s="700"/>
      <c r="D39" s="1665"/>
    </row>
    <row r="40" spans="1:4">
      <c r="A40" s="1675" t="s">
        <v>4125</v>
      </c>
      <c r="B40" s="1676"/>
      <c r="C40" s="1676"/>
      <c r="D40" s="1677"/>
    </row>
    <row r="41" spans="1:4">
      <c r="A41" s="1675" t="s">
        <v>2758</v>
      </c>
      <c r="B41" s="1676"/>
      <c r="C41" s="1676"/>
      <c r="D41" s="1677"/>
    </row>
    <row r="42" spans="1:4">
      <c r="A42" s="1675" t="s">
        <v>4343</v>
      </c>
      <c r="B42" s="1676"/>
      <c r="C42" s="1676"/>
      <c r="D42" s="1677"/>
    </row>
    <row r="43" spans="1:4">
      <c r="A43" s="1675" t="s">
        <v>4344</v>
      </c>
      <c r="B43" s="1676"/>
      <c r="C43" s="1676"/>
      <c r="D43" s="1677"/>
    </row>
    <row r="44" spans="1:4" ht="15.75" thickBot="1">
      <c r="A44" s="1678" t="s">
        <v>2759</v>
      </c>
      <c r="B44" s="1679"/>
      <c r="C44" s="1679"/>
      <c r="D44" s="1680"/>
    </row>
  </sheetData>
  <mergeCells count="14">
    <mergeCell ref="A41:D41"/>
    <mergeCell ref="A42:D42"/>
    <mergeCell ref="A43:D43"/>
    <mergeCell ref="A44:D44"/>
    <mergeCell ref="A1:D1"/>
    <mergeCell ref="A2:D2"/>
    <mergeCell ref="A3:D3"/>
    <mergeCell ref="A4:D4"/>
    <mergeCell ref="A40:D40"/>
    <mergeCell ref="A37:B37"/>
    <mergeCell ref="C5:D6"/>
    <mergeCell ref="A13:D13"/>
    <mergeCell ref="A9:D9"/>
    <mergeCell ref="A31:D31"/>
  </mergeCells>
  <pageMargins left="0.70866141732283472" right="0.70866141732283472" top="0.74803149606299213" bottom="0.74803149606299213" header="0.31496062992125984" footer="0.31496062992125984"/>
  <pageSetup paperSize="9" scale="79" fitToHeight="0" orientation="portrait" r:id="rId1"/>
  <headerFooter>
    <oddFooter>&amp;LNLSIU Bengaluru &amp;G&amp;R&amp;P</oddFoot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A1:K29"/>
  <sheetViews>
    <sheetView showWhiteSpace="0" view="pageBreakPreview" zoomScaleNormal="70" zoomScaleSheetLayoutView="100" workbookViewId="0">
      <selection activeCell="B21" sqref="B21"/>
    </sheetView>
  </sheetViews>
  <sheetFormatPr defaultColWidth="10.28515625" defaultRowHeight="15"/>
  <cols>
    <col min="1" max="1" width="14.28515625" style="702" bestFit="1" customWidth="1"/>
    <col min="2" max="2" width="79.85546875" style="702" customWidth="1"/>
    <col min="3" max="3" width="7" style="702" bestFit="1" customWidth="1"/>
    <col min="4" max="4" width="9.5703125" style="702" customWidth="1"/>
    <col min="5" max="5" width="12.85546875" style="719" bestFit="1" customWidth="1"/>
    <col min="6" max="6" width="18.85546875" style="719" customWidth="1"/>
    <col min="7" max="7" width="16.28515625" style="720" customWidth="1"/>
    <col min="8" max="8" width="17" style="720" customWidth="1"/>
    <col min="9" max="9" width="35.140625" style="1026" hidden="1" customWidth="1"/>
    <col min="10" max="10" width="26.5703125" style="1211" hidden="1" customWidth="1"/>
    <col min="11" max="11" width="18.85546875" style="702" hidden="1" customWidth="1"/>
    <col min="12" max="16384" width="10.28515625" style="702"/>
  </cols>
  <sheetData>
    <row r="1" spans="1:11" s="1643" customFormat="1" ht="16.5" customHeight="1" thickBot="1">
      <c r="A1" s="1640" t="s">
        <v>4348</v>
      </c>
      <c r="B1" s="1641"/>
      <c r="C1" s="1641"/>
      <c r="D1" s="1641"/>
      <c r="E1" s="1641"/>
      <c r="F1" s="1641"/>
      <c r="G1" s="1641"/>
      <c r="H1" s="1642"/>
    </row>
    <row r="2" spans="1:11" s="1647" customFormat="1" ht="19.5" customHeight="1">
      <c r="A2" s="1644" t="s">
        <v>4340</v>
      </c>
      <c r="B2" s="1645"/>
      <c r="C2" s="1645"/>
      <c r="D2" s="1645"/>
      <c r="E2" s="1645"/>
      <c r="F2" s="1645"/>
      <c r="G2" s="1645"/>
      <c r="H2" s="1646"/>
    </row>
    <row r="3" spans="1:11" s="1647" customFormat="1" ht="20.25" customHeight="1">
      <c r="A3" s="1648" t="s">
        <v>4341</v>
      </c>
      <c r="B3" s="1649"/>
      <c r="C3" s="1649"/>
      <c r="D3" s="1649"/>
      <c r="E3" s="1649"/>
      <c r="F3" s="1649"/>
      <c r="G3" s="1649"/>
      <c r="H3" s="1650"/>
    </row>
    <row r="4" spans="1:11" s="1647" customFormat="1" ht="18.75" customHeight="1">
      <c r="A4" s="1648" t="s">
        <v>4342</v>
      </c>
      <c r="B4" s="1649"/>
      <c r="C4" s="1649"/>
      <c r="D4" s="1649"/>
      <c r="E4" s="1649"/>
      <c r="F4" s="1649"/>
      <c r="G4" s="1649"/>
      <c r="H4" s="1650"/>
    </row>
    <row r="5" spans="1:11">
      <c r="A5" s="1734" t="s">
        <v>4347</v>
      </c>
      <c r="B5" s="1684"/>
      <c r="C5" s="1684"/>
      <c r="D5" s="1684"/>
      <c r="E5" s="1684"/>
      <c r="F5" s="1684"/>
      <c r="G5" s="1684"/>
      <c r="H5" s="1685"/>
    </row>
    <row r="6" spans="1:11">
      <c r="A6" s="1691" t="s">
        <v>2760</v>
      </c>
      <c r="B6" s="1692" t="s">
        <v>2122</v>
      </c>
      <c r="C6" s="1692" t="s">
        <v>2761</v>
      </c>
      <c r="D6" s="1693" t="s">
        <v>2442</v>
      </c>
      <c r="E6" s="1694" t="s">
        <v>2467</v>
      </c>
      <c r="F6" s="1694"/>
      <c r="G6" s="1695" t="s">
        <v>2762</v>
      </c>
      <c r="H6" s="1696"/>
      <c r="I6" s="1027" t="s">
        <v>4</v>
      </c>
      <c r="J6" s="1600" t="s">
        <v>3761</v>
      </c>
      <c r="K6" s="1599" t="s">
        <v>3770</v>
      </c>
    </row>
    <row r="7" spans="1:11" ht="21" customHeight="1">
      <c r="A7" s="1697"/>
      <c r="B7" s="1698"/>
      <c r="C7" s="1698"/>
      <c r="D7" s="1699"/>
      <c r="E7" s="1700" t="s">
        <v>2470</v>
      </c>
      <c r="F7" s="1728" t="s">
        <v>2471</v>
      </c>
      <c r="G7" s="1701" t="s">
        <v>2470</v>
      </c>
      <c r="H7" s="1702" t="s">
        <v>2471</v>
      </c>
      <c r="I7" s="1027" t="s">
        <v>3432</v>
      </c>
      <c r="J7" s="1600"/>
      <c r="K7" s="1599"/>
    </row>
    <row r="8" spans="1:11" s="703" customFormat="1">
      <c r="A8" s="1703">
        <v>1</v>
      </c>
      <c r="B8" s="1704" t="s">
        <v>3923</v>
      </c>
      <c r="C8" s="1705"/>
      <c r="D8" s="1705"/>
      <c r="E8" s="1706"/>
      <c r="F8" s="1706"/>
      <c r="G8" s="1706"/>
      <c r="H8" s="1707"/>
      <c r="I8" s="1028"/>
      <c r="J8" s="1212"/>
    </row>
    <row r="9" spans="1:11">
      <c r="A9" s="1712">
        <v>1.1000000000000001</v>
      </c>
      <c r="B9" s="1713" t="s">
        <v>3925</v>
      </c>
      <c r="C9" s="1708"/>
      <c r="D9" s="1708"/>
      <c r="E9" s="1709"/>
      <c r="F9" s="1709"/>
      <c r="G9" s="1710"/>
      <c r="H9" s="1711"/>
      <c r="I9" s="1028"/>
    </row>
    <row r="10" spans="1:11" ht="57">
      <c r="A10" s="1712"/>
      <c r="B10" s="1714" t="s">
        <v>3433</v>
      </c>
      <c r="C10" s="1708"/>
      <c r="D10" s="1708"/>
      <c r="E10" s="1709"/>
      <c r="F10" s="1709"/>
      <c r="G10" s="1710"/>
      <c r="H10" s="1711"/>
      <c r="I10" s="1028" t="s">
        <v>3434</v>
      </c>
    </row>
    <row r="11" spans="1:11">
      <c r="A11" s="1712"/>
      <c r="B11" s="1713" t="s">
        <v>4325</v>
      </c>
      <c r="C11" s="1708"/>
      <c r="D11" s="1708"/>
      <c r="E11" s="1709"/>
      <c r="F11" s="1710"/>
      <c r="G11" s="1710"/>
      <c r="H11" s="1711"/>
      <c r="I11" s="1028"/>
    </row>
    <row r="12" spans="1:11">
      <c r="A12" s="1715" t="s">
        <v>20</v>
      </c>
      <c r="B12" s="1714" t="s">
        <v>2769</v>
      </c>
      <c r="C12" s="1708" t="s">
        <v>2770</v>
      </c>
      <c r="D12" s="1708">
        <f>'CABLES,EXT. BACKUP'!H4</f>
        <v>60</v>
      </c>
      <c r="E12" s="1709"/>
      <c r="F12" s="1710"/>
      <c r="G12" s="1716"/>
      <c r="H12" s="1711"/>
      <c r="I12" s="1028"/>
      <c r="J12" s="1211" t="s">
        <v>3762</v>
      </c>
      <c r="K12" s="702" t="s">
        <v>3101</v>
      </c>
    </row>
    <row r="13" spans="1:11">
      <c r="A13" s="1712"/>
      <c r="B13" s="1714"/>
      <c r="C13" s="1708"/>
      <c r="D13" s="1708"/>
      <c r="E13" s="1709"/>
      <c r="F13" s="1710"/>
      <c r="G13" s="1710"/>
      <c r="H13" s="1711"/>
      <c r="I13" s="1028"/>
    </row>
    <row r="14" spans="1:11">
      <c r="A14" s="1715" t="s">
        <v>23</v>
      </c>
      <c r="B14" s="1714" t="s">
        <v>4324</v>
      </c>
      <c r="C14" s="1708" t="s">
        <v>2770</v>
      </c>
      <c r="D14" s="1708">
        <f>'CABLES,EXT. BACKUP'!H3</f>
        <v>10</v>
      </c>
      <c r="E14" s="1709"/>
      <c r="F14" s="1710"/>
      <c r="G14" s="1716"/>
      <c r="H14" s="1711"/>
      <c r="I14" s="1028"/>
    </row>
    <row r="15" spans="1:11">
      <c r="A15" s="1712"/>
      <c r="B15" s="1714"/>
      <c r="C15" s="1708"/>
      <c r="D15" s="1708"/>
      <c r="E15" s="1709"/>
      <c r="F15" s="1710"/>
      <c r="G15" s="1710"/>
      <c r="H15" s="1711"/>
      <c r="I15" s="1028"/>
    </row>
    <row r="16" spans="1:11">
      <c r="A16" s="1715" t="s">
        <v>32</v>
      </c>
      <c r="B16" s="1714" t="s">
        <v>2771</v>
      </c>
      <c r="C16" s="1708" t="s">
        <v>2770</v>
      </c>
      <c r="D16" s="1708" t="s">
        <v>2153</v>
      </c>
      <c r="E16" s="1709"/>
      <c r="F16" s="1710"/>
      <c r="G16" s="1716"/>
      <c r="H16" s="1711"/>
      <c r="I16" s="1028"/>
    </row>
    <row r="17" spans="1:11">
      <c r="A17" s="1712"/>
      <c r="B17" s="1714"/>
      <c r="C17" s="1708"/>
      <c r="D17" s="1708"/>
      <c r="E17" s="1709"/>
      <c r="F17" s="1710"/>
      <c r="G17" s="1710"/>
      <c r="H17" s="1711"/>
      <c r="I17" s="1028"/>
    </row>
    <row r="18" spans="1:11">
      <c r="A18" s="1715" t="s">
        <v>54</v>
      </c>
      <c r="B18" s="1714" t="s">
        <v>4345</v>
      </c>
      <c r="C18" s="1708" t="s">
        <v>2770</v>
      </c>
      <c r="D18" s="1708">
        <f>'CABLES,EXT. BACKUP'!H5</f>
        <v>10</v>
      </c>
      <c r="E18" s="1709"/>
      <c r="F18" s="1710"/>
      <c r="G18" s="1716"/>
      <c r="H18" s="1711"/>
      <c r="I18" s="1028"/>
    </row>
    <row r="19" spans="1:11">
      <c r="A19" s="1715"/>
      <c r="B19" s="1714"/>
      <c r="C19" s="1708"/>
      <c r="D19" s="1708"/>
      <c r="E19" s="1709"/>
      <c r="F19" s="1710"/>
      <c r="G19" s="1710"/>
      <c r="H19" s="1711"/>
      <c r="I19" s="1028"/>
    </row>
    <row r="20" spans="1:11">
      <c r="A20" s="1717">
        <v>1.2</v>
      </c>
      <c r="B20" s="1718" t="s">
        <v>2772</v>
      </c>
      <c r="C20" s="1708"/>
      <c r="D20" s="1708"/>
      <c r="E20" s="1709"/>
      <c r="F20" s="1710"/>
      <c r="G20" s="1710"/>
      <c r="H20" s="1711"/>
      <c r="I20" s="1028"/>
    </row>
    <row r="21" spans="1:11" ht="103.5" customHeight="1">
      <c r="A21" s="1715"/>
      <c r="B21" s="1719" t="s">
        <v>4346</v>
      </c>
      <c r="C21" s="1708"/>
      <c r="D21" s="1708"/>
      <c r="E21" s="1720"/>
      <c r="F21" s="1720"/>
      <c r="G21" s="1720"/>
      <c r="H21" s="1711"/>
      <c r="I21" s="1028"/>
      <c r="J21" s="1211" t="s">
        <v>3764</v>
      </c>
      <c r="K21" s="702" t="s">
        <v>3101</v>
      </c>
    </row>
    <row r="22" spans="1:11">
      <c r="A22" s="1715"/>
      <c r="B22" s="1721"/>
      <c r="C22" s="1708"/>
      <c r="D22" s="1708"/>
      <c r="E22" s="1709"/>
      <c r="F22" s="1710"/>
      <c r="G22" s="1710"/>
      <c r="H22" s="1711"/>
      <c r="I22" s="1028"/>
    </row>
    <row r="23" spans="1:11">
      <c r="A23" s="1722" t="s">
        <v>20</v>
      </c>
      <c r="B23" s="1721" t="s">
        <v>3771</v>
      </c>
      <c r="C23" s="1708" t="s">
        <v>2708</v>
      </c>
      <c r="D23" s="1708">
        <f>'CABLES,EXT. BACKUP'!H7</f>
        <v>5</v>
      </c>
      <c r="E23" s="1709"/>
      <c r="F23" s="1710"/>
      <c r="G23" s="1716"/>
      <c r="H23" s="1711"/>
      <c r="I23" s="1028"/>
      <c r="J23" s="1211" t="s">
        <v>3763</v>
      </c>
      <c r="K23" s="702" t="s">
        <v>3101</v>
      </c>
    </row>
    <row r="24" spans="1:11">
      <c r="A24" s="1722" t="s">
        <v>23</v>
      </c>
      <c r="B24" s="1721" t="s">
        <v>3924</v>
      </c>
      <c r="C24" s="1708" t="s">
        <v>2708</v>
      </c>
      <c r="D24" s="1708" t="s">
        <v>2153</v>
      </c>
      <c r="E24" s="1709"/>
      <c r="F24" s="1710"/>
      <c r="G24" s="1716"/>
      <c r="H24" s="1711"/>
      <c r="I24" s="1028"/>
      <c r="J24" s="1211" t="s">
        <v>3763</v>
      </c>
      <c r="K24" s="702" t="s">
        <v>3101</v>
      </c>
    </row>
    <row r="25" spans="1:11">
      <c r="A25" s="1722"/>
      <c r="B25" s="1721"/>
      <c r="C25" s="1708"/>
      <c r="D25" s="1708"/>
      <c r="E25" s="1709"/>
      <c r="F25" s="1710"/>
      <c r="G25" s="1716"/>
      <c r="H25" s="1711"/>
      <c r="I25" s="1028"/>
    </row>
    <row r="26" spans="1:11" ht="42.75">
      <c r="A26" s="1717">
        <v>1.3</v>
      </c>
      <c r="B26" s="1721" t="s">
        <v>4218</v>
      </c>
      <c r="C26" s="1708" t="s">
        <v>22</v>
      </c>
      <c r="D26" s="1708">
        <f>D12+D14+D18</f>
        <v>80</v>
      </c>
      <c r="E26" s="1709"/>
      <c r="F26" s="1710"/>
      <c r="G26" s="1716"/>
      <c r="H26" s="1711"/>
      <c r="I26" s="1028"/>
    </row>
    <row r="27" spans="1:11">
      <c r="A27" s="1722"/>
      <c r="B27" s="1721"/>
      <c r="C27" s="1708"/>
      <c r="D27" s="1708"/>
      <c r="E27" s="1709"/>
      <c r="F27" s="1710"/>
      <c r="G27" s="1716"/>
      <c r="H27" s="1711"/>
      <c r="I27" s="1028"/>
    </row>
    <row r="28" spans="1:11" s="703" customFormat="1">
      <c r="A28" s="1703"/>
      <c r="B28" s="1729" t="s">
        <v>2766</v>
      </c>
      <c r="C28" s="1730"/>
      <c r="D28" s="1730"/>
      <c r="E28" s="1731"/>
      <c r="F28" s="1731"/>
      <c r="G28" s="1732">
        <f>SUM(G12:G25)</f>
        <v>0</v>
      </c>
      <c r="H28" s="1733">
        <f>SUM(H12:H25)</f>
        <v>0</v>
      </c>
      <c r="I28" s="1028"/>
      <c r="J28" s="1212"/>
    </row>
    <row r="29" spans="1:11" ht="15.75" thickBot="1">
      <c r="A29" s="1723"/>
      <c r="B29" s="1724"/>
      <c r="C29" s="1725"/>
      <c r="D29" s="1725"/>
      <c r="E29" s="1726"/>
      <c r="F29" s="1726"/>
      <c r="G29" s="1726"/>
      <c r="H29" s="1727"/>
      <c r="I29" s="1028"/>
    </row>
  </sheetData>
  <mergeCells count="13">
    <mergeCell ref="A1:H1"/>
    <mergeCell ref="A2:H2"/>
    <mergeCell ref="A3:H3"/>
    <mergeCell ref="A4:H4"/>
    <mergeCell ref="A5:H5"/>
    <mergeCell ref="K6:K7"/>
    <mergeCell ref="J6:J7"/>
    <mergeCell ref="A6:A7"/>
    <mergeCell ref="B6:B7"/>
    <mergeCell ref="C6:C7"/>
    <mergeCell ref="D6:D7"/>
    <mergeCell ref="E6:F6"/>
    <mergeCell ref="G6:H6"/>
  </mergeCells>
  <pageMargins left="0.23622047244094491" right="0.23622047244094491" top="0.74803149606299213" bottom="0.74803149606299213" header="0.31496062992125984" footer="0.31496062992125984"/>
  <pageSetup paperSize="9" scale="81" fitToHeight="0" orientation="landscape" r:id="rId1"/>
  <headerFooter>
    <oddFooter>&amp;LNLSIU Bengaluru &amp;G&amp;C&amp;N&amp;RElectrical Works - RCC &amp; DWC Works</oddFooter>
  </headerFooter>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A1:J669"/>
  <sheetViews>
    <sheetView view="pageBreakPreview" zoomScale="110" zoomScaleNormal="85" zoomScaleSheetLayoutView="110" workbookViewId="0">
      <pane ySplit="7" topLeftCell="A8" activePane="bottomLeft" state="frozen"/>
      <selection activeCell="I20" sqref="I20"/>
      <selection pane="bottomLeft" activeCell="B12" sqref="B12"/>
    </sheetView>
  </sheetViews>
  <sheetFormatPr defaultColWidth="10.28515625" defaultRowHeight="15"/>
  <cols>
    <col min="1" max="1" width="13.28515625" style="756" bestFit="1" customWidth="1"/>
    <col min="2" max="2" width="83.85546875" style="1060" customWidth="1"/>
    <col min="3" max="3" width="7.85546875" style="721" customWidth="1"/>
    <col min="4" max="4" width="11.5703125" style="721" customWidth="1"/>
    <col min="5" max="5" width="15.85546875" style="719" customWidth="1"/>
    <col min="6" max="6" width="17.140625" style="719" customWidth="1"/>
    <col min="7" max="7" width="16.28515625" style="720" customWidth="1"/>
    <col min="8" max="8" width="17" style="720" customWidth="1"/>
    <col min="9" max="16384" width="10.28515625" style="721"/>
  </cols>
  <sheetData>
    <row r="1" spans="1:10" s="1643" customFormat="1" ht="16.5" customHeight="1" thickBot="1">
      <c r="A1" s="1640" t="s">
        <v>4348</v>
      </c>
      <c r="B1" s="1641"/>
      <c r="C1" s="1641"/>
      <c r="D1" s="1641"/>
      <c r="E1" s="1641"/>
      <c r="F1" s="1641"/>
      <c r="G1" s="1641"/>
      <c r="H1" s="1642"/>
    </row>
    <row r="2" spans="1:10" s="1647" customFormat="1" ht="19.5" customHeight="1">
      <c r="A2" s="1644" t="s">
        <v>4340</v>
      </c>
      <c r="B2" s="1645"/>
      <c r="C2" s="1645"/>
      <c r="D2" s="1645"/>
      <c r="E2" s="1645"/>
      <c r="F2" s="1645"/>
      <c r="G2" s="1645"/>
      <c r="H2" s="1646"/>
    </row>
    <row r="3" spans="1:10" s="1647" customFormat="1" ht="20.25" customHeight="1">
      <c r="A3" s="1648" t="s">
        <v>4341</v>
      </c>
      <c r="B3" s="1649"/>
      <c r="C3" s="1649"/>
      <c r="D3" s="1649"/>
      <c r="E3" s="1649"/>
      <c r="F3" s="1649"/>
      <c r="G3" s="1649"/>
      <c r="H3" s="1650"/>
    </row>
    <row r="4" spans="1:10" s="1647" customFormat="1" ht="18.75" customHeight="1">
      <c r="A4" s="1648" t="s">
        <v>4342</v>
      </c>
      <c r="B4" s="1649"/>
      <c r="C4" s="1649"/>
      <c r="D4" s="1649"/>
      <c r="E4" s="1649"/>
      <c r="F4" s="1649"/>
      <c r="G4" s="1649"/>
      <c r="H4" s="1650"/>
    </row>
    <row r="5" spans="1:10" s="702" customFormat="1">
      <c r="A5" s="1734" t="s">
        <v>4349</v>
      </c>
      <c r="B5" s="1684"/>
      <c r="C5" s="1684"/>
      <c r="D5" s="1684"/>
      <c r="E5" s="1684"/>
      <c r="F5" s="1684"/>
      <c r="G5" s="1684"/>
      <c r="H5" s="1685"/>
      <c r="I5" s="1026"/>
      <c r="J5" s="1211"/>
    </row>
    <row r="6" spans="1:10" s="1740" customFormat="1">
      <c r="A6" s="1735" t="s">
        <v>2751</v>
      </c>
      <c r="B6" s="1736" t="s">
        <v>2122</v>
      </c>
      <c r="C6" s="1737" t="s">
        <v>2140</v>
      </c>
      <c r="D6" s="1688" t="s">
        <v>2442</v>
      </c>
      <c r="E6" s="1738" t="s">
        <v>2467</v>
      </c>
      <c r="F6" s="1738"/>
      <c r="G6" s="1739" t="s">
        <v>2762</v>
      </c>
      <c r="H6" s="1739"/>
    </row>
    <row r="7" spans="1:10" s="1740" customFormat="1">
      <c r="A7" s="1689"/>
      <c r="B7" s="1741"/>
      <c r="C7" s="1742"/>
      <c r="D7" s="1690"/>
      <c r="E7" s="1743" t="s">
        <v>2470</v>
      </c>
      <c r="F7" s="1743" t="s">
        <v>2471</v>
      </c>
      <c r="G7" s="1744" t="s">
        <v>2470</v>
      </c>
      <c r="H7" s="1744" t="s">
        <v>2471</v>
      </c>
    </row>
    <row r="8" spans="1:10" s="717" customFormat="1">
      <c r="A8" s="1745"/>
      <c r="B8" s="1746" t="s">
        <v>2781</v>
      </c>
      <c r="C8" s="1747"/>
      <c r="D8" s="1747"/>
      <c r="E8" s="1747"/>
      <c r="F8" s="1747"/>
      <c r="G8" s="1747"/>
      <c r="H8" s="1747"/>
    </row>
    <row r="9" spans="1:10" s="717" customFormat="1">
      <c r="A9" s="722">
        <v>1</v>
      </c>
      <c r="B9" s="1030" t="s">
        <v>2782</v>
      </c>
      <c r="C9" s="723"/>
      <c r="D9" s="723"/>
      <c r="E9" s="1224"/>
      <c r="F9" s="1224"/>
      <c r="G9" s="1225"/>
      <c r="H9" s="1225"/>
    </row>
    <row r="10" spans="1:10" s="717" customFormat="1" ht="150">
      <c r="A10" s="722"/>
      <c r="B10" s="757" t="s">
        <v>2783</v>
      </c>
      <c r="C10" s="723"/>
      <c r="D10" s="723"/>
      <c r="E10" s="1224"/>
      <c r="F10" s="1224"/>
      <c r="G10" s="1225"/>
      <c r="H10" s="1225"/>
    </row>
    <row r="11" spans="1:10" s="725" customFormat="1">
      <c r="A11" s="724"/>
      <c r="B11" s="732" t="s">
        <v>2784</v>
      </c>
      <c r="C11" s="723"/>
      <c r="D11" s="723"/>
      <c r="E11" s="1224"/>
      <c r="F11" s="1224"/>
      <c r="G11" s="1225"/>
      <c r="H11" s="1225"/>
    </row>
    <row r="12" spans="1:10" s="725" customFormat="1" ht="90">
      <c r="A12" s="724"/>
      <c r="B12" s="757" t="s">
        <v>2785</v>
      </c>
      <c r="C12" s="726"/>
      <c r="D12" s="726"/>
      <c r="E12" s="1226"/>
      <c r="F12" s="1226"/>
      <c r="G12" s="1227"/>
      <c r="H12" s="1227"/>
    </row>
    <row r="13" spans="1:10" s="725" customFormat="1">
      <c r="A13" s="724"/>
      <c r="B13" s="757" t="s">
        <v>2786</v>
      </c>
      <c r="C13" s="723"/>
      <c r="D13" s="723"/>
      <c r="E13" s="1224"/>
      <c r="F13" s="1224"/>
      <c r="G13" s="1225"/>
      <c r="H13" s="1225"/>
    </row>
    <row r="14" spans="1:10" s="725" customFormat="1">
      <c r="A14" s="724"/>
      <c r="B14" s="757" t="s">
        <v>2787</v>
      </c>
      <c r="C14" s="723"/>
      <c r="D14" s="723"/>
      <c r="E14" s="1224"/>
      <c r="F14" s="1224"/>
      <c r="G14" s="1225"/>
      <c r="H14" s="1225"/>
    </row>
    <row r="15" spans="1:10" s="725" customFormat="1">
      <c r="A15" s="724"/>
      <c r="B15" s="757" t="s">
        <v>2788</v>
      </c>
      <c r="C15" s="723"/>
      <c r="D15" s="723"/>
      <c r="E15" s="1224"/>
      <c r="F15" s="1224"/>
      <c r="G15" s="1225"/>
      <c r="H15" s="1225"/>
    </row>
    <row r="16" spans="1:10" s="725" customFormat="1">
      <c r="A16" s="724"/>
      <c r="B16" s="757" t="s">
        <v>2789</v>
      </c>
      <c r="C16" s="723"/>
      <c r="D16" s="723"/>
      <c r="E16" s="1224"/>
      <c r="F16" s="1224"/>
      <c r="G16" s="1225"/>
      <c r="H16" s="1225"/>
    </row>
    <row r="17" spans="1:8" s="725" customFormat="1">
      <c r="A17" s="724"/>
      <c r="B17" s="757" t="s">
        <v>2790</v>
      </c>
      <c r="C17" s="723"/>
      <c r="D17" s="723"/>
      <c r="E17" s="1224"/>
      <c r="F17" s="1224"/>
      <c r="G17" s="1225"/>
      <c r="H17" s="1225"/>
    </row>
    <row r="18" spans="1:8" s="725" customFormat="1" ht="30">
      <c r="A18" s="724"/>
      <c r="B18" s="757" t="s">
        <v>2791</v>
      </c>
      <c r="C18" s="723"/>
      <c r="D18" s="723"/>
      <c r="E18" s="1224"/>
      <c r="F18" s="1224"/>
      <c r="G18" s="1225"/>
      <c r="H18" s="1225"/>
    </row>
    <row r="19" spans="1:8" s="725" customFormat="1">
      <c r="A19" s="724"/>
      <c r="B19" s="757"/>
      <c r="C19" s="723"/>
      <c r="D19" s="723"/>
      <c r="E19" s="1224"/>
      <c r="F19" s="1224"/>
      <c r="G19" s="1225"/>
      <c r="H19" s="1225"/>
    </row>
    <row r="20" spans="1:8" s="717" customFormat="1">
      <c r="A20" s="727">
        <v>1.1000000000000001</v>
      </c>
      <c r="B20" s="732" t="s">
        <v>2792</v>
      </c>
      <c r="C20" s="728"/>
      <c r="D20" s="728"/>
      <c r="E20" s="1228"/>
      <c r="F20" s="1228"/>
      <c r="G20" s="1229"/>
      <c r="H20" s="1229"/>
    </row>
    <row r="21" spans="1:8" s="717" customFormat="1">
      <c r="A21" s="727"/>
      <c r="B21" s="732"/>
      <c r="C21" s="728"/>
      <c r="D21" s="728"/>
      <c r="E21" s="1228"/>
      <c r="F21" s="1228"/>
      <c r="G21" s="1229"/>
      <c r="H21" s="1229"/>
    </row>
    <row r="22" spans="1:8" s="717" customFormat="1">
      <c r="A22" s="727" t="s">
        <v>2793</v>
      </c>
      <c r="B22" s="757" t="s">
        <v>2794</v>
      </c>
      <c r="C22" s="728"/>
      <c r="D22" s="728"/>
      <c r="E22" s="1228"/>
      <c r="F22" s="1228"/>
      <c r="G22" s="1229"/>
      <c r="H22" s="1229"/>
    </row>
    <row r="23" spans="1:8" s="717" customFormat="1">
      <c r="A23" s="727"/>
      <c r="B23" s="758" t="s">
        <v>2795</v>
      </c>
      <c r="C23" s="729" t="s">
        <v>2796</v>
      </c>
      <c r="D23" s="729" t="s">
        <v>2153</v>
      </c>
      <c r="E23" s="1230"/>
      <c r="F23" s="1230"/>
      <c r="G23" s="1224"/>
      <c r="H23" s="1224"/>
    </row>
    <row r="24" spans="1:8" s="717" customFormat="1">
      <c r="A24" s="724"/>
      <c r="B24" s="757" t="s">
        <v>2797</v>
      </c>
      <c r="C24" s="729"/>
      <c r="D24" s="729"/>
      <c r="E24" s="1231"/>
      <c r="F24" s="1228"/>
      <c r="G24" s="1229"/>
      <c r="H24" s="1229"/>
    </row>
    <row r="25" spans="1:8" s="717" customFormat="1">
      <c r="A25" s="724"/>
      <c r="B25" s="758" t="s">
        <v>2795</v>
      </c>
      <c r="C25" s="729" t="s">
        <v>2708</v>
      </c>
      <c r="D25" s="729" t="s">
        <v>2153</v>
      </c>
      <c r="E25" s="1232"/>
      <c r="F25" s="1232"/>
      <c r="G25" s="1224"/>
      <c r="H25" s="1224"/>
    </row>
    <row r="26" spans="1:8" s="717" customFormat="1">
      <c r="A26" s="727"/>
      <c r="B26" s="758"/>
      <c r="C26" s="729"/>
      <c r="D26" s="729"/>
      <c r="E26" s="1228"/>
      <c r="F26" s="1228"/>
      <c r="G26" s="1229"/>
      <c r="H26" s="1229"/>
    </row>
    <row r="27" spans="1:8" s="717" customFormat="1">
      <c r="A27" s="727" t="s">
        <v>2798</v>
      </c>
      <c r="B27" s="757" t="s">
        <v>2799</v>
      </c>
      <c r="C27" s="728"/>
      <c r="D27" s="728"/>
      <c r="E27" s="1228"/>
      <c r="F27" s="1228"/>
      <c r="G27" s="1229"/>
      <c r="H27" s="1229"/>
    </row>
    <row r="28" spans="1:8" s="717" customFormat="1">
      <c r="A28" s="727"/>
      <c r="B28" s="758" t="s">
        <v>2795</v>
      </c>
      <c r="C28" s="729" t="s">
        <v>2796</v>
      </c>
      <c r="D28" s="729" t="s">
        <v>2153</v>
      </c>
      <c r="E28" s="1230"/>
      <c r="F28" s="1230"/>
      <c r="G28" s="1224"/>
      <c r="H28" s="1224"/>
    </row>
    <row r="29" spans="1:8" s="717" customFormat="1">
      <c r="A29" s="724"/>
      <c r="B29" s="757" t="s">
        <v>2797</v>
      </c>
      <c r="C29" s="729"/>
      <c r="D29" s="729"/>
      <c r="E29" s="1231"/>
      <c r="F29" s="1228"/>
      <c r="G29" s="1229"/>
      <c r="H29" s="1229"/>
    </row>
    <row r="30" spans="1:8" s="717" customFormat="1">
      <c r="A30" s="724"/>
      <c r="B30" s="758" t="s">
        <v>2795</v>
      </c>
      <c r="C30" s="729" t="s">
        <v>2708</v>
      </c>
      <c r="D30" s="729" t="s">
        <v>2153</v>
      </c>
      <c r="E30" s="1232"/>
      <c r="F30" s="1230"/>
      <c r="G30" s="1224"/>
      <c r="H30" s="1224"/>
    </row>
    <row r="31" spans="1:8">
      <c r="A31" s="724"/>
      <c r="C31" s="729"/>
      <c r="D31" s="730"/>
      <c r="E31" s="1232"/>
      <c r="F31" s="1230"/>
      <c r="G31" s="1224"/>
      <c r="H31" s="1224"/>
    </row>
    <row r="32" spans="1:8" s="717" customFormat="1">
      <c r="A32" s="727" t="s">
        <v>2800</v>
      </c>
      <c r="B32" s="757" t="s">
        <v>2801</v>
      </c>
      <c r="C32" s="728"/>
      <c r="D32" s="730"/>
      <c r="E32" s="1228"/>
      <c r="F32" s="1228"/>
      <c r="G32" s="1229"/>
      <c r="H32" s="1229"/>
    </row>
    <row r="33" spans="1:8" s="717" customFormat="1">
      <c r="A33" s="727"/>
      <c r="B33" s="758" t="s">
        <v>2795</v>
      </c>
      <c r="C33" s="729" t="s">
        <v>2796</v>
      </c>
      <c r="D33" s="730">
        <f>'CABLES,EXT. BACKUP'!E3</f>
        <v>525</v>
      </c>
      <c r="E33" s="1230"/>
      <c r="F33" s="1230"/>
      <c r="G33" s="1224"/>
      <c r="H33" s="1224"/>
    </row>
    <row r="34" spans="1:8" s="717" customFormat="1">
      <c r="A34" s="724"/>
      <c r="B34" s="757" t="s">
        <v>2797</v>
      </c>
      <c r="C34" s="729"/>
      <c r="D34" s="730"/>
      <c r="E34" s="1231"/>
      <c r="F34" s="1228"/>
      <c r="G34" s="1229"/>
      <c r="H34" s="1229"/>
    </row>
    <row r="35" spans="1:8" s="717" customFormat="1">
      <c r="A35" s="724"/>
      <c r="B35" s="758" t="s">
        <v>2795</v>
      </c>
      <c r="C35" s="729" t="s">
        <v>2708</v>
      </c>
      <c r="D35" s="730">
        <f>'CABLES,EXT. BACKUP'!B3</f>
        <v>4</v>
      </c>
      <c r="E35" s="1232"/>
      <c r="F35" s="1230"/>
      <c r="G35" s="1224"/>
      <c r="H35" s="1224"/>
    </row>
    <row r="36" spans="1:8" s="717" customFormat="1">
      <c r="A36" s="727"/>
      <c r="B36" s="758"/>
      <c r="C36" s="729"/>
      <c r="D36" s="730"/>
      <c r="E36" s="1228"/>
      <c r="F36" s="1228"/>
      <c r="G36" s="1229"/>
      <c r="H36" s="1229"/>
    </row>
    <row r="37" spans="1:8" s="1032" customFormat="1">
      <c r="A37" s="727" t="s">
        <v>2802</v>
      </c>
      <c r="B37" s="757" t="s">
        <v>2803</v>
      </c>
      <c r="C37" s="1031"/>
      <c r="D37" s="730"/>
      <c r="E37" s="1234"/>
      <c r="F37" s="1234"/>
      <c r="G37" s="1235"/>
      <c r="H37" s="1235"/>
    </row>
    <row r="38" spans="1:8" s="717" customFormat="1">
      <c r="A38" s="731"/>
      <c r="B38" s="758" t="s">
        <v>2795</v>
      </c>
      <c r="C38" s="729" t="s">
        <v>2796</v>
      </c>
      <c r="D38" s="729" t="s">
        <v>2153</v>
      </c>
      <c r="E38" s="1231"/>
      <c r="F38" s="1228"/>
      <c r="G38" s="1224"/>
      <c r="H38" s="1224"/>
    </row>
    <row r="39" spans="1:8" s="717" customFormat="1">
      <c r="A39" s="724"/>
      <c r="B39" s="757" t="s">
        <v>2797</v>
      </c>
      <c r="C39" s="729"/>
      <c r="D39" s="730"/>
      <c r="E39" s="1232"/>
      <c r="F39" s="1230"/>
      <c r="G39" s="1229"/>
      <c r="H39" s="1229"/>
    </row>
    <row r="40" spans="1:8" s="717" customFormat="1">
      <c r="A40" s="724"/>
      <c r="B40" s="758" t="s">
        <v>2795</v>
      </c>
      <c r="C40" s="729" t="s">
        <v>2708</v>
      </c>
      <c r="D40" s="729" t="s">
        <v>2153</v>
      </c>
      <c r="E40" s="1231"/>
      <c r="F40" s="1228"/>
      <c r="G40" s="1224"/>
      <c r="H40" s="1224"/>
    </row>
    <row r="41" spans="1:8" s="717" customFormat="1">
      <c r="A41" s="727"/>
      <c r="B41" s="758"/>
      <c r="C41" s="729"/>
      <c r="D41" s="730"/>
      <c r="E41" s="1232"/>
      <c r="F41" s="1230"/>
      <c r="G41" s="1229"/>
      <c r="H41" s="1229"/>
    </row>
    <row r="42" spans="1:8" s="1032" customFormat="1">
      <c r="A42" s="727" t="s">
        <v>2804</v>
      </c>
      <c r="B42" s="757" t="s">
        <v>2805</v>
      </c>
      <c r="C42" s="1220"/>
      <c r="D42" s="730"/>
      <c r="E42" s="1234"/>
      <c r="F42" s="1234"/>
      <c r="G42" s="1235"/>
      <c r="H42" s="1235"/>
    </row>
    <row r="43" spans="1:8" s="717" customFormat="1">
      <c r="A43" s="1221"/>
      <c r="B43" s="758" t="s">
        <v>2795</v>
      </c>
      <c r="C43" s="729" t="s">
        <v>2796</v>
      </c>
      <c r="D43" s="729" t="s">
        <v>2153</v>
      </c>
      <c r="E43" s="1231"/>
      <c r="F43" s="1228"/>
      <c r="G43" s="1224"/>
      <c r="H43" s="1224"/>
    </row>
    <row r="44" spans="1:8" s="717" customFormat="1">
      <c r="A44" s="1222"/>
      <c r="B44" s="757" t="s">
        <v>2797</v>
      </c>
      <c r="C44" s="729"/>
      <c r="D44" s="730"/>
      <c r="E44" s="1232"/>
      <c r="F44" s="1230"/>
      <c r="G44" s="1229"/>
      <c r="H44" s="1229"/>
    </row>
    <row r="45" spans="1:8" s="717" customFormat="1">
      <c r="A45" s="1222"/>
      <c r="B45" s="758" t="s">
        <v>2795</v>
      </c>
      <c r="C45" s="729" t="s">
        <v>2708</v>
      </c>
      <c r="D45" s="729" t="s">
        <v>2153</v>
      </c>
      <c r="E45" s="1231"/>
      <c r="F45" s="1228"/>
      <c r="G45" s="1224"/>
      <c r="H45" s="1224"/>
    </row>
    <row r="46" spans="1:8" s="717" customFormat="1">
      <c r="A46" s="731"/>
      <c r="B46" s="758"/>
      <c r="C46" s="729"/>
      <c r="D46" s="730"/>
      <c r="E46" s="1232"/>
      <c r="F46" s="1230"/>
      <c r="G46" s="1229"/>
      <c r="H46" s="1229"/>
    </row>
    <row r="47" spans="1:8" s="717" customFormat="1">
      <c r="A47" s="727" t="s">
        <v>2806</v>
      </c>
      <c r="B47" s="757" t="s">
        <v>2807</v>
      </c>
      <c r="C47" s="728"/>
      <c r="D47" s="730"/>
      <c r="E47" s="1228"/>
      <c r="F47" s="1228"/>
      <c r="G47" s="1229"/>
      <c r="H47" s="1229"/>
    </row>
    <row r="48" spans="1:8" s="717" customFormat="1">
      <c r="A48" s="724"/>
      <c r="B48" s="758" t="s">
        <v>2795</v>
      </c>
      <c r="C48" s="729" t="s">
        <v>2796</v>
      </c>
      <c r="D48" s="729" t="s">
        <v>2153</v>
      </c>
      <c r="E48" s="1231"/>
      <c r="F48" s="1228"/>
      <c r="G48" s="1224"/>
      <c r="H48" s="1224"/>
    </row>
    <row r="49" spans="1:8" s="717" customFormat="1">
      <c r="A49" s="724"/>
      <c r="B49" s="757" t="s">
        <v>2797</v>
      </c>
      <c r="C49" s="729"/>
      <c r="D49" s="730"/>
      <c r="E49" s="1231"/>
      <c r="F49" s="1228"/>
      <c r="G49" s="1229"/>
      <c r="H49" s="1229"/>
    </row>
    <row r="50" spans="1:8" s="717" customFormat="1">
      <c r="A50" s="724"/>
      <c r="B50" s="758" t="s">
        <v>2795</v>
      </c>
      <c r="C50" s="729" t="s">
        <v>2708</v>
      </c>
      <c r="D50" s="729" t="s">
        <v>2153</v>
      </c>
      <c r="E50" s="1231"/>
      <c r="F50" s="1228"/>
      <c r="G50" s="1224"/>
      <c r="H50" s="1224"/>
    </row>
    <row r="51" spans="1:8" s="717" customFormat="1">
      <c r="A51" s="724"/>
      <c r="B51" s="758"/>
      <c r="C51" s="729"/>
      <c r="D51" s="730"/>
      <c r="E51" s="1231"/>
      <c r="F51" s="1228"/>
      <c r="G51" s="1229"/>
      <c r="H51" s="1229"/>
    </row>
    <row r="52" spans="1:8" s="717" customFormat="1">
      <c r="A52" s="727" t="s">
        <v>2808</v>
      </c>
      <c r="B52" s="757" t="s">
        <v>2809</v>
      </c>
      <c r="C52" s="728"/>
      <c r="D52" s="730"/>
      <c r="E52" s="1228"/>
      <c r="F52" s="1228"/>
      <c r="G52" s="1229"/>
      <c r="H52" s="1229"/>
    </row>
    <row r="53" spans="1:8" s="717" customFormat="1">
      <c r="A53" s="724"/>
      <c r="B53" s="758" t="s">
        <v>2795</v>
      </c>
      <c r="C53" s="729" t="s">
        <v>2796</v>
      </c>
      <c r="D53" s="729" t="s">
        <v>2153</v>
      </c>
      <c r="E53" s="1231"/>
      <c r="F53" s="1228"/>
      <c r="G53" s="1224"/>
      <c r="H53" s="1224"/>
    </row>
    <row r="54" spans="1:8" s="717" customFormat="1">
      <c r="A54" s="724"/>
      <c r="B54" s="757" t="s">
        <v>2797</v>
      </c>
      <c r="C54" s="729"/>
      <c r="D54" s="730"/>
      <c r="E54" s="1231"/>
      <c r="F54" s="1228"/>
      <c r="G54" s="1229"/>
      <c r="H54" s="1229"/>
    </row>
    <row r="55" spans="1:8" s="717" customFormat="1">
      <c r="A55" s="724"/>
      <c r="B55" s="758" t="s">
        <v>2795</v>
      </c>
      <c r="C55" s="729" t="s">
        <v>2708</v>
      </c>
      <c r="D55" s="729" t="s">
        <v>2153</v>
      </c>
      <c r="E55" s="1231"/>
      <c r="F55" s="1228"/>
      <c r="G55" s="1224"/>
      <c r="H55" s="1224"/>
    </row>
    <row r="56" spans="1:8" s="717" customFormat="1">
      <c r="A56" s="724"/>
      <c r="B56" s="758"/>
      <c r="C56" s="729"/>
      <c r="D56" s="730"/>
      <c r="E56" s="1231"/>
      <c r="F56" s="1228"/>
      <c r="G56" s="1229"/>
      <c r="H56" s="1229"/>
    </row>
    <row r="57" spans="1:8" s="717" customFormat="1">
      <c r="A57" s="727" t="s">
        <v>2810</v>
      </c>
      <c r="B57" s="757" t="s">
        <v>2811</v>
      </c>
      <c r="C57" s="728"/>
      <c r="D57" s="730"/>
      <c r="E57" s="1231"/>
      <c r="F57" s="1228"/>
      <c r="G57" s="1229"/>
      <c r="H57" s="1229"/>
    </row>
    <row r="58" spans="1:8" s="717" customFormat="1">
      <c r="A58" s="731"/>
      <c r="B58" s="758" t="s">
        <v>2795</v>
      </c>
      <c r="C58" s="729" t="s">
        <v>2796</v>
      </c>
      <c r="D58" s="729" t="s">
        <v>2153</v>
      </c>
      <c r="E58" s="1231"/>
      <c r="F58" s="1228"/>
      <c r="G58" s="1224"/>
      <c r="H58" s="1224"/>
    </row>
    <row r="59" spans="1:8" s="717" customFormat="1">
      <c r="A59" s="724"/>
      <c r="B59" s="757" t="s">
        <v>2797</v>
      </c>
      <c r="C59" s="729"/>
      <c r="D59" s="730"/>
      <c r="E59" s="1231"/>
      <c r="F59" s="1228"/>
      <c r="G59" s="1229"/>
      <c r="H59" s="1229"/>
    </row>
    <row r="60" spans="1:8" s="717" customFormat="1">
      <c r="A60" s="724"/>
      <c r="B60" s="758" t="s">
        <v>2795</v>
      </c>
      <c r="C60" s="729" t="s">
        <v>2708</v>
      </c>
      <c r="D60" s="729" t="s">
        <v>2153</v>
      </c>
      <c r="E60" s="1231"/>
      <c r="F60" s="1228"/>
      <c r="G60" s="1224"/>
      <c r="H60" s="1224"/>
    </row>
    <row r="61" spans="1:8" s="717" customFormat="1">
      <c r="A61" s="724"/>
      <c r="B61" s="758"/>
      <c r="C61" s="729"/>
      <c r="D61" s="730"/>
      <c r="E61" s="1231"/>
      <c r="F61" s="1228"/>
      <c r="G61" s="1225"/>
      <c r="H61" s="1225"/>
    </row>
    <row r="62" spans="1:8" s="717" customFormat="1">
      <c r="A62" s="727" t="s">
        <v>2812</v>
      </c>
      <c r="B62" s="757" t="s">
        <v>2813</v>
      </c>
      <c r="C62" s="728"/>
      <c r="D62" s="730"/>
      <c r="E62" s="1231"/>
      <c r="F62" s="1228"/>
      <c r="G62" s="1229"/>
      <c r="H62" s="1229"/>
    </row>
    <row r="63" spans="1:8" s="717" customFormat="1">
      <c r="A63" s="731"/>
      <c r="B63" s="758" t="s">
        <v>2795</v>
      </c>
      <c r="C63" s="729" t="s">
        <v>2796</v>
      </c>
      <c r="D63" s="729" t="s">
        <v>2153</v>
      </c>
      <c r="E63" s="1231"/>
      <c r="F63" s="1228"/>
      <c r="G63" s="1224"/>
      <c r="H63" s="1224"/>
    </row>
    <row r="64" spans="1:8" s="717" customFormat="1">
      <c r="A64" s="724"/>
      <c r="B64" s="757" t="s">
        <v>2797</v>
      </c>
      <c r="C64" s="729"/>
      <c r="D64" s="730"/>
      <c r="E64" s="1231"/>
      <c r="F64" s="1228"/>
      <c r="G64" s="1229"/>
      <c r="H64" s="1229"/>
    </row>
    <row r="65" spans="1:8" s="717" customFormat="1">
      <c r="A65" s="724"/>
      <c r="B65" s="758" t="s">
        <v>2795</v>
      </c>
      <c r="C65" s="729" t="s">
        <v>2708</v>
      </c>
      <c r="D65" s="729" t="s">
        <v>2153</v>
      </c>
      <c r="E65" s="1231"/>
      <c r="F65" s="1228"/>
      <c r="G65" s="1224"/>
      <c r="H65" s="1224"/>
    </row>
    <row r="66" spans="1:8" s="717" customFormat="1">
      <c r="A66" s="724"/>
      <c r="B66" s="758"/>
      <c r="C66" s="729"/>
      <c r="D66" s="730"/>
      <c r="E66" s="1231"/>
      <c r="F66" s="1228"/>
      <c r="G66" s="1236"/>
      <c r="H66" s="1236"/>
    </row>
    <row r="67" spans="1:8" s="717" customFormat="1">
      <c r="A67" s="727" t="s">
        <v>2814</v>
      </c>
      <c r="B67" s="757" t="s">
        <v>2815</v>
      </c>
      <c r="C67" s="728"/>
      <c r="D67" s="730"/>
      <c r="E67" s="1231"/>
      <c r="F67" s="1228"/>
      <c r="G67" s="1236"/>
      <c r="H67" s="1236"/>
    </row>
    <row r="68" spans="1:8" s="717" customFormat="1">
      <c r="A68" s="724"/>
      <c r="B68" s="758" t="s">
        <v>2795</v>
      </c>
      <c r="C68" s="729" t="s">
        <v>2796</v>
      </c>
      <c r="D68" s="730">
        <f>'CABLES,EXT. BACKUP'!E7</f>
        <v>235</v>
      </c>
      <c r="E68" s="1231"/>
      <c r="F68" s="1228"/>
      <c r="G68" s="1224"/>
      <c r="H68" s="1224"/>
    </row>
    <row r="69" spans="1:8" s="717" customFormat="1">
      <c r="A69" s="724"/>
      <c r="B69" s="757" t="s">
        <v>2797</v>
      </c>
      <c r="C69" s="729"/>
      <c r="D69" s="730"/>
      <c r="E69" s="1231"/>
      <c r="F69" s="1228"/>
      <c r="G69" s="1229"/>
      <c r="H69" s="1229"/>
    </row>
    <row r="70" spans="1:8" s="717" customFormat="1">
      <c r="A70" s="724"/>
      <c r="B70" s="758" t="s">
        <v>2795</v>
      </c>
      <c r="C70" s="729" t="s">
        <v>2708</v>
      </c>
      <c r="D70" s="730">
        <f>'CABLES,EXT. BACKUP'!B7</f>
        <v>4</v>
      </c>
      <c r="E70" s="1231"/>
      <c r="F70" s="1228"/>
      <c r="G70" s="1224"/>
      <c r="H70" s="1224"/>
    </row>
    <row r="71" spans="1:8" s="717" customFormat="1">
      <c r="A71" s="724"/>
      <c r="B71" s="758"/>
      <c r="C71" s="729"/>
      <c r="D71" s="730"/>
      <c r="E71" s="1231"/>
      <c r="F71" s="1228"/>
      <c r="G71" s="1224"/>
      <c r="H71" s="1224"/>
    </row>
    <row r="72" spans="1:8" s="717" customFormat="1">
      <c r="A72" s="727" t="s">
        <v>2816</v>
      </c>
      <c r="B72" s="757" t="s">
        <v>2817</v>
      </c>
      <c r="C72" s="728"/>
      <c r="D72" s="730"/>
      <c r="E72" s="1231"/>
      <c r="F72" s="1228"/>
      <c r="G72" s="1236"/>
      <c r="H72" s="1236"/>
    </row>
    <row r="73" spans="1:8" s="717" customFormat="1">
      <c r="A73" s="724"/>
      <c r="B73" s="758" t="s">
        <v>2795</v>
      </c>
      <c r="C73" s="729" t="s">
        <v>2796</v>
      </c>
      <c r="D73" s="730">
        <f>'CABLES,EXT. BACKUP'!E6</f>
        <v>244.5</v>
      </c>
      <c r="E73" s="1231"/>
      <c r="F73" s="1228"/>
      <c r="G73" s="1224"/>
      <c r="H73" s="1224"/>
    </row>
    <row r="74" spans="1:8" s="717" customFormat="1">
      <c r="A74" s="724"/>
      <c r="B74" s="757" t="s">
        <v>2797</v>
      </c>
      <c r="C74" s="729"/>
      <c r="D74" s="730"/>
      <c r="E74" s="1231"/>
      <c r="F74" s="1228"/>
      <c r="G74" s="1229"/>
      <c r="H74" s="1229"/>
    </row>
    <row r="75" spans="1:8" s="717" customFormat="1">
      <c r="A75" s="724"/>
      <c r="B75" s="758" t="s">
        <v>2795</v>
      </c>
      <c r="C75" s="729" t="s">
        <v>2708</v>
      </c>
      <c r="D75" s="730">
        <f>'CABLES,EXT. BACKUP'!B6</f>
        <v>4</v>
      </c>
      <c r="E75" s="1231"/>
      <c r="F75" s="1228"/>
      <c r="G75" s="1224"/>
      <c r="H75" s="1224"/>
    </row>
    <row r="76" spans="1:8" s="717" customFormat="1">
      <c r="A76" s="724"/>
      <c r="B76" s="758"/>
      <c r="C76" s="729"/>
      <c r="D76" s="730"/>
      <c r="E76" s="1231"/>
      <c r="F76" s="1228"/>
      <c r="G76" s="1224"/>
      <c r="H76" s="1224"/>
    </row>
    <row r="77" spans="1:8" s="717" customFormat="1">
      <c r="A77" s="727" t="s">
        <v>3798</v>
      </c>
      <c r="B77" s="757" t="s">
        <v>3799</v>
      </c>
      <c r="C77" s="728"/>
      <c r="D77" s="730"/>
      <c r="E77" s="1231"/>
      <c r="F77" s="1228"/>
      <c r="G77" s="1224"/>
      <c r="H77" s="1224"/>
    </row>
    <row r="78" spans="1:8" s="717" customFormat="1">
      <c r="A78" s="724"/>
      <c r="B78" s="758" t="s">
        <v>2795</v>
      </c>
      <c r="C78" s="729" t="s">
        <v>2796</v>
      </c>
      <c r="D78" s="730">
        <f>'CABLES,EXT. BACKUP'!E5</f>
        <v>762.1</v>
      </c>
      <c r="E78" s="1231"/>
      <c r="F78" s="1228"/>
      <c r="G78" s="1224"/>
      <c r="H78" s="1224"/>
    </row>
    <row r="79" spans="1:8" s="717" customFormat="1">
      <c r="A79" s="724"/>
      <c r="B79" s="757" t="s">
        <v>2797</v>
      </c>
      <c r="C79" s="729"/>
      <c r="D79" s="730"/>
      <c r="E79" s="1231"/>
      <c r="F79" s="1228"/>
      <c r="G79" s="1224"/>
      <c r="H79" s="1224"/>
    </row>
    <row r="80" spans="1:8" s="717" customFormat="1">
      <c r="A80" s="724"/>
      <c r="B80" s="758" t="s">
        <v>2795</v>
      </c>
      <c r="C80" s="729" t="s">
        <v>2708</v>
      </c>
      <c r="D80" s="730">
        <f>'CABLES,EXT. BACKUP'!B5</f>
        <v>20</v>
      </c>
      <c r="E80" s="1231"/>
      <c r="F80" s="1228"/>
      <c r="G80" s="1224"/>
      <c r="H80" s="1224"/>
    </row>
    <row r="81" spans="1:8" s="717" customFormat="1">
      <c r="A81" s="724"/>
      <c r="B81" s="758"/>
      <c r="C81" s="729"/>
      <c r="D81" s="730"/>
      <c r="E81" s="1231"/>
      <c r="F81" s="1228"/>
      <c r="G81" s="1224"/>
      <c r="H81" s="1224"/>
    </row>
    <row r="82" spans="1:8" s="717" customFormat="1">
      <c r="A82" s="727" t="s">
        <v>3800</v>
      </c>
      <c r="B82" s="757" t="s">
        <v>3801</v>
      </c>
      <c r="C82" s="728"/>
      <c r="D82" s="730"/>
      <c r="E82" s="1231"/>
      <c r="F82" s="1228"/>
      <c r="G82" s="1224"/>
      <c r="H82" s="1224"/>
    </row>
    <row r="83" spans="1:8" s="717" customFormat="1">
      <c r="A83" s="724"/>
      <c r="B83" s="758" t="s">
        <v>2795</v>
      </c>
      <c r="C83" s="729" t="s">
        <v>2796</v>
      </c>
      <c r="D83" s="730">
        <f>'CABLES,EXT. BACKUP'!E4</f>
        <v>2074.65</v>
      </c>
      <c r="E83" s="1231"/>
      <c r="F83" s="1228"/>
      <c r="G83" s="1224"/>
      <c r="H83" s="1224"/>
    </row>
    <row r="84" spans="1:8" s="717" customFormat="1">
      <c r="A84" s="724"/>
      <c r="B84" s="757" t="s">
        <v>2797</v>
      </c>
      <c r="C84" s="729"/>
      <c r="D84" s="730"/>
      <c r="E84" s="1231"/>
      <c r="F84" s="1228"/>
      <c r="G84" s="1224"/>
      <c r="H84" s="1224"/>
    </row>
    <row r="85" spans="1:8" s="717" customFormat="1">
      <c r="A85" s="724"/>
      <c r="B85" s="758" t="s">
        <v>2795</v>
      </c>
      <c r="C85" s="729" t="s">
        <v>2708</v>
      </c>
      <c r="D85" s="730">
        <f>'CABLES,EXT. BACKUP'!B4</f>
        <v>60</v>
      </c>
      <c r="E85" s="1228"/>
      <c r="F85" s="1228"/>
      <c r="G85" s="1229"/>
      <c r="H85" s="1229"/>
    </row>
    <row r="86" spans="1:8" s="717" customFormat="1">
      <c r="A86" s="727">
        <v>1.2</v>
      </c>
      <c r="B86" s="732" t="s">
        <v>2818</v>
      </c>
      <c r="C86" s="728"/>
      <c r="D86" s="730"/>
      <c r="E86" s="1228"/>
      <c r="F86" s="1228"/>
      <c r="G86" s="1229"/>
      <c r="H86" s="1229"/>
    </row>
    <row r="87" spans="1:8" s="717" customFormat="1">
      <c r="A87" s="727"/>
      <c r="B87" s="732"/>
      <c r="C87" s="728"/>
      <c r="D87" s="730"/>
      <c r="E87" s="1228"/>
      <c r="F87" s="1228"/>
      <c r="G87" s="1229"/>
      <c r="H87" s="1229"/>
    </row>
    <row r="88" spans="1:8" s="717" customFormat="1">
      <c r="A88" s="727" t="s">
        <v>2819</v>
      </c>
      <c r="B88" s="757" t="s">
        <v>2820</v>
      </c>
      <c r="C88" s="728"/>
      <c r="D88" s="730"/>
      <c r="E88" s="1231"/>
      <c r="F88" s="1228"/>
      <c r="G88" s="1236"/>
      <c r="H88" s="1236"/>
    </row>
    <row r="89" spans="1:8" s="717" customFormat="1">
      <c r="A89" s="724"/>
      <c r="B89" s="758" t="s">
        <v>2795</v>
      </c>
      <c r="C89" s="729" t="s">
        <v>2796</v>
      </c>
      <c r="D89" s="729" t="s">
        <v>2153</v>
      </c>
      <c r="E89" s="1231"/>
      <c r="F89" s="1228"/>
      <c r="G89" s="1224"/>
      <c r="H89" s="1224"/>
    </row>
    <row r="90" spans="1:8" s="717" customFormat="1">
      <c r="A90" s="724"/>
      <c r="B90" s="757" t="s">
        <v>2797</v>
      </c>
      <c r="C90" s="729"/>
      <c r="D90" s="730"/>
      <c r="E90" s="1231"/>
      <c r="F90" s="1228"/>
      <c r="G90" s="1229"/>
      <c r="H90" s="1229"/>
    </row>
    <row r="91" spans="1:8" s="717" customFormat="1">
      <c r="A91" s="724"/>
      <c r="B91" s="758" t="s">
        <v>2795</v>
      </c>
      <c r="C91" s="729" t="s">
        <v>2708</v>
      </c>
      <c r="D91" s="729" t="s">
        <v>2153</v>
      </c>
      <c r="E91" s="1231"/>
      <c r="F91" s="1228"/>
      <c r="G91" s="1224"/>
      <c r="H91" s="1224"/>
    </row>
    <row r="92" spans="1:8" s="717" customFormat="1">
      <c r="A92" s="724"/>
      <c r="B92" s="758"/>
      <c r="C92" s="729"/>
      <c r="D92" s="730"/>
      <c r="E92" s="1231"/>
      <c r="F92" s="1228"/>
      <c r="G92" s="1236"/>
      <c r="H92" s="1236"/>
    </row>
    <row r="93" spans="1:8" s="717" customFormat="1">
      <c r="A93" s="727" t="s">
        <v>2821</v>
      </c>
      <c r="B93" s="757" t="s">
        <v>2822</v>
      </c>
      <c r="C93" s="728"/>
      <c r="D93" s="730"/>
      <c r="E93" s="1231"/>
      <c r="F93" s="1228"/>
      <c r="G93" s="1236"/>
      <c r="H93" s="1236"/>
    </row>
    <row r="94" spans="1:8" s="717" customFormat="1">
      <c r="A94" s="724"/>
      <c r="B94" s="758" t="s">
        <v>2795</v>
      </c>
      <c r="C94" s="729" t="s">
        <v>2796</v>
      </c>
      <c r="D94" s="729" t="s">
        <v>2153</v>
      </c>
      <c r="E94" s="1231"/>
      <c r="F94" s="1228"/>
      <c r="G94" s="1224"/>
      <c r="H94" s="1224"/>
    </row>
    <row r="95" spans="1:8" s="717" customFormat="1">
      <c r="A95" s="724"/>
      <c r="B95" s="757" t="s">
        <v>2797</v>
      </c>
      <c r="C95" s="729"/>
      <c r="D95" s="730"/>
      <c r="E95" s="1231"/>
      <c r="F95" s="1228"/>
      <c r="G95" s="1229"/>
      <c r="H95" s="1229"/>
    </row>
    <row r="96" spans="1:8" s="717" customFormat="1">
      <c r="A96" s="724"/>
      <c r="B96" s="758" t="s">
        <v>2795</v>
      </c>
      <c r="C96" s="729" t="s">
        <v>2708</v>
      </c>
      <c r="D96" s="729" t="s">
        <v>2153</v>
      </c>
      <c r="E96" s="1231"/>
      <c r="F96" s="1228"/>
      <c r="G96" s="1224"/>
      <c r="H96" s="1224"/>
    </row>
    <row r="97" spans="1:8" s="717" customFormat="1">
      <c r="A97" s="724"/>
      <c r="B97" s="758"/>
      <c r="C97" s="729"/>
      <c r="D97" s="730"/>
      <c r="E97" s="1231"/>
      <c r="F97" s="1228"/>
      <c r="G97" s="1236"/>
      <c r="H97" s="1236"/>
    </row>
    <row r="98" spans="1:8" s="717" customFormat="1">
      <c r="A98" s="724" t="s">
        <v>2823</v>
      </c>
      <c r="B98" s="757" t="s">
        <v>3435</v>
      </c>
      <c r="C98" s="728"/>
      <c r="D98" s="730"/>
      <c r="E98" s="1231"/>
      <c r="F98" s="1228"/>
      <c r="G98" s="1236"/>
      <c r="H98" s="1236"/>
    </row>
    <row r="99" spans="1:8" s="717" customFormat="1">
      <c r="A99" s="724"/>
      <c r="B99" s="758" t="s">
        <v>2795</v>
      </c>
      <c r="C99" s="729" t="s">
        <v>2796</v>
      </c>
      <c r="D99" s="729" t="s">
        <v>2153</v>
      </c>
      <c r="E99" s="1231"/>
      <c r="F99" s="1228"/>
      <c r="G99" s="1224"/>
      <c r="H99" s="1224"/>
    </row>
    <row r="100" spans="1:8" s="717" customFormat="1">
      <c r="A100" s="724"/>
      <c r="B100" s="757" t="s">
        <v>2797</v>
      </c>
      <c r="C100" s="729"/>
      <c r="D100" s="730"/>
      <c r="E100" s="1231"/>
      <c r="F100" s="1228"/>
      <c r="G100" s="1229"/>
      <c r="H100" s="1229"/>
    </row>
    <row r="101" spans="1:8" s="717" customFormat="1">
      <c r="A101" s="724"/>
      <c r="B101" s="758" t="s">
        <v>2795</v>
      </c>
      <c r="C101" s="729" t="s">
        <v>2708</v>
      </c>
      <c r="D101" s="729" t="s">
        <v>2153</v>
      </c>
      <c r="E101" s="1231"/>
      <c r="F101" s="1228"/>
      <c r="G101" s="1224"/>
      <c r="H101" s="1224"/>
    </row>
    <row r="102" spans="1:8" s="717" customFormat="1">
      <c r="A102" s="724"/>
      <c r="B102" s="758"/>
      <c r="C102" s="729"/>
      <c r="D102" s="730"/>
      <c r="E102" s="1231"/>
      <c r="F102" s="1228"/>
      <c r="G102" s="1236"/>
      <c r="H102" s="1236"/>
    </row>
    <row r="103" spans="1:8" s="717" customFormat="1">
      <c r="A103" s="724" t="s">
        <v>2824</v>
      </c>
      <c r="B103" s="757" t="s">
        <v>2825</v>
      </c>
      <c r="C103" s="728"/>
      <c r="D103" s="730"/>
      <c r="E103" s="1224"/>
      <c r="F103" s="1224"/>
      <c r="G103" s="1225"/>
      <c r="H103" s="1225"/>
    </row>
    <row r="104" spans="1:8" s="717" customFormat="1">
      <c r="A104" s="724"/>
      <c r="B104" s="758" t="s">
        <v>2795</v>
      </c>
      <c r="C104" s="729" t="s">
        <v>2796</v>
      </c>
      <c r="D104" s="730">
        <f>'CABLES,EXT. BACKUP'!E8</f>
        <v>8.4</v>
      </c>
      <c r="E104" s="1231"/>
      <c r="F104" s="1228"/>
      <c r="G104" s="1224"/>
      <c r="H104" s="1224"/>
    </row>
    <row r="105" spans="1:8" s="717" customFormat="1">
      <c r="A105" s="724"/>
      <c r="B105" s="757" t="s">
        <v>2797</v>
      </c>
      <c r="C105" s="729"/>
      <c r="D105" s="730"/>
      <c r="E105" s="1231"/>
      <c r="F105" s="1228"/>
      <c r="G105" s="1229"/>
      <c r="H105" s="1229"/>
    </row>
    <row r="106" spans="1:8" s="717" customFormat="1">
      <c r="A106" s="724"/>
      <c r="B106" s="758" t="s">
        <v>2795</v>
      </c>
      <c r="C106" s="729" t="s">
        <v>2708</v>
      </c>
      <c r="D106" s="730">
        <f>'CABLES,EXT. BACKUP'!B8</f>
        <v>2</v>
      </c>
      <c r="E106" s="1231"/>
      <c r="F106" s="1228"/>
      <c r="G106" s="1224"/>
      <c r="H106" s="1224"/>
    </row>
    <row r="107" spans="1:8" s="717" customFormat="1">
      <c r="A107" s="724"/>
      <c r="B107" s="758"/>
      <c r="C107" s="729"/>
      <c r="D107" s="730"/>
      <c r="E107" s="1231"/>
      <c r="F107" s="1228"/>
      <c r="G107" s="1236"/>
      <c r="H107" s="1236"/>
    </row>
    <row r="108" spans="1:8" s="717" customFormat="1">
      <c r="A108" s="724" t="s">
        <v>2826</v>
      </c>
      <c r="B108" s="757" t="s">
        <v>2827</v>
      </c>
      <c r="C108" s="728"/>
      <c r="D108" s="730"/>
      <c r="E108" s="1224"/>
      <c r="F108" s="1224"/>
      <c r="G108" s="1225"/>
      <c r="H108" s="1225"/>
    </row>
    <row r="109" spans="1:8" s="717" customFormat="1">
      <c r="A109" s="724"/>
      <c r="B109" s="758" t="s">
        <v>2795</v>
      </c>
      <c r="C109" s="729" t="s">
        <v>2796</v>
      </c>
      <c r="D109" s="730">
        <f>'CABLES,EXT. BACKUP'!E9</f>
        <v>442</v>
      </c>
      <c r="E109" s="1231"/>
      <c r="F109" s="1228"/>
      <c r="G109" s="1224"/>
      <c r="H109" s="1224"/>
    </row>
    <row r="110" spans="1:8" s="717" customFormat="1">
      <c r="A110" s="724"/>
      <c r="B110" s="757" t="s">
        <v>2797</v>
      </c>
      <c r="C110" s="729"/>
      <c r="D110" s="730"/>
      <c r="E110" s="1231"/>
      <c r="F110" s="1228"/>
      <c r="G110" s="1229"/>
      <c r="H110" s="1229"/>
    </row>
    <row r="111" spans="1:8" s="717" customFormat="1">
      <c r="A111" s="724"/>
      <c r="B111" s="758" t="s">
        <v>2795</v>
      </c>
      <c r="C111" s="729" t="s">
        <v>2708</v>
      </c>
      <c r="D111" s="730">
        <f>'CABLES,EXT. BACKUP'!B9</f>
        <v>14</v>
      </c>
      <c r="E111" s="1231"/>
      <c r="F111" s="1228"/>
      <c r="G111" s="1224"/>
      <c r="H111" s="1224"/>
    </row>
    <row r="112" spans="1:8" s="717" customFormat="1">
      <c r="A112" s="724"/>
      <c r="B112" s="758"/>
      <c r="C112" s="729"/>
      <c r="D112" s="730"/>
      <c r="E112" s="1231"/>
      <c r="F112" s="1228"/>
      <c r="G112" s="1236"/>
      <c r="H112" s="1236"/>
    </row>
    <row r="113" spans="1:8" s="717" customFormat="1">
      <c r="A113" s="724" t="s">
        <v>2828</v>
      </c>
      <c r="B113" s="757" t="s">
        <v>2829</v>
      </c>
      <c r="C113" s="728"/>
      <c r="D113" s="730"/>
      <c r="E113" s="1224"/>
      <c r="F113" s="1224"/>
      <c r="G113" s="1225"/>
      <c r="H113" s="1225"/>
    </row>
    <row r="114" spans="1:8" s="717" customFormat="1">
      <c r="A114" s="724"/>
      <c r="B114" s="758" t="s">
        <v>2795</v>
      </c>
      <c r="C114" s="729" t="s">
        <v>2796</v>
      </c>
      <c r="D114" s="730">
        <f>'CABLES,EXT. BACKUP'!E10</f>
        <v>1277.8</v>
      </c>
      <c r="E114" s="1231"/>
      <c r="F114" s="1228"/>
      <c r="G114" s="1224"/>
      <c r="H114" s="1224"/>
    </row>
    <row r="115" spans="1:8" s="717" customFormat="1">
      <c r="A115" s="724"/>
      <c r="B115" s="757" t="s">
        <v>2797</v>
      </c>
      <c r="C115" s="729"/>
      <c r="D115" s="730"/>
      <c r="E115" s="1231"/>
      <c r="F115" s="1228"/>
      <c r="G115" s="1229"/>
      <c r="H115" s="1229"/>
    </row>
    <row r="116" spans="1:8" s="717" customFormat="1">
      <c r="A116" s="724"/>
      <c r="B116" s="758" t="s">
        <v>2795</v>
      </c>
      <c r="C116" s="729" t="s">
        <v>2708</v>
      </c>
      <c r="D116" s="730">
        <f>'CABLES,EXT. BACKUP'!B10</f>
        <v>36</v>
      </c>
      <c r="E116" s="1231"/>
      <c r="F116" s="1228"/>
      <c r="G116" s="1224"/>
      <c r="H116" s="1224"/>
    </row>
    <row r="117" spans="1:8" s="717" customFormat="1">
      <c r="A117" s="724"/>
      <c r="B117" s="758"/>
      <c r="C117" s="729"/>
      <c r="D117" s="730"/>
      <c r="E117" s="1231"/>
      <c r="F117" s="1228"/>
      <c r="G117" s="1236"/>
      <c r="H117" s="1236"/>
    </row>
    <row r="118" spans="1:8" s="733" customFormat="1">
      <c r="A118" s="724">
        <v>1.3</v>
      </c>
      <c r="B118" s="732" t="s">
        <v>2830</v>
      </c>
      <c r="C118" s="732"/>
      <c r="D118" s="730"/>
      <c r="E118" s="1237"/>
      <c r="F118" s="1237"/>
      <c r="G118" s="1238"/>
      <c r="H118" s="1238"/>
    </row>
    <row r="119" spans="1:8" s="717" customFormat="1">
      <c r="A119" s="724"/>
      <c r="B119" s="758"/>
      <c r="C119" s="729"/>
      <c r="D119" s="730"/>
      <c r="E119" s="1231"/>
      <c r="F119" s="1228"/>
      <c r="G119" s="1236"/>
      <c r="H119" s="1236"/>
    </row>
    <row r="120" spans="1:8" s="717" customFormat="1">
      <c r="A120" s="724" t="s">
        <v>2763</v>
      </c>
      <c r="B120" s="757" t="s">
        <v>3436</v>
      </c>
      <c r="C120" s="729"/>
      <c r="D120" s="730"/>
      <c r="E120" s="1231"/>
      <c r="F120" s="1228"/>
      <c r="G120" s="1239"/>
      <c r="H120" s="1239"/>
    </row>
    <row r="121" spans="1:8" s="717" customFormat="1">
      <c r="A121" s="724"/>
      <c r="B121" s="758" t="s">
        <v>2795</v>
      </c>
      <c r="C121" s="729" t="s">
        <v>2796</v>
      </c>
      <c r="D121" s="729" t="s">
        <v>2153</v>
      </c>
      <c r="E121" s="1231"/>
      <c r="F121" s="1228"/>
      <c r="G121" s="1224"/>
      <c r="H121" s="1224"/>
    </row>
    <row r="122" spans="1:8" s="717" customFormat="1">
      <c r="A122" s="724"/>
      <c r="B122" s="757" t="s">
        <v>2797</v>
      </c>
      <c r="C122" s="729"/>
      <c r="D122" s="730"/>
      <c r="E122" s="1231"/>
      <c r="F122" s="1228"/>
      <c r="G122" s="1240"/>
      <c r="H122" s="1240"/>
    </row>
    <row r="123" spans="1:8" s="717" customFormat="1">
      <c r="A123" s="724"/>
      <c r="B123" s="758" t="s">
        <v>2797</v>
      </c>
      <c r="C123" s="729" t="s">
        <v>2708</v>
      </c>
      <c r="D123" s="729" t="s">
        <v>2153</v>
      </c>
      <c r="E123" s="1231"/>
      <c r="F123" s="1228"/>
      <c r="G123" s="1224"/>
      <c r="H123" s="1224"/>
    </row>
    <row r="124" spans="1:8" s="717" customFormat="1">
      <c r="A124" s="724" t="s">
        <v>2764</v>
      </c>
      <c r="B124" s="757" t="s">
        <v>3437</v>
      </c>
      <c r="C124" s="729"/>
      <c r="D124" s="730"/>
      <c r="E124" s="1231"/>
      <c r="F124" s="1228"/>
      <c r="G124" s="1239"/>
      <c r="H124" s="1239"/>
    </row>
    <row r="125" spans="1:8" s="717" customFormat="1">
      <c r="A125" s="724"/>
      <c r="B125" s="758" t="s">
        <v>2795</v>
      </c>
      <c r="C125" s="729" t="s">
        <v>2796</v>
      </c>
      <c r="D125" s="729" t="s">
        <v>2153</v>
      </c>
      <c r="E125" s="1231"/>
      <c r="F125" s="1228"/>
      <c r="G125" s="1224"/>
      <c r="H125" s="1224"/>
    </row>
    <row r="126" spans="1:8" s="717" customFormat="1">
      <c r="A126" s="724"/>
      <c r="B126" s="757" t="s">
        <v>2797</v>
      </c>
      <c r="C126" s="729"/>
      <c r="D126" s="730"/>
      <c r="E126" s="1231"/>
      <c r="F126" s="1228"/>
      <c r="G126" s="1240"/>
      <c r="H126" s="1240"/>
    </row>
    <row r="127" spans="1:8" s="717" customFormat="1">
      <c r="A127" s="724"/>
      <c r="B127" s="758" t="s">
        <v>2797</v>
      </c>
      <c r="C127" s="729" t="s">
        <v>2708</v>
      </c>
      <c r="D127" s="729" t="s">
        <v>2153</v>
      </c>
      <c r="E127" s="1231"/>
      <c r="F127" s="1228"/>
      <c r="G127" s="1224"/>
      <c r="H127" s="1224"/>
    </row>
    <row r="128" spans="1:8" s="717" customFormat="1">
      <c r="A128" s="724"/>
      <c r="B128" s="758"/>
      <c r="C128" s="729"/>
      <c r="D128" s="730"/>
      <c r="E128" s="1231"/>
      <c r="F128" s="1228"/>
      <c r="G128" s="1240"/>
      <c r="H128" s="1240"/>
    </row>
    <row r="129" spans="1:8" s="717" customFormat="1">
      <c r="A129" s="724">
        <v>1.4</v>
      </c>
      <c r="B129" s="732" t="s">
        <v>3853</v>
      </c>
      <c r="C129" s="729"/>
      <c r="D129" s="730"/>
      <c r="E129" s="1228"/>
      <c r="F129" s="1228"/>
      <c r="G129" s="1229"/>
      <c r="H129" s="1229"/>
    </row>
    <row r="130" spans="1:8" s="703" customFormat="1">
      <c r="A130" s="705"/>
      <c r="B130" s="1035" t="s">
        <v>2831</v>
      </c>
      <c r="C130" s="705"/>
      <c r="D130" s="730"/>
      <c r="E130" s="1241"/>
      <c r="F130" s="1241"/>
      <c r="G130" s="1242"/>
      <c r="H130" s="1242"/>
    </row>
    <row r="131" spans="1:8" s="703" customFormat="1" ht="315">
      <c r="A131" s="705"/>
      <c r="B131" s="1035" t="s">
        <v>2832</v>
      </c>
      <c r="C131" s="705"/>
      <c r="D131" s="730"/>
      <c r="E131" s="1241"/>
      <c r="F131" s="1241"/>
      <c r="G131" s="1242"/>
      <c r="H131" s="1242"/>
    </row>
    <row r="132" spans="1:8" s="703" customFormat="1" ht="60">
      <c r="A132" s="705"/>
      <c r="B132" s="740" t="s">
        <v>4333</v>
      </c>
      <c r="C132" s="705"/>
      <c r="D132" s="730"/>
      <c r="E132" s="1241"/>
      <c r="F132" s="1241"/>
      <c r="G132" s="1242"/>
      <c r="H132" s="1242"/>
    </row>
    <row r="133" spans="1:8">
      <c r="A133" s="705"/>
      <c r="B133" s="740"/>
      <c r="C133" s="705"/>
      <c r="D133" s="730"/>
      <c r="E133" s="1241"/>
      <c r="F133" s="1241"/>
      <c r="G133" s="1242"/>
      <c r="H133" s="1242"/>
    </row>
    <row r="134" spans="1:8" s="717" customFormat="1" ht="105">
      <c r="A134" s="734" t="s">
        <v>2833</v>
      </c>
      <c r="B134" s="757" t="s">
        <v>4239</v>
      </c>
      <c r="C134" s="723"/>
      <c r="D134" s="730"/>
      <c r="E134" s="1224"/>
      <c r="F134" s="1224"/>
      <c r="G134" s="1225"/>
      <c r="H134" s="1225"/>
    </row>
    <row r="135" spans="1:8" s="717" customFormat="1">
      <c r="A135" s="734"/>
      <c r="B135" s="757" t="s">
        <v>4235</v>
      </c>
      <c r="C135" s="723"/>
      <c r="D135" s="730"/>
      <c r="E135" s="1224"/>
      <c r="F135" s="1224"/>
      <c r="G135" s="1225"/>
      <c r="H135" s="1225"/>
    </row>
    <row r="136" spans="1:8" s="717" customFormat="1" ht="45">
      <c r="A136" s="734"/>
      <c r="B136" s="757" t="s">
        <v>4236</v>
      </c>
      <c r="C136" s="723"/>
      <c r="D136" s="730"/>
      <c r="E136" s="1224"/>
      <c r="F136" s="1224"/>
      <c r="G136" s="1225"/>
      <c r="H136" s="1225"/>
    </row>
    <row r="137" spans="1:8" s="717" customFormat="1">
      <c r="A137" s="734"/>
      <c r="B137" s="757" t="s">
        <v>4230</v>
      </c>
      <c r="C137" s="723"/>
      <c r="D137" s="730"/>
      <c r="E137" s="1224"/>
      <c r="F137" s="1224"/>
      <c r="G137" s="1225"/>
      <c r="H137" s="1225"/>
    </row>
    <row r="138" spans="1:8" s="725" customFormat="1">
      <c r="A138" s="724"/>
      <c r="B138" s="740"/>
      <c r="C138" s="723"/>
      <c r="D138" s="730"/>
      <c r="E138" s="1224"/>
      <c r="F138" s="1224"/>
      <c r="G138" s="1225"/>
      <c r="H138" s="1225"/>
    </row>
    <row r="139" spans="1:8" s="717" customFormat="1">
      <c r="A139" s="734" t="s">
        <v>2834</v>
      </c>
      <c r="B139" s="757" t="s">
        <v>2835</v>
      </c>
      <c r="C139" s="723" t="s">
        <v>2836</v>
      </c>
      <c r="D139" s="729" t="s">
        <v>2153</v>
      </c>
      <c r="E139" s="1228"/>
      <c r="F139" s="1228"/>
      <c r="G139" s="1224"/>
      <c r="H139" s="1224"/>
    </row>
    <row r="140" spans="1:8" s="717" customFormat="1">
      <c r="A140" s="734"/>
      <c r="B140" s="1036"/>
      <c r="C140" s="723"/>
      <c r="D140" s="730"/>
      <c r="E140" s="1228"/>
      <c r="F140" s="1228"/>
      <c r="G140" s="1236"/>
      <c r="H140" s="1236"/>
    </row>
    <row r="141" spans="1:8" s="717" customFormat="1">
      <c r="A141" s="734" t="s">
        <v>2837</v>
      </c>
      <c r="B141" s="757" t="s">
        <v>2838</v>
      </c>
      <c r="C141" s="723" t="s">
        <v>2836</v>
      </c>
      <c r="D141" s="729" t="s">
        <v>2153</v>
      </c>
      <c r="E141" s="1228"/>
      <c r="F141" s="1228"/>
      <c r="G141" s="1224"/>
      <c r="H141" s="1224"/>
    </row>
    <row r="142" spans="1:8" s="717" customFormat="1">
      <c r="A142" s="734"/>
      <c r="B142" s="1036"/>
      <c r="C142" s="723"/>
      <c r="D142" s="730"/>
      <c r="E142" s="1228"/>
      <c r="F142" s="1228"/>
      <c r="G142" s="1236"/>
      <c r="H142" s="1236"/>
    </row>
    <row r="143" spans="1:8" s="717" customFormat="1">
      <c r="A143" s="736" t="s">
        <v>2839</v>
      </c>
      <c r="B143" s="1037" t="s">
        <v>2840</v>
      </c>
      <c r="C143" s="737"/>
      <c r="D143" s="730"/>
      <c r="E143" s="1228"/>
      <c r="F143" s="1228"/>
      <c r="G143" s="1236"/>
      <c r="H143" s="1236"/>
    </row>
    <row r="144" spans="1:8" s="717" customFormat="1">
      <c r="A144" s="736"/>
      <c r="B144" s="1038" t="s">
        <v>2795</v>
      </c>
      <c r="C144" s="737" t="s">
        <v>2836</v>
      </c>
      <c r="D144" s="729" t="s">
        <v>2153</v>
      </c>
      <c r="E144" s="1228"/>
      <c r="F144" s="1228"/>
      <c r="G144" s="1224"/>
      <c r="H144" s="1224"/>
    </row>
    <row r="145" spans="1:8" s="717" customFormat="1">
      <c r="A145" s="736" t="s">
        <v>2841</v>
      </c>
      <c r="B145" s="1037" t="s">
        <v>4238</v>
      </c>
      <c r="C145" s="737"/>
      <c r="D145" s="730"/>
      <c r="E145" s="1228"/>
      <c r="F145" s="1228"/>
      <c r="G145" s="1236"/>
      <c r="H145" s="1236"/>
    </row>
    <row r="146" spans="1:8" s="717" customFormat="1">
      <c r="A146" s="734"/>
      <c r="B146" s="758" t="s">
        <v>2795</v>
      </c>
      <c r="C146" s="723" t="s">
        <v>2836</v>
      </c>
      <c r="D146" s="1033">
        <v>15</v>
      </c>
      <c r="E146" s="1228"/>
      <c r="F146" s="1228"/>
      <c r="G146" s="1224"/>
      <c r="H146" s="1224"/>
    </row>
    <row r="147" spans="1:8" s="717" customFormat="1">
      <c r="A147" s="734"/>
      <c r="B147" s="758"/>
      <c r="C147" s="723"/>
      <c r="D147" s="1033"/>
      <c r="E147" s="1228"/>
      <c r="F147" s="1228"/>
      <c r="G147" s="1224"/>
      <c r="H147" s="1224"/>
    </row>
    <row r="148" spans="1:8" s="717" customFormat="1" ht="30">
      <c r="A148" s="736" t="s">
        <v>2843</v>
      </c>
      <c r="B148" s="757" t="s">
        <v>4279</v>
      </c>
      <c r="C148" s="737"/>
      <c r="D148" s="730"/>
      <c r="E148" s="1228"/>
      <c r="F148" s="1228"/>
      <c r="G148" s="1236"/>
      <c r="H148" s="1236"/>
    </row>
    <row r="149" spans="1:8" s="717" customFormat="1">
      <c r="A149" s="734"/>
      <c r="B149" s="758" t="s">
        <v>2795</v>
      </c>
      <c r="C149" s="723" t="s">
        <v>2836</v>
      </c>
      <c r="D149" s="1033">
        <v>35</v>
      </c>
      <c r="E149" s="1228"/>
      <c r="F149" s="1228"/>
      <c r="G149" s="1224"/>
      <c r="H149" s="1224"/>
    </row>
    <row r="150" spans="1:8" s="717" customFormat="1">
      <c r="A150" s="734"/>
      <c r="B150" s="758"/>
      <c r="C150" s="723"/>
      <c r="D150" s="1033"/>
      <c r="E150" s="1228"/>
      <c r="F150" s="1228"/>
      <c r="G150" s="1224"/>
      <c r="H150" s="1224"/>
    </row>
    <row r="151" spans="1:8" s="717" customFormat="1" ht="30">
      <c r="A151" s="736" t="s">
        <v>2846</v>
      </c>
      <c r="B151" s="757" t="s">
        <v>4280</v>
      </c>
      <c r="C151" s="737"/>
      <c r="D151" s="730"/>
      <c r="E151" s="1228"/>
      <c r="F151" s="1228"/>
      <c r="G151" s="1236"/>
      <c r="H151" s="1236"/>
    </row>
    <row r="152" spans="1:8" s="717" customFormat="1">
      <c r="A152" s="734"/>
      <c r="B152" s="758" t="s">
        <v>2795</v>
      </c>
      <c r="C152" s="723" t="s">
        <v>2836</v>
      </c>
      <c r="D152" s="1033" t="s">
        <v>2153</v>
      </c>
      <c r="E152" s="1228"/>
      <c r="F152" s="1228"/>
      <c r="G152" s="1224"/>
      <c r="H152" s="1224"/>
    </row>
    <row r="153" spans="1:8" s="717" customFormat="1">
      <c r="A153" s="734"/>
      <c r="B153" s="758"/>
      <c r="C153" s="723"/>
      <c r="D153" s="1033"/>
      <c r="E153" s="1228"/>
      <c r="F153" s="1228"/>
      <c r="G153" s="1224"/>
      <c r="H153" s="1224"/>
    </row>
    <row r="154" spans="1:8" s="717" customFormat="1" ht="105">
      <c r="A154" s="724" t="s">
        <v>2842</v>
      </c>
      <c r="B154" s="757" t="s">
        <v>4240</v>
      </c>
      <c r="C154" s="723"/>
      <c r="D154" s="730"/>
      <c r="E154" s="1224"/>
      <c r="F154" s="1224"/>
      <c r="G154" s="1225"/>
      <c r="H154" s="1225"/>
    </row>
    <row r="155" spans="1:8" s="717" customFormat="1" ht="45">
      <c r="A155" s="724"/>
      <c r="B155" s="757" t="s">
        <v>4237</v>
      </c>
      <c r="C155" s="723"/>
      <c r="D155" s="730"/>
      <c r="E155" s="1224"/>
      <c r="F155" s="1224"/>
      <c r="G155" s="1225"/>
      <c r="H155" s="1225"/>
    </row>
    <row r="156" spans="1:8" s="717" customFormat="1">
      <c r="A156" s="724"/>
      <c r="B156" s="757" t="s">
        <v>4230</v>
      </c>
      <c r="C156" s="723"/>
      <c r="D156" s="730"/>
      <c r="E156" s="1224"/>
      <c r="F156" s="1224"/>
      <c r="G156" s="1225"/>
      <c r="H156" s="1225"/>
    </row>
    <row r="157" spans="1:8" s="717" customFormat="1">
      <c r="A157" s="724"/>
      <c r="B157" s="1035"/>
      <c r="C157" s="723"/>
      <c r="D157" s="730"/>
      <c r="E157" s="1224"/>
      <c r="F157" s="1224"/>
      <c r="G157" s="1225"/>
      <c r="H157" s="1225"/>
    </row>
    <row r="158" spans="1:8" s="717" customFormat="1">
      <c r="A158" s="734" t="s">
        <v>2843</v>
      </c>
      <c r="B158" s="757" t="s">
        <v>2844</v>
      </c>
      <c r="C158" s="723"/>
      <c r="D158" s="730"/>
      <c r="E158" s="1228"/>
      <c r="F158" s="1228"/>
      <c r="G158" s="1236"/>
      <c r="H158" s="1236"/>
    </row>
    <row r="159" spans="1:8" s="717" customFormat="1">
      <c r="A159" s="724"/>
      <c r="B159" s="757" t="s">
        <v>2845</v>
      </c>
      <c r="C159" s="723"/>
      <c r="D159" s="730"/>
      <c r="E159" s="1228"/>
      <c r="F159" s="1228"/>
      <c r="G159" s="1236"/>
      <c r="H159" s="1236"/>
    </row>
    <row r="160" spans="1:8" s="717" customFormat="1">
      <c r="A160" s="724"/>
      <c r="B160" s="758" t="s">
        <v>2795</v>
      </c>
      <c r="C160" s="723" t="s">
        <v>2836</v>
      </c>
      <c r="D160" s="730">
        <f>'RWYS AND CABLE TRYS BACKUP'!K9</f>
        <v>20</v>
      </c>
      <c r="E160" s="1228"/>
      <c r="F160" s="1228"/>
      <c r="G160" s="1224"/>
      <c r="H160" s="1224"/>
    </row>
    <row r="161" spans="1:8" s="717" customFormat="1">
      <c r="A161" s="724"/>
      <c r="B161" s="1039"/>
      <c r="C161" s="723"/>
      <c r="D161" s="730"/>
      <c r="E161" s="1228"/>
      <c r="F161" s="1228"/>
      <c r="G161" s="1236"/>
      <c r="H161" s="1236"/>
    </row>
    <row r="162" spans="1:8" s="717" customFormat="1">
      <c r="A162" s="734" t="s">
        <v>2846</v>
      </c>
      <c r="B162" s="757" t="s">
        <v>2847</v>
      </c>
      <c r="C162" s="723"/>
      <c r="D162" s="730"/>
      <c r="E162" s="1228"/>
      <c r="F162" s="1228"/>
      <c r="G162" s="1236"/>
      <c r="H162" s="1236"/>
    </row>
    <row r="163" spans="1:8" s="717" customFormat="1">
      <c r="A163" s="724"/>
      <c r="B163" s="757" t="s">
        <v>2848</v>
      </c>
      <c r="C163" s="723"/>
      <c r="D163" s="730"/>
      <c r="E163" s="1228"/>
      <c r="F163" s="1228"/>
      <c r="G163" s="1236"/>
      <c r="H163" s="1236"/>
    </row>
    <row r="164" spans="1:8" s="717" customFormat="1">
      <c r="A164" s="724"/>
      <c r="B164" s="758" t="s">
        <v>2795</v>
      </c>
      <c r="C164" s="723" t="s">
        <v>2836</v>
      </c>
      <c r="D164" s="730">
        <f>'RWYS AND CABLE TRYS BACKUP'!K8+'RWYS AND CABLE TRYS BACKUP'!K10</f>
        <v>125</v>
      </c>
      <c r="E164" s="1228"/>
      <c r="F164" s="1228"/>
      <c r="G164" s="1224"/>
      <c r="H164" s="1224"/>
    </row>
    <row r="165" spans="1:8" s="717" customFormat="1">
      <c r="A165" s="724"/>
      <c r="B165" s="1039"/>
      <c r="C165" s="723"/>
      <c r="D165" s="730"/>
      <c r="E165" s="1228"/>
      <c r="F165" s="1228"/>
      <c r="G165" s="1236"/>
      <c r="H165" s="1236"/>
    </row>
    <row r="166" spans="1:8" s="717" customFormat="1">
      <c r="A166" s="734" t="s">
        <v>2849</v>
      </c>
      <c r="B166" s="757" t="s">
        <v>3839</v>
      </c>
      <c r="C166" s="723"/>
      <c r="D166" s="730"/>
      <c r="E166" s="1228"/>
      <c r="F166" s="1228"/>
      <c r="G166" s="1236"/>
      <c r="H166" s="1236"/>
    </row>
    <row r="167" spans="1:8" s="717" customFormat="1">
      <c r="A167" s="724"/>
      <c r="B167" s="757" t="s">
        <v>2848</v>
      </c>
      <c r="C167" s="723"/>
      <c r="D167" s="730"/>
      <c r="E167" s="1228"/>
      <c r="F167" s="1228"/>
      <c r="G167" s="1236"/>
      <c r="H167" s="1236"/>
    </row>
    <row r="168" spans="1:8" s="717" customFormat="1">
      <c r="A168" s="724"/>
      <c r="B168" s="758" t="s">
        <v>2795</v>
      </c>
      <c r="C168" s="723" t="s">
        <v>2836</v>
      </c>
      <c r="D168" s="730">
        <f>'RWYS AND CABLE TRYS BACKUP'!K7</f>
        <v>15</v>
      </c>
      <c r="E168" s="1228"/>
      <c r="F168" s="1228"/>
      <c r="G168" s="1236"/>
      <c r="H168" s="1236"/>
    </row>
    <row r="169" spans="1:8" s="717" customFormat="1">
      <c r="A169" s="724"/>
      <c r="B169" s="1039"/>
      <c r="C169" s="723"/>
      <c r="D169" s="730"/>
      <c r="E169" s="1228"/>
      <c r="F169" s="1228"/>
      <c r="G169" s="1236"/>
      <c r="H169" s="1236"/>
    </row>
    <row r="170" spans="1:8" s="717" customFormat="1">
      <c r="A170" s="734" t="s">
        <v>2851</v>
      </c>
      <c r="B170" s="757" t="s">
        <v>2850</v>
      </c>
      <c r="C170" s="723"/>
      <c r="D170" s="730"/>
      <c r="E170" s="1228"/>
      <c r="F170" s="1228"/>
      <c r="G170" s="1236"/>
      <c r="H170" s="1236"/>
    </row>
    <row r="171" spans="1:8" s="717" customFormat="1">
      <c r="A171" s="734"/>
      <c r="B171" s="757" t="s">
        <v>2848</v>
      </c>
      <c r="C171" s="723"/>
      <c r="D171" s="730"/>
      <c r="E171" s="1228"/>
      <c r="F171" s="1228"/>
      <c r="G171" s="1236"/>
      <c r="H171" s="1236"/>
    </row>
    <row r="172" spans="1:8" s="717" customFormat="1">
      <c r="A172" s="734"/>
      <c r="B172" s="758" t="s">
        <v>2795</v>
      </c>
      <c r="C172" s="723" t="s">
        <v>2836</v>
      </c>
      <c r="D172" s="730">
        <f>'RWYS AND CABLE TRYS BACKUP'!K6</f>
        <v>190</v>
      </c>
      <c r="E172" s="1228"/>
      <c r="F172" s="1228"/>
      <c r="G172" s="1224"/>
      <c r="H172" s="1224"/>
    </row>
    <row r="173" spans="1:8" s="717" customFormat="1">
      <c r="A173" s="734"/>
      <c r="B173" s="1039"/>
      <c r="C173" s="723"/>
      <c r="D173" s="730"/>
      <c r="E173" s="1228"/>
      <c r="F173" s="1228"/>
      <c r="G173" s="1236"/>
      <c r="H173" s="1236"/>
    </row>
    <row r="174" spans="1:8" s="717" customFormat="1">
      <c r="A174" s="734" t="s">
        <v>3776</v>
      </c>
      <c r="B174" s="757" t="s">
        <v>3840</v>
      </c>
      <c r="C174" s="723"/>
      <c r="D174" s="730"/>
      <c r="E174" s="1228"/>
      <c r="F174" s="1228"/>
      <c r="G174" s="1236"/>
      <c r="H174" s="1236"/>
    </row>
    <row r="175" spans="1:8" s="717" customFormat="1">
      <c r="A175" s="734"/>
      <c r="B175" s="757" t="s">
        <v>2848</v>
      </c>
      <c r="C175" s="723"/>
      <c r="D175" s="730"/>
      <c r="E175" s="1228"/>
      <c r="F175" s="1228"/>
      <c r="G175" s="1236"/>
      <c r="H175" s="1236"/>
    </row>
    <row r="176" spans="1:8" s="717" customFormat="1">
      <c r="A176" s="734"/>
      <c r="B176" s="758" t="s">
        <v>2795</v>
      </c>
      <c r="C176" s="723" t="s">
        <v>2836</v>
      </c>
      <c r="D176" s="729" t="s">
        <v>2153</v>
      </c>
      <c r="E176" s="1228"/>
      <c r="F176" s="1228"/>
      <c r="G176" s="1224"/>
      <c r="H176" s="1224"/>
    </row>
    <row r="177" spans="1:8" s="717" customFormat="1">
      <c r="A177" s="734"/>
      <c r="B177" s="1039"/>
      <c r="C177" s="723"/>
      <c r="D177" s="730"/>
      <c r="E177" s="1228"/>
      <c r="F177" s="1228"/>
      <c r="G177" s="1236"/>
      <c r="H177" s="1236"/>
    </row>
    <row r="178" spans="1:8" s="717" customFormat="1">
      <c r="A178" s="734" t="s">
        <v>3841</v>
      </c>
      <c r="B178" s="757" t="s">
        <v>3839</v>
      </c>
      <c r="C178" s="723"/>
      <c r="D178" s="730"/>
      <c r="E178" s="1228"/>
      <c r="F178" s="1228"/>
      <c r="G178" s="1236"/>
      <c r="H178" s="1236"/>
    </row>
    <row r="179" spans="1:8" s="717" customFormat="1">
      <c r="A179" s="724"/>
      <c r="B179" s="757" t="s">
        <v>3844</v>
      </c>
      <c r="C179" s="723"/>
      <c r="D179" s="730"/>
      <c r="E179" s="1228"/>
      <c r="F179" s="1228"/>
      <c r="G179" s="1236"/>
      <c r="H179" s="1236"/>
    </row>
    <row r="180" spans="1:8" s="717" customFormat="1">
      <c r="A180" s="724"/>
      <c r="B180" s="758" t="s">
        <v>2795</v>
      </c>
      <c r="C180" s="723" t="s">
        <v>2836</v>
      </c>
      <c r="D180" s="730">
        <f>'RWYS AND CABLE TRYS BACKUP'!K22</f>
        <v>115</v>
      </c>
      <c r="E180" s="1228"/>
      <c r="F180" s="1228"/>
      <c r="G180" s="1236"/>
      <c r="H180" s="1236"/>
    </row>
    <row r="181" spans="1:8" s="717" customFormat="1">
      <c r="A181" s="724"/>
      <c r="B181" s="1039"/>
      <c r="C181" s="723"/>
      <c r="D181" s="730"/>
      <c r="E181" s="1228"/>
      <c r="F181" s="1228"/>
      <c r="G181" s="1236"/>
      <c r="H181" s="1236"/>
    </row>
    <row r="182" spans="1:8" s="717" customFormat="1">
      <c r="A182" s="734" t="s">
        <v>3842</v>
      </c>
      <c r="B182" s="757" t="s">
        <v>2850</v>
      </c>
      <c r="C182" s="723"/>
      <c r="D182" s="730"/>
      <c r="E182" s="1228"/>
      <c r="F182" s="1228"/>
      <c r="G182" s="1236"/>
      <c r="H182" s="1236"/>
    </row>
    <row r="183" spans="1:8" s="717" customFormat="1">
      <c r="A183" s="734"/>
      <c r="B183" s="757" t="s">
        <v>3844</v>
      </c>
      <c r="C183" s="723"/>
      <c r="D183" s="730"/>
      <c r="E183" s="1228"/>
      <c r="F183" s="1228"/>
      <c r="G183" s="1236"/>
      <c r="H183" s="1236"/>
    </row>
    <row r="184" spans="1:8" s="717" customFormat="1">
      <c r="A184" s="734"/>
      <c r="B184" s="758" t="s">
        <v>2795</v>
      </c>
      <c r="C184" s="723" t="s">
        <v>2836</v>
      </c>
      <c r="D184" s="730">
        <f>'RWYS AND CABLE TRYS BACKUP'!K16</f>
        <v>40</v>
      </c>
      <c r="E184" s="1228"/>
      <c r="F184" s="1228"/>
      <c r="G184" s="1236"/>
      <c r="H184" s="1236"/>
    </row>
    <row r="185" spans="1:8" s="717" customFormat="1">
      <c r="A185" s="734"/>
      <c r="B185" s="1039"/>
      <c r="C185" s="723"/>
      <c r="D185" s="730"/>
      <c r="E185" s="1228"/>
      <c r="F185" s="1228"/>
      <c r="G185" s="1236"/>
      <c r="H185" s="1236"/>
    </row>
    <row r="186" spans="1:8" s="717" customFormat="1">
      <c r="A186" s="734" t="s">
        <v>3843</v>
      </c>
      <c r="B186" s="757" t="s">
        <v>3840</v>
      </c>
      <c r="C186" s="723"/>
      <c r="D186" s="730"/>
      <c r="E186" s="1228"/>
      <c r="F186" s="1228"/>
      <c r="G186" s="1236"/>
      <c r="H186" s="1236"/>
    </row>
    <row r="187" spans="1:8" s="717" customFormat="1">
      <c r="A187" s="734"/>
      <c r="B187" s="757" t="s">
        <v>3844</v>
      </c>
      <c r="C187" s="723"/>
      <c r="D187" s="730"/>
      <c r="E187" s="1228"/>
      <c r="F187" s="1228"/>
      <c r="G187" s="1236"/>
      <c r="H187" s="1236"/>
    </row>
    <row r="188" spans="1:8" s="717" customFormat="1">
      <c r="A188" s="734"/>
      <c r="B188" s="758" t="s">
        <v>2795</v>
      </c>
      <c r="C188" s="723" t="s">
        <v>2836</v>
      </c>
      <c r="D188" s="730">
        <f>'RWYS AND CABLE TRYS BACKUP'!K15</f>
        <v>120</v>
      </c>
      <c r="E188" s="1228"/>
      <c r="F188" s="1228"/>
      <c r="G188" s="1236"/>
      <c r="H188" s="1236"/>
    </row>
    <row r="189" spans="1:8" s="717" customFormat="1">
      <c r="A189" s="734"/>
      <c r="B189" s="1039"/>
      <c r="C189" s="723"/>
      <c r="D189" s="730"/>
      <c r="E189" s="1228"/>
      <c r="F189" s="1228"/>
      <c r="G189" s="1236"/>
      <c r="H189" s="1236"/>
    </row>
    <row r="190" spans="1:8" s="717" customFormat="1">
      <c r="A190" s="724" t="s">
        <v>3848</v>
      </c>
      <c r="B190" s="732" t="s">
        <v>4334</v>
      </c>
      <c r="C190" s="723"/>
      <c r="D190" s="730"/>
      <c r="E190" s="1228"/>
      <c r="F190" s="1228"/>
      <c r="G190" s="1236"/>
      <c r="H190" s="1236"/>
    </row>
    <row r="191" spans="1:8" s="717" customFormat="1">
      <c r="A191" s="734"/>
      <c r="B191" s="757"/>
      <c r="C191" s="723"/>
      <c r="D191" s="730"/>
      <c r="E191" s="1228"/>
      <c r="F191" s="1228"/>
      <c r="G191" s="1236"/>
      <c r="H191" s="1236"/>
    </row>
    <row r="192" spans="1:8" s="717" customFormat="1">
      <c r="A192" s="734" t="s">
        <v>3849</v>
      </c>
      <c r="B192" s="758" t="s">
        <v>3845</v>
      </c>
      <c r="C192" s="723"/>
      <c r="D192" s="730"/>
      <c r="E192" s="1228"/>
      <c r="F192" s="1228"/>
      <c r="G192" s="1236"/>
      <c r="H192" s="1236"/>
    </row>
    <row r="193" spans="1:8" s="717" customFormat="1">
      <c r="A193" s="734"/>
      <c r="B193" s="757" t="s">
        <v>3844</v>
      </c>
      <c r="C193" s="723"/>
      <c r="D193" s="730"/>
      <c r="E193" s="1228"/>
      <c r="F193" s="1228"/>
      <c r="G193" s="1236"/>
      <c r="H193" s="1236"/>
    </row>
    <row r="194" spans="1:8" s="717" customFormat="1">
      <c r="A194" s="734"/>
      <c r="B194" s="758" t="s">
        <v>2795</v>
      </c>
      <c r="C194" s="723" t="s">
        <v>2836</v>
      </c>
      <c r="D194" s="729" t="s">
        <v>2153</v>
      </c>
      <c r="E194" s="1228"/>
      <c r="F194" s="1228"/>
      <c r="G194" s="1236"/>
      <c r="H194" s="1236"/>
    </row>
    <row r="195" spans="1:8" s="717" customFormat="1">
      <c r="A195" s="734"/>
      <c r="B195" s="758"/>
      <c r="C195" s="723"/>
      <c r="D195" s="730"/>
      <c r="E195" s="1228"/>
      <c r="F195" s="1228"/>
      <c r="G195" s="1236"/>
      <c r="H195" s="1236"/>
    </row>
    <row r="196" spans="1:8" s="717" customFormat="1">
      <c r="A196" s="734" t="s">
        <v>3850</v>
      </c>
      <c r="B196" s="758" t="s">
        <v>3846</v>
      </c>
      <c r="C196" s="723"/>
      <c r="D196" s="730"/>
      <c r="E196" s="1228"/>
      <c r="F196" s="1228"/>
      <c r="G196" s="1236"/>
      <c r="H196" s="1236"/>
    </row>
    <row r="197" spans="1:8" s="717" customFormat="1">
      <c r="A197" s="734"/>
      <c r="B197" s="757" t="s">
        <v>3844</v>
      </c>
      <c r="C197" s="723"/>
      <c r="D197" s="730"/>
      <c r="E197" s="1228"/>
      <c r="F197" s="1228"/>
      <c r="G197" s="1236"/>
      <c r="H197" s="1236"/>
    </row>
    <row r="198" spans="1:8" s="717" customFormat="1">
      <c r="A198" s="734"/>
      <c r="B198" s="758" t="s">
        <v>2795</v>
      </c>
      <c r="C198" s="723" t="s">
        <v>2836</v>
      </c>
      <c r="D198" s="730">
        <f>'RWYS AND CABLE TRYS BACKUP'!K16</f>
        <v>40</v>
      </c>
      <c r="E198" s="1228"/>
      <c r="F198" s="1228"/>
      <c r="G198" s="1236"/>
      <c r="H198" s="1236"/>
    </row>
    <row r="199" spans="1:8" s="717" customFormat="1">
      <c r="A199" s="734"/>
      <c r="B199" s="758"/>
      <c r="C199" s="723"/>
      <c r="D199" s="730"/>
      <c r="E199" s="1228"/>
      <c r="F199" s="1228"/>
      <c r="G199" s="1236"/>
      <c r="H199" s="1236"/>
    </row>
    <row r="200" spans="1:8" s="717" customFormat="1">
      <c r="A200" s="734" t="s">
        <v>3851</v>
      </c>
      <c r="B200" s="758" t="s">
        <v>3847</v>
      </c>
      <c r="C200" s="723"/>
      <c r="D200" s="730"/>
      <c r="E200" s="1228"/>
      <c r="F200" s="1228"/>
      <c r="G200" s="1236"/>
      <c r="H200" s="1236"/>
    </row>
    <row r="201" spans="1:8" s="717" customFormat="1">
      <c r="A201" s="734"/>
      <c r="B201" s="757" t="s">
        <v>3844</v>
      </c>
      <c r="C201" s="723"/>
      <c r="D201" s="730"/>
      <c r="E201" s="1228"/>
      <c r="F201" s="1228"/>
      <c r="G201" s="1236"/>
      <c r="H201" s="1236"/>
    </row>
    <row r="202" spans="1:8" s="717" customFormat="1">
      <c r="A202" s="734"/>
      <c r="B202" s="758" t="s">
        <v>2795</v>
      </c>
      <c r="C202" s="723" t="s">
        <v>2836</v>
      </c>
      <c r="D202" s="730">
        <f>'RWYS AND CABLE TRYS BACKUP'!K15</f>
        <v>120</v>
      </c>
      <c r="E202" s="1228"/>
      <c r="F202" s="1228"/>
      <c r="G202" s="1236"/>
      <c r="H202" s="1236"/>
    </row>
    <row r="203" spans="1:8" s="717" customFormat="1">
      <c r="A203" s="734"/>
      <c r="B203" s="1039"/>
      <c r="C203" s="723"/>
      <c r="D203" s="730"/>
      <c r="E203" s="1228"/>
      <c r="F203" s="1228"/>
      <c r="G203" s="1236"/>
      <c r="H203" s="1236"/>
    </row>
    <row r="204" spans="1:8" s="717" customFormat="1">
      <c r="A204" s="724" t="s">
        <v>3856</v>
      </c>
      <c r="B204" s="1039" t="s">
        <v>3857</v>
      </c>
      <c r="C204" s="723"/>
      <c r="D204" s="730"/>
      <c r="E204" s="1228"/>
      <c r="F204" s="1228"/>
      <c r="G204" s="1236"/>
      <c r="H204" s="1236"/>
    </row>
    <row r="205" spans="1:8" s="717" customFormat="1" ht="75">
      <c r="A205" s="724"/>
      <c r="B205" s="1037" t="s">
        <v>4323</v>
      </c>
      <c r="C205" s="723"/>
      <c r="D205" s="730"/>
      <c r="E205" s="1228"/>
      <c r="F205" s="1228"/>
      <c r="G205" s="1236"/>
      <c r="H205" s="1236"/>
    </row>
    <row r="206" spans="1:8" s="717" customFormat="1" ht="45">
      <c r="A206" s="724"/>
      <c r="B206" s="757" t="s">
        <v>4229</v>
      </c>
      <c r="C206" s="723"/>
      <c r="D206" s="730"/>
      <c r="E206" s="1228"/>
      <c r="F206" s="1228"/>
      <c r="G206" s="1236"/>
      <c r="H206" s="1236"/>
    </row>
    <row r="207" spans="1:8" s="717" customFormat="1">
      <c r="A207" s="724"/>
      <c r="B207" s="757" t="s">
        <v>4230</v>
      </c>
      <c r="C207" s="723"/>
      <c r="D207" s="730"/>
      <c r="E207" s="1228"/>
      <c r="F207" s="1228"/>
      <c r="G207" s="1236"/>
      <c r="H207" s="1236"/>
    </row>
    <row r="208" spans="1:8" s="717" customFormat="1">
      <c r="A208" s="734"/>
      <c r="B208" s="1039"/>
      <c r="C208" s="723"/>
      <c r="D208" s="730"/>
      <c r="E208" s="1228"/>
      <c r="F208" s="1228"/>
      <c r="G208" s="1236"/>
      <c r="H208" s="1236"/>
    </row>
    <row r="209" spans="1:8" s="717" customFormat="1">
      <c r="A209" s="734" t="s">
        <v>3858</v>
      </c>
      <c r="B209" s="757" t="s">
        <v>3854</v>
      </c>
      <c r="C209" s="723"/>
      <c r="D209" s="730"/>
      <c r="E209" s="1228"/>
      <c r="F209" s="1228"/>
      <c r="G209" s="1236"/>
      <c r="H209" s="1236"/>
    </row>
    <row r="210" spans="1:8" s="717" customFormat="1">
      <c r="A210" s="734"/>
      <c r="B210" s="757" t="s">
        <v>3844</v>
      </c>
      <c r="C210" s="723"/>
      <c r="D210" s="730"/>
      <c r="E210" s="1228"/>
      <c r="F210" s="1228"/>
      <c r="G210" s="1236"/>
      <c r="H210" s="1236"/>
    </row>
    <row r="211" spans="1:8" s="717" customFormat="1">
      <c r="A211" s="734"/>
      <c r="B211" s="758" t="s">
        <v>2795</v>
      </c>
      <c r="C211" s="723" t="s">
        <v>2836</v>
      </c>
      <c r="D211" s="730">
        <f>'RWYS AND CABLE TRYS BACKUP'!K49</f>
        <v>30</v>
      </c>
      <c r="E211" s="1228"/>
      <c r="F211" s="1228"/>
      <c r="G211" s="1236"/>
      <c r="H211" s="1236"/>
    </row>
    <row r="212" spans="1:8" s="717" customFormat="1">
      <c r="A212" s="734"/>
      <c r="B212" s="758"/>
      <c r="C212" s="723"/>
      <c r="D212" s="730"/>
      <c r="E212" s="1228"/>
      <c r="F212" s="1228"/>
      <c r="G212" s="1236"/>
      <c r="H212" s="1236"/>
    </row>
    <row r="213" spans="1:8" s="717" customFormat="1">
      <c r="A213" s="734" t="s">
        <v>3859</v>
      </c>
      <c r="B213" s="757" t="s">
        <v>3861</v>
      </c>
      <c r="C213" s="723"/>
      <c r="D213" s="730"/>
      <c r="E213" s="1228"/>
      <c r="F213" s="1228"/>
      <c r="G213" s="1236"/>
      <c r="H213" s="1236"/>
    </row>
    <row r="214" spans="1:8" s="717" customFormat="1">
      <c r="A214" s="734"/>
      <c r="B214" s="757" t="s">
        <v>3844</v>
      </c>
      <c r="C214" s="723"/>
      <c r="D214" s="730"/>
      <c r="E214" s="1228"/>
      <c r="F214" s="1228"/>
      <c r="G214" s="1236"/>
      <c r="H214" s="1236"/>
    </row>
    <row r="215" spans="1:8" s="717" customFormat="1">
      <c r="A215" s="734"/>
      <c r="B215" s="758" t="s">
        <v>2795</v>
      </c>
      <c r="C215" s="723" t="s">
        <v>2836</v>
      </c>
      <c r="D215" s="730">
        <f>'RWYS AND CABLE TRYS BACKUP'!K48+'RWYS AND CABLE TRYS BACKUP'!K41</f>
        <v>155</v>
      </c>
      <c r="E215" s="1228"/>
      <c r="F215" s="1228"/>
      <c r="G215" s="1236"/>
      <c r="H215" s="1236"/>
    </row>
    <row r="216" spans="1:8" s="717" customFormat="1">
      <c r="A216" s="734"/>
      <c r="B216" s="1039"/>
      <c r="C216" s="723"/>
      <c r="D216" s="730"/>
      <c r="E216" s="1228"/>
      <c r="F216" s="1228"/>
      <c r="G216" s="1236"/>
      <c r="H216" s="1236"/>
    </row>
    <row r="217" spans="1:8" s="717" customFormat="1">
      <c r="A217" s="734" t="s">
        <v>3860</v>
      </c>
      <c r="B217" s="757" t="s">
        <v>3863</v>
      </c>
      <c r="C217" s="723"/>
      <c r="D217" s="730"/>
      <c r="E217" s="1228"/>
      <c r="F217" s="1228"/>
      <c r="G217" s="1236"/>
      <c r="H217" s="1236"/>
    </row>
    <row r="218" spans="1:8" s="717" customFormat="1">
      <c r="A218" s="734"/>
      <c r="B218" s="757" t="s">
        <v>3844</v>
      </c>
      <c r="C218" s="723"/>
      <c r="D218" s="730"/>
      <c r="E218" s="1228"/>
      <c r="F218" s="1228"/>
      <c r="G218" s="1236"/>
      <c r="H218" s="1236"/>
    </row>
    <row r="219" spans="1:8" s="717" customFormat="1">
      <c r="A219" s="734"/>
      <c r="B219" s="758" t="s">
        <v>2795</v>
      </c>
      <c r="C219" s="723" t="s">
        <v>2836</v>
      </c>
      <c r="D219" s="730">
        <f>'RWYS AND CABLE TRYS BACKUP'!K40</f>
        <v>45</v>
      </c>
      <c r="E219" s="1228"/>
      <c r="F219" s="1228"/>
      <c r="G219" s="1236"/>
      <c r="H219" s="1236"/>
    </row>
    <row r="220" spans="1:8" s="717" customFormat="1">
      <c r="A220" s="734"/>
      <c r="B220" s="1039"/>
      <c r="C220" s="723"/>
      <c r="D220" s="730"/>
      <c r="E220" s="1228"/>
      <c r="F220" s="1228"/>
      <c r="G220" s="1236"/>
      <c r="H220" s="1236"/>
    </row>
    <row r="221" spans="1:8" s="717" customFormat="1">
      <c r="A221" s="734" t="s">
        <v>3862</v>
      </c>
      <c r="B221" s="757" t="s">
        <v>3855</v>
      </c>
      <c r="C221" s="723"/>
      <c r="D221" s="730"/>
      <c r="E221" s="1228"/>
      <c r="F221" s="1228"/>
      <c r="G221" s="1236"/>
      <c r="H221" s="1236"/>
    </row>
    <row r="222" spans="1:8" s="717" customFormat="1">
      <c r="A222" s="734"/>
      <c r="B222" s="757" t="s">
        <v>3844</v>
      </c>
      <c r="C222" s="723"/>
      <c r="D222" s="730"/>
      <c r="E222" s="1228"/>
      <c r="F222" s="1228"/>
      <c r="G222" s="1236"/>
      <c r="H222" s="1236"/>
    </row>
    <row r="223" spans="1:8" s="717" customFormat="1">
      <c r="A223" s="734"/>
      <c r="B223" s="758" t="s">
        <v>2795</v>
      </c>
      <c r="C223" s="723" t="s">
        <v>2836</v>
      </c>
      <c r="D223" s="730">
        <f>'RWYS AND CABLE TRYS BACKUP'!K39+'RWYS AND CABLE TRYS BACKUP'!K47</f>
        <v>225</v>
      </c>
      <c r="E223" s="1228"/>
      <c r="F223" s="1228"/>
      <c r="G223" s="1236"/>
      <c r="H223" s="1236"/>
    </row>
    <row r="224" spans="1:8" s="717" customFormat="1">
      <c r="A224" s="734"/>
      <c r="B224" s="1039"/>
      <c r="C224" s="723"/>
      <c r="D224" s="730"/>
      <c r="E224" s="1228"/>
      <c r="F224" s="1228"/>
      <c r="G224" s="1236"/>
      <c r="H224" s="1236"/>
    </row>
    <row r="225" spans="1:8" s="717" customFormat="1">
      <c r="A225" s="724" t="s">
        <v>3864</v>
      </c>
      <c r="B225" s="1039" t="s">
        <v>3865</v>
      </c>
      <c r="C225" s="723"/>
      <c r="D225" s="730"/>
      <c r="E225" s="1228"/>
      <c r="F225" s="1228"/>
      <c r="G225" s="1236"/>
      <c r="H225" s="1236"/>
    </row>
    <row r="226" spans="1:8" s="717" customFormat="1">
      <c r="A226" s="734"/>
      <c r="B226" s="1039"/>
      <c r="C226" s="723"/>
      <c r="D226" s="730"/>
      <c r="E226" s="1228"/>
      <c r="F226" s="1228"/>
      <c r="G226" s="1236"/>
      <c r="H226" s="1236"/>
    </row>
    <row r="227" spans="1:8" s="717" customFormat="1" ht="25.5">
      <c r="A227" s="734"/>
      <c r="B227" s="1326" t="s">
        <v>4231</v>
      </c>
      <c r="C227" s="723"/>
      <c r="D227" s="730"/>
      <c r="E227" s="1228"/>
      <c r="F227" s="1228"/>
      <c r="G227" s="1236"/>
      <c r="H227" s="1236"/>
    </row>
    <row r="228" spans="1:8" s="717" customFormat="1">
      <c r="A228" s="734"/>
      <c r="B228" s="1326" t="s">
        <v>4223</v>
      </c>
      <c r="C228" s="723"/>
      <c r="D228" s="730"/>
      <c r="E228" s="1228"/>
      <c r="F228" s="1228"/>
      <c r="G228" s="1236"/>
      <c r="H228" s="1236"/>
    </row>
    <row r="229" spans="1:8" s="717" customFormat="1" ht="25.5">
      <c r="A229" s="734"/>
      <c r="B229" s="1326" t="s">
        <v>4224</v>
      </c>
      <c r="C229" s="723"/>
      <c r="D229" s="730"/>
      <c r="E229" s="1228"/>
      <c r="F229" s="1228"/>
      <c r="G229" s="1236"/>
      <c r="H229" s="1236"/>
    </row>
    <row r="230" spans="1:8" s="717" customFormat="1" ht="25.5">
      <c r="A230" s="734"/>
      <c r="B230" s="1326" t="s">
        <v>4225</v>
      </c>
      <c r="C230" s="723"/>
      <c r="D230" s="730"/>
      <c r="E230" s="1228"/>
      <c r="F230" s="1228"/>
      <c r="G230" s="1236"/>
      <c r="H230" s="1236"/>
    </row>
    <row r="231" spans="1:8" s="717" customFormat="1" ht="25.5">
      <c r="A231" s="734"/>
      <c r="B231" s="1326" t="s">
        <v>4226</v>
      </c>
      <c r="C231" s="723"/>
      <c r="D231" s="730"/>
      <c r="E231" s="1228"/>
      <c r="F231" s="1228"/>
      <c r="G231" s="1236"/>
      <c r="H231" s="1236"/>
    </row>
    <row r="232" spans="1:8" s="717" customFormat="1" ht="25.5">
      <c r="A232" s="734"/>
      <c r="B232" s="1326" t="s">
        <v>4227</v>
      </c>
      <c r="C232" s="723"/>
      <c r="D232" s="730"/>
      <c r="E232" s="1228"/>
      <c r="F232" s="1228"/>
      <c r="G232" s="1236"/>
      <c r="H232" s="1236"/>
    </row>
    <row r="233" spans="1:8" s="717" customFormat="1" ht="25.5">
      <c r="A233" s="734"/>
      <c r="B233" s="1326" t="s">
        <v>4228</v>
      </c>
      <c r="C233" s="723"/>
      <c r="D233" s="730"/>
      <c r="E233" s="1228"/>
      <c r="F233" s="1228"/>
      <c r="G233" s="1236"/>
      <c r="H233" s="1236"/>
    </row>
    <row r="234" spans="1:8" s="717" customFormat="1">
      <c r="A234" s="734"/>
      <c r="B234" s="1328" t="s">
        <v>4234</v>
      </c>
      <c r="C234" s="723"/>
      <c r="D234" s="730"/>
      <c r="E234" s="1228"/>
      <c r="F234" s="1228"/>
      <c r="G234" s="1236"/>
      <c r="H234" s="1236"/>
    </row>
    <row r="235" spans="1:8" s="717" customFormat="1">
      <c r="A235" s="734"/>
      <c r="B235" s="1328"/>
      <c r="C235" s="723"/>
      <c r="D235" s="730"/>
      <c r="E235" s="1228"/>
      <c r="F235" s="1228"/>
      <c r="G235" s="1236"/>
      <c r="H235" s="1236"/>
    </row>
    <row r="236" spans="1:8" s="717" customFormat="1">
      <c r="A236" s="734" t="s">
        <v>3869</v>
      </c>
      <c r="B236" s="757" t="s">
        <v>3866</v>
      </c>
      <c r="C236" s="723"/>
      <c r="D236" s="730"/>
      <c r="E236" s="1228"/>
      <c r="F236" s="1228"/>
      <c r="G236" s="1236"/>
      <c r="H236" s="1236"/>
    </row>
    <row r="237" spans="1:8" s="717" customFormat="1">
      <c r="A237" s="734"/>
      <c r="B237" s="757" t="s">
        <v>3844</v>
      </c>
      <c r="C237" s="723"/>
      <c r="D237" s="730"/>
      <c r="E237" s="1228"/>
      <c r="F237" s="1228"/>
      <c r="G237" s="1236"/>
      <c r="H237" s="1236"/>
    </row>
    <row r="238" spans="1:8" s="717" customFormat="1">
      <c r="A238" s="734"/>
      <c r="B238" s="758" t="s">
        <v>2795</v>
      </c>
      <c r="C238" s="723" t="s">
        <v>2836</v>
      </c>
      <c r="D238" s="729" t="s">
        <v>2153</v>
      </c>
      <c r="E238" s="1228"/>
      <c r="F238" s="1228"/>
      <c r="G238" s="1236"/>
      <c r="H238" s="1236"/>
    </row>
    <row r="239" spans="1:8" s="717" customFormat="1">
      <c r="A239" s="734"/>
      <c r="B239" s="758"/>
      <c r="C239" s="723"/>
      <c r="D239" s="730"/>
      <c r="E239" s="1228"/>
      <c r="F239" s="1228"/>
      <c r="G239" s="1236"/>
      <c r="H239" s="1236"/>
    </row>
    <row r="240" spans="1:8" s="717" customFormat="1">
      <c r="A240" s="734" t="s">
        <v>3870</v>
      </c>
      <c r="B240" s="757" t="s">
        <v>3867</v>
      </c>
      <c r="C240" s="723"/>
      <c r="D240" s="730"/>
      <c r="E240" s="1228"/>
      <c r="F240" s="1228"/>
      <c r="G240" s="1236"/>
      <c r="H240" s="1236"/>
    </row>
    <row r="241" spans="1:8" s="717" customFormat="1">
      <c r="A241" s="734"/>
      <c r="B241" s="757" t="s">
        <v>3844</v>
      </c>
      <c r="C241" s="723"/>
      <c r="D241" s="730"/>
      <c r="E241" s="1228"/>
      <c r="F241" s="1228"/>
      <c r="G241" s="1236"/>
      <c r="H241" s="1236"/>
    </row>
    <row r="242" spans="1:8" s="717" customFormat="1">
      <c r="A242" s="734"/>
      <c r="B242" s="758" t="s">
        <v>2795</v>
      </c>
      <c r="C242" s="723" t="s">
        <v>2836</v>
      </c>
      <c r="D242" s="730">
        <f>'RWYS AND CABLE TRYS BACKUP'!K33+'RWYS AND CABLE TRYS BACKUP'!K26</f>
        <v>110</v>
      </c>
      <c r="E242" s="1228"/>
      <c r="F242" s="1228"/>
      <c r="G242" s="1236"/>
      <c r="H242" s="1236"/>
    </row>
    <row r="243" spans="1:8" s="717" customFormat="1">
      <c r="A243" s="734"/>
      <c r="B243" s="758"/>
      <c r="C243" s="723"/>
      <c r="D243" s="730"/>
      <c r="E243" s="1228"/>
      <c r="F243" s="1228"/>
      <c r="G243" s="1236"/>
      <c r="H243" s="1236"/>
    </row>
    <row r="244" spans="1:8" s="717" customFormat="1">
      <c r="A244" s="734" t="s">
        <v>3871</v>
      </c>
      <c r="B244" s="757" t="s">
        <v>4122</v>
      </c>
      <c r="C244" s="723"/>
      <c r="D244" s="730"/>
      <c r="E244" s="1228"/>
      <c r="F244" s="1228"/>
      <c r="G244" s="1236"/>
      <c r="H244" s="1236"/>
    </row>
    <row r="245" spans="1:8" s="717" customFormat="1">
      <c r="A245" s="734"/>
      <c r="B245" s="757" t="s">
        <v>3844</v>
      </c>
      <c r="C245" s="723"/>
      <c r="D245" s="730"/>
      <c r="E245" s="1228"/>
      <c r="F245" s="1228"/>
      <c r="G245" s="1236"/>
      <c r="H245" s="1236"/>
    </row>
    <row r="246" spans="1:8" s="717" customFormat="1">
      <c r="A246" s="734"/>
      <c r="B246" s="758" t="s">
        <v>2795</v>
      </c>
      <c r="C246" s="723" t="s">
        <v>2836</v>
      </c>
      <c r="D246" s="730">
        <v>20</v>
      </c>
      <c r="E246" s="1228"/>
      <c r="F246" s="1228"/>
      <c r="G246" s="1236"/>
      <c r="H246" s="1236"/>
    </row>
    <row r="247" spans="1:8" s="717" customFormat="1">
      <c r="A247" s="734"/>
      <c r="B247" s="758"/>
      <c r="C247" s="723"/>
      <c r="D247" s="730"/>
      <c r="E247" s="1228"/>
      <c r="F247" s="1228"/>
      <c r="G247" s="1236"/>
      <c r="H247" s="1236"/>
    </row>
    <row r="248" spans="1:8" s="717" customFormat="1">
      <c r="A248" s="724" t="s">
        <v>3864</v>
      </c>
      <c r="B248" s="1039" t="s">
        <v>3868</v>
      </c>
      <c r="C248" s="723"/>
      <c r="D248" s="730"/>
      <c r="E248" s="1228"/>
      <c r="F248" s="1228"/>
      <c r="G248" s="1236"/>
      <c r="H248" s="1236"/>
    </row>
    <row r="249" spans="1:8" s="717" customFormat="1" ht="25.5">
      <c r="A249" s="724"/>
      <c r="B249" s="1326" t="s">
        <v>4248</v>
      </c>
      <c r="C249" s="723"/>
      <c r="D249" s="730"/>
      <c r="E249" s="1228"/>
      <c r="F249" s="1228"/>
      <c r="G249" s="1236"/>
      <c r="H249" s="1236"/>
    </row>
    <row r="250" spans="1:8" s="717" customFormat="1" ht="25.5">
      <c r="A250" s="724"/>
      <c r="B250" s="1326" t="s">
        <v>4249</v>
      </c>
      <c r="C250" s="723"/>
      <c r="D250" s="730"/>
      <c r="E250" s="1228"/>
      <c r="F250" s="1228"/>
      <c r="G250" s="1236"/>
      <c r="H250" s="1236"/>
    </row>
    <row r="251" spans="1:8" s="717" customFormat="1">
      <c r="A251" s="734"/>
      <c r="B251" s="1039"/>
      <c r="C251" s="723"/>
      <c r="D251" s="730"/>
      <c r="E251" s="1228"/>
      <c r="F251" s="1228"/>
      <c r="G251" s="1236"/>
      <c r="H251" s="1236"/>
    </row>
    <row r="252" spans="1:8" s="717" customFormat="1">
      <c r="A252" s="734" t="s">
        <v>3871</v>
      </c>
      <c r="B252" s="757" t="s">
        <v>3873</v>
      </c>
      <c r="C252" s="723"/>
      <c r="D252" s="730"/>
      <c r="E252" s="1228"/>
      <c r="F252" s="1228"/>
      <c r="G252" s="1236"/>
      <c r="H252" s="1236"/>
    </row>
    <row r="253" spans="1:8" s="717" customFormat="1">
      <c r="A253" s="734"/>
      <c r="B253" s="758" t="s">
        <v>2795</v>
      </c>
      <c r="C253" s="723" t="s">
        <v>118</v>
      </c>
      <c r="D253" s="730">
        <f>'RWYS AND CABLE TRYS BACKUP'!K27+'RWYS AND CABLE TRYS BACKUP'!K34</f>
        <v>391</v>
      </c>
      <c r="E253" s="1228"/>
      <c r="F253" s="1228"/>
      <c r="G253" s="1236"/>
      <c r="H253" s="1236"/>
    </row>
    <row r="254" spans="1:8" s="717" customFormat="1">
      <c r="A254" s="734"/>
      <c r="B254" s="758"/>
      <c r="C254" s="723"/>
      <c r="D254" s="730"/>
      <c r="E254" s="1228"/>
      <c r="F254" s="1228"/>
      <c r="G254" s="1236"/>
      <c r="H254" s="1236"/>
    </row>
    <row r="255" spans="1:8" s="717" customFormat="1">
      <c r="A255" s="734" t="s">
        <v>3872</v>
      </c>
      <c r="B255" s="757" t="s">
        <v>3874</v>
      </c>
      <c r="C255" s="723"/>
      <c r="D255" s="730"/>
      <c r="E255" s="1228"/>
      <c r="F255" s="1228"/>
      <c r="G255" s="1236"/>
      <c r="H255" s="1236"/>
    </row>
    <row r="256" spans="1:8" s="717" customFormat="1">
      <c r="A256" s="734"/>
      <c r="B256" s="758" t="s">
        <v>2795</v>
      </c>
      <c r="C256" s="723" t="s">
        <v>118</v>
      </c>
      <c r="D256" s="729" t="s">
        <v>2153</v>
      </c>
      <c r="E256" s="1228"/>
      <c r="F256" s="1228"/>
      <c r="G256" s="1236"/>
      <c r="H256" s="1236"/>
    </row>
    <row r="257" spans="1:8" s="717" customFormat="1">
      <c r="A257" s="734"/>
      <c r="B257" s="1039"/>
      <c r="C257" s="723"/>
      <c r="D257" s="730"/>
      <c r="E257" s="1228"/>
      <c r="F257" s="1228"/>
      <c r="G257" s="1236"/>
      <c r="H257" s="1236"/>
    </row>
    <row r="258" spans="1:8" s="717" customFormat="1">
      <c r="A258" s="724" t="s">
        <v>4241</v>
      </c>
      <c r="B258" s="1327" t="s">
        <v>4242</v>
      </c>
      <c r="C258" s="723"/>
      <c r="D258" s="730"/>
      <c r="E258" s="1228"/>
      <c r="F258" s="1228"/>
      <c r="G258" s="1236"/>
      <c r="H258" s="1236"/>
    </row>
    <row r="259" spans="1:8" s="717" customFormat="1" ht="51">
      <c r="A259" s="734"/>
      <c r="B259" s="1326" t="s">
        <v>4243</v>
      </c>
      <c r="C259" s="723"/>
      <c r="D259" s="730"/>
      <c r="E259" s="1228"/>
      <c r="F259" s="1228"/>
      <c r="G259" s="1236"/>
      <c r="H259" s="1236"/>
    </row>
    <row r="260" spans="1:8" s="717" customFormat="1" ht="25.5">
      <c r="A260" s="734"/>
      <c r="B260" s="1325" t="s">
        <v>4244</v>
      </c>
      <c r="C260" s="723"/>
      <c r="D260" s="730"/>
      <c r="E260" s="1228"/>
      <c r="F260" s="1228"/>
      <c r="G260" s="1236"/>
      <c r="H260" s="1236"/>
    </row>
    <row r="261" spans="1:8" s="717" customFormat="1">
      <c r="A261" s="734"/>
      <c r="B261" s="1326" t="s">
        <v>4245</v>
      </c>
      <c r="C261" s="723"/>
      <c r="D261" s="730"/>
      <c r="E261" s="1228"/>
      <c r="F261" s="1228"/>
      <c r="G261" s="1236"/>
      <c r="H261" s="1236"/>
    </row>
    <row r="262" spans="1:8" s="717" customFormat="1">
      <c r="A262" s="734"/>
      <c r="B262" s="1330"/>
      <c r="C262" s="723"/>
      <c r="D262" s="730"/>
      <c r="E262" s="1228"/>
      <c r="F262" s="1228"/>
      <c r="G262" s="1236"/>
      <c r="H262" s="1236"/>
    </row>
    <row r="263" spans="1:8" s="717" customFormat="1">
      <c r="A263" s="734" t="s">
        <v>3875</v>
      </c>
      <c r="B263" s="1329" t="s">
        <v>4246</v>
      </c>
      <c r="C263" s="723" t="s">
        <v>118</v>
      </c>
      <c r="D263" s="729" t="s">
        <v>2153</v>
      </c>
      <c r="E263" s="1228"/>
      <c r="F263" s="1228"/>
      <c r="G263" s="1236"/>
      <c r="H263" s="1236"/>
    </row>
    <row r="264" spans="1:8" s="717" customFormat="1">
      <c r="A264" s="734"/>
      <c r="B264" s="1039"/>
      <c r="C264" s="723"/>
      <c r="D264" s="730"/>
      <c r="E264" s="1228"/>
      <c r="F264" s="1228"/>
      <c r="G264" s="1236"/>
      <c r="H264" s="1236"/>
    </row>
    <row r="265" spans="1:8" s="717" customFormat="1" ht="75">
      <c r="A265" s="734" t="s">
        <v>4247</v>
      </c>
      <c r="B265" s="704" t="s">
        <v>2852</v>
      </c>
      <c r="C265" s="705" t="s">
        <v>122</v>
      </c>
      <c r="D265" s="1033">
        <v>50</v>
      </c>
      <c r="E265" s="1224"/>
      <c r="F265" s="1232"/>
      <c r="G265" s="1224"/>
      <c r="H265" s="1224"/>
    </row>
    <row r="266" spans="1:8">
      <c r="D266" s="730"/>
      <c r="E266" s="1224"/>
      <c r="F266" s="1232"/>
      <c r="G266" s="1224"/>
      <c r="H266" s="1224"/>
    </row>
    <row r="267" spans="1:8" s="717" customFormat="1">
      <c r="A267" s="1748"/>
      <c r="B267" s="1749" t="s">
        <v>3438</v>
      </c>
      <c r="C267" s="1750"/>
      <c r="D267" s="1750"/>
      <c r="E267" s="1750"/>
      <c r="F267" s="1750"/>
      <c r="G267" s="1750">
        <f>SUM(G23:G266)</f>
        <v>0</v>
      </c>
      <c r="H267" s="1750">
        <f>SUM(H23:H266)</f>
        <v>0</v>
      </c>
    </row>
    <row r="268" spans="1:8">
      <c r="A268" s="734"/>
      <c r="B268" s="1040"/>
      <c r="C268" s="723"/>
      <c r="D268" s="730"/>
      <c r="E268" s="738"/>
      <c r="F268" s="738"/>
      <c r="G268" s="738"/>
      <c r="H268" s="738"/>
    </row>
    <row r="269" spans="1:8" s="703" customFormat="1">
      <c r="A269" s="1751">
        <v>2</v>
      </c>
      <c r="B269" s="1686" t="s">
        <v>2853</v>
      </c>
      <c r="C269" s="1687"/>
      <c r="D269" s="1687"/>
      <c r="E269" s="1687"/>
      <c r="F269" s="1687"/>
      <c r="G269" s="1687"/>
      <c r="H269" s="1687"/>
    </row>
    <row r="270" spans="1:8" s="702" customFormat="1">
      <c r="A270" s="706"/>
      <c r="B270" s="707"/>
      <c r="C270" s="708"/>
      <c r="D270" s="730"/>
      <c r="E270" s="1224"/>
      <c r="F270" s="1232"/>
      <c r="G270" s="1228"/>
      <c r="H270" s="1228"/>
    </row>
    <row r="271" spans="1:8" s="702" customFormat="1">
      <c r="A271" s="709"/>
      <c r="B271" s="710" t="s">
        <v>2767</v>
      </c>
      <c r="C271" s="708"/>
      <c r="D271" s="730"/>
      <c r="E271" s="1224"/>
      <c r="F271" s="1232"/>
      <c r="G271" s="1228"/>
      <c r="H271" s="1228"/>
    </row>
    <row r="272" spans="1:8" s="702" customFormat="1" ht="90">
      <c r="A272" s="709"/>
      <c r="B272" s="704" t="s">
        <v>3876</v>
      </c>
      <c r="C272" s="708"/>
      <c r="D272" s="730"/>
      <c r="E272" s="1224"/>
      <c r="F272" s="1232"/>
      <c r="G272" s="1228"/>
      <c r="H272" s="1228"/>
    </row>
    <row r="273" spans="1:8" s="702" customFormat="1" ht="45">
      <c r="A273" s="709"/>
      <c r="B273" s="704" t="s">
        <v>3877</v>
      </c>
      <c r="C273" s="708"/>
      <c r="D273" s="730"/>
      <c r="E273" s="1224"/>
      <c r="F273" s="1232"/>
      <c r="G273" s="1228"/>
      <c r="H273" s="1228"/>
    </row>
    <row r="274" spans="1:8" s="702" customFormat="1" ht="30">
      <c r="A274" s="709"/>
      <c r="B274" s="704" t="s">
        <v>3878</v>
      </c>
      <c r="C274" s="708"/>
      <c r="D274" s="730"/>
      <c r="E274" s="1224"/>
      <c r="F274" s="1232"/>
      <c r="G274" s="1228"/>
      <c r="H274" s="1228"/>
    </row>
    <row r="275" spans="1:8" s="702" customFormat="1" ht="30">
      <c r="A275" s="709"/>
      <c r="B275" s="704" t="s">
        <v>3879</v>
      </c>
      <c r="C275" s="708"/>
      <c r="D275" s="730"/>
      <c r="E275" s="1224"/>
      <c r="F275" s="1232"/>
      <c r="G275" s="1228"/>
      <c r="H275" s="1228"/>
    </row>
    <row r="276" spans="1:8" s="702" customFormat="1" ht="30">
      <c r="A276" s="709"/>
      <c r="B276" s="704" t="s">
        <v>3880</v>
      </c>
      <c r="C276" s="708"/>
      <c r="D276" s="730"/>
      <c r="E276" s="1224"/>
      <c r="F276" s="1232"/>
      <c r="G276" s="1228"/>
      <c r="H276" s="1228"/>
    </row>
    <row r="277" spans="1:8" s="702" customFormat="1">
      <c r="A277" s="709"/>
      <c r="B277" s="704" t="s">
        <v>3881</v>
      </c>
      <c r="C277" s="708"/>
      <c r="D277" s="730"/>
      <c r="E277" s="1224"/>
      <c r="F277" s="1232"/>
      <c r="G277" s="1228"/>
      <c r="H277" s="1228"/>
    </row>
    <row r="278" spans="1:8" s="702" customFormat="1">
      <c r="A278" s="709"/>
      <c r="B278" s="704" t="s">
        <v>3882</v>
      </c>
      <c r="C278" s="708"/>
      <c r="D278" s="730"/>
      <c r="E278" s="1224"/>
      <c r="F278" s="1232"/>
      <c r="G278" s="1228"/>
      <c r="H278" s="1228"/>
    </row>
    <row r="279" spans="1:8" s="702" customFormat="1" ht="30">
      <c r="A279" s="709"/>
      <c r="B279" s="704" t="s">
        <v>3883</v>
      </c>
      <c r="C279" s="708"/>
      <c r="D279" s="730"/>
      <c r="E279" s="1224"/>
      <c r="F279" s="1232"/>
      <c r="G279" s="1228"/>
      <c r="H279" s="1228"/>
    </row>
    <row r="280" spans="1:8" s="702" customFormat="1">
      <c r="A280" s="709"/>
      <c r="B280" s="704" t="s">
        <v>3884</v>
      </c>
      <c r="C280" s="708"/>
      <c r="D280" s="730"/>
      <c r="E280" s="1224"/>
      <c r="F280" s="1232"/>
      <c r="G280" s="1228"/>
      <c r="H280" s="1228"/>
    </row>
    <row r="281" spans="1:8" s="702" customFormat="1">
      <c r="A281" s="709"/>
      <c r="B281" s="704" t="s">
        <v>3885</v>
      </c>
      <c r="C281" s="708"/>
      <c r="D281" s="730"/>
      <c r="E281" s="1224"/>
      <c r="F281" s="1232"/>
      <c r="G281" s="1228"/>
      <c r="H281" s="1228"/>
    </row>
    <row r="282" spans="1:8" s="702" customFormat="1">
      <c r="A282" s="709"/>
      <c r="B282" s="704" t="s">
        <v>3886</v>
      </c>
      <c r="C282" s="708"/>
      <c r="D282" s="730"/>
      <c r="E282" s="1224"/>
      <c r="F282" s="1232"/>
      <c r="G282" s="1228"/>
      <c r="H282" s="1228"/>
    </row>
    <row r="283" spans="1:8" s="702" customFormat="1">
      <c r="A283" s="709"/>
      <c r="B283" s="704" t="s">
        <v>3887</v>
      </c>
      <c r="C283" s="708"/>
      <c r="D283" s="730"/>
      <c r="E283" s="1224"/>
      <c r="F283" s="1232"/>
      <c r="G283" s="1228"/>
      <c r="H283" s="1228"/>
    </row>
    <row r="284" spans="1:8" s="702" customFormat="1">
      <c r="A284" s="709"/>
      <c r="B284" s="704" t="s">
        <v>3888</v>
      </c>
      <c r="C284" s="708"/>
      <c r="D284" s="730"/>
      <c r="E284" s="1224"/>
      <c r="F284" s="1232"/>
      <c r="G284" s="1228"/>
      <c r="H284" s="1228"/>
    </row>
    <row r="285" spans="1:8" s="702" customFormat="1">
      <c r="A285" s="709"/>
      <c r="B285" s="704" t="s">
        <v>3889</v>
      </c>
      <c r="C285" s="708"/>
      <c r="D285" s="730"/>
      <c r="E285" s="1224"/>
      <c r="F285" s="1232"/>
      <c r="G285" s="1228"/>
      <c r="H285" s="1228"/>
    </row>
    <row r="286" spans="1:8" s="702" customFormat="1">
      <c r="A286" s="709"/>
      <c r="B286" s="704" t="s">
        <v>3890</v>
      </c>
      <c r="C286" s="708"/>
      <c r="D286" s="730"/>
      <c r="E286" s="1224"/>
      <c r="F286" s="1232"/>
      <c r="G286" s="1228"/>
      <c r="H286" s="1228"/>
    </row>
    <row r="287" spans="1:8" s="702" customFormat="1">
      <c r="A287" s="709"/>
      <c r="B287" s="704" t="s">
        <v>3891</v>
      </c>
      <c r="C287" s="708"/>
      <c r="D287" s="730"/>
      <c r="E287" s="1224"/>
      <c r="F287" s="1232"/>
      <c r="G287" s="1228"/>
      <c r="H287" s="1228"/>
    </row>
    <row r="288" spans="1:8" s="702" customFormat="1">
      <c r="A288" s="709"/>
      <c r="B288" s="704" t="s">
        <v>3892</v>
      </c>
      <c r="C288" s="708"/>
      <c r="D288" s="730"/>
      <c r="E288" s="1224"/>
      <c r="F288" s="1232"/>
      <c r="G288" s="1228"/>
      <c r="H288" s="1228"/>
    </row>
    <row r="289" spans="1:8" s="702" customFormat="1" ht="30">
      <c r="A289" s="709"/>
      <c r="B289" s="704" t="s">
        <v>3893</v>
      </c>
      <c r="C289" s="708"/>
      <c r="D289" s="730"/>
      <c r="E289" s="1224"/>
      <c r="F289" s="1232"/>
      <c r="G289" s="1228"/>
      <c r="H289" s="1228"/>
    </row>
    <row r="290" spans="1:8" s="702" customFormat="1">
      <c r="A290" s="709"/>
      <c r="B290" s="711"/>
      <c r="C290" s="712"/>
      <c r="D290" s="730"/>
      <c r="E290" s="1224"/>
      <c r="F290" s="1232"/>
      <c r="G290" s="1228"/>
      <c r="H290" s="1228"/>
    </row>
    <row r="291" spans="1:8" s="702" customFormat="1">
      <c r="A291" s="713">
        <v>2.1</v>
      </c>
      <c r="B291" s="714" t="s">
        <v>3894</v>
      </c>
      <c r="C291" s="713" t="s">
        <v>2711</v>
      </c>
      <c r="D291" s="730">
        <v>1</v>
      </c>
      <c r="E291" s="1224"/>
      <c r="F291" s="1232"/>
      <c r="G291" s="1224"/>
      <c r="H291" s="1224"/>
    </row>
    <row r="292" spans="1:8" s="702" customFormat="1">
      <c r="A292" s="713"/>
      <c r="B292" s="716"/>
      <c r="C292" s="713"/>
      <c r="D292" s="730"/>
      <c r="E292" s="1224"/>
      <c r="F292" s="1232"/>
      <c r="G292" s="1228"/>
      <c r="H292" s="1228"/>
    </row>
    <row r="293" spans="1:8" s="702" customFormat="1">
      <c r="A293" s="715">
        <v>2.2000000000000002</v>
      </c>
      <c r="B293" s="714" t="s">
        <v>3895</v>
      </c>
      <c r="C293" s="713" t="s">
        <v>2711</v>
      </c>
      <c r="D293" s="730"/>
      <c r="E293" s="1224"/>
      <c r="F293" s="1232"/>
      <c r="G293" s="1224"/>
      <c r="H293" s="1224"/>
    </row>
    <row r="294" spans="1:8" s="702" customFormat="1">
      <c r="A294" s="713"/>
      <c r="B294" s="714"/>
      <c r="C294" s="713"/>
      <c r="D294" s="730"/>
      <c r="E294" s="1224"/>
      <c r="F294" s="1232"/>
      <c r="G294" s="1228"/>
      <c r="H294" s="1228"/>
    </row>
    <row r="295" spans="1:8" s="702" customFormat="1">
      <c r="A295" s="713">
        <v>2.2999999999999998</v>
      </c>
      <c r="B295" s="714" t="s">
        <v>2854</v>
      </c>
      <c r="C295" s="713" t="s">
        <v>2711</v>
      </c>
      <c r="D295" s="730">
        <v>2</v>
      </c>
      <c r="E295" s="1224"/>
      <c r="F295" s="1232"/>
      <c r="G295" s="1224"/>
      <c r="H295" s="1224"/>
    </row>
    <row r="296" spans="1:8" s="702" customFormat="1">
      <c r="A296" s="713"/>
      <c r="B296" s="714"/>
      <c r="C296" s="713"/>
      <c r="D296" s="730"/>
      <c r="E296" s="1224"/>
      <c r="F296" s="1232"/>
      <c r="G296" s="1228"/>
      <c r="H296" s="1228"/>
    </row>
    <row r="297" spans="1:8" s="702" customFormat="1">
      <c r="A297" s="713">
        <v>2.4</v>
      </c>
      <c r="B297" s="714" t="s">
        <v>4222</v>
      </c>
      <c r="C297" s="713" t="s">
        <v>2711</v>
      </c>
      <c r="D297" s="730">
        <v>2</v>
      </c>
      <c r="E297" s="1224"/>
      <c r="F297" s="1232"/>
      <c r="G297" s="1224"/>
      <c r="H297" s="1224"/>
    </row>
    <row r="298" spans="1:8" s="702" customFormat="1">
      <c r="A298" s="713"/>
      <c r="B298" s="714"/>
      <c r="C298" s="713"/>
      <c r="D298" s="730"/>
      <c r="E298" s="1224"/>
      <c r="F298" s="1232"/>
      <c r="G298" s="1224"/>
      <c r="H298" s="1224"/>
    </row>
    <row r="299" spans="1:8" s="702" customFormat="1">
      <c r="A299" s="713">
        <v>2.5</v>
      </c>
      <c r="B299" s="714" t="s">
        <v>4335</v>
      </c>
      <c r="C299" s="713" t="s">
        <v>2711</v>
      </c>
      <c r="D299" s="730">
        <v>1</v>
      </c>
      <c r="E299" s="1224"/>
      <c r="F299" s="1232"/>
      <c r="G299" s="1224"/>
      <c r="H299" s="1224"/>
    </row>
    <row r="300" spans="1:8" s="702" customFormat="1">
      <c r="A300" s="713"/>
      <c r="B300" s="714"/>
      <c r="C300" s="713"/>
      <c r="D300" s="730"/>
      <c r="E300" s="1224"/>
      <c r="F300" s="1232"/>
      <c r="G300" s="1224"/>
      <c r="H300" s="1224"/>
    </row>
    <row r="301" spans="1:8" s="702" customFormat="1">
      <c r="A301" s="713">
        <v>2.6</v>
      </c>
      <c r="B301" s="714" t="s">
        <v>4336</v>
      </c>
      <c r="C301" s="713" t="s">
        <v>2711</v>
      </c>
      <c r="D301" s="730">
        <v>1</v>
      </c>
      <c r="E301" s="1224"/>
      <c r="F301" s="1232"/>
      <c r="G301" s="1224"/>
      <c r="H301" s="1224"/>
    </row>
    <row r="302" spans="1:8" s="702" customFormat="1">
      <c r="A302" s="713"/>
      <c r="B302" s="1347"/>
      <c r="C302" s="713"/>
      <c r="D302" s="730"/>
      <c r="E302" s="1224"/>
      <c r="F302" s="1232"/>
      <c r="G302" s="1224"/>
      <c r="H302" s="1224"/>
    </row>
    <row r="303" spans="1:8" s="703" customFormat="1">
      <c r="A303" s="1751"/>
      <c r="B303" s="1749" t="s">
        <v>3439</v>
      </c>
      <c r="C303" s="1752"/>
      <c r="D303" s="1752"/>
      <c r="E303" s="1752"/>
      <c r="F303" s="1752"/>
      <c r="G303" s="1753">
        <f>SUM(G290:G296)</f>
        <v>0</v>
      </c>
      <c r="H303" s="1753">
        <f>SUM(H290:H296)</f>
        <v>0</v>
      </c>
    </row>
    <row r="304" spans="1:8" s="702" customFormat="1">
      <c r="A304" s="708"/>
      <c r="B304" s="714"/>
      <c r="C304" s="708"/>
      <c r="D304" s="735"/>
      <c r="E304" s="741"/>
      <c r="F304" s="741"/>
      <c r="G304" s="741"/>
      <c r="H304" s="741"/>
    </row>
    <row r="305" spans="1:8">
      <c r="A305" s="1754">
        <v>3</v>
      </c>
      <c r="B305" s="1746" t="s">
        <v>2855</v>
      </c>
      <c r="C305" s="1747"/>
      <c r="D305" s="1747"/>
      <c r="E305" s="1747"/>
      <c r="F305" s="1747"/>
      <c r="G305" s="1747"/>
      <c r="H305" s="1747"/>
    </row>
    <row r="306" spans="1:8" ht="30">
      <c r="A306" s="724"/>
      <c r="B306" s="1041" t="s">
        <v>3440</v>
      </c>
      <c r="C306" s="723"/>
      <c r="D306" s="723"/>
      <c r="E306" s="1224"/>
      <c r="F306" s="1224"/>
      <c r="G306" s="1225"/>
      <c r="H306" s="1225"/>
    </row>
    <row r="307" spans="1:8" ht="45">
      <c r="A307" s="724"/>
      <c r="B307" s="1041" t="s">
        <v>3441</v>
      </c>
      <c r="C307" s="723"/>
      <c r="D307" s="723"/>
      <c r="E307" s="1224"/>
      <c r="F307" s="1224"/>
      <c r="G307" s="1225"/>
      <c r="H307" s="1225"/>
    </row>
    <row r="308" spans="1:8">
      <c r="A308" s="724"/>
      <c r="B308" s="1041" t="s">
        <v>3442</v>
      </c>
      <c r="C308" s="723"/>
      <c r="D308" s="723"/>
      <c r="E308" s="1224"/>
      <c r="F308" s="1224"/>
      <c r="G308" s="1225"/>
      <c r="H308" s="1225"/>
    </row>
    <row r="309" spans="1:8">
      <c r="A309" s="724"/>
      <c r="B309" s="1041" t="s">
        <v>3443</v>
      </c>
      <c r="C309" s="723"/>
      <c r="D309" s="723"/>
      <c r="E309" s="1224"/>
      <c r="F309" s="1224"/>
      <c r="G309" s="1225"/>
      <c r="H309" s="1225"/>
    </row>
    <row r="310" spans="1:8">
      <c r="A310" s="724"/>
      <c r="B310" s="1041" t="s">
        <v>3444</v>
      </c>
      <c r="C310" s="723"/>
      <c r="D310" s="723"/>
      <c r="E310" s="1224"/>
      <c r="F310" s="1224"/>
      <c r="G310" s="1225"/>
      <c r="H310" s="1225"/>
    </row>
    <row r="311" spans="1:8">
      <c r="A311" s="724"/>
      <c r="B311" s="1041" t="s">
        <v>3445</v>
      </c>
      <c r="C311" s="723"/>
      <c r="D311" s="723"/>
      <c r="E311" s="1224"/>
      <c r="F311" s="1224"/>
      <c r="G311" s="1225"/>
      <c r="H311" s="1225"/>
    </row>
    <row r="312" spans="1:8">
      <c r="A312" s="724"/>
      <c r="B312" s="1041" t="s">
        <v>3446</v>
      </c>
      <c r="C312" s="723"/>
      <c r="D312" s="723"/>
      <c r="E312" s="1224"/>
      <c r="F312" s="1224"/>
      <c r="G312" s="1225"/>
      <c r="H312" s="1225"/>
    </row>
    <row r="313" spans="1:8">
      <c r="A313" s="724"/>
      <c r="B313" s="1041" t="s">
        <v>3447</v>
      </c>
      <c r="C313" s="723"/>
      <c r="D313" s="723"/>
      <c r="E313" s="1224"/>
      <c r="F313" s="1224"/>
      <c r="G313" s="1225"/>
      <c r="H313" s="1225"/>
    </row>
    <row r="314" spans="1:8">
      <c r="A314" s="724"/>
      <c r="B314" s="1041" t="s">
        <v>3448</v>
      </c>
      <c r="C314" s="723"/>
      <c r="D314" s="723"/>
      <c r="E314" s="1224"/>
      <c r="F314" s="1224"/>
      <c r="G314" s="1225"/>
      <c r="H314" s="1225"/>
    </row>
    <row r="315" spans="1:8">
      <c r="A315" s="724"/>
      <c r="B315" s="1042" t="s">
        <v>3449</v>
      </c>
      <c r="C315" s="723"/>
      <c r="D315" s="723"/>
      <c r="E315" s="1224"/>
      <c r="F315" s="1224"/>
      <c r="G315" s="1225"/>
      <c r="H315" s="1225"/>
    </row>
    <row r="316" spans="1:8">
      <c r="A316" s="724"/>
      <c r="B316" s="1041" t="s">
        <v>3450</v>
      </c>
      <c r="C316" s="723"/>
      <c r="D316" s="723"/>
      <c r="E316" s="1224"/>
      <c r="F316" s="1224"/>
      <c r="G316" s="1225"/>
      <c r="H316" s="1225"/>
    </row>
    <row r="317" spans="1:8">
      <c r="A317" s="724"/>
      <c r="B317" s="1041" t="s">
        <v>3451</v>
      </c>
      <c r="C317" s="723"/>
      <c r="D317" s="723"/>
      <c r="E317" s="1224"/>
      <c r="F317" s="1224"/>
      <c r="G317" s="1225"/>
      <c r="H317" s="1225"/>
    </row>
    <row r="318" spans="1:8" ht="30">
      <c r="A318" s="724"/>
      <c r="B318" s="1041" t="s">
        <v>3452</v>
      </c>
      <c r="C318" s="723"/>
      <c r="D318" s="723"/>
      <c r="E318" s="1224"/>
      <c r="F318" s="1224"/>
      <c r="G318" s="1225"/>
      <c r="H318" s="1225"/>
    </row>
    <row r="319" spans="1:8" ht="30">
      <c r="A319" s="724"/>
      <c r="B319" s="1041" t="s">
        <v>3453</v>
      </c>
      <c r="C319" s="723"/>
      <c r="D319" s="723"/>
      <c r="E319" s="1224"/>
      <c r="F319" s="1224"/>
      <c r="G319" s="1225"/>
      <c r="H319" s="1225"/>
    </row>
    <row r="320" spans="1:8">
      <c r="A320" s="724"/>
      <c r="B320" s="1041" t="s">
        <v>3454</v>
      </c>
      <c r="C320" s="723"/>
      <c r="D320" s="723"/>
      <c r="E320" s="1224"/>
      <c r="F320" s="1224"/>
      <c r="G320" s="1225"/>
      <c r="H320" s="1225"/>
    </row>
    <row r="321" spans="1:8">
      <c r="A321" s="724"/>
      <c r="B321" s="1041" t="s">
        <v>3455</v>
      </c>
      <c r="C321" s="723"/>
      <c r="D321" s="723"/>
      <c r="E321" s="1224"/>
      <c r="F321" s="1224"/>
      <c r="G321" s="1225"/>
      <c r="H321" s="1225"/>
    </row>
    <row r="322" spans="1:8">
      <c r="A322" s="724"/>
      <c r="B322" s="732" t="s">
        <v>2856</v>
      </c>
      <c r="C322" s="723"/>
      <c r="D322" s="723"/>
      <c r="E322" s="1224"/>
      <c r="F322" s="1224"/>
      <c r="G322" s="1225"/>
      <c r="H322" s="1225"/>
    </row>
    <row r="323" spans="1:8">
      <c r="A323" s="724"/>
      <c r="B323" s="732"/>
      <c r="C323" s="723"/>
      <c r="D323" s="723"/>
      <c r="E323" s="1224"/>
      <c r="F323" s="1224"/>
      <c r="G323" s="1225"/>
      <c r="H323" s="1225"/>
    </row>
    <row r="324" spans="1:8">
      <c r="A324" s="724" t="s">
        <v>2127</v>
      </c>
      <c r="B324" s="1030" t="s">
        <v>2857</v>
      </c>
      <c r="C324" s="723"/>
      <c r="D324" s="723"/>
      <c r="E324" s="1224"/>
      <c r="F324" s="1224"/>
      <c r="G324" s="1225"/>
      <c r="H324" s="1225"/>
    </row>
    <row r="325" spans="1:8">
      <c r="A325" s="724"/>
      <c r="B325" s="1030"/>
      <c r="C325" s="723"/>
      <c r="D325" s="723"/>
      <c r="E325" s="1224"/>
      <c r="F325" s="1224"/>
      <c r="G325" s="1225"/>
      <c r="H325" s="1225"/>
    </row>
    <row r="326" spans="1:8">
      <c r="A326" s="724">
        <v>3.1</v>
      </c>
      <c r="B326" s="739" t="s">
        <v>4182</v>
      </c>
      <c r="C326" s="723"/>
      <c r="D326" s="723"/>
      <c r="E326" s="1224"/>
      <c r="F326" s="1224"/>
      <c r="G326" s="1225"/>
      <c r="H326" s="1225"/>
    </row>
    <row r="327" spans="1:8">
      <c r="A327" s="724"/>
      <c r="B327" s="739" t="s">
        <v>2860</v>
      </c>
      <c r="C327" s="723"/>
      <c r="D327" s="723"/>
      <c r="E327" s="1224"/>
      <c r="F327" s="1224"/>
      <c r="G327" s="1225"/>
      <c r="H327" s="1225"/>
    </row>
    <row r="328" spans="1:8">
      <c r="A328" s="724"/>
      <c r="B328" s="740" t="s">
        <v>3903</v>
      </c>
      <c r="C328" s="723"/>
      <c r="D328" s="723"/>
      <c r="E328" s="1224"/>
      <c r="F328" s="1225"/>
      <c r="G328" s="1225"/>
      <c r="H328" s="1225"/>
    </row>
    <row r="329" spans="1:8">
      <c r="A329" s="724"/>
      <c r="B329" s="740" t="s">
        <v>4183</v>
      </c>
      <c r="C329" s="723"/>
      <c r="D329" s="723"/>
      <c r="E329" s="1224"/>
      <c r="F329" s="1225"/>
      <c r="G329" s="1225"/>
      <c r="H329" s="1225"/>
    </row>
    <row r="330" spans="1:8">
      <c r="A330" s="724"/>
      <c r="B330" s="758" t="s">
        <v>2795</v>
      </c>
      <c r="C330" s="723" t="s">
        <v>2708</v>
      </c>
      <c r="D330" s="729" t="s">
        <v>2153</v>
      </c>
      <c r="E330" s="1228"/>
      <c r="F330" s="1228"/>
      <c r="G330" s="1224"/>
      <c r="H330" s="1224"/>
    </row>
    <row r="331" spans="1:8">
      <c r="A331" s="724"/>
      <c r="B331" s="740"/>
      <c r="C331" s="723"/>
      <c r="D331" s="723"/>
      <c r="E331" s="1224"/>
      <c r="F331" s="1225"/>
      <c r="G331" s="1225"/>
      <c r="H331" s="1225"/>
    </row>
    <row r="332" spans="1:8">
      <c r="A332" s="724" t="s">
        <v>2129</v>
      </c>
      <c r="B332" s="1030" t="s">
        <v>2859</v>
      </c>
      <c r="C332" s="723"/>
      <c r="D332" s="723"/>
      <c r="E332" s="1224"/>
      <c r="F332" s="1225"/>
      <c r="G332" s="1225"/>
      <c r="H332" s="1225"/>
    </row>
    <row r="333" spans="1:8">
      <c r="A333" s="724"/>
      <c r="B333" s="1030"/>
      <c r="C333" s="723"/>
      <c r="D333" s="723"/>
      <c r="E333" s="1224"/>
      <c r="F333" s="1225"/>
      <c r="G333" s="1225"/>
      <c r="H333" s="1225"/>
    </row>
    <row r="334" spans="1:8">
      <c r="A334" s="724">
        <v>3.2</v>
      </c>
      <c r="B334" s="739" t="s">
        <v>3896</v>
      </c>
      <c r="C334" s="723"/>
      <c r="D334" s="729"/>
      <c r="E334" s="1224"/>
      <c r="F334" s="1225"/>
      <c r="G334" s="1225"/>
      <c r="H334" s="1225"/>
    </row>
    <row r="335" spans="1:8">
      <c r="A335" s="724"/>
      <c r="B335" s="740" t="s">
        <v>3903</v>
      </c>
      <c r="C335" s="723"/>
      <c r="D335" s="729"/>
      <c r="E335" s="1224"/>
      <c r="F335" s="1225"/>
      <c r="G335" s="1225"/>
      <c r="H335" s="1225"/>
    </row>
    <row r="336" spans="1:8">
      <c r="A336" s="724"/>
      <c r="B336" s="740" t="s">
        <v>3898</v>
      </c>
      <c r="C336" s="723"/>
      <c r="D336" s="729"/>
      <c r="E336" s="1224"/>
      <c r="F336" s="1225"/>
      <c r="G336" s="1225"/>
      <c r="H336" s="1225"/>
    </row>
    <row r="337" spans="1:8">
      <c r="A337" s="724"/>
      <c r="B337" s="758" t="s">
        <v>2795</v>
      </c>
      <c r="C337" s="729" t="s">
        <v>2708</v>
      </c>
      <c r="D337" s="729">
        <f>'DBs BACKUP'!K4</f>
        <v>1</v>
      </c>
      <c r="E337" s="1224"/>
      <c r="F337" s="1225"/>
      <c r="G337" s="1225"/>
      <c r="H337" s="1225"/>
    </row>
    <row r="338" spans="1:8">
      <c r="A338" s="724"/>
      <c r="B338" s="740"/>
      <c r="C338" s="723"/>
      <c r="D338" s="1034"/>
      <c r="E338" s="1228"/>
      <c r="F338" s="1228"/>
      <c r="G338" s="1224"/>
      <c r="H338" s="1224"/>
    </row>
    <row r="339" spans="1:8">
      <c r="A339" s="724">
        <v>3.3</v>
      </c>
      <c r="B339" s="739" t="s">
        <v>3899</v>
      </c>
      <c r="C339" s="723"/>
      <c r="D339" s="1034"/>
      <c r="E339" s="1228"/>
      <c r="F339" s="1228"/>
      <c r="G339" s="1224"/>
      <c r="H339" s="1224"/>
    </row>
    <row r="340" spans="1:8">
      <c r="A340" s="724"/>
      <c r="B340" s="740" t="s">
        <v>3903</v>
      </c>
      <c r="C340" s="723"/>
      <c r="D340" s="1034"/>
      <c r="E340" s="1228"/>
      <c r="F340" s="1228"/>
      <c r="G340" s="1224"/>
      <c r="H340" s="1224"/>
    </row>
    <row r="341" spans="1:8">
      <c r="A341" s="724"/>
      <c r="B341" s="740" t="s">
        <v>3900</v>
      </c>
      <c r="C341" s="723"/>
      <c r="D341" s="1034"/>
      <c r="E341" s="1228"/>
      <c r="F341" s="1228"/>
      <c r="G341" s="1224"/>
      <c r="H341" s="1224"/>
    </row>
    <row r="342" spans="1:8">
      <c r="A342" s="724"/>
      <c r="B342" s="758" t="s">
        <v>2795</v>
      </c>
      <c r="C342" s="729" t="s">
        <v>2708</v>
      </c>
      <c r="D342" s="1034">
        <f>'DBs BACKUP'!K8</f>
        <v>3</v>
      </c>
      <c r="E342" s="1228"/>
      <c r="F342" s="1228"/>
      <c r="G342" s="1224"/>
      <c r="H342" s="1224"/>
    </row>
    <row r="343" spans="1:8">
      <c r="A343" s="724"/>
      <c r="B343" s="758"/>
      <c r="C343" s="729"/>
      <c r="D343" s="1034"/>
      <c r="E343" s="1228"/>
      <c r="F343" s="1228"/>
      <c r="G343" s="1224"/>
      <c r="H343" s="1224"/>
    </row>
    <row r="344" spans="1:8">
      <c r="A344" s="724">
        <v>3.4</v>
      </c>
      <c r="B344" s="739" t="s">
        <v>3906</v>
      </c>
      <c r="C344" s="723"/>
      <c r="D344" s="1034"/>
      <c r="E344" s="1228"/>
      <c r="F344" s="1228"/>
      <c r="G344" s="1224"/>
      <c r="H344" s="1224"/>
    </row>
    <row r="345" spans="1:8">
      <c r="A345" s="724"/>
      <c r="B345" s="740" t="s">
        <v>3897</v>
      </c>
      <c r="C345" s="723"/>
      <c r="D345" s="1034"/>
      <c r="E345" s="1228"/>
      <c r="F345" s="1228"/>
      <c r="G345" s="1224"/>
      <c r="H345" s="1224"/>
    </row>
    <row r="346" spans="1:8">
      <c r="A346" s="724"/>
      <c r="B346" s="740" t="s">
        <v>3907</v>
      </c>
      <c r="C346" s="723"/>
      <c r="D346" s="1034"/>
      <c r="E346" s="1228"/>
      <c r="F346" s="1228"/>
      <c r="G346" s="1224"/>
      <c r="H346" s="1224"/>
    </row>
    <row r="347" spans="1:8">
      <c r="A347" s="724"/>
      <c r="B347" s="758" t="s">
        <v>2795</v>
      </c>
      <c r="C347" s="729" t="s">
        <v>2708</v>
      </c>
      <c r="D347" s="1034">
        <f>'DBs BACKUP'!K12</f>
        <v>9</v>
      </c>
      <c r="E347" s="1228"/>
      <c r="F347" s="1228"/>
      <c r="G347" s="1224"/>
      <c r="H347" s="1224"/>
    </row>
    <row r="348" spans="1:8">
      <c r="A348" s="724"/>
      <c r="B348" s="758"/>
      <c r="C348" s="729"/>
      <c r="D348" s="1034"/>
      <c r="E348" s="1228"/>
      <c r="F348" s="1228"/>
      <c r="G348" s="1224"/>
      <c r="H348" s="1224"/>
    </row>
    <row r="349" spans="1:8">
      <c r="A349" s="724">
        <v>3.5</v>
      </c>
      <c r="B349" s="739" t="s">
        <v>3901</v>
      </c>
      <c r="C349" s="723"/>
      <c r="D349" s="1034"/>
      <c r="E349" s="1228"/>
      <c r="F349" s="1228"/>
      <c r="G349" s="1224"/>
      <c r="H349" s="1224"/>
    </row>
    <row r="350" spans="1:8">
      <c r="A350" s="724"/>
      <c r="B350" s="740" t="s">
        <v>3897</v>
      </c>
      <c r="C350" s="723"/>
      <c r="D350" s="1034"/>
      <c r="E350" s="1228"/>
      <c r="F350" s="1228"/>
      <c r="G350" s="1224"/>
      <c r="H350" s="1224"/>
    </row>
    <row r="351" spans="1:8">
      <c r="A351" s="724"/>
      <c r="B351" s="740" t="s">
        <v>3902</v>
      </c>
      <c r="C351" s="723"/>
      <c r="D351" s="1034"/>
      <c r="E351" s="1224"/>
      <c r="F351" s="1224"/>
      <c r="G351" s="1225"/>
      <c r="H351" s="1225"/>
    </row>
    <row r="352" spans="1:8">
      <c r="A352" s="724"/>
      <c r="B352" s="758" t="s">
        <v>2795</v>
      </c>
      <c r="C352" s="729" t="s">
        <v>2708</v>
      </c>
      <c r="D352" s="1034">
        <f>'DBs BACKUP'!K16</f>
        <v>3</v>
      </c>
      <c r="E352" s="1224"/>
      <c r="F352" s="1224"/>
      <c r="G352" s="1225"/>
      <c r="H352" s="1225"/>
    </row>
    <row r="353" spans="1:8">
      <c r="A353" s="724"/>
      <c r="B353" s="758"/>
      <c r="C353" s="729"/>
      <c r="D353" s="1034"/>
      <c r="E353" s="1224"/>
      <c r="F353" s="1224"/>
      <c r="G353" s="1225"/>
      <c r="H353" s="1225"/>
    </row>
    <row r="354" spans="1:8">
      <c r="A354" s="724">
        <v>3.6</v>
      </c>
      <c r="B354" s="732" t="s">
        <v>3905</v>
      </c>
      <c r="C354" s="723"/>
      <c r="D354" s="1034"/>
      <c r="E354" s="1224"/>
      <c r="F354" s="1224"/>
      <c r="G354" s="1225"/>
      <c r="H354" s="1225"/>
    </row>
    <row r="355" spans="1:8">
      <c r="A355" s="734"/>
      <c r="B355" s="740" t="s">
        <v>3897</v>
      </c>
      <c r="C355" s="723"/>
      <c r="D355" s="1034"/>
      <c r="E355" s="1228"/>
      <c r="F355" s="1228"/>
      <c r="G355" s="1224"/>
      <c r="H355" s="1224"/>
    </row>
    <row r="356" spans="1:8">
      <c r="A356" s="734"/>
      <c r="B356" s="740" t="s">
        <v>3904</v>
      </c>
      <c r="C356" s="723"/>
      <c r="D356" s="1034"/>
      <c r="E356" s="1224"/>
      <c r="F356" s="1224"/>
      <c r="G356" s="1225"/>
      <c r="H356" s="1225"/>
    </row>
    <row r="357" spans="1:8">
      <c r="A357" s="724"/>
      <c r="B357" s="758" t="s">
        <v>2795</v>
      </c>
      <c r="C357" s="729" t="s">
        <v>2708</v>
      </c>
      <c r="D357" s="1034">
        <f>'DBs BACKUP'!K20</f>
        <v>7</v>
      </c>
      <c r="E357" s="1224"/>
      <c r="F357" s="1224"/>
      <c r="G357" s="1225"/>
      <c r="H357" s="1225"/>
    </row>
    <row r="358" spans="1:8">
      <c r="A358" s="734"/>
      <c r="B358" s="758"/>
      <c r="C358" s="729"/>
      <c r="D358" s="1034"/>
      <c r="E358" s="1228"/>
      <c r="F358" s="1228"/>
      <c r="G358" s="1224"/>
      <c r="H358" s="1224"/>
    </row>
    <row r="359" spans="1:8">
      <c r="A359" s="724">
        <v>3.7</v>
      </c>
      <c r="B359" s="732" t="s">
        <v>3909</v>
      </c>
      <c r="C359" s="729"/>
      <c r="D359" s="1034"/>
      <c r="E359" s="1228"/>
      <c r="F359" s="1228"/>
      <c r="G359" s="1224"/>
      <c r="H359" s="1224"/>
    </row>
    <row r="360" spans="1:8">
      <c r="A360" s="734"/>
      <c r="B360" s="740" t="s">
        <v>3910</v>
      </c>
      <c r="C360" s="729"/>
      <c r="D360" s="1034"/>
      <c r="E360" s="1228"/>
      <c r="F360" s="1228"/>
      <c r="G360" s="1224"/>
      <c r="H360" s="1224"/>
    </row>
    <row r="361" spans="1:8">
      <c r="A361" s="734"/>
      <c r="B361" s="740" t="s">
        <v>3900</v>
      </c>
      <c r="C361" s="729"/>
      <c r="D361" s="1034"/>
      <c r="E361" s="1228"/>
      <c r="F361" s="1228"/>
      <c r="G361" s="1224"/>
      <c r="H361" s="1224"/>
    </row>
    <row r="362" spans="1:8">
      <c r="A362" s="734"/>
      <c r="B362" s="758" t="s">
        <v>2795</v>
      </c>
      <c r="C362" s="729" t="s">
        <v>2708</v>
      </c>
      <c r="D362" s="1034">
        <f>'DBs BACKUP'!K24</f>
        <v>9</v>
      </c>
      <c r="E362" s="1228"/>
      <c r="F362" s="1228"/>
      <c r="G362" s="1224"/>
      <c r="H362" s="1224"/>
    </row>
    <row r="363" spans="1:8">
      <c r="A363" s="734"/>
      <c r="B363" s="758"/>
      <c r="C363" s="729"/>
      <c r="D363" s="1034"/>
      <c r="E363" s="1228"/>
      <c r="F363" s="1228"/>
      <c r="G363" s="1224"/>
      <c r="H363" s="1224"/>
    </row>
    <row r="364" spans="1:8">
      <c r="A364" s="724">
        <v>3.8</v>
      </c>
      <c r="B364" s="732" t="s">
        <v>3908</v>
      </c>
      <c r="C364" s="729"/>
      <c r="D364" s="1034"/>
      <c r="E364" s="1228"/>
      <c r="F364" s="1228"/>
      <c r="G364" s="1224"/>
      <c r="H364" s="1224"/>
    </row>
    <row r="365" spans="1:8">
      <c r="A365" s="734"/>
      <c r="B365" s="740" t="s">
        <v>3910</v>
      </c>
      <c r="C365" s="729"/>
      <c r="D365" s="1034"/>
      <c r="E365" s="1228"/>
      <c r="F365" s="1228"/>
      <c r="G365" s="1224"/>
      <c r="H365" s="1224"/>
    </row>
    <row r="366" spans="1:8">
      <c r="A366" s="734"/>
      <c r="B366" s="740" t="s">
        <v>3898</v>
      </c>
      <c r="C366" s="729"/>
      <c r="D366" s="1034"/>
      <c r="E366" s="1228"/>
      <c r="F366" s="1228"/>
      <c r="G366" s="1224"/>
      <c r="H366" s="1224"/>
    </row>
    <row r="367" spans="1:8">
      <c r="A367" s="734"/>
      <c r="B367" s="758" t="s">
        <v>2795</v>
      </c>
      <c r="C367" s="729" t="s">
        <v>2708</v>
      </c>
      <c r="D367" s="1034">
        <f>'DBs BACKUP'!K28</f>
        <v>4</v>
      </c>
      <c r="E367" s="1228"/>
      <c r="F367" s="1228"/>
      <c r="G367" s="1224"/>
      <c r="H367" s="1224"/>
    </row>
    <row r="368" spans="1:8">
      <c r="A368" s="734"/>
      <c r="B368" s="1261"/>
      <c r="C368" s="729"/>
      <c r="D368" s="1034"/>
      <c r="E368" s="1228"/>
      <c r="F368" s="1228"/>
      <c r="G368" s="1224"/>
      <c r="H368" s="1224"/>
    </row>
    <row r="369" spans="1:8">
      <c r="A369" s="724">
        <v>3.9</v>
      </c>
      <c r="B369" s="732" t="s">
        <v>3911</v>
      </c>
      <c r="C369" s="729"/>
      <c r="D369" s="1034"/>
      <c r="E369" s="1228"/>
      <c r="F369" s="1228"/>
      <c r="G369" s="1224"/>
      <c r="H369" s="1224"/>
    </row>
    <row r="370" spans="1:8">
      <c r="A370" s="734"/>
      <c r="B370" s="740" t="s">
        <v>3910</v>
      </c>
      <c r="C370" s="729"/>
      <c r="D370" s="1034"/>
      <c r="E370" s="1228"/>
      <c r="F370" s="1228"/>
      <c r="G370" s="1224"/>
      <c r="H370" s="1224"/>
    </row>
    <row r="371" spans="1:8">
      <c r="A371" s="734"/>
      <c r="B371" s="740" t="s">
        <v>3898</v>
      </c>
      <c r="C371" s="729"/>
      <c r="D371" s="1034"/>
      <c r="E371" s="1228"/>
      <c r="F371" s="1228"/>
      <c r="G371" s="1224"/>
      <c r="H371" s="1224"/>
    </row>
    <row r="372" spans="1:8">
      <c r="A372" s="734"/>
      <c r="B372" s="758" t="s">
        <v>2795</v>
      </c>
      <c r="C372" s="729" t="s">
        <v>2708</v>
      </c>
      <c r="D372" s="1034">
        <f>'DBs BACKUP'!K32</f>
        <v>1</v>
      </c>
      <c r="E372" s="1228"/>
      <c r="F372" s="1228"/>
      <c r="G372" s="1224"/>
      <c r="H372" s="1224"/>
    </row>
    <row r="373" spans="1:8">
      <c r="A373" s="734"/>
      <c r="B373" s="1261"/>
      <c r="C373" s="729"/>
      <c r="D373" s="1034"/>
      <c r="E373" s="1228"/>
      <c r="F373" s="1228"/>
      <c r="G373" s="1224"/>
      <c r="H373" s="1224"/>
    </row>
    <row r="374" spans="1:8">
      <c r="A374" s="724">
        <v>3.1</v>
      </c>
      <c r="B374" s="732" t="s">
        <v>3912</v>
      </c>
      <c r="C374" s="729"/>
      <c r="D374" s="1034"/>
      <c r="E374" s="1228"/>
      <c r="F374" s="1228"/>
      <c r="G374" s="1224"/>
      <c r="H374" s="1224"/>
    </row>
    <row r="375" spans="1:8">
      <c r="A375" s="734"/>
      <c r="B375" s="740" t="s">
        <v>3910</v>
      </c>
      <c r="C375" s="729"/>
      <c r="D375" s="1034"/>
      <c r="E375" s="1228"/>
      <c r="F375" s="1228"/>
      <c r="G375" s="1224"/>
      <c r="H375" s="1224"/>
    </row>
    <row r="376" spans="1:8">
      <c r="A376" s="734"/>
      <c r="B376" s="740" t="s">
        <v>3900</v>
      </c>
      <c r="C376" s="729"/>
      <c r="D376" s="1034"/>
      <c r="E376" s="1228"/>
      <c r="F376" s="1228"/>
      <c r="G376" s="1224"/>
      <c r="H376" s="1224"/>
    </row>
    <row r="377" spans="1:8">
      <c r="A377" s="734"/>
      <c r="B377" s="758" t="s">
        <v>2795</v>
      </c>
      <c r="C377" s="729" t="s">
        <v>2708</v>
      </c>
      <c r="D377" s="1034">
        <f>'DBs BACKUP'!K36</f>
        <v>1</v>
      </c>
      <c r="E377" s="1228"/>
      <c r="F377" s="1228"/>
      <c r="G377" s="1224"/>
      <c r="H377" s="1224"/>
    </row>
    <row r="378" spans="1:8">
      <c r="A378" s="734"/>
      <c r="B378" s="1261"/>
      <c r="C378" s="729"/>
      <c r="D378" s="1034"/>
      <c r="E378" s="1228"/>
      <c r="F378" s="1228"/>
      <c r="G378" s="1224"/>
      <c r="H378" s="1224"/>
    </row>
    <row r="379" spans="1:8">
      <c r="A379" s="734">
        <v>3.11</v>
      </c>
      <c r="B379" s="732" t="s">
        <v>3917</v>
      </c>
      <c r="C379" s="729"/>
      <c r="D379" s="1034"/>
      <c r="E379" s="1228"/>
      <c r="F379" s="1228"/>
      <c r="G379" s="1224"/>
      <c r="H379" s="1224"/>
    </row>
    <row r="380" spans="1:8">
      <c r="A380" s="734"/>
      <c r="B380" s="740" t="s">
        <v>2858</v>
      </c>
      <c r="C380" s="729"/>
      <c r="D380" s="1034"/>
      <c r="E380" s="1228"/>
      <c r="F380" s="1228"/>
      <c r="G380" s="1224"/>
      <c r="H380" s="1224"/>
    </row>
    <row r="381" spans="1:8">
      <c r="A381" s="734"/>
      <c r="B381" s="740" t="s">
        <v>3913</v>
      </c>
      <c r="C381" s="729"/>
      <c r="D381" s="1034"/>
      <c r="E381" s="1228"/>
      <c r="F381" s="1228"/>
      <c r="G381" s="1224"/>
      <c r="H381" s="1224"/>
    </row>
    <row r="382" spans="1:8">
      <c r="A382" s="734"/>
      <c r="B382" s="740" t="s">
        <v>3914</v>
      </c>
      <c r="C382" s="729"/>
      <c r="D382" s="1034"/>
      <c r="E382" s="1228"/>
      <c r="F382" s="1228"/>
      <c r="G382" s="1224"/>
      <c r="H382" s="1224"/>
    </row>
    <row r="383" spans="1:8">
      <c r="A383" s="734"/>
      <c r="B383" s="758" t="s">
        <v>2795</v>
      </c>
      <c r="C383" s="729" t="s">
        <v>2708</v>
      </c>
      <c r="D383" s="1034">
        <f>'DBs BACKUP'!K40</f>
        <v>5</v>
      </c>
      <c r="E383" s="1228"/>
      <c r="F383" s="1228"/>
      <c r="G383" s="1224"/>
      <c r="H383" s="1224"/>
    </row>
    <row r="384" spans="1:8">
      <c r="A384" s="734"/>
      <c r="B384" s="740"/>
      <c r="C384" s="729"/>
      <c r="D384" s="1034"/>
      <c r="E384" s="1228"/>
      <c r="F384" s="1228"/>
      <c r="G384" s="1224"/>
      <c r="H384" s="1224"/>
    </row>
    <row r="385" spans="1:8">
      <c r="A385" s="734">
        <v>3.12</v>
      </c>
      <c r="B385" s="732" t="s">
        <v>3916</v>
      </c>
      <c r="C385" s="729"/>
      <c r="D385" s="1034"/>
      <c r="E385" s="1228"/>
      <c r="F385" s="1228"/>
      <c r="G385" s="1224"/>
      <c r="H385" s="1224"/>
    </row>
    <row r="386" spans="1:8">
      <c r="A386" s="734"/>
      <c r="B386" s="740" t="s">
        <v>2858</v>
      </c>
      <c r="C386" s="729"/>
      <c r="D386" s="1034"/>
      <c r="E386" s="1228"/>
      <c r="F386" s="1228"/>
      <c r="G386" s="1224"/>
      <c r="H386" s="1224"/>
    </row>
    <row r="387" spans="1:8">
      <c r="A387" s="734"/>
      <c r="B387" s="740" t="s">
        <v>3913</v>
      </c>
      <c r="C387" s="729"/>
      <c r="D387" s="1034"/>
      <c r="E387" s="1228"/>
      <c r="F387" s="1228"/>
      <c r="G387" s="1224"/>
      <c r="H387" s="1224"/>
    </row>
    <row r="388" spans="1:8">
      <c r="A388" s="734"/>
      <c r="B388" s="740" t="s">
        <v>3915</v>
      </c>
      <c r="C388" s="729"/>
      <c r="D388" s="1034"/>
      <c r="E388" s="1228"/>
      <c r="F388" s="1228"/>
      <c r="G388" s="1224"/>
      <c r="H388" s="1224"/>
    </row>
    <row r="389" spans="1:8">
      <c r="A389" s="734"/>
      <c r="B389" s="758" t="s">
        <v>2795</v>
      </c>
      <c r="C389" s="729" t="s">
        <v>2708</v>
      </c>
      <c r="D389" s="1034">
        <f>'DBs BACKUP'!K45</f>
        <v>1</v>
      </c>
      <c r="E389" s="1228"/>
      <c r="F389" s="1228"/>
      <c r="G389" s="1224"/>
      <c r="H389" s="1224"/>
    </row>
    <row r="390" spans="1:8">
      <c r="A390" s="734"/>
      <c r="B390" s="740"/>
      <c r="C390" s="729"/>
      <c r="D390" s="1034"/>
      <c r="E390" s="1228"/>
      <c r="F390" s="1228"/>
      <c r="G390" s="1224"/>
      <c r="H390" s="1224"/>
    </row>
    <row r="391" spans="1:8">
      <c r="A391" s="724" t="s">
        <v>1597</v>
      </c>
      <c r="B391" s="1030" t="s">
        <v>2861</v>
      </c>
      <c r="C391" s="742"/>
      <c r="D391" s="1034"/>
      <c r="E391" s="1228"/>
      <c r="F391" s="1228"/>
      <c r="G391" s="1229"/>
      <c r="H391" s="1225"/>
    </row>
    <row r="392" spans="1:8">
      <c r="A392" s="734"/>
      <c r="B392" s="740"/>
      <c r="C392" s="729"/>
      <c r="D392" s="1034"/>
      <c r="E392" s="1228"/>
      <c r="F392" s="1228"/>
      <c r="G392" s="1224"/>
      <c r="H392" s="1224"/>
    </row>
    <row r="393" spans="1:8">
      <c r="A393" s="734">
        <v>3.13</v>
      </c>
      <c r="B393" s="732" t="s">
        <v>3918</v>
      </c>
      <c r="C393" s="729"/>
      <c r="D393" s="1034"/>
      <c r="E393" s="1228"/>
      <c r="F393" s="1228"/>
      <c r="G393" s="1224"/>
      <c r="H393" s="1224"/>
    </row>
    <row r="394" spans="1:8">
      <c r="A394" s="734"/>
      <c r="B394" s="740" t="s">
        <v>3919</v>
      </c>
      <c r="C394" s="729"/>
      <c r="D394" s="1034"/>
      <c r="E394" s="1228"/>
      <c r="F394" s="1228"/>
      <c r="G394" s="1224"/>
      <c r="H394" s="1224"/>
    </row>
    <row r="395" spans="1:8">
      <c r="A395" s="734"/>
      <c r="B395" s="740" t="s">
        <v>3920</v>
      </c>
      <c r="C395" s="729"/>
      <c r="D395" s="1034"/>
      <c r="E395" s="1228"/>
      <c r="F395" s="1228"/>
      <c r="G395" s="1224"/>
      <c r="H395" s="1224"/>
    </row>
    <row r="396" spans="1:8">
      <c r="A396" s="734"/>
      <c r="B396" s="758" t="s">
        <v>2795</v>
      </c>
      <c r="C396" s="729" t="s">
        <v>2708</v>
      </c>
      <c r="D396" s="1034">
        <f>'DBs BACKUP'!K50</f>
        <v>3</v>
      </c>
      <c r="E396" s="1228"/>
      <c r="F396" s="1228"/>
      <c r="G396" s="1224"/>
      <c r="H396" s="1224"/>
    </row>
    <row r="397" spans="1:8">
      <c r="A397" s="734"/>
      <c r="B397" s="758"/>
      <c r="C397" s="729"/>
      <c r="D397" s="1034"/>
      <c r="E397" s="1228"/>
      <c r="F397" s="1228"/>
      <c r="G397" s="1224"/>
      <c r="H397" s="1224"/>
    </row>
    <row r="398" spans="1:8">
      <c r="A398" s="1748"/>
      <c r="B398" s="1749" t="s">
        <v>3456</v>
      </c>
      <c r="C398" s="1750"/>
      <c r="D398" s="1750"/>
      <c r="E398" s="1750"/>
      <c r="F398" s="1750"/>
      <c r="G398" s="1750"/>
      <c r="H398" s="1750"/>
    </row>
    <row r="399" spans="1:8">
      <c r="A399" s="724"/>
      <c r="B399" s="1039"/>
      <c r="C399" s="726"/>
      <c r="D399" s="726"/>
      <c r="E399" s="738"/>
      <c r="F399" s="738"/>
      <c r="G399" s="738"/>
      <c r="H399" s="738"/>
    </row>
    <row r="400" spans="1:8">
      <c r="A400" s="1754">
        <v>4</v>
      </c>
      <c r="B400" s="1746" t="s">
        <v>2862</v>
      </c>
      <c r="C400" s="1747"/>
      <c r="D400" s="1747"/>
      <c r="E400" s="1747"/>
      <c r="F400" s="1747"/>
      <c r="G400" s="1747"/>
      <c r="H400" s="1747"/>
    </row>
    <row r="401" spans="1:8" ht="195">
      <c r="A401" s="1222"/>
      <c r="B401" s="757" t="s">
        <v>4114</v>
      </c>
      <c r="C401" s="1223"/>
      <c r="D401" s="723"/>
      <c r="E401" s="1224"/>
      <c r="F401" s="1224"/>
      <c r="G401" s="1225"/>
      <c r="H401" s="1225"/>
    </row>
    <row r="402" spans="1:8" ht="45">
      <c r="A402" s="724">
        <v>4.0999999999999996</v>
      </c>
      <c r="B402" s="757" t="s">
        <v>4105</v>
      </c>
      <c r="C402" s="1223"/>
      <c r="D402" s="723"/>
      <c r="E402" s="1224"/>
      <c r="F402" s="1224"/>
      <c r="G402" s="1225"/>
      <c r="H402" s="1225"/>
    </row>
    <row r="403" spans="1:8">
      <c r="A403" s="724" t="s">
        <v>2863</v>
      </c>
      <c r="B403" s="757" t="s">
        <v>2864</v>
      </c>
      <c r="C403" s="1223"/>
      <c r="D403" s="723"/>
      <c r="E403" s="1224"/>
      <c r="F403" s="1224"/>
      <c r="G403" s="1225"/>
      <c r="H403" s="1225"/>
    </row>
    <row r="404" spans="1:8">
      <c r="A404" s="724"/>
      <c r="B404" s="758" t="s">
        <v>2795</v>
      </c>
      <c r="C404" s="729" t="s">
        <v>2708</v>
      </c>
      <c r="D404" s="1034">
        <f>'POINT WIRING BACKUP'!G402</f>
        <v>55</v>
      </c>
      <c r="E404" s="1228"/>
      <c r="F404" s="1228"/>
      <c r="G404" s="1224"/>
      <c r="H404" s="1224"/>
    </row>
    <row r="405" spans="1:8">
      <c r="A405" s="724"/>
      <c r="B405" s="758"/>
      <c r="C405" s="729"/>
      <c r="D405" s="723"/>
      <c r="E405" s="1228"/>
      <c r="F405" s="1228"/>
      <c r="G405" s="1236"/>
      <c r="H405" s="1236"/>
    </row>
    <row r="406" spans="1:8">
      <c r="A406" s="724" t="s">
        <v>2865</v>
      </c>
      <c r="B406" s="757" t="s">
        <v>2866</v>
      </c>
      <c r="C406" s="723"/>
      <c r="D406" s="737"/>
      <c r="E406" s="1228"/>
      <c r="F406" s="1228"/>
      <c r="G406" s="1236"/>
      <c r="H406" s="1236"/>
    </row>
    <row r="407" spans="1:8">
      <c r="A407" s="1222"/>
      <c r="B407" s="758" t="s">
        <v>2795</v>
      </c>
      <c r="C407" s="729" t="s">
        <v>2708</v>
      </c>
      <c r="D407" s="1034">
        <f>'POINT WIRING BACKUP'!H402</f>
        <v>420</v>
      </c>
      <c r="E407" s="1228"/>
      <c r="F407" s="1228"/>
      <c r="G407" s="1224"/>
      <c r="H407" s="1224"/>
    </row>
    <row r="408" spans="1:8">
      <c r="A408" s="724"/>
      <c r="B408" s="758"/>
      <c r="C408" s="729"/>
      <c r="D408" s="1034"/>
      <c r="E408" s="1224"/>
      <c r="F408" s="1224"/>
      <c r="G408" s="1225"/>
      <c r="H408" s="1225"/>
    </row>
    <row r="409" spans="1:8" ht="45">
      <c r="A409" s="724">
        <v>4.2</v>
      </c>
      <c r="B409" s="757" t="s">
        <v>4104</v>
      </c>
      <c r="C409" s="723"/>
      <c r="D409" s="737"/>
      <c r="E409" s="1224"/>
      <c r="F409" s="1224"/>
      <c r="G409" s="1225"/>
      <c r="H409" s="1225"/>
    </row>
    <row r="410" spans="1:8">
      <c r="A410" s="724" t="s">
        <v>2867</v>
      </c>
      <c r="B410" s="757" t="s">
        <v>2868</v>
      </c>
      <c r="C410" s="723"/>
      <c r="D410" s="737"/>
      <c r="E410" s="1224"/>
      <c r="F410" s="1224"/>
      <c r="G410" s="1225"/>
      <c r="H410" s="1225"/>
    </row>
    <row r="411" spans="1:8">
      <c r="A411" s="724"/>
      <c r="B411" s="758" t="s">
        <v>2795</v>
      </c>
      <c r="C411" s="729" t="s">
        <v>2708</v>
      </c>
      <c r="D411" s="1034">
        <f>'POINT WIRING BACKUP'!C402</f>
        <v>570</v>
      </c>
      <c r="E411" s="1224"/>
      <c r="F411" s="1224"/>
      <c r="G411" s="1225"/>
      <c r="H411" s="1225"/>
    </row>
    <row r="412" spans="1:8">
      <c r="A412" s="724"/>
      <c r="B412" s="758"/>
      <c r="C412" s="729"/>
      <c r="D412" s="1034"/>
      <c r="E412" s="1224"/>
      <c r="F412" s="1224"/>
      <c r="G412" s="1225"/>
      <c r="H412" s="1225"/>
    </row>
    <row r="413" spans="1:8">
      <c r="A413" s="727" t="s">
        <v>2869</v>
      </c>
      <c r="B413" s="757" t="s">
        <v>2870</v>
      </c>
      <c r="C413" s="723"/>
      <c r="D413" s="1034"/>
      <c r="E413" s="1224"/>
      <c r="F413" s="1224"/>
      <c r="G413" s="1225"/>
      <c r="H413" s="1225"/>
    </row>
    <row r="414" spans="1:8">
      <c r="A414" s="724"/>
      <c r="B414" s="758" t="s">
        <v>2795</v>
      </c>
      <c r="C414" s="729" t="s">
        <v>2708</v>
      </c>
      <c r="D414" s="1034">
        <f>'POINT WIRING BACKUP'!D402</f>
        <v>600</v>
      </c>
      <c r="E414" s="1224"/>
      <c r="F414" s="1224"/>
      <c r="G414" s="1225"/>
      <c r="H414" s="1225"/>
    </row>
    <row r="415" spans="1:8">
      <c r="A415" s="724"/>
      <c r="B415" s="758"/>
      <c r="C415" s="729"/>
      <c r="D415" s="1034"/>
      <c r="E415" s="1224"/>
      <c r="F415" s="1224"/>
      <c r="G415" s="1225"/>
      <c r="H415" s="1225"/>
    </row>
    <row r="416" spans="1:8" ht="45">
      <c r="A416" s="724">
        <v>4.3</v>
      </c>
      <c r="B416" s="757" t="s">
        <v>4221</v>
      </c>
      <c r="C416" s="723"/>
      <c r="D416" s="737"/>
      <c r="E416" s="1224"/>
      <c r="F416" s="1224"/>
      <c r="G416" s="1225"/>
      <c r="H416" s="1225"/>
    </row>
    <row r="417" spans="1:8">
      <c r="A417" s="724" t="s">
        <v>2872</v>
      </c>
      <c r="B417" s="757" t="s">
        <v>2868</v>
      </c>
      <c r="C417" s="723"/>
      <c r="D417" s="737"/>
      <c r="E417" s="1224"/>
      <c r="F417" s="1224"/>
      <c r="G417" s="1225"/>
      <c r="H417" s="1225"/>
    </row>
    <row r="418" spans="1:8">
      <c r="A418" s="724"/>
      <c r="B418" s="758" t="s">
        <v>2795</v>
      </c>
      <c r="C418" s="729" t="s">
        <v>2708</v>
      </c>
      <c r="D418" s="1034">
        <f>'POINT WIRING BACKUP'!E402</f>
        <v>185</v>
      </c>
      <c r="E418" s="1224"/>
      <c r="F418" s="1224"/>
      <c r="G418" s="1225"/>
      <c r="H418" s="1225"/>
    </row>
    <row r="419" spans="1:8">
      <c r="A419" s="724"/>
      <c r="B419" s="758"/>
      <c r="C419" s="729"/>
      <c r="D419" s="1034"/>
      <c r="E419" s="1224"/>
      <c r="F419" s="1224"/>
      <c r="G419" s="1225"/>
      <c r="H419" s="1225"/>
    </row>
    <row r="420" spans="1:8">
      <c r="A420" s="727" t="s">
        <v>2873</v>
      </c>
      <c r="B420" s="757" t="s">
        <v>2870</v>
      </c>
      <c r="C420" s="723"/>
      <c r="D420" s="1034"/>
      <c r="E420" s="1224"/>
      <c r="F420" s="1224"/>
      <c r="G420" s="1225"/>
      <c r="H420" s="1225"/>
    </row>
    <row r="421" spans="1:8">
      <c r="A421" s="724"/>
      <c r="B421" s="758" t="s">
        <v>2795</v>
      </c>
      <c r="C421" s="729" t="s">
        <v>2708</v>
      </c>
      <c r="D421" s="1034">
        <f>'POINT WIRING BACKUP'!F402</f>
        <v>360</v>
      </c>
      <c r="E421" s="1224"/>
      <c r="F421" s="1224"/>
      <c r="G421" s="1225"/>
      <c r="H421" s="1225"/>
    </row>
    <row r="422" spans="1:8">
      <c r="A422" s="724"/>
      <c r="B422" s="758"/>
      <c r="C422" s="729"/>
      <c r="D422" s="1034"/>
      <c r="E422" s="1224"/>
      <c r="F422" s="1224"/>
      <c r="G422" s="1225"/>
      <c r="H422" s="1225"/>
    </row>
    <row r="423" spans="1:8" ht="45">
      <c r="A423" s="727" t="s">
        <v>4106</v>
      </c>
      <c r="B423" s="757" t="s">
        <v>4112</v>
      </c>
      <c r="C423" s="723"/>
      <c r="D423" s="737"/>
      <c r="E423" s="1224"/>
      <c r="F423" s="1224"/>
      <c r="G423" s="1225"/>
      <c r="H423" s="1225"/>
    </row>
    <row r="424" spans="1:8">
      <c r="A424" s="724"/>
      <c r="B424" s="1038" t="s">
        <v>2795</v>
      </c>
      <c r="C424" s="729" t="s">
        <v>2708</v>
      </c>
      <c r="D424" s="1034">
        <f>D427+D430</f>
        <v>255</v>
      </c>
      <c r="E424" s="1224"/>
      <c r="F424" s="1228"/>
      <c r="G424" s="1224"/>
      <c r="H424" s="1224"/>
    </row>
    <row r="425" spans="1:8">
      <c r="A425" s="724"/>
      <c r="B425" s="1038"/>
      <c r="C425" s="729"/>
      <c r="D425" s="1034"/>
      <c r="E425" s="1224"/>
      <c r="F425" s="1224"/>
      <c r="G425" s="1225"/>
      <c r="H425" s="1225"/>
    </row>
    <row r="426" spans="1:8" ht="75">
      <c r="A426" s="727" t="s">
        <v>4107</v>
      </c>
      <c r="B426" s="1037" t="s">
        <v>3774</v>
      </c>
      <c r="C426" s="723"/>
      <c r="D426" s="1034"/>
      <c r="E426" s="1224"/>
      <c r="F426" s="1224"/>
      <c r="G426" s="1225"/>
      <c r="H426" s="1225"/>
    </row>
    <row r="427" spans="1:8">
      <c r="A427" s="724"/>
      <c r="B427" s="758" t="s">
        <v>2795</v>
      </c>
      <c r="C427" s="729" t="s">
        <v>2708</v>
      </c>
      <c r="D427" s="1034">
        <v>230</v>
      </c>
      <c r="E427" s="1224"/>
      <c r="F427" s="1228"/>
      <c r="G427" s="1224"/>
      <c r="H427" s="1224"/>
    </row>
    <row r="428" spans="1:8">
      <c r="B428" s="758"/>
      <c r="C428" s="729"/>
      <c r="D428" s="1034"/>
      <c r="E428" s="1224"/>
      <c r="F428" s="1224"/>
      <c r="G428" s="1225"/>
      <c r="H428" s="1225"/>
    </row>
    <row r="429" spans="1:8" ht="75">
      <c r="A429" s="727" t="s">
        <v>4108</v>
      </c>
      <c r="B429" s="1037" t="s">
        <v>4337</v>
      </c>
      <c r="C429" s="723"/>
      <c r="D429" s="1034"/>
      <c r="E429" s="1224"/>
      <c r="F429" s="1224"/>
      <c r="G429" s="1225"/>
      <c r="H429" s="1225"/>
    </row>
    <row r="430" spans="1:8">
      <c r="A430" s="724"/>
      <c r="B430" s="758" t="s">
        <v>2795</v>
      </c>
      <c r="C430" s="729" t="s">
        <v>2708</v>
      </c>
      <c r="D430" s="1034">
        <v>25</v>
      </c>
      <c r="E430" s="1224"/>
      <c r="F430" s="1224"/>
      <c r="G430" s="1225"/>
      <c r="H430" s="1225"/>
    </row>
    <row r="431" spans="1:8">
      <c r="B431" s="758"/>
      <c r="C431" s="729"/>
      <c r="D431" s="1034"/>
      <c r="E431" s="1224"/>
      <c r="F431" s="1224"/>
      <c r="G431" s="1225"/>
      <c r="H431" s="1225"/>
    </row>
    <row r="432" spans="1:8">
      <c r="A432" s="727" t="s">
        <v>4109</v>
      </c>
      <c r="B432" s="757" t="s">
        <v>2871</v>
      </c>
      <c r="C432" s="723"/>
      <c r="D432" s="737"/>
      <c r="E432" s="1224"/>
      <c r="F432" s="1224"/>
      <c r="G432" s="1225"/>
      <c r="H432" s="1225"/>
    </row>
    <row r="433" spans="1:8">
      <c r="A433" s="724"/>
      <c r="B433" s="758" t="s">
        <v>2795</v>
      </c>
      <c r="C433" s="729" t="s">
        <v>2708</v>
      </c>
      <c r="D433" s="729" t="s">
        <v>2153</v>
      </c>
      <c r="E433" s="1224"/>
      <c r="F433" s="1228"/>
      <c r="G433" s="1224"/>
      <c r="H433" s="1224"/>
    </row>
    <row r="434" spans="1:8" ht="30">
      <c r="A434" s="727" t="s">
        <v>4110</v>
      </c>
      <c r="B434" s="757" t="s">
        <v>3652</v>
      </c>
      <c r="C434" s="723"/>
      <c r="D434" s="737"/>
      <c r="E434" s="1224"/>
      <c r="F434" s="1224"/>
      <c r="G434" s="1225"/>
      <c r="H434" s="1225"/>
    </row>
    <row r="435" spans="1:8">
      <c r="A435" s="1262"/>
      <c r="B435" s="1038" t="s">
        <v>2795</v>
      </c>
      <c r="C435" s="1034" t="s">
        <v>2708</v>
      </c>
      <c r="D435" s="729" t="s">
        <v>2153</v>
      </c>
      <c r="E435" s="1224"/>
      <c r="F435" s="1228"/>
      <c r="G435" s="1224"/>
      <c r="H435" s="1224"/>
    </row>
    <row r="436" spans="1:8">
      <c r="A436" s="1262"/>
      <c r="B436" s="1038"/>
      <c r="C436" s="1034"/>
      <c r="D436" s="1034"/>
      <c r="E436" s="1224"/>
      <c r="F436" s="1224"/>
      <c r="G436" s="1225"/>
      <c r="H436" s="1225"/>
    </row>
    <row r="437" spans="1:8">
      <c r="A437" s="727" t="s">
        <v>4111</v>
      </c>
      <c r="B437" s="1037" t="s">
        <v>3775</v>
      </c>
      <c r="C437" s="737"/>
      <c r="D437" s="737"/>
      <c r="E437" s="1224"/>
      <c r="F437" s="1224"/>
      <c r="G437" s="1225"/>
      <c r="H437" s="1225"/>
    </row>
    <row r="438" spans="1:8">
      <c r="A438" s="1262"/>
      <c r="B438" s="1038" t="s">
        <v>2795</v>
      </c>
      <c r="C438" s="1034" t="s">
        <v>2708</v>
      </c>
      <c r="D438" s="1034">
        <v>5</v>
      </c>
      <c r="E438" s="1224"/>
      <c r="F438" s="1228"/>
      <c r="G438" s="1224"/>
      <c r="H438" s="1224"/>
    </row>
    <row r="439" spans="1:8">
      <c r="A439" s="724"/>
      <c r="B439" s="758"/>
      <c r="C439" s="729"/>
      <c r="D439" s="1034"/>
      <c r="E439" s="1224"/>
      <c r="F439" s="1224"/>
      <c r="G439" s="1225"/>
      <c r="H439" s="1225"/>
    </row>
    <row r="440" spans="1:8">
      <c r="A440" s="727">
        <v>4.4000000000000004</v>
      </c>
      <c r="B440" s="1044" t="s">
        <v>2874</v>
      </c>
      <c r="C440" s="742"/>
      <c r="D440" s="1264"/>
      <c r="E440" s="1228"/>
      <c r="F440" s="1228"/>
      <c r="G440" s="1229"/>
      <c r="H440" s="1229"/>
    </row>
    <row r="441" spans="1:8" ht="90">
      <c r="A441" s="731"/>
      <c r="B441" s="1045" t="s">
        <v>4115</v>
      </c>
      <c r="C441" s="742"/>
      <c r="D441" s="742"/>
      <c r="E441" s="1228"/>
      <c r="F441" s="1228"/>
      <c r="G441" s="1229"/>
      <c r="H441" s="1229"/>
    </row>
    <row r="442" spans="1:8">
      <c r="A442" s="743"/>
      <c r="B442" s="1043" t="s">
        <v>2875</v>
      </c>
      <c r="C442" s="742"/>
      <c r="D442" s="742"/>
      <c r="E442" s="1228"/>
      <c r="F442" s="1228"/>
      <c r="G442" s="1229"/>
      <c r="H442" s="1229"/>
    </row>
    <row r="443" spans="1:8" ht="165">
      <c r="A443" s="743"/>
      <c r="B443" s="1045" t="s">
        <v>4116</v>
      </c>
      <c r="C443" s="742"/>
      <c r="D443" s="742"/>
      <c r="E443" s="1228"/>
      <c r="F443" s="1228"/>
      <c r="G443" s="1229"/>
      <c r="H443" s="1229"/>
    </row>
    <row r="444" spans="1:8">
      <c r="A444" s="731"/>
      <c r="B444" s="1045"/>
      <c r="C444" s="742"/>
      <c r="D444" s="742"/>
      <c r="E444" s="1228"/>
      <c r="F444" s="1228"/>
      <c r="G444" s="1229"/>
      <c r="H444" s="1229"/>
    </row>
    <row r="445" spans="1:8">
      <c r="A445" s="727" t="s">
        <v>2876</v>
      </c>
      <c r="B445" s="1046" t="s">
        <v>4113</v>
      </c>
      <c r="C445" s="742"/>
      <c r="D445" s="742"/>
      <c r="E445" s="1228"/>
      <c r="F445" s="1228"/>
      <c r="G445" s="1229"/>
      <c r="H445" s="1229"/>
    </row>
    <row r="446" spans="1:8">
      <c r="A446" s="724"/>
      <c r="B446" s="758" t="s">
        <v>2795</v>
      </c>
      <c r="C446" s="729" t="s">
        <v>2796</v>
      </c>
      <c r="D446" s="1033">
        <f>'POINT WIRING BACKUP'!D416</f>
        <v>8999.5</v>
      </c>
      <c r="E446" s="1228"/>
      <c r="F446" s="1228"/>
      <c r="G446" s="1224"/>
      <c r="H446" s="1224"/>
    </row>
    <row r="447" spans="1:8">
      <c r="B447" s="758"/>
      <c r="C447" s="729"/>
      <c r="D447" s="1033"/>
      <c r="E447" s="1228"/>
      <c r="F447" s="1228"/>
      <c r="G447" s="1224"/>
      <c r="H447" s="1224"/>
    </row>
    <row r="448" spans="1:8" s="717" customFormat="1">
      <c r="A448" s="727" t="s">
        <v>2877</v>
      </c>
      <c r="B448" s="1046" t="s">
        <v>2878</v>
      </c>
      <c r="C448" s="742"/>
      <c r="D448" s="1264"/>
      <c r="E448" s="1228"/>
      <c r="F448" s="1228"/>
      <c r="G448" s="1236"/>
      <c r="H448" s="1236"/>
    </row>
    <row r="449" spans="1:8" s="744" customFormat="1">
      <c r="A449" s="724"/>
      <c r="B449" s="758" t="s">
        <v>2795</v>
      </c>
      <c r="C449" s="729" t="s">
        <v>2796</v>
      </c>
      <c r="D449" s="1033" t="s">
        <v>2153</v>
      </c>
      <c r="E449" s="1228"/>
      <c r="F449" s="1228"/>
      <c r="G449" s="1224"/>
      <c r="H449" s="1224"/>
    </row>
    <row r="450" spans="1:8" s="744" customFormat="1">
      <c r="A450" s="724"/>
      <c r="B450" s="758"/>
      <c r="C450" s="729"/>
      <c r="D450" s="1033"/>
      <c r="E450" s="1228"/>
      <c r="F450" s="1228"/>
      <c r="G450" s="1224"/>
      <c r="H450" s="1224"/>
    </row>
    <row r="451" spans="1:8" s="744" customFormat="1">
      <c r="A451" s="727" t="s">
        <v>3457</v>
      </c>
      <c r="B451" s="1046" t="s">
        <v>4269</v>
      </c>
      <c r="C451" s="742"/>
      <c r="D451" s="1033"/>
      <c r="E451" s="1228"/>
      <c r="F451" s="1228"/>
      <c r="G451" s="1224"/>
      <c r="H451" s="1224"/>
    </row>
    <row r="452" spans="1:8" s="744" customFormat="1">
      <c r="A452" s="724"/>
      <c r="B452" s="758" t="s">
        <v>2795</v>
      </c>
      <c r="C452" s="729" t="s">
        <v>2796</v>
      </c>
      <c r="D452" s="1033">
        <f>Lighting!R9+Lighting!R10+Lighting!R11+Lighting!R12+Lighting!R18+Lighting!R22+Lighting!R27</f>
        <v>340</v>
      </c>
      <c r="E452" s="1228"/>
      <c r="F452" s="1228"/>
      <c r="G452" s="1224"/>
      <c r="H452" s="1224"/>
    </row>
    <row r="453" spans="1:8" s="744" customFormat="1">
      <c r="A453" s="724"/>
      <c r="B453" s="758"/>
      <c r="C453" s="729"/>
      <c r="D453" s="1033"/>
      <c r="E453" s="1228"/>
      <c r="F453" s="1228"/>
      <c r="G453" s="1224"/>
      <c r="H453" s="1224"/>
    </row>
    <row r="454" spans="1:8" s="744" customFormat="1">
      <c r="A454" s="727" t="s">
        <v>3458</v>
      </c>
      <c r="B454" s="1046" t="s">
        <v>4270</v>
      </c>
      <c r="C454" s="742"/>
      <c r="D454" s="1033"/>
      <c r="E454" s="1228"/>
      <c r="F454" s="1228"/>
      <c r="G454" s="1224"/>
      <c r="H454" s="1224"/>
    </row>
    <row r="455" spans="1:8" s="744" customFormat="1">
      <c r="A455" s="724"/>
      <c r="B455" s="758" t="s">
        <v>2795</v>
      </c>
      <c r="C455" s="729" t="s">
        <v>2796</v>
      </c>
      <c r="D455" s="1033">
        <v>25</v>
      </c>
      <c r="E455" s="1228"/>
      <c r="F455" s="1228"/>
      <c r="G455" s="1224"/>
      <c r="H455" s="1224"/>
    </row>
    <row r="456" spans="1:8" s="744" customFormat="1">
      <c r="A456" s="724"/>
      <c r="B456" s="758"/>
      <c r="C456" s="729"/>
      <c r="D456" s="1033"/>
      <c r="E456" s="1228"/>
      <c r="F456" s="1228"/>
      <c r="G456" s="1224"/>
      <c r="H456" s="1224"/>
    </row>
    <row r="457" spans="1:8" s="744" customFormat="1">
      <c r="A457" s="727" t="s">
        <v>3459</v>
      </c>
      <c r="B457" s="1046" t="s">
        <v>4251</v>
      </c>
      <c r="C457" s="742"/>
      <c r="D457" s="1264"/>
      <c r="E457" s="1228"/>
      <c r="F457" s="1228"/>
      <c r="G457" s="1224"/>
      <c r="H457" s="1224"/>
    </row>
    <row r="458" spans="1:8" s="744" customFormat="1">
      <c r="A458" s="724"/>
      <c r="B458" s="758" t="s">
        <v>2795</v>
      </c>
      <c r="C458" s="729" t="s">
        <v>2796</v>
      </c>
      <c r="D458" s="1033">
        <v>500</v>
      </c>
      <c r="E458" s="1228"/>
      <c r="F458" s="1228"/>
      <c r="G458" s="1224"/>
      <c r="H458" s="1224"/>
    </row>
    <row r="459" spans="1:8" s="744" customFormat="1">
      <c r="A459" s="724"/>
      <c r="B459" s="758"/>
      <c r="C459" s="729"/>
      <c r="D459" s="1033"/>
      <c r="E459" s="1228"/>
      <c r="F459" s="1228"/>
      <c r="G459" s="1224"/>
      <c r="H459" s="1224"/>
    </row>
    <row r="460" spans="1:8" s="744" customFormat="1">
      <c r="A460" s="727" t="s">
        <v>3945</v>
      </c>
      <c r="B460" s="1046" t="s">
        <v>4119</v>
      </c>
      <c r="C460" s="742"/>
      <c r="D460" s="1264"/>
      <c r="E460" s="1228"/>
      <c r="F460" s="1228"/>
      <c r="G460" s="1224"/>
      <c r="H460" s="1224"/>
    </row>
    <row r="461" spans="1:8" s="744" customFormat="1">
      <c r="A461" s="724"/>
      <c r="B461" s="758" t="s">
        <v>2795</v>
      </c>
      <c r="C461" s="729" t="s">
        <v>2796</v>
      </c>
      <c r="D461" s="1033">
        <f>'POINT WIRING BACKUP'!D427</f>
        <v>14500</v>
      </c>
      <c r="E461" s="1228"/>
      <c r="F461" s="1228"/>
      <c r="G461" s="1224"/>
      <c r="H461" s="1224"/>
    </row>
    <row r="462" spans="1:8" s="744" customFormat="1">
      <c r="A462" s="724"/>
      <c r="B462" s="758"/>
      <c r="C462" s="729"/>
      <c r="D462" s="1033"/>
      <c r="E462" s="1228"/>
      <c r="F462" s="1228"/>
      <c r="G462" s="1224"/>
      <c r="H462" s="1224"/>
    </row>
    <row r="463" spans="1:8" s="717" customFormat="1">
      <c r="A463" s="743"/>
      <c r="B463" s="1046"/>
      <c r="C463" s="742"/>
      <c r="D463" s="1264"/>
      <c r="E463" s="1228"/>
      <c r="F463" s="1228"/>
      <c r="G463" s="1229"/>
      <c r="H463" s="1229"/>
    </row>
    <row r="464" spans="1:8">
      <c r="A464" s="727">
        <v>4.4000000000000004</v>
      </c>
      <c r="B464" s="1043" t="s">
        <v>2879</v>
      </c>
      <c r="C464" s="742"/>
      <c r="D464" s="1264"/>
      <c r="E464" s="1228"/>
      <c r="F464" s="1228"/>
      <c r="G464" s="1229"/>
      <c r="H464" s="1229"/>
    </row>
    <row r="465" spans="1:8" ht="90">
      <c r="A465" s="727"/>
      <c r="B465" s="1045" t="s">
        <v>2880</v>
      </c>
      <c r="C465" s="742"/>
      <c r="D465" s="1264"/>
      <c r="E465" s="1228"/>
      <c r="F465" s="1228"/>
      <c r="G465" s="1229"/>
      <c r="H465" s="1229"/>
    </row>
    <row r="466" spans="1:8" ht="30">
      <c r="A466" s="727"/>
      <c r="B466" s="1045" t="s">
        <v>4217</v>
      </c>
      <c r="C466" s="742"/>
      <c r="D466" s="742"/>
      <c r="E466" s="1228"/>
      <c r="F466" s="1228"/>
      <c r="G466" s="1229"/>
      <c r="H466" s="1229"/>
    </row>
    <row r="467" spans="1:8">
      <c r="A467" s="727" t="s">
        <v>2876</v>
      </c>
      <c r="B467" s="1047" t="s">
        <v>4121</v>
      </c>
      <c r="C467" s="729"/>
      <c r="D467" s="729"/>
      <c r="E467" s="1228"/>
      <c r="F467" s="1228"/>
      <c r="G467" s="1228"/>
      <c r="H467" s="1228"/>
    </row>
    <row r="468" spans="1:8">
      <c r="A468" s="727"/>
      <c r="B468" s="758" t="s">
        <v>2795</v>
      </c>
      <c r="C468" s="729" t="s">
        <v>2796</v>
      </c>
      <c r="D468" s="730">
        <f>('POINT WIRING BACKUP'!D423*4 )+'POINT WIRING BACKUP'!D419+'RWYS AND CABLE TRYS BACKUP'!G50+'RWYS AND CABLE TRYS BACKUP'!F50+'RWYS AND CABLE TRYS BACKUP'!H50+'RWYS AND CABLE TRYS BACKUP'!I50+5</f>
        <v>5600</v>
      </c>
      <c r="E468" s="1228"/>
      <c r="F468" s="1228"/>
      <c r="G468" s="1224"/>
      <c r="H468" s="1224"/>
    </row>
    <row r="469" spans="1:8">
      <c r="A469" s="727"/>
      <c r="B469" s="758"/>
      <c r="C469" s="729"/>
      <c r="D469" s="730"/>
      <c r="E469" s="1228"/>
      <c r="F469" s="1228"/>
      <c r="G469" s="1224"/>
      <c r="H469" s="1224"/>
    </row>
    <row r="470" spans="1:8">
      <c r="A470" s="727" t="s">
        <v>2877</v>
      </c>
      <c r="B470" s="1047" t="s">
        <v>3948</v>
      </c>
      <c r="C470" s="729"/>
      <c r="D470" s="729"/>
      <c r="E470" s="1228"/>
      <c r="F470" s="1228"/>
      <c r="G470" s="1228"/>
      <c r="H470" s="1228"/>
    </row>
    <row r="471" spans="1:8">
      <c r="A471" s="727"/>
      <c r="B471" s="758" t="s">
        <v>2795</v>
      </c>
      <c r="C471" s="729" t="s">
        <v>2796</v>
      </c>
      <c r="D471" s="730">
        <f>'RWYS AND CABLE TRYS BACKUP'!G50+'RWYS AND CABLE TRYS BACKUP'!H50+'RWYS AND CABLE TRYS BACKUP'!I50+'RWYS AND CABLE TRYS BACKUP'!G42+'RWYS AND CABLE TRYS BACKUP'!H42+'RWYS AND CABLE TRYS BACKUP'!I42+200</f>
        <v>525</v>
      </c>
      <c r="E471" s="1228"/>
      <c r="F471" s="1228"/>
      <c r="G471" s="1224"/>
      <c r="H471" s="1224"/>
    </row>
    <row r="472" spans="1:8">
      <c r="A472" s="727"/>
      <c r="B472" s="758"/>
      <c r="C472" s="729"/>
      <c r="D472" s="730"/>
      <c r="E472" s="1228"/>
      <c r="F472" s="1228"/>
      <c r="G472" s="1224"/>
      <c r="H472" s="1224"/>
    </row>
    <row r="473" spans="1:8">
      <c r="A473" s="727" t="s">
        <v>3457</v>
      </c>
      <c r="B473" s="1047" t="s">
        <v>3947</v>
      </c>
      <c r="C473" s="729"/>
      <c r="D473" s="729"/>
      <c r="E473" s="1228"/>
      <c r="F473" s="1228"/>
      <c r="G473" s="1228"/>
      <c r="H473" s="1228"/>
    </row>
    <row r="474" spans="1:8">
      <c r="A474" s="727"/>
      <c r="B474" s="758" t="s">
        <v>2795</v>
      </c>
      <c r="C474" s="729" t="s">
        <v>2796</v>
      </c>
      <c r="D474" s="730">
        <f>'RWYS AND CABLE TRYS BACKUP'!K28+20</f>
        <v>60</v>
      </c>
      <c r="E474" s="1228"/>
      <c r="F474" s="1228"/>
      <c r="G474" s="1224"/>
      <c r="H474" s="1224"/>
    </row>
    <row r="475" spans="1:8">
      <c r="A475" s="727"/>
      <c r="B475" s="758"/>
      <c r="C475" s="729"/>
      <c r="D475" s="730"/>
      <c r="E475" s="1228"/>
      <c r="F475" s="1228"/>
      <c r="G475" s="1224"/>
      <c r="H475" s="1224"/>
    </row>
    <row r="476" spans="1:8">
      <c r="A476" s="727" t="s">
        <v>3458</v>
      </c>
      <c r="B476" s="1047" t="s">
        <v>3949</v>
      </c>
      <c r="C476" s="729"/>
      <c r="D476" s="729"/>
      <c r="E476" s="1228"/>
      <c r="F476" s="1228"/>
      <c r="G476" s="1228"/>
      <c r="H476" s="1228"/>
    </row>
    <row r="477" spans="1:8">
      <c r="A477" s="727"/>
      <c r="B477" s="758" t="s">
        <v>2795</v>
      </c>
      <c r="C477" s="729" t="s">
        <v>2796</v>
      </c>
      <c r="D477" s="730">
        <f>'RWYS AND CABLE TRYS BACKUP'!K35+'RWYS AND CABLE TRYS BACKUP'!K29+150</f>
        <v>1255</v>
      </c>
      <c r="E477" s="1228"/>
      <c r="F477" s="1228"/>
      <c r="G477" s="1224"/>
      <c r="H477" s="1224"/>
    </row>
    <row r="478" spans="1:8">
      <c r="A478" s="727"/>
      <c r="B478" s="758"/>
      <c r="C478" s="729"/>
      <c r="D478" s="730"/>
      <c r="E478" s="1228"/>
      <c r="F478" s="1228"/>
      <c r="G478" s="1224"/>
      <c r="H478" s="1224"/>
    </row>
    <row r="479" spans="1:8">
      <c r="A479" s="727" t="s">
        <v>3459</v>
      </c>
      <c r="B479" s="1047" t="s">
        <v>3950</v>
      </c>
      <c r="C479" s="729"/>
      <c r="D479" s="729"/>
      <c r="E479" s="1228"/>
      <c r="F479" s="1228"/>
      <c r="G479" s="1228"/>
      <c r="H479" s="1228"/>
    </row>
    <row r="480" spans="1:8">
      <c r="A480" s="727"/>
      <c r="B480" s="758" t="s">
        <v>2795</v>
      </c>
      <c r="C480" s="729" t="s">
        <v>2796</v>
      </c>
      <c r="D480" s="730">
        <f>'RWYS AND CABLE TRYS BACKUP'!D42+'RWYS AND CABLE TRYS BACKUP'!E42+'RWYS AND CABLE TRYS BACKUP'!F42+'RWYS AND CABLE TRYS BACKUP'!D50+'RWYS AND CABLE TRYS BACKUP'!E50+'RWYS AND CABLE TRYS BACKUP'!F50+400</f>
        <v>780</v>
      </c>
      <c r="E480" s="1228"/>
      <c r="F480" s="1228"/>
      <c r="G480" s="1224"/>
      <c r="H480" s="1224"/>
    </row>
    <row r="481" spans="1:8">
      <c r="A481" s="727"/>
      <c r="B481" s="758"/>
      <c r="C481" s="729"/>
      <c r="D481" s="730"/>
      <c r="E481" s="1228"/>
      <c r="F481" s="1228"/>
      <c r="G481" s="1224"/>
      <c r="H481" s="1224"/>
    </row>
    <row r="482" spans="1:8">
      <c r="A482" s="727" t="s">
        <v>3945</v>
      </c>
      <c r="B482" s="1047" t="s">
        <v>3951</v>
      </c>
      <c r="C482" s="729"/>
      <c r="D482" s="729"/>
      <c r="E482" s="1228"/>
      <c r="F482" s="1228"/>
      <c r="G482" s="1228"/>
      <c r="H482" s="1228"/>
    </row>
    <row r="483" spans="1:8">
      <c r="A483" s="727"/>
      <c r="B483" s="758" t="s">
        <v>2795</v>
      </c>
      <c r="C483" s="729" t="s">
        <v>2796</v>
      </c>
      <c r="D483" s="730">
        <f>'RWYS AND CABLE TRYS BACKUP'!D43+'RWYS AND CABLE TRYS BACKUP'!E43+'RWYS AND CABLE TRYS BACKUP'!F43+250</f>
        <v>2250</v>
      </c>
      <c r="E483" s="1228"/>
      <c r="F483" s="1228"/>
      <c r="G483" s="1224"/>
      <c r="H483" s="1224"/>
    </row>
    <row r="484" spans="1:8">
      <c r="B484" s="758"/>
      <c r="C484" s="729"/>
      <c r="D484" s="729"/>
      <c r="E484" s="1228"/>
      <c r="F484" s="1228"/>
      <c r="G484" s="1233"/>
      <c r="H484" s="1233"/>
    </row>
    <row r="485" spans="1:8">
      <c r="A485" s="743" t="s">
        <v>3946</v>
      </c>
      <c r="B485" s="1047" t="s">
        <v>2885</v>
      </c>
      <c r="C485" s="742"/>
      <c r="D485" s="742"/>
      <c r="E485" s="1228"/>
      <c r="F485" s="1228"/>
      <c r="G485" s="1236"/>
      <c r="H485" s="1236"/>
    </row>
    <row r="486" spans="1:8">
      <c r="A486" s="724"/>
      <c r="B486" s="758" t="s">
        <v>2795</v>
      </c>
      <c r="C486" s="729" t="s">
        <v>2796</v>
      </c>
      <c r="D486" s="1034">
        <v>50</v>
      </c>
      <c r="E486" s="1228"/>
      <c r="F486" s="1228"/>
      <c r="G486" s="1224"/>
      <c r="H486" s="1224"/>
    </row>
    <row r="487" spans="1:8" s="717" customFormat="1">
      <c r="A487" s="743"/>
      <c r="B487" s="1047"/>
      <c r="C487" s="742"/>
      <c r="D487" s="1263"/>
      <c r="E487" s="1228"/>
      <c r="F487" s="1228"/>
      <c r="G487" s="1236"/>
      <c r="H487" s="1236"/>
    </row>
    <row r="488" spans="1:8">
      <c r="A488" s="743" t="s">
        <v>3945</v>
      </c>
      <c r="B488" s="1047" t="s">
        <v>2886</v>
      </c>
      <c r="C488" s="742"/>
      <c r="D488" s="1263"/>
      <c r="E488" s="1228"/>
      <c r="F488" s="1228"/>
      <c r="G488" s="1236"/>
      <c r="H488" s="1236"/>
    </row>
    <row r="489" spans="1:8" s="717" customFormat="1">
      <c r="A489" s="724"/>
      <c r="B489" s="758" t="s">
        <v>2795</v>
      </c>
      <c r="C489" s="729" t="s">
        <v>2796</v>
      </c>
      <c r="D489" s="1034">
        <v>50</v>
      </c>
      <c r="E489" s="1228"/>
      <c r="F489" s="1228"/>
      <c r="G489" s="1224"/>
      <c r="H489" s="1224"/>
    </row>
    <row r="490" spans="1:8" s="717" customFormat="1">
      <c r="A490" s="724"/>
      <c r="B490" s="758"/>
      <c r="C490" s="729"/>
      <c r="D490" s="1034"/>
      <c r="E490" s="1228"/>
      <c r="F490" s="1228"/>
      <c r="G490" s="1224"/>
      <c r="H490" s="1224"/>
    </row>
    <row r="491" spans="1:8" s="717" customFormat="1">
      <c r="A491" s="743" t="s">
        <v>3946</v>
      </c>
      <c r="B491" s="1047" t="s">
        <v>4266</v>
      </c>
      <c r="C491" s="729"/>
      <c r="D491" s="1034"/>
      <c r="E491" s="1228"/>
      <c r="F491" s="1228"/>
      <c r="G491" s="1224"/>
      <c r="H491" s="1224"/>
    </row>
    <row r="492" spans="1:8" s="717" customFormat="1">
      <c r="A492" s="724"/>
      <c r="B492" s="758" t="s">
        <v>2795</v>
      </c>
      <c r="C492" s="729" t="s">
        <v>118</v>
      </c>
      <c r="D492" s="1034">
        <v>50</v>
      </c>
      <c r="E492" s="1228"/>
      <c r="F492" s="1228"/>
      <c r="G492" s="1224"/>
      <c r="H492" s="1224"/>
    </row>
    <row r="493" spans="1:8" s="717" customFormat="1">
      <c r="A493" s="724"/>
      <c r="B493" s="758"/>
      <c r="C493" s="729"/>
      <c r="D493" s="1034"/>
      <c r="E493" s="1228"/>
      <c r="F493" s="1228"/>
      <c r="G493" s="1224"/>
      <c r="H493" s="1224"/>
    </row>
    <row r="494" spans="1:8" s="717" customFormat="1">
      <c r="A494" s="743" t="s">
        <v>4264</v>
      </c>
      <c r="B494" s="1047" t="s">
        <v>4267</v>
      </c>
      <c r="C494" s="729"/>
      <c r="D494" s="1034"/>
      <c r="E494" s="1228"/>
      <c r="F494" s="1228"/>
      <c r="G494" s="1224"/>
      <c r="H494" s="1224"/>
    </row>
    <row r="495" spans="1:8" s="717" customFormat="1">
      <c r="A495" s="724"/>
      <c r="B495" s="758" t="s">
        <v>2795</v>
      </c>
      <c r="C495" s="729" t="s">
        <v>118</v>
      </c>
      <c r="D495" s="1034">
        <v>600</v>
      </c>
      <c r="E495" s="1228"/>
      <c r="F495" s="1228"/>
      <c r="G495" s="1224"/>
      <c r="H495" s="1224"/>
    </row>
    <row r="496" spans="1:8" s="717" customFormat="1">
      <c r="A496" s="724"/>
      <c r="B496" s="758"/>
      <c r="C496" s="729"/>
      <c r="D496" s="1034"/>
      <c r="E496" s="1228"/>
      <c r="F496" s="1228"/>
      <c r="G496" s="1224"/>
      <c r="H496" s="1224"/>
    </row>
    <row r="497" spans="1:8" s="717" customFormat="1">
      <c r="A497" s="743" t="s">
        <v>4265</v>
      </c>
      <c r="B497" s="1047" t="s">
        <v>4268</v>
      </c>
      <c r="C497" s="729"/>
      <c r="D497" s="1034"/>
      <c r="E497" s="1228"/>
      <c r="F497" s="1228"/>
      <c r="G497" s="1224"/>
      <c r="H497" s="1224"/>
    </row>
    <row r="498" spans="1:8" s="717" customFormat="1">
      <c r="A498" s="724"/>
      <c r="B498" s="758" t="s">
        <v>2795</v>
      </c>
      <c r="C498" s="729" t="s">
        <v>118</v>
      </c>
      <c r="D498" s="1034">
        <v>25</v>
      </c>
      <c r="E498" s="1228"/>
      <c r="F498" s="1228"/>
      <c r="G498" s="1224"/>
      <c r="H498" s="1224"/>
    </row>
    <row r="499" spans="1:8" s="717" customFormat="1">
      <c r="A499" s="743"/>
      <c r="B499" s="1047"/>
      <c r="C499" s="742"/>
      <c r="D499" s="1264"/>
      <c r="E499" s="1228"/>
      <c r="F499" s="1228"/>
      <c r="G499" s="1236"/>
      <c r="H499" s="1236"/>
    </row>
    <row r="500" spans="1:8" s="717" customFormat="1">
      <c r="A500" s="731">
        <v>4.5</v>
      </c>
      <c r="B500" s="1048" t="s">
        <v>2887</v>
      </c>
      <c r="C500" s="742"/>
      <c r="D500" s="1264"/>
      <c r="E500" s="1228"/>
      <c r="F500" s="1228"/>
      <c r="G500" s="1229"/>
      <c r="H500" s="1229"/>
    </row>
    <row r="501" spans="1:8" s="717" customFormat="1">
      <c r="A501" s="731"/>
      <c r="B501" s="1048"/>
      <c r="C501" s="742"/>
      <c r="D501" s="1264"/>
      <c r="E501" s="1228"/>
      <c r="F501" s="1228"/>
      <c r="G501" s="1229"/>
      <c r="H501" s="1229"/>
    </row>
    <row r="502" spans="1:8" s="717" customFormat="1" ht="45">
      <c r="A502" s="745" t="s">
        <v>2881</v>
      </c>
      <c r="B502" s="1045" t="s">
        <v>3933</v>
      </c>
      <c r="C502" s="742"/>
      <c r="D502" s="1264"/>
      <c r="E502" s="1228"/>
      <c r="F502" s="1228"/>
      <c r="G502" s="1229"/>
      <c r="H502" s="1229"/>
    </row>
    <row r="503" spans="1:8" s="717" customFormat="1">
      <c r="A503" s="731"/>
      <c r="B503" s="758" t="s">
        <v>2795</v>
      </c>
      <c r="C503" s="729" t="s">
        <v>2708</v>
      </c>
      <c r="D503" s="1264">
        <f>'SOCKETS BACKUP'!K4</f>
        <v>681</v>
      </c>
      <c r="E503" s="1228"/>
      <c r="F503" s="1228"/>
      <c r="G503" s="1229"/>
      <c r="H503" s="1229"/>
    </row>
    <row r="504" spans="1:8" s="717" customFormat="1">
      <c r="A504" s="731"/>
      <c r="B504" s="758"/>
      <c r="C504" s="729"/>
      <c r="D504" s="1264"/>
      <c r="E504" s="1228"/>
      <c r="F504" s="1228"/>
      <c r="G504" s="1229"/>
      <c r="H504" s="1229"/>
    </row>
    <row r="505" spans="1:8" s="717" customFormat="1" ht="45">
      <c r="A505" s="745" t="s">
        <v>2882</v>
      </c>
      <c r="B505" s="1045" t="s">
        <v>3934</v>
      </c>
      <c r="C505" s="742"/>
      <c r="D505" s="1264"/>
      <c r="E505" s="1228"/>
      <c r="F505" s="1228"/>
      <c r="G505" s="1229"/>
      <c r="H505" s="1229"/>
    </row>
    <row r="506" spans="1:8" s="717" customFormat="1">
      <c r="A506" s="731"/>
      <c r="B506" s="758" t="s">
        <v>2795</v>
      </c>
      <c r="C506" s="729" t="s">
        <v>2708</v>
      </c>
      <c r="D506" s="1264">
        <f>'SOCKETS BACKUP'!K5</f>
        <v>88</v>
      </c>
      <c r="E506" s="1228"/>
      <c r="F506" s="1228"/>
      <c r="G506" s="1229"/>
      <c r="H506" s="1229"/>
    </row>
    <row r="507" spans="1:8" s="717" customFormat="1">
      <c r="A507" s="731"/>
      <c r="B507" s="758"/>
      <c r="C507" s="729"/>
      <c r="D507" s="1264"/>
      <c r="E507" s="1228"/>
      <c r="F507" s="1228"/>
      <c r="G507" s="1229"/>
      <c r="H507" s="1229"/>
    </row>
    <row r="508" spans="1:8" s="717" customFormat="1" ht="45">
      <c r="A508" s="745" t="s">
        <v>2883</v>
      </c>
      <c r="B508" s="1049" t="s">
        <v>3935</v>
      </c>
      <c r="C508" s="742"/>
      <c r="D508" s="1264"/>
      <c r="E508" s="1228"/>
      <c r="F508" s="1228"/>
      <c r="G508" s="1229"/>
      <c r="H508" s="1229"/>
    </row>
    <row r="509" spans="1:8" s="717" customFormat="1">
      <c r="A509" s="731"/>
      <c r="B509" s="758" t="s">
        <v>2795</v>
      </c>
      <c r="C509" s="729" t="s">
        <v>2708</v>
      </c>
      <c r="D509" s="1264">
        <f>'SOCKETS BACKUP'!K6</f>
        <v>36</v>
      </c>
      <c r="E509" s="1228"/>
      <c r="F509" s="1228"/>
      <c r="G509" s="1229"/>
      <c r="H509" s="1229"/>
    </row>
    <row r="510" spans="1:8" s="717" customFormat="1">
      <c r="A510" s="731"/>
      <c r="B510" s="758"/>
      <c r="C510" s="729"/>
      <c r="D510" s="1264"/>
      <c r="E510" s="1228"/>
      <c r="F510" s="1228"/>
      <c r="G510" s="1229"/>
      <c r="H510" s="1229"/>
    </row>
    <row r="511" spans="1:8" s="717" customFormat="1" ht="45">
      <c r="A511" s="745" t="s">
        <v>2884</v>
      </c>
      <c r="B511" s="1049" t="s">
        <v>3936</v>
      </c>
      <c r="C511" s="742"/>
      <c r="D511" s="1264"/>
      <c r="E511" s="1228"/>
      <c r="F511" s="1228"/>
      <c r="G511" s="1229"/>
      <c r="H511" s="1229"/>
    </row>
    <row r="512" spans="1:8" s="717" customFormat="1">
      <c r="A512" s="731"/>
      <c r="B512" s="758" t="s">
        <v>2795</v>
      </c>
      <c r="C512" s="729" t="s">
        <v>2708</v>
      </c>
      <c r="D512" s="1264">
        <f>'SOCKETS BACKUP'!K7</f>
        <v>203</v>
      </c>
      <c r="E512" s="1228"/>
      <c r="F512" s="1228"/>
      <c r="G512" s="1229"/>
      <c r="H512" s="1229"/>
    </row>
    <row r="513" spans="1:8" s="717" customFormat="1">
      <c r="A513" s="731"/>
      <c r="B513" s="758"/>
      <c r="C513" s="729"/>
      <c r="D513" s="1264"/>
      <c r="E513" s="1228"/>
      <c r="F513" s="1228"/>
      <c r="G513" s="1229"/>
      <c r="H513" s="1229"/>
    </row>
    <row r="514" spans="1:8" s="717" customFormat="1" ht="45">
      <c r="A514" s="745" t="s">
        <v>3937</v>
      </c>
      <c r="B514" s="1049" t="s">
        <v>3938</v>
      </c>
      <c r="C514" s="742"/>
      <c r="D514" s="1264"/>
      <c r="E514" s="1228"/>
      <c r="F514" s="1228"/>
      <c r="G514" s="1229"/>
      <c r="H514" s="1229"/>
    </row>
    <row r="515" spans="1:8" s="717" customFormat="1">
      <c r="A515" s="731"/>
      <c r="B515" s="758" t="s">
        <v>2795</v>
      </c>
      <c r="C515" s="729" t="s">
        <v>2708</v>
      </c>
      <c r="D515" s="1264">
        <f>'SOCKETS BACKUP'!K9</f>
        <v>34</v>
      </c>
      <c r="E515" s="1228"/>
      <c r="F515" s="1228"/>
      <c r="G515" s="1229"/>
      <c r="H515" s="1229"/>
    </row>
    <row r="516" spans="1:8" s="717" customFormat="1">
      <c r="A516" s="731"/>
      <c r="B516" s="1048"/>
      <c r="C516" s="742"/>
      <c r="D516" s="1264"/>
      <c r="E516" s="1228"/>
      <c r="F516" s="1228"/>
      <c r="G516" s="1229"/>
      <c r="H516" s="1229"/>
    </row>
    <row r="517" spans="1:8" s="717" customFormat="1" ht="45">
      <c r="A517" s="745" t="s">
        <v>3940</v>
      </c>
      <c r="B517" s="1049" t="s">
        <v>3939</v>
      </c>
      <c r="C517" s="742"/>
      <c r="D517" s="1264"/>
      <c r="E517" s="1228"/>
      <c r="F517" s="1228"/>
      <c r="G517" s="1229"/>
      <c r="H517" s="1229"/>
    </row>
    <row r="518" spans="1:8" s="717" customFormat="1">
      <c r="A518" s="731"/>
      <c r="B518" s="758" t="s">
        <v>2795</v>
      </c>
      <c r="C518" s="729" t="s">
        <v>2708</v>
      </c>
      <c r="D518" s="1264">
        <f>'SOCKETS BACKUP'!K11</f>
        <v>14</v>
      </c>
      <c r="E518" s="1228"/>
      <c r="F518" s="1228"/>
      <c r="G518" s="1229"/>
      <c r="H518" s="1229"/>
    </row>
    <row r="519" spans="1:8" s="717" customFormat="1">
      <c r="A519" s="731"/>
      <c r="B519" s="1048"/>
      <c r="C519" s="742"/>
      <c r="D519" s="1264"/>
      <c r="E519" s="1228"/>
      <c r="F519" s="1228"/>
      <c r="G519" s="1229"/>
      <c r="H519" s="1229"/>
    </row>
    <row r="520" spans="1:8" s="717" customFormat="1" ht="45">
      <c r="A520" s="745" t="s">
        <v>3941</v>
      </c>
      <c r="B520" s="1045" t="s">
        <v>3942</v>
      </c>
      <c r="C520" s="742"/>
      <c r="D520" s="1264"/>
      <c r="E520" s="1228"/>
      <c r="F520" s="1228"/>
      <c r="G520" s="1229"/>
      <c r="H520" s="1229"/>
    </row>
    <row r="521" spans="1:8" s="717" customFormat="1">
      <c r="A521" s="731"/>
      <c r="B521" s="758" t="s">
        <v>2795</v>
      </c>
      <c r="C521" s="729" t="s">
        <v>2708</v>
      </c>
      <c r="D521" s="1264">
        <f>'SOCKETS BACKUP'!K12</f>
        <v>16</v>
      </c>
      <c r="E521" s="1228"/>
      <c r="F521" s="1228"/>
      <c r="G521" s="1229"/>
      <c r="H521" s="1229"/>
    </row>
    <row r="522" spans="1:8" s="717" customFormat="1">
      <c r="A522" s="731"/>
      <c r="B522" s="1048"/>
      <c r="C522" s="742"/>
      <c r="D522" s="1264"/>
      <c r="E522" s="1228"/>
      <c r="F522" s="1228"/>
      <c r="G522" s="1229"/>
      <c r="H522" s="1229"/>
    </row>
    <row r="523" spans="1:8" s="717" customFormat="1" ht="90">
      <c r="A523" s="745" t="s">
        <v>3941</v>
      </c>
      <c r="B523" s="1341" t="s">
        <v>4250</v>
      </c>
      <c r="C523" s="742"/>
      <c r="D523" s="1264"/>
      <c r="E523" s="1228"/>
      <c r="F523" s="1228"/>
      <c r="G523" s="1229"/>
      <c r="H523" s="1229"/>
    </row>
    <row r="524" spans="1:8" s="717" customFormat="1">
      <c r="A524" s="731"/>
      <c r="B524" s="758" t="s">
        <v>2795</v>
      </c>
      <c r="C524" s="729" t="s">
        <v>2708</v>
      </c>
      <c r="D524" s="1264">
        <f>'SOCKETS BACKUP'!K10</f>
        <v>25</v>
      </c>
      <c r="E524" s="1228"/>
      <c r="F524" s="1228"/>
      <c r="G524" s="1229"/>
      <c r="H524" s="1229"/>
    </row>
    <row r="525" spans="1:8" s="717" customFormat="1">
      <c r="A525" s="731"/>
      <c r="B525" s="758"/>
      <c r="C525" s="729"/>
      <c r="D525" s="1264"/>
      <c r="E525" s="1228"/>
      <c r="F525" s="1228"/>
      <c r="G525" s="1229"/>
      <c r="H525" s="1229"/>
    </row>
    <row r="526" spans="1:8" s="717" customFormat="1">
      <c r="A526" s="745" t="s">
        <v>3943</v>
      </c>
      <c r="B526" s="1045" t="s">
        <v>4232</v>
      </c>
      <c r="C526" s="742"/>
      <c r="D526" s="1264"/>
      <c r="E526" s="1228"/>
      <c r="F526" s="1228"/>
      <c r="G526" s="1229"/>
      <c r="H526" s="1229"/>
    </row>
    <row r="527" spans="1:8" s="717" customFormat="1">
      <c r="A527" s="731"/>
      <c r="B527" s="758" t="s">
        <v>2795</v>
      </c>
      <c r="C527" s="729" t="s">
        <v>2708</v>
      </c>
      <c r="D527" s="1264">
        <v>2</v>
      </c>
      <c r="E527" s="1228"/>
      <c r="F527" s="1228"/>
      <c r="G527" s="1229"/>
      <c r="H527" s="1229"/>
    </row>
    <row r="528" spans="1:8" s="717" customFormat="1">
      <c r="A528" s="731"/>
      <c r="B528" s="758"/>
      <c r="C528" s="729"/>
      <c r="D528" s="1264"/>
      <c r="E528" s="1228"/>
      <c r="F528" s="1228"/>
      <c r="G528" s="1229"/>
      <c r="H528" s="1229"/>
    </row>
    <row r="529" spans="1:8" s="717" customFormat="1">
      <c r="A529" s="745" t="s">
        <v>3944</v>
      </c>
      <c r="B529" s="1045" t="s">
        <v>4233</v>
      </c>
      <c r="C529" s="742"/>
      <c r="D529" s="1264"/>
      <c r="E529" s="1228"/>
      <c r="F529" s="1228"/>
      <c r="G529" s="1229"/>
      <c r="H529" s="1229"/>
    </row>
    <row r="530" spans="1:8" s="717" customFormat="1">
      <c r="A530" s="731"/>
      <c r="B530" s="758" t="s">
        <v>2795</v>
      </c>
      <c r="C530" s="729" t="s">
        <v>2708</v>
      </c>
      <c r="D530" s="1264">
        <v>1</v>
      </c>
      <c r="E530" s="1228"/>
      <c r="F530" s="1228"/>
      <c r="G530" s="1229"/>
      <c r="H530" s="1229"/>
    </row>
    <row r="531" spans="1:8" s="717" customFormat="1">
      <c r="A531" s="731"/>
      <c r="B531" s="1048"/>
      <c r="C531" s="742"/>
      <c r="D531" s="1264"/>
      <c r="E531" s="1228"/>
      <c r="F531" s="1228"/>
      <c r="G531" s="1229"/>
      <c r="H531" s="1229"/>
    </row>
    <row r="532" spans="1:8" s="717" customFormat="1">
      <c r="A532" s="746">
        <v>4.5999999999999996</v>
      </c>
      <c r="B532" s="1043" t="s">
        <v>2892</v>
      </c>
      <c r="C532" s="742"/>
      <c r="D532" s="742"/>
      <c r="E532" s="1228"/>
      <c r="F532" s="1228"/>
      <c r="G532" s="1236"/>
      <c r="H532" s="1236"/>
    </row>
    <row r="533" spans="1:8" s="717" customFormat="1">
      <c r="A533" s="747"/>
      <c r="B533" s="1043"/>
      <c r="C533" s="742"/>
      <c r="D533" s="742"/>
      <c r="E533" s="1228"/>
      <c r="F533" s="1228"/>
      <c r="G533" s="1236"/>
      <c r="H533" s="1236"/>
    </row>
    <row r="534" spans="1:8" s="717" customFormat="1" ht="30">
      <c r="A534" s="734" t="s">
        <v>2888</v>
      </c>
      <c r="B534" s="1045" t="s">
        <v>4123</v>
      </c>
      <c r="C534" s="728"/>
      <c r="D534" s="728"/>
      <c r="E534" s="1228"/>
      <c r="F534" s="1228"/>
      <c r="G534" s="1236"/>
      <c r="H534" s="1236"/>
    </row>
    <row r="535" spans="1:8" s="717" customFormat="1">
      <c r="A535" s="734"/>
      <c r="B535" s="758" t="s">
        <v>2795</v>
      </c>
      <c r="C535" s="729" t="s">
        <v>2708</v>
      </c>
      <c r="D535" s="729">
        <v>4</v>
      </c>
      <c r="E535" s="1228"/>
      <c r="F535" s="1228"/>
      <c r="G535" s="1224"/>
      <c r="H535" s="1224"/>
    </row>
    <row r="536" spans="1:8" s="717" customFormat="1">
      <c r="A536" s="724"/>
      <c r="B536" s="758"/>
      <c r="C536" s="729"/>
      <c r="D536" s="729"/>
      <c r="E536" s="1228"/>
      <c r="F536" s="1228"/>
      <c r="G536" s="1236"/>
      <c r="H536" s="1236"/>
    </row>
    <row r="537" spans="1:8" s="717" customFormat="1" ht="30">
      <c r="A537" s="743" t="s">
        <v>2889</v>
      </c>
      <c r="B537" s="1045" t="s">
        <v>2895</v>
      </c>
      <c r="C537" s="728"/>
      <c r="D537" s="728"/>
      <c r="E537" s="1228"/>
      <c r="F537" s="1228"/>
      <c r="G537" s="1236"/>
      <c r="H537" s="1236"/>
    </row>
    <row r="538" spans="1:8" s="717" customFormat="1">
      <c r="A538" s="724"/>
      <c r="B538" s="758" t="s">
        <v>2795</v>
      </c>
      <c r="C538" s="729" t="s">
        <v>2708</v>
      </c>
      <c r="D538" s="729" t="s">
        <v>2153</v>
      </c>
      <c r="E538" s="1228"/>
      <c r="F538" s="1228"/>
      <c r="G538" s="1224"/>
      <c r="H538" s="1224"/>
    </row>
    <row r="539" spans="1:8" s="717" customFormat="1">
      <c r="A539" s="724"/>
      <c r="B539" s="758"/>
      <c r="C539" s="729"/>
      <c r="D539" s="729"/>
      <c r="E539" s="1228"/>
      <c r="F539" s="1228"/>
      <c r="G539" s="1236"/>
      <c r="H539" s="1236"/>
    </row>
    <row r="540" spans="1:8" s="717" customFormat="1" ht="60">
      <c r="A540" s="743" t="s">
        <v>2890</v>
      </c>
      <c r="B540" s="1045" t="s">
        <v>2897</v>
      </c>
      <c r="C540" s="728"/>
      <c r="D540" s="728"/>
      <c r="E540" s="1228"/>
      <c r="F540" s="1228"/>
      <c r="G540" s="1236"/>
      <c r="H540" s="1236"/>
    </row>
    <row r="541" spans="1:8" s="717" customFormat="1">
      <c r="A541" s="724"/>
      <c r="B541" s="758" t="s">
        <v>2795</v>
      </c>
      <c r="C541" s="729" t="s">
        <v>2708</v>
      </c>
      <c r="D541" s="729" t="s">
        <v>2153</v>
      </c>
      <c r="E541" s="1228"/>
      <c r="F541" s="1228"/>
      <c r="G541" s="1224"/>
      <c r="H541" s="1224"/>
    </row>
    <row r="542" spans="1:8" s="717" customFormat="1">
      <c r="A542" s="743"/>
      <c r="B542" s="1047"/>
      <c r="C542" s="742"/>
      <c r="D542" s="742"/>
      <c r="E542" s="1228"/>
      <c r="F542" s="1228"/>
      <c r="G542" s="1236"/>
      <c r="H542" s="1236"/>
    </row>
    <row r="543" spans="1:8" s="717" customFormat="1" ht="30">
      <c r="A543" s="743" t="s">
        <v>2891</v>
      </c>
      <c r="B543" s="1045" t="s">
        <v>2899</v>
      </c>
      <c r="C543" s="728"/>
      <c r="D543" s="728"/>
      <c r="E543" s="1228"/>
      <c r="F543" s="1228"/>
      <c r="G543" s="1236"/>
      <c r="H543" s="1236"/>
    </row>
    <row r="544" spans="1:8" s="717" customFormat="1">
      <c r="A544" s="724"/>
      <c r="B544" s="758" t="s">
        <v>2795</v>
      </c>
      <c r="C544" s="729" t="s">
        <v>2708</v>
      </c>
      <c r="D544" s="729" t="s">
        <v>2153</v>
      </c>
      <c r="E544" s="1228"/>
      <c r="F544" s="1228"/>
      <c r="G544" s="1224"/>
      <c r="H544" s="1224"/>
    </row>
    <row r="545" spans="1:8" s="717" customFormat="1">
      <c r="A545" s="743"/>
      <c r="B545" s="1045"/>
      <c r="C545" s="742"/>
      <c r="D545" s="742"/>
      <c r="E545" s="1228"/>
      <c r="F545" s="1228"/>
      <c r="G545" s="1236"/>
      <c r="H545" s="1236"/>
    </row>
    <row r="546" spans="1:8" s="717" customFormat="1" ht="30">
      <c r="A546" s="724">
        <v>4.7</v>
      </c>
      <c r="B546" s="1050" t="s">
        <v>2900</v>
      </c>
      <c r="C546" s="729"/>
      <c r="D546" s="729"/>
      <c r="E546" s="1224"/>
      <c r="F546" s="1224"/>
      <c r="G546" s="1225"/>
      <c r="H546" s="1225"/>
    </row>
    <row r="547" spans="1:8" s="717" customFormat="1">
      <c r="A547" s="734"/>
      <c r="B547" s="1050"/>
      <c r="C547" s="729"/>
      <c r="D547" s="729"/>
      <c r="E547" s="1224"/>
      <c r="F547" s="1224"/>
      <c r="G547" s="1225"/>
      <c r="H547" s="1225"/>
    </row>
    <row r="548" spans="1:8" s="717" customFormat="1">
      <c r="A548" s="734" t="s">
        <v>2893</v>
      </c>
      <c r="B548" s="1051" t="s">
        <v>2901</v>
      </c>
      <c r="C548" s="729" t="s">
        <v>2902</v>
      </c>
      <c r="D548" s="729" t="s">
        <v>2153</v>
      </c>
      <c r="E548" s="1228"/>
      <c r="F548" s="1228"/>
      <c r="G548" s="1224"/>
      <c r="H548" s="1224"/>
    </row>
    <row r="549" spans="1:8" s="717" customFormat="1">
      <c r="A549" s="734" t="s">
        <v>2894</v>
      </c>
      <c r="B549" s="1051" t="s">
        <v>2903</v>
      </c>
      <c r="C549" s="729" t="s">
        <v>2902</v>
      </c>
      <c r="D549" s="729" t="s">
        <v>2153</v>
      </c>
      <c r="E549" s="1228"/>
      <c r="F549" s="1228"/>
      <c r="G549" s="1224"/>
      <c r="H549" s="1224"/>
    </row>
    <row r="550" spans="1:8" s="717" customFormat="1">
      <c r="A550" s="734" t="s">
        <v>2896</v>
      </c>
      <c r="B550" s="1051" t="s">
        <v>2904</v>
      </c>
      <c r="C550" s="729" t="s">
        <v>2902</v>
      </c>
      <c r="D550" s="729" t="s">
        <v>2153</v>
      </c>
      <c r="E550" s="1228"/>
      <c r="F550" s="1228"/>
      <c r="G550" s="1224"/>
      <c r="H550" s="1224"/>
    </row>
    <row r="551" spans="1:8" s="717" customFormat="1">
      <c r="A551" s="734" t="s">
        <v>2898</v>
      </c>
      <c r="B551" s="1051" t="s">
        <v>2905</v>
      </c>
      <c r="C551" s="729" t="s">
        <v>2902</v>
      </c>
      <c r="D551" s="729" t="s">
        <v>2153</v>
      </c>
      <c r="E551" s="1228"/>
      <c r="F551" s="1228"/>
      <c r="G551" s="1224"/>
      <c r="H551" s="1224"/>
    </row>
    <row r="552" spans="1:8" s="717" customFormat="1">
      <c r="A552" s="734" t="s">
        <v>3460</v>
      </c>
      <c r="B552" s="1051" t="s">
        <v>2906</v>
      </c>
      <c r="C552" s="729" t="s">
        <v>2902</v>
      </c>
      <c r="D552" s="729" t="s">
        <v>2153</v>
      </c>
      <c r="E552" s="1228"/>
      <c r="F552" s="1228"/>
      <c r="G552" s="1224"/>
      <c r="H552" s="1224"/>
    </row>
    <row r="553" spans="1:8" s="717" customFormat="1">
      <c r="A553" s="734" t="s">
        <v>3461</v>
      </c>
      <c r="B553" s="1051" t="s">
        <v>2907</v>
      </c>
      <c r="C553" s="729" t="s">
        <v>2902</v>
      </c>
      <c r="D553" s="729" t="s">
        <v>2153</v>
      </c>
      <c r="E553" s="1228"/>
      <c r="F553" s="1228"/>
      <c r="G553" s="1224"/>
      <c r="H553" s="1224"/>
    </row>
    <row r="554" spans="1:8" s="717" customFormat="1">
      <c r="A554" s="724"/>
      <c r="B554" s="758" t="s">
        <v>2229</v>
      </c>
      <c r="C554" s="729"/>
      <c r="D554" s="1034"/>
      <c r="E554" s="1224"/>
      <c r="F554" s="1224"/>
      <c r="G554" s="1225"/>
      <c r="H554" s="1225"/>
    </row>
    <row r="555" spans="1:8" s="717" customFormat="1">
      <c r="A555" s="1748"/>
      <c r="B555" s="1749" t="s">
        <v>3462</v>
      </c>
      <c r="C555" s="1748"/>
      <c r="D555" s="1748"/>
      <c r="E555" s="1748"/>
      <c r="F555" s="1748"/>
      <c r="G555" s="1748"/>
      <c r="H555" s="1748"/>
    </row>
    <row r="556" spans="1:8">
      <c r="A556" s="748"/>
      <c r="B556" s="1052"/>
      <c r="C556" s="723"/>
      <c r="D556" s="723"/>
      <c r="E556" s="738"/>
      <c r="F556" s="738"/>
      <c r="G556" s="738"/>
      <c r="H556" s="738"/>
    </row>
    <row r="557" spans="1:8">
      <c r="A557" s="1754">
        <v>5</v>
      </c>
      <c r="B557" s="1746" t="s">
        <v>2908</v>
      </c>
      <c r="C557" s="1747"/>
      <c r="D557" s="1747"/>
      <c r="E557" s="1747"/>
      <c r="F557" s="1747"/>
      <c r="G557" s="1747"/>
      <c r="H557" s="1747"/>
    </row>
    <row r="558" spans="1:8">
      <c r="A558" s="724"/>
      <c r="B558" s="1039" t="s">
        <v>2229</v>
      </c>
      <c r="C558" s="723"/>
      <c r="D558" s="723"/>
      <c r="E558" s="1224"/>
      <c r="F558" s="1224"/>
      <c r="G558" s="1225"/>
      <c r="H558" s="1225"/>
    </row>
    <row r="559" spans="1:8" s="717" customFormat="1">
      <c r="A559" s="724">
        <v>5.0999999999999996</v>
      </c>
      <c r="B559" s="1040" t="s">
        <v>2909</v>
      </c>
      <c r="C559" s="723"/>
      <c r="D559" s="723"/>
      <c r="E559" s="1224"/>
      <c r="F559" s="1224"/>
      <c r="G559" s="1225"/>
      <c r="H559" s="1225"/>
    </row>
    <row r="560" spans="1:8">
      <c r="A560" s="724"/>
      <c r="B560" s="758" t="s">
        <v>2910</v>
      </c>
      <c r="C560" s="723" t="s">
        <v>2708</v>
      </c>
      <c r="D560" s="729">
        <v>2</v>
      </c>
      <c r="E560" s="1224"/>
      <c r="F560" s="1224"/>
      <c r="G560" s="1224"/>
      <c r="H560" s="1224"/>
    </row>
    <row r="561" spans="1:8" s="717" customFormat="1">
      <c r="A561" s="724"/>
      <c r="B561" s="1040"/>
      <c r="C561" s="723"/>
      <c r="D561" s="729"/>
      <c r="E561" s="1224"/>
      <c r="F561" s="1224"/>
      <c r="G561" s="1225"/>
      <c r="H561" s="1225"/>
    </row>
    <row r="562" spans="1:8" s="717" customFormat="1" ht="45">
      <c r="A562" s="724">
        <v>5.2</v>
      </c>
      <c r="B562" s="1040" t="s">
        <v>3931</v>
      </c>
      <c r="C562" s="723"/>
      <c r="D562" s="729"/>
      <c r="E562" s="1224"/>
      <c r="F562" s="1224"/>
      <c r="G562" s="1225"/>
      <c r="H562" s="1225"/>
    </row>
    <row r="563" spans="1:8" s="717" customFormat="1">
      <c r="A563" s="724"/>
      <c r="B563" s="758" t="s">
        <v>2795</v>
      </c>
      <c r="C563" s="723" t="s">
        <v>2708</v>
      </c>
      <c r="D563" s="729">
        <v>2</v>
      </c>
      <c r="E563" s="1231"/>
      <c r="F563" s="1228"/>
      <c r="G563" s="1224"/>
      <c r="H563" s="1224"/>
    </row>
    <row r="564" spans="1:8" s="717" customFormat="1">
      <c r="A564" s="724"/>
      <c r="B564" s="1040"/>
      <c r="C564" s="723"/>
      <c r="D564" s="729"/>
      <c r="E564" s="1224"/>
      <c r="F564" s="1224"/>
      <c r="G564" s="1225"/>
      <c r="H564" s="1225"/>
    </row>
    <row r="565" spans="1:8" s="717" customFormat="1" ht="60">
      <c r="A565" s="724">
        <v>5.3</v>
      </c>
      <c r="B565" s="1040" t="s">
        <v>3932</v>
      </c>
      <c r="C565" s="723"/>
      <c r="D565" s="729"/>
      <c r="E565" s="1224"/>
      <c r="F565" s="1224"/>
      <c r="G565" s="1225"/>
      <c r="H565" s="1225"/>
    </row>
    <row r="566" spans="1:8" s="717" customFormat="1">
      <c r="A566" s="724"/>
      <c r="B566" s="758" t="s">
        <v>2795</v>
      </c>
      <c r="C566" s="723" t="s">
        <v>2708</v>
      </c>
      <c r="D566" s="729">
        <v>2</v>
      </c>
      <c r="E566" s="1224"/>
      <c r="F566" s="1228"/>
      <c r="G566" s="1224"/>
      <c r="H566" s="1224"/>
    </row>
    <row r="567" spans="1:8" s="717" customFormat="1">
      <c r="A567" s="724"/>
      <c r="B567" s="1040"/>
      <c r="C567" s="723"/>
      <c r="D567" s="729"/>
      <c r="E567" s="1224"/>
      <c r="F567" s="1224"/>
      <c r="G567" s="1225"/>
      <c r="H567" s="1225"/>
    </row>
    <row r="568" spans="1:8" s="717" customFormat="1" ht="30">
      <c r="A568" s="724">
        <v>5.4</v>
      </c>
      <c r="B568" s="1040" t="s">
        <v>2911</v>
      </c>
      <c r="C568" s="723"/>
      <c r="D568" s="729"/>
      <c r="E568" s="1224"/>
      <c r="F568" s="1224"/>
      <c r="G568" s="1225"/>
      <c r="H568" s="1225"/>
    </row>
    <row r="569" spans="1:8" s="717" customFormat="1">
      <c r="A569" s="724"/>
      <c r="B569" s="1040" t="s">
        <v>2912</v>
      </c>
      <c r="C569" s="723"/>
      <c r="D569" s="729"/>
      <c r="E569" s="1224"/>
      <c r="F569" s="1224"/>
      <c r="G569" s="1225"/>
      <c r="H569" s="1225"/>
    </row>
    <row r="570" spans="1:8" s="717" customFormat="1">
      <c r="A570" s="724"/>
      <c r="B570" s="758" t="s">
        <v>2910</v>
      </c>
      <c r="C570" s="723" t="s">
        <v>2708</v>
      </c>
      <c r="D570" s="729">
        <v>10</v>
      </c>
      <c r="E570" s="1224"/>
      <c r="F570" s="1228"/>
      <c r="G570" s="1224"/>
      <c r="H570" s="1224"/>
    </row>
    <row r="571" spans="1:8" s="717" customFormat="1">
      <c r="A571" s="724"/>
      <c r="B571" s="757"/>
      <c r="C571" s="723"/>
      <c r="D571" s="729"/>
      <c r="E571" s="1224"/>
      <c r="F571" s="1228"/>
      <c r="G571" s="1228"/>
      <c r="H571" s="1228"/>
    </row>
    <row r="572" spans="1:8" s="717" customFormat="1" ht="75">
      <c r="A572" s="724">
        <v>5.5</v>
      </c>
      <c r="B572" s="1040" t="s">
        <v>3737</v>
      </c>
      <c r="C572" s="723" t="s">
        <v>2765</v>
      </c>
      <c r="D572" s="729">
        <v>1</v>
      </c>
      <c r="E572" s="1224"/>
      <c r="F572" s="1228"/>
      <c r="G572" s="1224"/>
      <c r="H572" s="1224"/>
    </row>
    <row r="573" spans="1:8" s="717" customFormat="1">
      <c r="A573" s="724"/>
      <c r="B573" s="1173"/>
      <c r="C573" s="723"/>
      <c r="D573" s="729"/>
      <c r="E573" s="1224"/>
      <c r="F573" s="1228"/>
      <c r="G573" s="1228"/>
      <c r="H573" s="1228"/>
    </row>
    <row r="574" spans="1:8" s="717" customFormat="1">
      <c r="A574" s="1748"/>
      <c r="B574" s="1755" t="s">
        <v>3463</v>
      </c>
      <c r="C574" s="1748"/>
      <c r="D574" s="1748"/>
      <c r="E574" s="1748"/>
      <c r="F574" s="1748"/>
      <c r="G574" s="1748"/>
      <c r="H574" s="1748"/>
    </row>
    <row r="575" spans="1:8">
      <c r="C575" s="749"/>
      <c r="D575" s="1224"/>
      <c r="E575" s="1224"/>
      <c r="F575" s="1225"/>
      <c r="G575" s="1225"/>
      <c r="H575" s="1233"/>
    </row>
    <row r="576" spans="1:8" s="717" customFormat="1">
      <c r="A576" s="1754">
        <v>6</v>
      </c>
      <c r="B576" s="1746" t="s">
        <v>2913</v>
      </c>
      <c r="C576" s="1747"/>
      <c r="D576" s="1747"/>
      <c r="E576" s="1747"/>
      <c r="F576" s="1747"/>
      <c r="G576" s="1747"/>
      <c r="H576" s="1747"/>
    </row>
    <row r="577" spans="1:8" s="717" customFormat="1">
      <c r="A577" s="724"/>
      <c r="B577" s="1053"/>
      <c r="C577" s="749"/>
      <c r="D577" s="749"/>
      <c r="E577" s="1224"/>
      <c r="F577" s="1224"/>
      <c r="G577" s="1225"/>
      <c r="H577" s="1225"/>
    </row>
    <row r="578" spans="1:8" s="717" customFormat="1" ht="75">
      <c r="A578" s="724">
        <v>6.1</v>
      </c>
      <c r="B578" s="1265" t="s">
        <v>4338</v>
      </c>
      <c r="C578" s="749"/>
      <c r="D578" s="749"/>
      <c r="E578" s="1224"/>
      <c r="F578" s="1224"/>
      <c r="G578" s="1225"/>
      <c r="H578" s="1225"/>
    </row>
    <row r="579" spans="1:8" s="717" customFormat="1">
      <c r="A579" s="724"/>
      <c r="B579" s="1038" t="s">
        <v>2795</v>
      </c>
      <c r="C579" s="723" t="s">
        <v>2708</v>
      </c>
      <c r="D579" s="729">
        <v>8</v>
      </c>
      <c r="E579" s="1224"/>
      <c r="F579" s="1224"/>
      <c r="G579" s="1224"/>
      <c r="H579" s="1224"/>
    </row>
    <row r="580" spans="1:8" s="717" customFormat="1">
      <c r="A580" s="724"/>
      <c r="B580" s="1266"/>
      <c r="C580" s="723"/>
      <c r="D580" s="729"/>
      <c r="E580" s="1224"/>
      <c r="F580" s="1224"/>
      <c r="G580" s="1225"/>
      <c r="H580" s="1225"/>
    </row>
    <row r="581" spans="1:8" s="717" customFormat="1" ht="105">
      <c r="A581" s="724">
        <v>6.2</v>
      </c>
      <c r="B581" s="1267" t="s">
        <v>4339</v>
      </c>
      <c r="C581" s="723"/>
      <c r="D581" s="729"/>
      <c r="E581" s="1224"/>
      <c r="F581" s="1224"/>
      <c r="G581" s="1225"/>
      <c r="H581" s="1225"/>
    </row>
    <row r="582" spans="1:8" s="717" customFormat="1">
      <c r="A582" s="724"/>
      <c r="B582" s="758" t="s">
        <v>2795</v>
      </c>
      <c r="C582" s="723" t="s">
        <v>2708</v>
      </c>
      <c r="D582" s="729">
        <v>2</v>
      </c>
      <c r="E582" s="1224"/>
      <c r="F582" s="1224"/>
      <c r="G582" s="1224"/>
      <c r="H582" s="1224"/>
    </row>
    <row r="583" spans="1:8" s="717" customFormat="1" ht="15.75">
      <c r="A583" s="724"/>
      <c r="B583" s="1029"/>
      <c r="C583" s="723"/>
      <c r="D583" s="729"/>
      <c r="E583" s="1224"/>
      <c r="F583" s="1224"/>
      <c r="G583" s="1225"/>
      <c r="H583" s="1225"/>
    </row>
    <row r="584" spans="1:8" s="717" customFormat="1" ht="120">
      <c r="A584" s="724">
        <v>6.3</v>
      </c>
      <c r="B584" s="757" t="s">
        <v>2914</v>
      </c>
      <c r="C584" s="750"/>
      <c r="D584" s="729"/>
      <c r="E584" s="1224"/>
      <c r="F584" s="1224"/>
      <c r="G584" s="1225"/>
      <c r="H584" s="1225"/>
    </row>
    <row r="585" spans="1:8" s="717" customFormat="1">
      <c r="A585" s="724"/>
      <c r="B585" s="757"/>
      <c r="C585" s="750"/>
      <c r="D585" s="729"/>
      <c r="E585" s="1224"/>
      <c r="F585" s="1224"/>
      <c r="G585" s="1225"/>
      <c r="H585" s="1225"/>
    </row>
    <row r="586" spans="1:8" s="717" customFormat="1">
      <c r="A586" s="724" t="s">
        <v>20</v>
      </c>
      <c r="B586" s="1054" t="s">
        <v>3464</v>
      </c>
      <c r="C586" s="750" t="s">
        <v>2768</v>
      </c>
      <c r="D586" s="730" t="s">
        <v>2153</v>
      </c>
      <c r="E586" s="1224"/>
      <c r="F586" s="1224"/>
      <c r="G586" s="1224"/>
      <c r="H586" s="1224"/>
    </row>
    <row r="587" spans="1:8" s="717" customFormat="1">
      <c r="A587" s="724"/>
      <c r="B587" s="1054"/>
      <c r="C587" s="750"/>
      <c r="D587" s="729"/>
      <c r="E587" s="1243"/>
      <c r="F587" s="1243"/>
      <c r="G587" s="1236"/>
      <c r="H587" s="1236"/>
    </row>
    <row r="588" spans="1:8" s="717" customFormat="1">
      <c r="A588" s="724" t="s">
        <v>23</v>
      </c>
      <c r="B588" s="1054" t="s">
        <v>3465</v>
      </c>
      <c r="C588" s="750" t="s">
        <v>2768</v>
      </c>
      <c r="D588" s="730" t="s">
        <v>2153</v>
      </c>
      <c r="E588" s="1224"/>
      <c r="F588" s="1224"/>
      <c r="G588" s="1224"/>
      <c r="H588" s="1224"/>
    </row>
    <row r="589" spans="1:8" s="717" customFormat="1">
      <c r="A589" s="724"/>
      <c r="B589" s="1054"/>
      <c r="C589" s="750"/>
      <c r="D589" s="729"/>
      <c r="E589" s="1224"/>
      <c r="F589" s="1224"/>
      <c r="G589" s="1236"/>
      <c r="H589" s="1236"/>
    </row>
    <row r="590" spans="1:8" s="717" customFormat="1">
      <c r="A590" s="724" t="s">
        <v>32</v>
      </c>
      <c r="B590" s="1054" t="s">
        <v>4180</v>
      </c>
      <c r="C590" s="750" t="s">
        <v>2768</v>
      </c>
      <c r="D590" s="1033">
        <f>EARTHING!C98</f>
        <v>50.241599999999998</v>
      </c>
      <c r="E590" s="1224"/>
      <c r="F590" s="1224"/>
      <c r="G590" s="1224"/>
      <c r="H590" s="1224"/>
    </row>
    <row r="591" spans="1:8" s="717" customFormat="1">
      <c r="A591" s="724"/>
      <c r="B591" s="1054"/>
      <c r="C591" s="750"/>
      <c r="D591" s="729"/>
      <c r="E591" s="1224"/>
      <c r="F591" s="1224"/>
      <c r="G591" s="1236"/>
      <c r="H591" s="1236"/>
    </row>
    <row r="592" spans="1:8" s="717" customFormat="1">
      <c r="A592" s="724" t="s">
        <v>32</v>
      </c>
      <c r="B592" s="1054" t="s">
        <v>2915</v>
      </c>
      <c r="C592" s="750" t="s">
        <v>2768</v>
      </c>
      <c r="D592" s="1033">
        <f>EARTHING!D98</f>
        <v>25.2</v>
      </c>
      <c r="E592" s="1224"/>
      <c r="F592" s="1224"/>
      <c r="G592" s="1224"/>
      <c r="H592" s="1224"/>
    </row>
    <row r="593" spans="1:8">
      <c r="A593" s="724"/>
      <c r="B593" s="1054"/>
      <c r="C593" s="750"/>
      <c r="D593" s="1033"/>
      <c r="E593" s="1224"/>
      <c r="F593" s="1224"/>
      <c r="G593" s="1224"/>
      <c r="H593" s="1224"/>
    </row>
    <row r="594" spans="1:8">
      <c r="A594" s="724" t="s">
        <v>54</v>
      </c>
      <c r="B594" s="1054" t="s">
        <v>2916</v>
      </c>
      <c r="C594" s="750" t="s">
        <v>2768</v>
      </c>
      <c r="D594" s="1033">
        <f>EARTHING!E98</f>
        <v>1580.0416</v>
      </c>
      <c r="E594" s="1224"/>
      <c r="F594" s="1224"/>
      <c r="G594" s="1224"/>
      <c r="H594" s="1224"/>
    </row>
    <row r="595" spans="1:8">
      <c r="A595" s="724"/>
      <c r="B595" s="1054"/>
      <c r="C595" s="750"/>
      <c r="D595" s="1034"/>
      <c r="E595" s="1224"/>
      <c r="F595" s="1224"/>
      <c r="G595" s="1236"/>
      <c r="H595" s="1236"/>
    </row>
    <row r="596" spans="1:8" s="751" customFormat="1">
      <c r="A596" s="734" t="s">
        <v>56</v>
      </c>
      <c r="B596" s="1054" t="s">
        <v>2917</v>
      </c>
      <c r="C596" s="750" t="s">
        <v>2768</v>
      </c>
      <c r="D596" s="1033">
        <f>EARTHING!F98</f>
        <v>394.8</v>
      </c>
      <c r="E596" s="1224"/>
      <c r="F596" s="1224"/>
      <c r="G596" s="1224"/>
      <c r="H596" s="1224"/>
    </row>
    <row r="597" spans="1:8">
      <c r="A597" s="734"/>
      <c r="B597" s="1054"/>
      <c r="C597" s="750"/>
      <c r="D597" s="729"/>
      <c r="E597" s="1224"/>
      <c r="F597" s="1224"/>
      <c r="G597" s="1236"/>
      <c r="H597" s="1236"/>
    </row>
    <row r="598" spans="1:8" s="717" customFormat="1">
      <c r="A598" s="734" t="s">
        <v>58</v>
      </c>
      <c r="B598" s="1054" t="s">
        <v>3466</v>
      </c>
      <c r="C598" s="750" t="s">
        <v>2768</v>
      </c>
      <c r="D598" s="730">
        <f>EARTHING!G98</f>
        <v>729.6</v>
      </c>
      <c r="E598" s="1224"/>
      <c r="F598" s="1224"/>
      <c r="G598" s="1224"/>
      <c r="H598" s="1224"/>
    </row>
    <row r="599" spans="1:8">
      <c r="A599" s="734"/>
      <c r="B599" s="758"/>
      <c r="C599" s="750"/>
      <c r="D599" s="729"/>
      <c r="E599" s="1224"/>
      <c r="F599" s="1224"/>
      <c r="G599" s="1236"/>
      <c r="H599" s="1236"/>
    </row>
    <row r="600" spans="1:8" ht="30">
      <c r="A600" s="724">
        <v>6.5</v>
      </c>
      <c r="B600" s="1055" t="s">
        <v>2918</v>
      </c>
      <c r="C600" s="750" t="s">
        <v>118</v>
      </c>
      <c r="D600" s="729">
        <f>EARTHING!B100</f>
        <v>10</v>
      </c>
      <c r="E600" s="1224"/>
      <c r="F600" s="1224"/>
      <c r="G600" s="1224"/>
      <c r="H600" s="1224"/>
    </row>
    <row r="601" spans="1:8">
      <c r="A601" s="724"/>
      <c r="B601" s="758"/>
      <c r="C601" s="750"/>
      <c r="D601" s="729"/>
      <c r="E601" s="1224"/>
      <c r="F601" s="1224"/>
      <c r="G601" s="1236"/>
      <c r="H601" s="1236"/>
    </row>
    <row r="602" spans="1:8" ht="30">
      <c r="A602" s="724">
        <v>6.6</v>
      </c>
      <c r="B602" s="1056" t="s">
        <v>2919</v>
      </c>
      <c r="C602" s="750" t="s">
        <v>118</v>
      </c>
      <c r="D602" s="729" t="s">
        <v>2153</v>
      </c>
      <c r="E602" s="1224"/>
      <c r="F602" s="1224"/>
      <c r="G602" s="1224"/>
      <c r="H602" s="1224"/>
    </row>
    <row r="603" spans="1:8">
      <c r="A603" s="734"/>
      <c r="B603" s="758"/>
      <c r="C603" s="750"/>
      <c r="D603" s="729"/>
      <c r="E603" s="1224"/>
      <c r="F603" s="1224"/>
      <c r="G603" s="1236"/>
      <c r="H603" s="1236"/>
    </row>
    <row r="604" spans="1:8">
      <c r="A604" s="1748"/>
      <c r="B604" s="1749" t="s">
        <v>3467</v>
      </c>
      <c r="C604" s="1748"/>
      <c r="D604" s="1748"/>
      <c r="E604" s="1748"/>
      <c r="F604" s="1748"/>
      <c r="G604" s="1748"/>
      <c r="H604" s="1748"/>
    </row>
    <row r="605" spans="1:8">
      <c r="A605" s="724"/>
      <c r="B605" s="1039"/>
      <c r="C605" s="726"/>
      <c r="D605" s="726"/>
      <c r="E605" s="738"/>
      <c r="F605" s="738"/>
      <c r="G605" s="738"/>
      <c r="H605" s="738"/>
    </row>
    <row r="606" spans="1:8">
      <c r="A606" s="1754">
        <v>8</v>
      </c>
      <c r="B606" s="1746" t="s">
        <v>2920</v>
      </c>
      <c r="C606" s="1747"/>
      <c r="D606" s="1747"/>
      <c r="E606" s="1747"/>
      <c r="F606" s="1747"/>
      <c r="G606" s="1747"/>
      <c r="H606" s="1747"/>
    </row>
    <row r="607" spans="1:8">
      <c r="A607" s="724"/>
      <c r="B607" s="1054"/>
      <c r="C607" s="750"/>
      <c r="D607" s="750"/>
      <c r="E607" s="1224"/>
      <c r="F607" s="1224"/>
      <c r="G607" s="1236"/>
      <c r="H607" s="1236"/>
    </row>
    <row r="608" spans="1:8" ht="30">
      <c r="A608" s="1262">
        <v>8.1</v>
      </c>
      <c r="B608" s="1268" t="s">
        <v>2922</v>
      </c>
      <c r="C608" s="1219" t="s">
        <v>2921</v>
      </c>
      <c r="D608" s="1219">
        <v>1</v>
      </c>
      <c r="E608" s="1224"/>
      <c r="F608" s="1224"/>
      <c r="G608" s="1224"/>
      <c r="H608" s="1224"/>
    </row>
    <row r="609" spans="1:8">
      <c r="A609" s="1262"/>
      <c r="B609" s="1268"/>
      <c r="C609" s="1219"/>
      <c r="D609" s="1219"/>
      <c r="E609" s="1224"/>
      <c r="F609" s="1224"/>
      <c r="G609" s="1224"/>
      <c r="H609" s="1224"/>
    </row>
    <row r="610" spans="1:8" ht="30">
      <c r="A610" s="1262">
        <v>8.1999999999999993</v>
      </c>
      <c r="B610" s="711" t="s">
        <v>2773</v>
      </c>
      <c r="C610" s="1219" t="s">
        <v>2921</v>
      </c>
      <c r="D610" s="1219">
        <v>1</v>
      </c>
      <c r="E610" s="1224"/>
      <c r="F610" s="1224"/>
      <c r="G610" s="1224"/>
      <c r="H610" s="1224"/>
    </row>
    <row r="611" spans="1:8">
      <c r="A611" s="1262"/>
      <c r="B611" s="1268"/>
      <c r="C611" s="1219"/>
      <c r="D611" s="1219"/>
      <c r="E611" s="1224"/>
      <c r="F611" s="1224"/>
      <c r="G611" s="1224"/>
      <c r="H611" s="1224"/>
    </row>
    <row r="612" spans="1:8" ht="30">
      <c r="A612" s="1262">
        <v>8.3000000000000007</v>
      </c>
      <c r="B612" s="1269" t="s">
        <v>2774</v>
      </c>
      <c r="C612" s="1219" t="s">
        <v>2921</v>
      </c>
      <c r="D612" s="1219">
        <v>1</v>
      </c>
      <c r="E612" s="1224"/>
      <c r="F612" s="1224"/>
      <c r="G612" s="1224"/>
      <c r="H612" s="1224"/>
    </row>
    <row r="613" spans="1:8">
      <c r="A613" s="1262"/>
      <c r="B613" s="1268"/>
      <c r="C613" s="1219"/>
      <c r="D613" s="1219"/>
      <c r="E613" s="1224"/>
      <c r="F613" s="1224"/>
      <c r="G613" s="1224"/>
      <c r="H613" s="1224"/>
    </row>
    <row r="614" spans="1:8" ht="30">
      <c r="A614" s="1262">
        <v>8.4</v>
      </c>
      <c r="B614" s="1268" t="s">
        <v>2775</v>
      </c>
      <c r="C614" s="1219" t="s">
        <v>2776</v>
      </c>
      <c r="D614" s="1219">
        <v>1</v>
      </c>
      <c r="E614" s="1224"/>
      <c r="F614" s="1224"/>
      <c r="G614" s="1224"/>
      <c r="H614" s="1224"/>
    </row>
    <row r="615" spans="1:8">
      <c r="A615" s="1262"/>
      <c r="B615" s="1268"/>
      <c r="C615" s="1219"/>
      <c r="D615" s="1219"/>
      <c r="E615" s="1224"/>
      <c r="F615" s="1224"/>
      <c r="G615" s="1224"/>
      <c r="H615" s="1224"/>
    </row>
    <row r="616" spans="1:8" ht="45">
      <c r="A616" s="1262">
        <v>8.5</v>
      </c>
      <c r="B616" s="1268" t="s">
        <v>3926</v>
      </c>
      <c r="C616" s="1219" t="s">
        <v>118</v>
      </c>
      <c r="D616" s="1219">
        <v>4</v>
      </c>
      <c r="E616" s="1224"/>
      <c r="F616" s="1224"/>
      <c r="G616" s="1224"/>
      <c r="H616" s="1224"/>
    </row>
    <row r="617" spans="1:8">
      <c r="A617" s="736"/>
      <c r="B617" s="1268"/>
      <c r="C617" s="1219"/>
      <c r="D617" s="1219"/>
      <c r="E617" s="1228"/>
      <c r="F617" s="1228"/>
      <c r="G617" s="1224"/>
      <c r="H617" s="1224"/>
    </row>
    <row r="618" spans="1:8" ht="30">
      <c r="A618" s="724">
        <v>8.6</v>
      </c>
      <c r="B618" s="1054" t="s">
        <v>3468</v>
      </c>
      <c r="C618" s="750" t="s">
        <v>2921</v>
      </c>
      <c r="D618" s="1219">
        <v>1</v>
      </c>
      <c r="E618" s="1228"/>
      <c r="F618" s="1228"/>
      <c r="G618" s="1224"/>
      <c r="H618" s="1224"/>
    </row>
    <row r="619" spans="1:8">
      <c r="A619" s="734"/>
      <c r="B619" s="1054"/>
      <c r="C619" s="750"/>
      <c r="D619" s="1219"/>
      <c r="E619" s="1228"/>
      <c r="F619" s="1228"/>
      <c r="G619" s="1228"/>
      <c r="H619" s="1228"/>
    </row>
    <row r="620" spans="1:8" ht="45">
      <c r="A620" s="724">
        <v>8.6999999999999993</v>
      </c>
      <c r="B620" s="1054" t="s">
        <v>2777</v>
      </c>
      <c r="C620" s="750" t="s">
        <v>2708</v>
      </c>
      <c r="D620" s="729">
        <v>1</v>
      </c>
      <c r="E620" s="1228"/>
      <c r="F620" s="1228"/>
      <c r="G620" s="1224"/>
      <c r="H620" s="1224"/>
    </row>
    <row r="621" spans="1:8">
      <c r="A621" s="734"/>
      <c r="B621" s="1054"/>
      <c r="C621" s="750"/>
      <c r="D621" s="750"/>
      <c r="E621" s="1228"/>
      <c r="F621" s="1228"/>
      <c r="G621" s="1236"/>
      <c r="H621" s="1236"/>
    </row>
    <row r="622" spans="1:8">
      <c r="A622" s="724">
        <v>8.8000000000000007</v>
      </c>
      <c r="B622" s="1326" t="s">
        <v>4274</v>
      </c>
      <c r="C622" s="750" t="s">
        <v>2708</v>
      </c>
      <c r="D622" s="750">
        <f>24*2</f>
        <v>48</v>
      </c>
      <c r="E622" s="1228"/>
      <c r="F622" s="1228"/>
      <c r="G622" s="1236"/>
      <c r="H622" s="1236"/>
    </row>
    <row r="623" spans="1:8">
      <c r="A623" s="734"/>
      <c r="B623" s="1054"/>
      <c r="C623" s="750"/>
      <c r="D623" s="750"/>
      <c r="E623" s="1228"/>
      <c r="F623" s="1228"/>
      <c r="G623" s="1236"/>
      <c r="H623" s="1236"/>
    </row>
    <row r="624" spans="1:8" ht="38.25">
      <c r="A624" s="724">
        <v>8.9</v>
      </c>
      <c r="B624" s="1331" t="s">
        <v>4275</v>
      </c>
      <c r="C624" s="750" t="s">
        <v>2708</v>
      </c>
      <c r="D624" s="750" t="s">
        <v>2153</v>
      </c>
      <c r="E624" s="1228"/>
      <c r="F624" s="1228"/>
      <c r="G624" s="1236"/>
      <c r="H624" s="1236"/>
    </row>
    <row r="625" spans="1:8">
      <c r="A625" s="734"/>
      <c r="B625" s="1054"/>
      <c r="C625" s="750"/>
      <c r="D625" s="750"/>
      <c r="E625" s="1228"/>
      <c r="F625" s="1228"/>
      <c r="G625" s="1236"/>
      <c r="H625" s="1236"/>
    </row>
    <row r="626" spans="1:8">
      <c r="A626" s="734">
        <v>8.1</v>
      </c>
      <c r="B626" s="1332" t="s">
        <v>4276</v>
      </c>
      <c r="C626" s="750"/>
      <c r="D626" s="750"/>
      <c r="E626" s="1228"/>
      <c r="F626" s="1228"/>
      <c r="G626" s="1236"/>
      <c r="H626" s="1236"/>
    </row>
    <row r="627" spans="1:8" ht="25.5">
      <c r="A627" s="734"/>
      <c r="B627" s="1326" t="s">
        <v>4277</v>
      </c>
      <c r="C627" s="750" t="s">
        <v>2708</v>
      </c>
      <c r="D627" s="750">
        <v>1</v>
      </c>
      <c r="E627" s="1228"/>
      <c r="F627" s="1228"/>
      <c r="G627" s="1236"/>
      <c r="H627" s="1236"/>
    </row>
    <row r="628" spans="1:8">
      <c r="A628" s="734"/>
      <c r="B628" s="1333"/>
      <c r="C628" s="750"/>
      <c r="D628" s="750"/>
      <c r="E628" s="1228"/>
      <c r="F628" s="1228"/>
      <c r="G628" s="1236"/>
      <c r="H628" s="1236"/>
    </row>
    <row r="629" spans="1:8" ht="38.25">
      <c r="A629" s="734">
        <v>8.11</v>
      </c>
      <c r="B629" s="1329" t="s">
        <v>4278</v>
      </c>
      <c r="C629" s="750" t="s">
        <v>2708</v>
      </c>
      <c r="D629" s="750">
        <v>150</v>
      </c>
      <c r="E629" s="1228"/>
      <c r="F629" s="1228"/>
      <c r="G629" s="1236"/>
      <c r="H629" s="1236"/>
    </row>
    <row r="630" spans="1:8">
      <c r="A630" s="734"/>
      <c r="B630" s="1054"/>
      <c r="C630" s="750"/>
      <c r="D630" s="750"/>
      <c r="E630" s="1228"/>
      <c r="F630" s="1228"/>
      <c r="G630" s="1236"/>
      <c r="H630" s="1236"/>
    </row>
    <row r="631" spans="1:8">
      <c r="A631" s="734">
        <v>8.1199999999999992</v>
      </c>
      <c r="B631" s="1054" t="s">
        <v>2923</v>
      </c>
      <c r="C631" s="750" t="s">
        <v>2924</v>
      </c>
      <c r="D631" s="729" t="s">
        <v>2153</v>
      </c>
      <c r="E631" s="1228"/>
      <c r="F631" s="1228"/>
      <c r="G631" s="1224"/>
      <c r="H631" s="1224"/>
    </row>
    <row r="632" spans="1:8">
      <c r="A632" s="734"/>
      <c r="B632" s="1054"/>
      <c r="C632" s="750"/>
      <c r="D632" s="729"/>
      <c r="E632" s="1228"/>
      <c r="F632" s="1228"/>
      <c r="G632" s="1224"/>
      <c r="H632" s="1224"/>
    </row>
    <row r="633" spans="1:8">
      <c r="A633" s="734">
        <v>8.1300000000000008</v>
      </c>
      <c r="B633" s="1054" t="s">
        <v>4281</v>
      </c>
      <c r="C633" s="750" t="s">
        <v>4282</v>
      </c>
      <c r="D633" s="729">
        <v>10</v>
      </c>
      <c r="E633" s="1228"/>
      <c r="F633" s="1228"/>
      <c r="G633" s="1224"/>
      <c r="H633" s="1224"/>
    </row>
    <row r="634" spans="1:8">
      <c r="A634" s="734"/>
      <c r="B634" s="1054"/>
      <c r="C634" s="750"/>
      <c r="D634" s="729"/>
      <c r="E634" s="1228"/>
      <c r="F634" s="1228"/>
      <c r="G634" s="1224"/>
      <c r="H634" s="1224"/>
    </row>
    <row r="635" spans="1:8">
      <c r="A635" s="734">
        <v>8.14</v>
      </c>
      <c r="B635" s="1054" t="s">
        <v>4286</v>
      </c>
      <c r="C635" s="750" t="s">
        <v>2708</v>
      </c>
      <c r="D635" s="729" t="s">
        <v>2153</v>
      </c>
      <c r="E635" s="1228"/>
      <c r="F635" s="1228"/>
      <c r="G635" s="1224"/>
      <c r="H635" s="1224"/>
    </row>
    <row r="636" spans="1:8">
      <c r="A636" s="734"/>
      <c r="B636" s="1054"/>
      <c r="C636" s="750"/>
      <c r="D636" s="750"/>
      <c r="E636" s="1228"/>
      <c r="F636" s="1228"/>
      <c r="G636" s="1236"/>
      <c r="H636" s="1236"/>
    </row>
    <row r="637" spans="1:8">
      <c r="A637" s="1748"/>
      <c r="B637" s="1749" t="s">
        <v>3469</v>
      </c>
      <c r="C637" s="1748"/>
      <c r="D637" s="1748"/>
      <c r="E637" s="1748"/>
      <c r="F637" s="1748"/>
      <c r="G637" s="1748"/>
      <c r="H637" s="1748"/>
    </row>
    <row r="638" spans="1:8">
      <c r="A638" s="724"/>
      <c r="B638" s="1039"/>
      <c r="C638" s="726"/>
      <c r="D638" s="726"/>
      <c r="E638" s="738"/>
      <c r="F638" s="738"/>
      <c r="G638" s="738"/>
      <c r="H638" s="738"/>
    </row>
    <row r="639" spans="1:8">
      <c r="A639" s="1754">
        <v>8</v>
      </c>
      <c r="B639" s="1746" t="s">
        <v>3927</v>
      </c>
      <c r="C639" s="1747"/>
      <c r="D639" s="1747"/>
      <c r="E639" s="1747"/>
      <c r="F639" s="1747"/>
      <c r="G639" s="1747"/>
      <c r="H639" s="1747"/>
    </row>
    <row r="640" spans="1:8">
      <c r="A640" s="748"/>
      <c r="B640" s="757"/>
      <c r="C640" s="723"/>
      <c r="D640" s="723"/>
      <c r="E640" s="1224"/>
      <c r="F640" s="1224"/>
      <c r="G640" s="1225"/>
      <c r="H640" s="1225"/>
    </row>
    <row r="641" spans="1:8" ht="30">
      <c r="A641" s="724">
        <v>8.1</v>
      </c>
      <c r="B641" s="757" t="s">
        <v>3921</v>
      </c>
      <c r="C641" s="723" t="s">
        <v>2921</v>
      </c>
      <c r="D641" s="750">
        <v>1</v>
      </c>
      <c r="E641" s="1228"/>
      <c r="F641" s="1228"/>
      <c r="G641" s="1224"/>
      <c r="H641" s="1224"/>
    </row>
    <row r="642" spans="1:8" ht="90">
      <c r="A642" s="748" t="s">
        <v>20</v>
      </c>
      <c r="B642" s="757" t="s">
        <v>4273</v>
      </c>
      <c r="C642" s="723"/>
      <c r="D642" s="750"/>
      <c r="E642" s="1224"/>
      <c r="F642" s="1224"/>
      <c r="G642" s="1225"/>
      <c r="H642" s="1225"/>
    </row>
    <row r="643" spans="1:8" ht="46.5">
      <c r="A643" s="748" t="s">
        <v>23</v>
      </c>
      <c r="B643" s="757" t="s">
        <v>4285</v>
      </c>
      <c r="C643" s="750"/>
      <c r="D643" s="750"/>
      <c r="E643" s="1224"/>
      <c r="F643" s="1224"/>
      <c r="G643" s="1236"/>
      <c r="H643" s="1236"/>
    </row>
    <row r="644" spans="1:8" ht="60">
      <c r="A644" s="724" t="s">
        <v>32</v>
      </c>
      <c r="B644" s="1057" t="s">
        <v>3928</v>
      </c>
      <c r="C644" s="750"/>
      <c r="D644" s="750"/>
      <c r="E644" s="1224"/>
      <c r="F644" s="1224"/>
      <c r="G644" s="1236"/>
      <c r="H644" s="1236"/>
    </row>
    <row r="645" spans="1:8">
      <c r="A645" s="724"/>
      <c r="B645" s="1057"/>
      <c r="C645" s="750"/>
      <c r="D645" s="750"/>
      <c r="E645" s="1224"/>
      <c r="F645" s="1224"/>
      <c r="G645" s="1236"/>
      <c r="H645" s="1236"/>
    </row>
    <row r="646" spans="1:8" ht="30">
      <c r="A646" s="724">
        <v>8.1999999999999993</v>
      </c>
      <c r="B646" s="757" t="s">
        <v>3653</v>
      </c>
      <c r="C646" s="723" t="s">
        <v>2921</v>
      </c>
      <c r="D646" s="750">
        <v>1</v>
      </c>
      <c r="E646" s="1224"/>
      <c r="F646" s="1224"/>
      <c r="G646" s="1236"/>
      <c r="H646" s="1236"/>
    </row>
    <row r="647" spans="1:8" ht="90">
      <c r="A647" s="748" t="s">
        <v>20</v>
      </c>
      <c r="B647" s="757" t="s">
        <v>4272</v>
      </c>
      <c r="C647" s="750"/>
      <c r="D647" s="750"/>
      <c r="E647" s="1224"/>
      <c r="F647" s="1224"/>
      <c r="G647" s="1236"/>
      <c r="H647" s="1236"/>
    </row>
    <row r="648" spans="1:8" ht="46.5">
      <c r="A648" s="748" t="s">
        <v>23</v>
      </c>
      <c r="B648" s="757" t="s">
        <v>4283</v>
      </c>
      <c r="C648" s="750"/>
      <c r="D648" s="750"/>
      <c r="E648" s="1224"/>
      <c r="F648" s="1224"/>
      <c r="G648" s="1236"/>
      <c r="H648" s="1236"/>
    </row>
    <row r="649" spans="1:8" ht="60">
      <c r="A649" s="724" t="s">
        <v>32</v>
      </c>
      <c r="B649" s="1057" t="s">
        <v>3929</v>
      </c>
      <c r="C649" s="750"/>
      <c r="D649" s="750"/>
      <c r="E649" s="1224"/>
      <c r="F649" s="1224"/>
      <c r="G649" s="1236"/>
      <c r="H649" s="1236"/>
    </row>
    <row r="650" spans="1:8">
      <c r="A650" s="724"/>
      <c r="B650" s="1057"/>
      <c r="C650" s="750"/>
      <c r="D650" s="750"/>
      <c r="E650" s="1224"/>
      <c r="F650" s="1224"/>
      <c r="G650" s="1236"/>
      <c r="H650" s="1236"/>
    </row>
    <row r="651" spans="1:8" ht="30">
      <c r="A651" s="724">
        <v>8.3000000000000007</v>
      </c>
      <c r="B651" s="757" t="s">
        <v>3922</v>
      </c>
      <c r="C651" s="723" t="s">
        <v>2921</v>
      </c>
      <c r="D651" s="750">
        <v>1</v>
      </c>
      <c r="E651" s="1224"/>
      <c r="F651" s="1224"/>
      <c r="G651" s="1236"/>
      <c r="H651" s="1236"/>
    </row>
    <row r="652" spans="1:8" ht="90">
      <c r="A652" s="748" t="s">
        <v>20</v>
      </c>
      <c r="B652" s="757" t="s">
        <v>4271</v>
      </c>
      <c r="C652" s="750"/>
      <c r="D652" s="750"/>
      <c r="E652" s="1224"/>
      <c r="F652" s="1224"/>
      <c r="G652" s="1236"/>
      <c r="H652" s="1236"/>
    </row>
    <row r="653" spans="1:8" ht="47.25">
      <c r="A653" s="748" t="s">
        <v>23</v>
      </c>
      <c r="B653" s="757" t="s">
        <v>4284</v>
      </c>
      <c r="C653" s="750"/>
      <c r="D653" s="750"/>
      <c r="E653" s="1224"/>
      <c r="F653" s="1224"/>
      <c r="G653" s="1236"/>
      <c r="H653" s="1236"/>
    </row>
    <row r="654" spans="1:8" ht="60">
      <c r="A654" s="724" t="s">
        <v>32</v>
      </c>
      <c r="B654" s="1057" t="s">
        <v>3930</v>
      </c>
      <c r="C654" s="750"/>
      <c r="D654" s="750"/>
      <c r="E654" s="1224"/>
      <c r="F654" s="1224"/>
      <c r="G654" s="1236"/>
      <c r="H654" s="1236"/>
    </row>
    <row r="655" spans="1:8">
      <c r="A655" s="724"/>
      <c r="B655" s="1057"/>
      <c r="C655" s="750"/>
      <c r="D655" s="750"/>
      <c r="E655" s="1224"/>
      <c r="F655" s="1224"/>
      <c r="G655" s="1236"/>
      <c r="H655" s="1236"/>
    </row>
    <row r="656" spans="1:8">
      <c r="A656" s="1748"/>
      <c r="B656" s="1749" t="s">
        <v>3470</v>
      </c>
      <c r="C656" s="1750"/>
      <c r="D656" s="1750"/>
      <c r="E656" s="1750"/>
      <c r="F656" s="1750"/>
      <c r="G656" s="1750"/>
      <c r="H656" s="1750"/>
    </row>
    <row r="658" spans="1:8" ht="30">
      <c r="A658" s="1602" t="s">
        <v>2120</v>
      </c>
      <c r="B658" s="1603"/>
      <c r="C658" s="1603"/>
      <c r="D658" s="1603"/>
      <c r="E658" s="1603"/>
      <c r="F658" s="1604"/>
      <c r="G658" s="718" t="s">
        <v>2778</v>
      </c>
      <c r="H658" s="718" t="s">
        <v>2779</v>
      </c>
    </row>
    <row r="659" spans="1:8">
      <c r="A659" s="752">
        <v>1</v>
      </c>
      <c r="B659" s="1058" t="str">
        <f>B8</f>
        <v>SECTION-1 : INTERNAL CABLES &amp; CABLE TRAY</v>
      </c>
      <c r="C659" s="752"/>
      <c r="D659" s="752"/>
      <c r="E659" s="753"/>
      <c r="F659" s="753"/>
      <c r="G659" s="753">
        <f>G267</f>
        <v>0</v>
      </c>
      <c r="H659" s="753">
        <f>H267</f>
        <v>0</v>
      </c>
    </row>
    <row r="660" spans="1:8">
      <c r="A660" s="752">
        <v>2</v>
      </c>
      <c r="B660" s="1058" t="str">
        <f>B269</f>
        <v xml:space="preserve">SECTION-2 : LT PANELS </v>
      </c>
      <c r="C660" s="752"/>
      <c r="D660" s="752"/>
      <c r="E660" s="753"/>
      <c r="F660" s="753"/>
      <c r="G660" s="753">
        <f>G303</f>
        <v>0</v>
      </c>
      <c r="H660" s="753">
        <f>H303</f>
        <v>0</v>
      </c>
    </row>
    <row r="661" spans="1:8">
      <c r="A661" s="752">
        <v>3</v>
      </c>
      <c r="B661" s="1058" t="str">
        <f>B305</f>
        <v>SECTION-3 : DISTRIBUTION BOARDS</v>
      </c>
      <c r="C661" s="752"/>
      <c r="D661" s="752"/>
      <c r="E661" s="753"/>
      <c r="F661" s="753"/>
      <c r="G661" s="753">
        <f>G398</f>
        <v>0</v>
      </c>
      <c r="H661" s="753">
        <f>H398</f>
        <v>0</v>
      </c>
    </row>
    <row r="662" spans="1:8">
      <c r="A662" s="752">
        <v>4</v>
      </c>
      <c r="B662" s="1058" t="str">
        <f>B400</f>
        <v>SECTION-4 : INTERNAL  WIRING &amp; POWER RECPTACLES</v>
      </c>
      <c r="C662" s="752"/>
      <c r="D662" s="752"/>
      <c r="E662" s="753"/>
      <c r="F662" s="753"/>
      <c r="G662" s="753">
        <f>G555</f>
        <v>0</v>
      </c>
      <c r="H662" s="753">
        <f>H555</f>
        <v>0</v>
      </c>
    </row>
    <row r="663" spans="1:8">
      <c r="A663" s="752">
        <v>5</v>
      </c>
      <c r="B663" s="1058" t="str">
        <f>B557</f>
        <v>SECTION-5 : LIFT WIRING SYSTEM</v>
      </c>
      <c r="C663" s="752"/>
      <c r="D663" s="752"/>
      <c r="E663" s="753"/>
      <c r="F663" s="753"/>
      <c r="G663" s="753">
        <f>G574</f>
        <v>0</v>
      </c>
      <c r="H663" s="753">
        <f>H574</f>
        <v>0</v>
      </c>
    </row>
    <row r="664" spans="1:8">
      <c r="A664" s="752">
        <v>6</v>
      </c>
      <c r="B664" s="1058" t="str">
        <f>B576</f>
        <v>SECTION-6  : EARTHING SYSTEM</v>
      </c>
      <c r="C664" s="752"/>
      <c r="D664" s="752"/>
      <c r="E664" s="753"/>
      <c r="F664" s="753"/>
      <c r="G664" s="753">
        <f>G604</f>
        <v>0</v>
      </c>
      <c r="H664" s="753">
        <f>H604</f>
        <v>0</v>
      </c>
    </row>
    <row r="665" spans="1:8">
      <c r="A665" s="752">
        <v>7</v>
      </c>
      <c r="B665" s="1058" t="str">
        <f>B606</f>
        <v>SECTION-8 : MISCELLANEOUS</v>
      </c>
      <c r="C665" s="752"/>
      <c r="D665" s="752"/>
      <c r="E665" s="753"/>
      <c r="F665" s="753"/>
      <c r="G665" s="753">
        <f>G637</f>
        <v>0</v>
      </c>
      <c r="H665" s="753">
        <f>H637</f>
        <v>0</v>
      </c>
    </row>
    <row r="666" spans="1:8">
      <c r="A666" s="752">
        <v>8</v>
      </c>
      <c r="B666" s="1059" t="str">
        <f>B639</f>
        <v>SECTION-8 : UPS SYSTEM</v>
      </c>
      <c r="C666" s="754"/>
      <c r="D666" s="754"/>
      <c r="E666" s="755"/>
      <c r="F666" s="755"/>
      <c r="G666" s="753">
        <f>G656</f>
        <v>0</v>
      </c>
      <c r="H666" s="753">
        <f>H656</f>
        <v>0</v>
      </c>
    </row>
    <row r="667" spans="1:8">
      <c r="A667" s="1756" t="s">
        <v>2780</v>
      </c>
      <c r="B667" s="1757"/>
      <c r="C667" s="1757"/>
      <c r="D667" s="1757"/>
      <c r="E667" s="1757"/>
      <c r="F667" s="1758"/>
      <c r="G667" s="753">
        <f>SUM(G659:G666)</f>
        <v>0</v>
      </c>
      <c r="H667" s="753">
        <f>SUM(H659:H666)</f>
        <v>0</v>
      </c>
    </row>
    <row r="668" spans="1:8">
      <c r="A668" s="1759" t="s">
        <v>2925</v>
      </c>
      <c r="B668" s="1759"/>
      <c r="C668" s="1759"/>
      <c r="D668" s="1759"/>
      <c r="E668" s="1759"/>
      <c r="F668" s="1759"/>
      <c r="G668" s="1601">
        <f>G667+H667</f>
        <v>0</v>
      </c>
      <c r="H668" s="1601"/>
    </row>
    <row r="669" spans="1:8">
      <c r="H669" s="1210"/>
    </row>
  </sheetData>
  <protectedRanges>
    <protectedRange password="DA0F" sqref="B583" name="Range1_3_2_1_1"/>
  </protectedRanges>
  <mergeCells count="13">
    <mergeCell ref="A1:H1"/>
    <mergeCell ref="A2:H2"/>
    <mergeCell ref="A3:H3"/>
    <mergeCell ref="A4:H4"/>
    <mergeCell ref="A5:H5"/>
    <mergeCell ref="A667:F667"/>
    <mergeCell ref="A668:F668"/>
    <mergeCell ref="G668:H668"/>
    <mergeCell ref="A6:A7"/>
    <mergeCell ref="D6:D7"/>
    <mergeCell ref="E6:F6"/>
    <mergeCell ref="G6:H6"/>
    <mergeCell ref="A658:F658"/>
  </mergeCells>
  <dataValidations disablePrompts="1" count="1">
    <dataValidation type="list" allowBlank="1" showInputMessage="1" showErrorMessage="1" sqref="B363 B373 B368 B378">
      <formula1>$K$1:$K$614</formula1>
    </dataValidation>
  </dataValidations>
  <pageMargins left="0.70866141732283472" right="0.70866141732283472" top="0.74803149606299213" bottom="0.74803149606299213" header="0.31496062992125984" footer="0.31496062992125984"/>
  <pageSetup paperSize="9" scale="71" fitToHeight="0" orientation="landscape" r:id="rId1"/>
  <headerFooter>
    <oddFooter>&amp;LNLSIU Bengaluru &amp;G&amp;C&amp;P&amp;RElectrical Works - Internal Electrical Works</oddFooter>
  </headerFooter>
  <drawing r:id="rId2"/>
  <legacyDrawingHF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A1:J49"/>
  <sheetViews>
    <sheetView view="pageBreakPreview" zoomScale="110" zoomScaleNormal="85" zoomScaleSheetLayoutView="110" workbookViewId="0">
      <selection activeCell="B12" sqref="B12"/>
    </sheetView>
  </sheetViews>
  <sheetFormatPr defaultColWidth="10.28515625" defaultRowHeight="15"/>
  <cols>
    <col min="1" max="1" width="13.28515625" style="756" bestFit="1" customWidth="1"/>
    <col min="2" max="2" width="83.85546875" style="1060" customWidth="1"/>
    <col min="3" max="3" width="7.85546875" style="721" customWidth="1"/>
    <col min="4" max="4" width="11.5703125" style="1334" customWidth="1"/>
    <col min="5" max="5" width="15.85546875" style="719" customWidth="1"/>
    <col min="6" max="6" width="17.140625" style="719" customWidth="1"/>
    <col min="7" max="7" width="16.28515625" style="720" customWidth="1"/>
    <col min="8" max="8" width="17" style="720" customWidth="1"/>
    <col min="9" max="16384" width="10.28515625" style="721"/>
  </cols>
  <sheetData>
    <row r="1" spans="1:10" s="1643" customFormat="1" ht="16.5" customHeight="1" thickBot="1">
      <c r="A1" s="1640" t="s">
        <v>4348</v>
      </c>
      <c r="B1" s="1641"/>
      <c r="C1" s="1641"/>
      <c r="D1" s="1641"/>
      <c r="E1" s="1641"/>
      <c r="F1" s="1641"/>
      <c r="G1" s="1641"/>
      <c r="H1" s="1642"/>
    </row>
    <row r="2" spans="1:10" s="1647" customFormat="1" ht="19.5" customHeight="1">
      <c r="A2" s="1644" t="s">
        <v>4340</v>
      </c>
      <c r="B2" s="1645"/>
      <c r="C2" s="1645"/>
      <c r="D2" s="1645"/>
      <c r="E2" s="1645"/>
      <c r="F2" s="1645"/>
      <c r="G2" s="1645"/>
      <c r="H2" s="1646"/>
    </row>
    <row r="3" spans="1:10" s="1647" customFormat="1" ht="20.25" customHeight="1">
      <c r="A3" s="1648" t="s">
        <v>4341</v>
      </c>
      <c r="B3" s="1649"/>
      <c r="C3" s="1649"/>
      <c r="D3" s="1649"/>
      <c r="E3" s="1649"/>
      <c r="F3" s="1649"/>
      <c r="G3" s="1649"/>
      <c r="H3" s="1650"/>
    </row>
    <row r="4" spans="1:10" s="1647" customFormat="1" ht="18.75" customHeight="1">
      <c r="A4" s="1648" t="s">
        <v>4342</v>
      </c>
      <c r="B4" s="1649"/>
      <c r="C4" s="1649"/>
      <c r="D4" s="1649"/>
      <c r="E4" s="1649"/>
      <c r="F4" s="1649"/>
      <c r="G4" s="1649"/>
      <c r="H4" s="1650"/>
    </row>
    <row r="5" spans="1:10" s="702" customFormat="1">
      <c r="A5" s="1734" t="s">
        <v>4350</v>
      </c>
      <c r="B5" s="1684"/>
      <c r="C5" s="1684"/>
      <c r="D5" s="1684"/>
      <c r="E5" s="1684"/>
      <c r="F5" s="1684"/>
      <c r="G5" s="1684"/>
      <c r="H5" s="1685"/>
      <c r="I5" s="1026"/>
      <c r="J5" s="1211"/>
    </row>
    <row r="6" spans="1:10">
      <c r="A6" s="1760" t="s">
        <v>2751</v>
      </c>
      <c r="B6" s="1761" t="s">
        <v>2122</v>
      </c>
      <c r="C6" s="1762" t="s">
        <v>2140</v>
      </c>
      <c r="D6" s="1693" t="s">
        <v>2442</v>
      </c>
      <c r="E6" s="1763" t="s">
        <v>2467</v>
      </c>
      <c r="F6" s="1763"/>
      <c r="G6" s="1764" t="s">
        <v>2762</v>
      </c>
      <c r="H6" s="1764"/>
    </row>
    <row r="7" spans="1:10">
      <c r="A7" s="1698"/>
      <c r="B7" s="1765"/>
      <c r="C7" s="1766"/>
      <c r="D7" s="1699"/>
      <c r="E7" s="1767" t="s">
        <v>2470</v>
      </c>
      <c r="F7" s="1767" t="s">
        <v>2471</v>
      </c>
      <c r="G7" s="1768" t="s">
        <v>2470</v>
      </c>
      <c r="H7" s="1768" t="s">
        <v>2471</v>
      </c>
    </row>
    <row r="8" spans="1:10" s="717" customFormat="1">
      <c r="A8" s="1769"/>
      <c r="B8" s="1770" t="s">
        <v>4126</v>
      </c>
      <c r="C8" s="1771"/>
      <c r="D8" s="1771"/>
      <c r="E8" s="1771"/>
      <c r="F8" s="1771"/>
      <c r="G8" s="1771"/>
      <c r="H8" s="1771"/>
    </row>
    <row r="9" spans="1:10" s="717" customFormat="1">
      <c r="A9" s="1772"/>
      <c r="B9" s="1773"/>
      <c r="C9" s="1774"/>
      <c r="D9" s="1774"/>
      <c r="E9" s="1775"/>
      <c r="F9" s="1775"/>
      <c r="G9" s="1776"/>
      <c r="H9" s="1776"/>
    </row>
    <row r="10" spans="1:10" s="717" customFormat="1" ht="106.5" customHeight="1">
      <c r="A10" s="1772">
        <v>1</v>
      </c>
      <c r="B10" s="1777" t="s">
        <v>4216</v>
      </c>
      <c r="C10" s="1774" t="s">
        <v>118</v>
      </c>
      <c r="D10" s="1778">
        <v>20</v>
      </c>
      <c r="E10" s="1775"/>
      <c r="F10" s="1775"/>
      <c r="G10" s="1776"/>
      <c r="H10" s="1776"/>
    </row>
    <row r="11" spans="1:10" s="717" customFormat="1">
      <c r="A11" s="1772"/>
      <c r="B11" s="1777"/>
      <c r="C11" s="1774"/>
      <c r="D11" s="1774"/>
      <c r="E11" s="1775"/>
      <c r="F11" s="1775"/>
      <c r="G11" s="1776"/>
      <c r="H11" s="1776"/>
    </row>
    <row r="12" spans="1:10" s="717" customFormat="1">
      <c r="A12" s="1769"/>
      <c r="B12" s="1770" t="s">
        <v>4127</v>
      </c>
      <c r="C12" s="1771"/>
      <c r="D12" s="1771"/>
      <c r="E12" s="1771"/>
      <c r="F12" s="1771"/>
      <c r="G12" s="1771"/>
      <c r="H12" s="1771"/>
    </row>
    <row r="13" spans="1:10" s="717" customFormat="1">
      <c r="A13" s="1779"/>
      <c r="B13" s="1777"/>
      <c r="C13" s="1774"/>
      <c r="D13" s="1780"/>
      <c r="E13" s="1781"/>
      <c r="F13" s="1781"/>
      <c r="G13" s="1782"/>
      <c r="H13" s="1782"/>
    </row>
    <row r="14" spans="1:10" s="717" customFormat="1">
      <c r="A14" s="1772">
        <v>1</v>
      </c>
      <c r="B14" s="1773" t="s">
        <v>4287</v>
      </c>
      <c r="C14" s="1774"/>
      <c r="D14" s="1774"/>
      <c r="E14" s="1775"/>
      <c r="F14" s="1775"/>
      <c r="G14" s="1776"/>
      <c r="H14" s="1776"/>
    </row>
    <row r="15" spans="1:10" ht="342">
      <c r="A15" s="1772"/>
      <c r="B15" s="1777" t="s">
        <v>4288</v>
      </c>
      <c r="C15" s="1774" t="s">
        <v>118</v>
      </c>
      <c r="D15" s="1783">
        <v>19</v>
      </c>
      <c r="E15" s="1775"/>
      <c r="F15" s="1776"/>
      <c r="G15" s="1776"/>
      <c r="H15" s="1777"/>
    </row>
    <row r="16" spans="1:10">
      <c r="A16" s="1772">
        <v>2</v>
      </c>
      <c r="B16" s="1777" t="s">
        <v>4289</v>
      </c>
      <c r="C16" s="1778"/>
      <c r="D16" s="1783"/>
      <c r="E16" s="1775"/>
      <c r="F16" s="1776"/>
      <c r="G16" s="1776"/>
      <c r="H16" s="1777"/>
    </row>
    <row r="17" spans="1:8" ht="342">
      <c r="A17" s="1772"/>
      <c r="B17" s="1777" t="s">
        <v>4290</v>
      </c>
      <c r="C17" s="1774" t="s">
        <v>118</v>
      </c>
      <c r="D17" s="1783">
        <v>125</v>
      </c>
      <c r="E17" s="1775"/>
      <c r="F17" s="1776"/>
      <c r="G17" s="1776"/>
      <c r="H17" s="1777"/>
    </row>
    <row r="18" spans="1:8">
      <c r="A18" s="1772">
        <v>3</v>
      </c>
      <c r="B18" s="1777" t="s">
        <v>4291</v>
      </c>
      <c r="C18" s="1778"/>
      <c r="D18" s="1783"/>
      <c r="E18" s="1775"/>
      <c r="F18" s="1776"/>
      <c r="G18" s="1776"/>
      <c r="H18" s="1777"/>
    </row>
    <row r="19" spans="1:8" ht="409.5">
      <c r="A19" s="1772"/>
      <c r="B19" s="1777" t="s">
        <v>4292</v>
      </c>
      <c r="C19" s="1774" t="s">
        <v>118</v>
      </c>
      <c r="D19" s="1783">
        <v>1</v>
      </c>
      <c r="E19" s="1775"/>
      <c r="F19" s="1776"/>
      <c r="G19" s="1776"/>
      <c r="H19" s="1777"/>
    </row>
    <row r="20" spans="1:8">
      <c r="A20" s="1772">
        <v>4</v>
      </c>
      <c r="B20" s="1777" t="s">
        <v>4293</v>
      </c>
      <c r="C20" s="1778"/>
      <c r="D20" s="1783"/>
      <c r="E20" s="1775"/>
      <c r="F20" s="1776"/>
      <c r="G20" s="1776"/>
      <c r="H20" s="1777"/>
    </row>
    <row r="21" spans="1:8" ht="409.5">
      <c r="A21" s="1772"/>
      <c r="B21" s="1777" t="s">
        <v>4294</v>
      </c>
      <c r="C21" s="1774" t="s">
        <v>118</v>
      </c>
      <c r="D21" s="1783">
        <v>1</v>
      </c>
      <c r="E21" s="1775"/>
      <c r="F21" s="1776"/>
      <c r="G21" s="1776"/>
      <c r="H21" s="1777"/>
    </row>
    <row r="22" spans="1:8">
      <c r="A22" s="1772">
        <v>5</v>
      </c>
      <c r="B22" s="1777" t="s">
        <v>4295</v>
      </c>
      <c r="C22" s="1774" t="s">
        <v>118</v>
      </c>
      <c r="D22" s="1783">
        <v>14</v>
      </c>
      <c r="E22" s="1775"/>
      <c r="F22" s="1776"/>
      <c r="G22" s="1776"/>
      <c r="H22" s="1777"/>
    </row>
    <row r="23" spans="1:8">
      <c r="A23" s="1772">
        <v>6</v>
      </c>
      <c r="B23" s="1777" t="s">
        <v>4296</v>
      </c>
      <c r="C23" s="1774" t="s">
        <v>118</v>
      </c>
      <c r="D23" s="1783">
        <v>4</v>
      </c>
      <c r="E23" s="1775"/>
      <c r="F23" s="1776"/>
      <c r="G23" s="1776"/>
      <c r="H23" s="1777"/>
    </row>
    <row r="24" spans="1:8">
      <c r="A24" s="1772">
        <v>7</v>
      </c>
      <c r="B24" s="1777" t="s">
        <v>4297</v>
      </c>
      <c r="C24" s="1774" t="s">
        <v>118</v>
      </c>
      <c r="D24" s="1783">
        <v>4</v>
      </c>
      <c r="E24" s="1775"/>
      <c r="F24" s="1776"/>
      <c r="G24" s="1776"/>
      <c r="H24" s="1777"/>
    </row>
    <row r="25" spans="1:8" ht="85.5">
      <c r="A25" s="1772">
        <v>8</v>
      </c>
      <c r="B25" s="1777" t="s">
        <v>4298</v>
      </c>
      <c r="C25" s="1778"/>
      <c r="D25" s="1783"/>
      <c r="E25" s="1775"/>
      <c r="F25" s="1776"/>
      <c r="G25" s="1776"/>
      <c r="H25" s="1777"/>
    </row>
    <row r="26" spans="1:8">
      <c r="A26" s="1772">
        <v>9</v>
      </c>
      <c r="B26" s="1777" t="s">
        <v>4299</v>
      </c>
      <c r="C26" s="1774" t="s">
        <v>118</v>
      </c>
      <c r="D26" s="1783">
        <v>4</v>
      </c>
      <c r="E26" s="1775"/>
      <c r="F26" s="1776"/>
      <c r="G26" s="1776"/>
      <c r="H26" s="1777"/>
    </row>
    <row r="27" spans="1:8" ht="71.25">
      <c r="A27" s="1772">
        <v>10</v>
      </c>
      <c r="B27" s="1777" t="s">
        <v>4300</v>
      </c>
      <c r="C27" s="1778"/>
      <c r="D27" s="1783"/>
      <c r="E27" s="1775"/>
      <c r="F27" s="1776"/>
      <c r="G27" s="1776"/>
      <c r="H27" s="1777"/>
    </row>
    <row r="28" spans="1:8">
      <c r="A28" s="1772">
        <v>11</v>
      </c>
      <c r="B28" s="1777" t="s">
        <v>4301</v>
      </c>
      <c r="C28" s="1774" t="s">
        <v>118</v>
      </c>
      <c r="D28" s="1783">
        <v>3</v>
      </c>
      <c r="E28" s="1775"/>
      <c r="F28" s="1776"/>
      <c r="G28" s="1776"/>
      <c r="H28" s="1777"/>
    </row>
    <row r="29" spans="1:8" ht="85.5">
      <c r="A29" s="1772">
        <v>12</v>
      </c>
      <c r="B29" s="1777" t="s">
        <v>4302</v>
      </c>
      <c r="C29" s="1778"/>
      <c r="D29" s="1783"/>
      <c r="E29" s="1775"/>
      <c r="F29" s="1776"/>
      <c r="G29" s="1776"/>
      <c r="H29" s="1777"/>
    </row>
    <row r="30" spans="1:8">
      <c r="A30" s="1784">
        <v>13</v>
      </c>
      <c r="B30" s="1777" t="s">
        <v>4303</v>
      </c>
      <c r="C30" s="1774" t="s">
        <v>118</v>
      </c>
      <c r="D30" s="1783">
        <v>1</v>
      </c>
      <c r="E30" s="1775"/>
      <c r="F30" s="1776"/>
      <c r="G30" s="1776"/>
      <c r="H30" s="1777"/>
    </row>
    <row r="31" spans="1:8">
      <c r="A31" s="1772">
        <v>14</v>
      </c>
      <c r="B31" s="1777" t="s">
        <v>4304</v>
      </c>
      <c r="C31" s="1774" t="s">
        <v>118</v>
      </c>
      <c r="D31" s="1783">
        <v>7</v>
      </c>
      <c r="E31" s="1775"/>
      <c r="F31" s="1776"/>
      <c r="G31" s="1776"/>
      <c r="H31" s="1777"/>
    </row>
    <row r="32" spans="1:8">
      <c r="A32" s="1772">
        <v>15</v>
      </c>
      <c r="B32" s="1777" t="s">
        <v>4305</v>
      </c>
      <c r="C32" s="1774" t="s">
        <v>118</v>
      </c>
      <c r="D32" s="1783">
        <v>1</v>
      </c>
      <c r="E32" s="1775"/>
      <c r="F32" s="1776"/>
      <c r="G32" s="1776"/>
      <c r="H32" s="1777"/>
    </row>
    <row r="33" spans="1:8">
      <c r="A33" s="1772">
        <v>16</v>
      </c>
      <c r="B33" s="1777" t="s">
        <v>4306</v>
      </c>
      <c r="C33" s="1774" t="s">
        <v>118</v>
      </c>
      <c r="D33" s="1783">
        <v>2</v>
      </c>
      <c r="E33" s="1775"/>
      <c r="F33" s="1776"/>
      <c r="G33" s="1776"/>
      <c r="H33" s="1777"/>
    </row>
    <row r="34" spans="1:8">
      <c r="A34" s="1772">
        <v>17</v>
      </c>
      <c r="B34" s="1777" t="s">
        <v>4307</v>
      </c>
      <c r="C34" s="1774" t="s">
        <v>118</v>
      </c>
      <c r="D34" s="1783">
        <v>2</v>
      </c>
      <c r="E34" s="1775"/>
      <c r="F34" s="1776"/>
      <c r="G34" s="1776"/>
      <c r="H34" s="1777"/>
    </row>
    <row r="35" spans="1:8">
      <c r="A35" s="1772">
        <v>18</v>
      </c>
      <c r="B35" s="1777" t="s">
        <v>4308</v>
      </c>
      <c r="C35" s="1774" t="s">
        <v>118</v>
      </c>
      <c r="D35" s="1783">
        <v>2</v>
      </c>
      <c r="E35" s="1775"/>
      <c r="F35" s="1776"/>
      <c r="G35" s="1776"/>
      <c r="H35" s="1777"/>
    </row>
    <row r="36" spans="1:8">
      <c r="A36" s="1772">
        <v>19</v>
      </c>
      <c r="B36" s="1777" t="s">
        <v>4309</v>
      </c>
      <c r="C36" s="1774" t="s">
        <v>118</v>
      </c>
      <c r="D36" s="1783">
        <v>4</v>
      </c>
      <c r="E36" s="1775"/>
      <c r="F36" s="1776"/>
      <c r="G36" s="1776"/>
      <c r="H36" s="1777"/>
    </row>
    <row r="37" spans="1:8">
      <c r="A37" s="1772">
        <v>20</v>
      </c>
      <c r="B37" s="1777" t="s">
        <v>4310</v>
      </c>
      <c r="C37" s="1774" t="s">
        <v>118</v>
      </c>
      <c r="D37" s="1783">
        <v>1</v>
      </c>
      <c r="E37" s="1775"/>
      <c r="F37" s="1776"/>
      <c r="G37" s="1776"/>
      <c r="H37" s="1777"/>
    </row>
    <row r="38" spans="1:8">
      <c r="A38" s="1772">
        <v>21</v>
      </c>
      <c r="B38" s="1777" t="s">
        <v>4311</v>
      </c>
      <c r="C38" s="1774" t="s">
        <v>118</v>
      </c>
      <c r="D38" s="1783">
        <v>6</v>
      </c>
      <c r="E38" s="1775"/>
      <c r="F38" s="1776"/>
      <c r="G38" s="1776"/>
      <c r="H38" s="1777"/>
    </row>
    <row r="39" spans="1:8">
      <c r="A39" s="1772">
        <v>22</v>
      </c>
      <c r="B39" s="1777" t="s">
        <v>4312</v>
      </c>
      <c r="C39" s="1774" t="s">
        <v>118</v>
      </c>
      <c r="D39" s="1783">
        <v>50</v>
      </c>
      <c r="E39" s="1775"/>
      <c r="F39" s="1776"/>
      <c r="G39" s="1776"/>
      <c r="H39" s="1777"/>
    </row>
    <row r="40" spans="1:8">
      <c r="A40" s="1772">
        <v>23</v>
      </c>
      <c r="B40" s="1777" t="s">
        <v>4313</v>
      </c>
      <c r="C40" s="1774" t="s">
        <v>118</v>
      </c>
      <c r="D40" s="1783">
        <v>3</v>
      </c>
      <c r="E40" s="1775"/>
      <c r="F40" s="1776"/>
      <c r="G40" s="1776"/>
      <c r="H40" s="1777"/>
    </row>
    <row r="41" spans="1:8">
      <c r="A41" s="1772">
        <v>24</v>
      </c>
      <c r="B41" s="1777" t="s">
        <v>4314</v>
      </c>
      <c r="C41" s="1774" t="s">
        <v>118</v>
      </c>
      <c r="D41" s="1783">
        <v>19</v>
      </c>
      <c r="E41" s="1775"/>
      <c r="F41" s="1776"/>
      <c r="G41" s="1776"/>
      <c r="H41" s="1777"/>
    </row>
    <row r="42" spans="1:8">
      <c r="A42" s="1772">
        <v>25</v>
      </c>
      <c r="B42" s="1777" t="s">
        <v>4315</v>
      </c>
      <c r="C42" s="1774" t="s">
        <v>118</v>
      </c>
      <c r="D42" s="1783">
        <v>127</v>
      </c>
      <c r="E42" s="1775"/>
      <c r="F42" s="1776"/>
      <c r="G42" s="1776"/>
      <c r="H42" s="1777"/>
    </row>
    <row r="43" spans="1:8">
      <c r="A43" s="1772">
        <v>26</v>
      </c>
      <c r="B43" s="1777" t="s">
        <v>4316</v>
      </c>
      <c r="C43" s="1778" t="s">
        <v>2796</v>
      </c>
      <c r="D43" s="1783">
        <v>9000</v>
      </c>
      <c r="E43" s="1775"/>
      <c r="F43" s="1776"/>
      <c r="G43" s="1776"/>
      <c r="H43" s="1777"/>
    </row>
    <row r="44" spans="1:8">
      <c r="A44" s="1772">
        <v>27</v>
      </c>
      <c r="B44" s="1777" t="s">
        <v>4317</v>
      </c>
      <c r="C44" s="1778" t="s">
        <v>2796</v>
      </c>
      <c r="D44" s="1783">
        <v>4000</v>
      </c>
      <c r="E44" s="1775"/>
      <c r="F44" s="1776"/>
      <c r="G44" s="1776"/>
      <c r="H44" s="1777"/>
    </row>
    <row r="45" spans="1:8">
      <c r="A45" s="1772">
        <v>28</v>
      </c>
      <c r="B45" s="1777" t="s">
        <v>4318</v>
      </c>
      <c r="C45" s="1778" t="s">
        <v>2796</v>
      </c>
      <c r="D45" s="1783">
        <v>2000</v>
      </c>
      <c r="E45" s="1775"/>
      <c r="F45" s="1776"/>
      <c r="G45" s="1776"/>
      <c r="H45" s="1777"/>
    </row>
    <row r="46" spans="1:8">
      <c r="A46" s="1772">
        <v>29</v>
      </c>
      <c r="B46" s="1777" t="s">
        <v>4319</v>
      </c>
      <c r="C46" s="1774" t="s">
        <v>118</v>
      </c>
      <c r="D46" s="1783">
        <v>2</v>
      </c>
      <c r="E46" s="1775"/>
      <c r="F46" s="1776"/>
      <c r="G46" s="1776"/>
      <c r="H46" s="1777"/>
    </row>
    <row r="47" spans="1:8">
      <c r="A47" s="1772"/>
      <c r="B47" s="1777"/>
      <c r="C47" s="1774"/>
      <c r="D47" s="1774"/>
      <c r="E47" s="1775"/>
      <c r="F47" s="1776"/>
      <c r="G47" s="1776"/>
      <c r="H47" s="1777"/>
    </row>
    <row r="48" spans="1:8" s="717" customFormat="1">
      <c r="A48" s="1769"/>
      <c r="B48" s="1770" t="s">
        <v>2338</v>
      </c>
      <c r="C48" s="1771"/>
      <c r="D48" s="1771"/>
      <c r="E48" s="1771"/>
      <c r="F48" s="1771"/>
      <c r="G48" s="1771"/>
      <c r="H48" s="1771"/>
    </row>
    <row r="49" spans="1:8">
      <c r="A49" s="1785"/>
      <c r="B49" s="1786"/>
      <c r="C49" s="1787"/>
      <c r="D49" s="1788"/>
      <c r="E49" s="1789"/>
      <c r="F49" s="1789"/>
      <c r="G49" s="1790"/>
      <c r="H49" s="1790"/>
    </row>
  </sheetData>
  <mergeCells count="9">
    <mergeCell ref="A6:A7"/>
    <mergeCell ref="D6:D7"/>
    <mergeCell ref="E6:F6"/>
    <mergeCell ref="G6:H6"/>
    <mergeCell ref="A1:H1"/>
    <mergeCell ref="A2:H2"/>
    <mergeCell ref="A3:H3"/>
    <mergeCell ref="A4:H4"/>
    <mergeCell ref="A5:H5"/>
  </mergeCells>
  <pageMargins left="0.70866141732283472" right="0.70866141732283472" top="0.74803149606299213" bottom="0.74803149606299213" header="0.31496062992125984" footer="0.31496062992125984"/>
  <pageSetup paperSize="9" scale="71" fitToHeight="0" orientation="landscape" r:id="rId1"/>
  <headerFooter>
    <oddFooter>&amp;LNLSIU Bengaluru &amp;G&amp;C&amp;P&amp;RElectrical Works - Internal LT Works</oddFooter>
  </headerFooter>
  <drawing r:id="rId2"/>
  <legacyDrawingHF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A1:V40"/>
  <sheetViews>
    <sheetView view="pageBreakPreview" zoomScale="60" zoomScaleNormal="70" workbookViewId="0">
      <pane ySplit="7" topLeftCell="A8" activePane="bottomLeft" state="frozen"/>
      <selection pane="bottomLeft" activeCell="C10" sqref="C10"/>
    </sheetView>
  </sheetViews>
  <sheetFormatPr defaultRowHeight="15"/>
  <cols>
    <col min="2" max="2" width="34.85546875" customWidth="1"/>
    <col min="3" max="3" width="87.28515625" customWidth="1"/>
    <col min="4" max="4" width="30.42578125" customWidth="1"/>
    <col min="5" max="5" width="20.42578125" customWidth="1"/>
    <col min="6" max="6" width="10.7109375" customWidth="1"/>
    <col min="7" max="7" width="10" customWidth="1"/>
    <col min="8" max="8" width="10.28515625" style="481" customWidth="1"/>
    <col min="9" max="18" width="7.28515625" style="481" customWidth="1"/>
    <col min="19" max="22" width="9.85546875" style="481" customWidth="1"/>
  </cols>
  <sheetData>
    <row r="1" spans="1:22" s="1643" customFormat="1" ht="16.5" customHeight="1" thickBot="1">
      <c r="A1" s="1798" t="s">
        <v>4348</v>
      </c>
      <c r="B1" s="1799"/>
      <c r="C1" s="1799"/>
      <c r="D1" s="1799"/>
      <c r="E1" s="1799"/>
      <c r="F1" s="1799"/>
      <c r="G1" s="1799"/>
      <c r="H1" s="1799"/>
      <c r="I1" s="1799"/>
      <c r="J1" s="1799"/>
      <c r="K1" s="1799"/>
      <c r="L1" s="1799"/>
      <c r="M1" s="1799"/>
      <c r="N1" s="1799"/>
      <c r="O1" s="1799"/>
      <c r="P1" s="1799"/>
      <c r="Q1" s="1799"/>
      <c r="R1" s="1799"/>
      <c r="S1" s="1799"/>
      <c r="T1" s="1799"/>
      <c r="U1" s="1799"/>
      <c r="V1" s="1800"/>
    </row>
    <row r="2" spans="1:22" s="1647" customFormat="1" ht="19.5" customHeight="1">
      <c r="A2" s="1644" t="s">
        <v>4340</v>
      </c>
      <c r="B2" s="1645"/>
      <c r="C2" s="1645"/>
      <c r="D2" s="1645"/>
      <c r="E2" s="1645"/>
      <c r="F2" s="1645"/>
      <c r="G2" s="1645"/>
      <c r="H2" s="1645"/>
      <c r="I2" s="1645"/>
      <c r="J2" s="1645"/>
      <c r="K2" s="1645"/>
      <c r="L2" s="1645"/>
      <c r="M2" s="1645"/>
      <c r="N2" s="1645"/>
      <c r="O2" s="1645"/>
      <c r="P2" s="1645"/>
      <c r="Q2" s="1645"/>
      <c r="R2" s="1645"/>
      <c r="S2" s="1645"/>
      <c r="T2" s="1645"/>
      <c r="U2" s="1645"/>
      <c r="V2" s="1646"/>
    </row>
    <row r="3" spans="1:22" s="1647" customFormat="1" ht="20.25" customHeight="1">
      <c r="A3" s="1648" t="s">
        <v>4341</v>
      </c>
      <c r="B3" s="1649"/>
      <c r="C3" s="1649"/>
      <c r="D3" s="1649"/>
      <c r="E3" s="1649"/>
      <c r="F3" s="1649"/>
      <c r="G3" s="1649"/>
      <c r="H3" s="1649"/>
      <c r="I3" s="1649"/>
      <c r="J3" s="1649"/>
      <c r="K3" s="1649"/>
      <c r="L3" s="1649"/>
      <c r="M3" s="1649"/>
      <c r="N3" s="1649"/>
      <c r="O3" s="1649"/>
      <c r="P3" s="1649"/>
      <c r="Q3" s="1649"/>
      <c r="R3" s="1649"/>
      <c r="S3" s="1649"/>
      <c r="T3" s="1649"/>
      <c r="U3" s="1649"/>
      <c r="V3" s="1650"/>
    </row>
    <row r="4" spans="1:22" s="1647" customFormat="1" ht="18.75" customHeight="1">
      <c r="A4" s="1648" t="s">
        <v>4342</v>
      </c>
      <c r="B4" s="1649"/>
      <c r="C4" s="1649"/>
      <c r="D4" s="1649"/>
      <c r="E4" s="1649"/>
      <c r="F4" s="1649"/>
      <c r="G4" s="1649"/>
      <c r="H4" s="1649"/>
      <c r="I4" s="1649"/>
      <c r="J4" s="1649"/>
      <c r="K4" s="1649"/>
      <c r="L4" s="1649"/>
      <c r="M4" s="1649"/>
      <c r="N4" s="1649"/>
      <c r="O4" s="1649"/>
      <c r="P4" s="1649"/>
      <c r="Q4" s="1649"/>
      <c r="R4" s="1649"/>
      <c r="S4" s="1649"/>
      <c r="T4" s="1649"/>
      <c r="U4" s="1649"/>
      <c r="V4" s="1650"/>
    </row>
    <row r="5" spans="1:22" s="702" customFormat="1" ht="15.75" thickBot="1">
      <c r="A5" s="1822" t="s">
        <v>4351</v>
      </c>
      <c r="B5" s="1823"/>
      <c r="C5" s="1823"/>
      <c r="D5" s="1823"/>
      <c r="E5" s="1823"/>
      <c r="F5" s="1823"/>
      <c r="G5" s="1823"/>
      <c r="H5" s="1823"/>
      <c r="I5" s="1823"/>
      <c r="J5" s="1823"/>
      <c r="K5" s="1823"/>
      <c r="L5" s="1823"/>
      <c r="M5" s="1823"/>
      <c r="N5" s="1823"/>
      <c r="O5" s="1823"/>
      <c r="P5" s="1823"/>
      <c r="Q5" s="1823"/>
      <c r="R5" s="1823"/>
      <c r="S5" s="1823"/>
      <c r="T5" s="1823"/>
      <c r="U5" s="1823"/>
      <c r="V5" s="1824"/>
    </row>
    <row r="6" spans="1:22" ht="31.15" customHeight="1">
      <c r="A6" s="1813" t="s">
        <v>4184</v>
      </c>
      <c r="B6" s="1814" t="s">
        <v>4185</v>
      </c>
      <c r="C6" s="1815" t="s">
        <v>1686</v>
      </c>
      <c r="D6" s="1794" t="s">
        <v>4353</v>
      </c>
      <c r="E6" s="1816" t="s">
        <v>4186</v>
      </c>
      <c r="F6" s="1815" t="s">
        <v>4187</v>
      </c>
      <c r="G6" s="1815" t="s">
        <v>4188</v>
      </c>
      <c r="H6" s="1794" t="s">
        <v>3</v>
      </c>
      <c r="I6" s="1817" t="s">
        <v>1888</v>
      </c>
      <c r="J6" s="1818"/>
      <c r="K6" s="1818"/>
      <c r="L6" s="1818"/>
      <c r="M6" s="1818"/>
      <c r="N6" s="1818"/>
      <c r="O6" s="1818"/>
      <c r="P6" s="1818"/>
      <c r="Q6" s="1818"/>
      <c r="R6" s="1819"/>
      <c r="S6" s="1820" t="s">
        <v>5</v>
      </c>
      <c r="T6" s="1820"/>
      <c r="U6" s="1820" t="s">
        <v>6</v>
      </c>
      <c r="V6" s="1821"/>
    </row>
    <row r="7" spans="1:22">
      <c r="A7" s="1801"/>
      <c r="B7" s="1791"/>
      <c r="C7" s="1792"/>
      <c r="D7" s="1793"/>
      <c r="E7" s="1794"/>
      <c r="F7" s="1792"/>
      <c r="G7" s="1792"/>
      <c r="H7" s="1793"/>
      <c r="I7" s="1795" t="s">
        <v>3777</v>
      </c>
      <c r="J7" s="1795" t="s">
        <v>1209</v>
      </c>
      <c r="K7" s="1795" t="s">
        <v>3778</v>
      </c>
      <c r="L7" s="1795" t="s">
        <v>3779</v>
      </c>
      <c r="M7" s="1795" t="s">
        <v>3780</v>
      </c>
      <c r="N7" s="1795" t="s">
        <v>3781</v>
      </c>
      <c r="O7" s="1795" t="s">
        <v>3782</v>
      </c>
      <c r="P7" s="1795" t="s">
        <v>882</v>
      </c>
      <c r="Q7" s="1795" t="s">
        <v>4189</v>
      </c>
      <c r="R7" s="1795" t="s">
        <v>2338</v>
      </c>
      <c r="S7" s="1796" t="s">
        <v>2148</v>
      </c>
      <c r="T7" s="1796" t="s">
        <v>2126</v>
      </c>
      <c r="U7" s="1796" t="s">
        <v>2148</v>
      </c>
      <c r="V7" s="1802" t="s">
        <v>2126</v>
      </c>
    </row>
    <row r="8" spans="1:22" ht="15.75">
      <c r="A8" s="1803"/>
      <c r="B8" s="1343"/>
      <c r="C8" s="1797" t="s">
        <v>4322</v>
      </c>
      <c r="D8" s="1337"/>
      <c r="E8" s="1338"/>
      <c r="F8" s="1336"/>
      <c r="G8" s="1336"/>
      <c r="H8" s="1340"/>
      <c r="I8" s="1337"/>
      <c r="J8" s="1337"/>
      <c r="K8" s="1337"/>
      <c r="L8" s="1337"/>
      <c r="M8" s="1337"/>
      <c r="N8" s="1337"/>
      <c r="O8" s="1337"/>
      <c r="P8" s="1337"/>
      <c r="Q8" s="1337"/>
      <c r="R8" s="1337"/>
      <c r="S8" s="1339"/>
      <c r="T8" s="1339"/>
      <c r="U8" s="1339"/>
      <c r="V8" s="1804"/>
    </row>
    <row r="9" spans="1:22" ht="141.75">
      <c r="A9" s="1805">
        <v>1</v>
      </c>
      <c r="B9" s="1345"/>
      <c r="C9" s="1322" t="s">
        <v>4252</v>
      </c>
      <c r="D9" s="187"/>
      <c r="E9" s="1345" t="s">
        <v>4190</v>
      </c>
      <c r="F9" s="1323" t="s">
        <v>4253</v>
      </c>
      <c r="G9" s="1323" t="s">
        <v>4191</v>
      </c>
      <c r="H9" s="1345" t="s">
        <v>118</v>
      </c>
      <c r="I9" s="1335"/>
      <c r="J9" s="1335">
        <v>10</v>
      </c>
      <c r="K9" s="1335">
        <v>9</v>
      </c>
      <c r="L9" s="1335">
        <v>2</v>
      </c>
      <c r="M9" s="1335">
        <v>2</v>
      </c>
      <c r="N9" s="1335">
        <v>2</v>
      </c>
      <c r="O9" s="1335">
        <v>2</v>
      </c>
      <c r="P9" s="1335"/>
      <c r="Q9" s="1335">
        <v>2</v>
      </c>
      <c r="R9" s="1335">
        <f>SUM(J9:Q9)</f>
        <v>29</v>
      </c>
      <c r="S9" s="1335"/>
      <c r="T9" s="1335"/>
      <c r="U9" s="1335"/>
      <c r="V9" s="1806"/>
    </row>
    <row r="10" spans="1:22" ht="141.75">
      <c r="A10" s="1805">
        <v>2</v>
      </c>
      <c r="B10" s="1345"/>
      <c r="C10" s="1322" t="s">
        <v>4254</v>
      </c>
      <c r="D10" s="187"/>
      <c r="E10" s="1344" t="s">
        <v>4192</v>
      </c>
      <c r="F10" s="1323" t="s">
        <v>4253</v>
      </c>
      <c r="G10" s="1323" t="s">
        <v>4191</v>
      </c>
      <c r="H10" s="1345" t="s">
        <v>118</v>
      </c>
      <c r="I10" s="1345">
        <v>6</v>
      </c>
      <c r="J10" s="1345">
        <v>10</v>
      </c>
      <c r="K10" s="1345">
        <v>2</v>
      </c>
      <c r="L10" s="1345">
        <v>45</v>
      </c>
      <c r="M10" s="1345"/>
      <c r="N10" s="1345"/>
      <c r="O10" s="1345"/>
      <c r="P10" s="1345"/>
      <c r="Q10" s="1345">
        <v>2</v>
      </c>
      <c r="R10" s="1345">
        <f t="shared" ref="R10:R35" si="0">SUM(J10:Q10)</f>
        <v>59</v>
      </c>
      <c r="S10" s="1345"/>
      <c r="T10" s="1345"/>
      <c r="U10" s="1345"/>
      <c r="V10" s="1807"/>
    </row>
    <row r="11" spans="1:22" ht="126.6" customHeight="1">
      <c r="A11" s="1805">
        <v>3</v>
      </c>
      <c r="B11" s="1345"/>
      <c r="C11" s="1322" t="s">
        <v>4255</v>
      </c>
      <c r="D11" s="187"/>
      <c r="E11" s="1344" t="s">
        <v>4193</v>
      </c>
      <c r="F11" s="1323" t="s">
        <v>4253</v>
      </c>
      <c r="G11" s="1323" t="s">
        <v>4191</v>
      </c>
      <c r="H11" s="1345" t="s">
        <v>118</v>
      </c>
      <c r="I11" s="1345"/>
      <c r="J11" s="1345"/>
      <c r="K11" s="1345">
        <v>4</v>
      </c>
      <c r="L11" s="1345"/>
      <c r="M11" s="1345"/>
      <c r="N11" s="1345"/>
      <c r="O11" s="1345"/>
      <c r="P11" s="1345"/>
      <c r="Q11" s="1345">
        <v>1</v>
      </c>
      <c r="R11" s="1345">
        <f t="shared" si="0"/>
        <v>5</v>
      </c>
      <c r="S11" s="1345"/>
      <c r="T11" s="1345"/>
      <c r="U11" s="1345"/>
      <c r="V11" s="1807"/>
    </row>
    <row r="12" spans="1:22" ht="141.75">
      <c r="A12" s="1805">
        <v>4</v>
      </c>
      <c r="B12" s="1345"/>
      <c r="C12" s="1322" t="s">
        <v>4256</v>
      </c>
      <c r="D12" s="187"/>
      <c r="E12" s="1344" t="s">
        <v>4193</v>
      </c>
      <c r="F12" s="1323" t="s">
        <v>4253</v>
      </c>
      <c r="G12" s="1323" t="s">
        <v>4191</v>
      </c>
      <c r="H12" s="1345" t="s">
        <v>118</v>
      </c>
      <c r="I12" s="1345"/>
      <c r="J12" s="1345">
        <v>7</v>
      </c>
      <c r="K12" s="1345">
        <v>11</v>
      </c>
      <c r="L12" s="1345"/>
      <c r="M12" s="1345"/>
      <c r="N12" s="1345"/>
      <c r="O12" s="1345"/>
      <c r="P12" s="1345"/>
      <c r="Q12" s="1345">
        <v>1</v>
      </c>
      <c r="R12" s="1345">
        <f t="shared" si="0"/>
        <v>19</v>
      </c>
      <c r="S12" s="1345"/>
      <c r="T12" s="1345"/>
      <c r="U12" s="1345"/>
      <c r="V12" s="1807"/>
    </row>
    <row r="13" spans="1:22" ht="120.75" customHeight="1">
      <c r="A13" s="1805">
        <v>5</v>
      </c>
      <c r="B13" s="1345"/>
      <c r="C13" s="1322" t="s">
        <v>4257</v>
      </c>
      <c r="D13" s="187"/>
      <c r="E13" s="1344" t="s">
        <v>4194</v>
      </c>
      <c r="F13" s="1323" t="s">
        <v>4253</v>
      </c>
      <c r="G13" s="1323" t="s">
        <v>4191</v>
      </c>
      <c r="H13" s="1345" t="s">
        <v>118</v>
      </c>
      <c r="I13" s="1345"/>
      <c r="J13" s="1345">
        <v>32</v>
      </c>
      <c r="K13" s="1345">
        <v>53</v>
      </c>
      <c r="L13" s="1345">
        <v>128</v>
      </c>
      <c r="M13" s="1345">
        <v>114</v>
      </c>
      <c r="N13" s="1345">
        <v>118</v>
      </c>
      <c r="O13" s="1345">
        <v>114</v>
      </c>
      <c r="P13" s="1345"/>
      <c r="Q13" s="1345">
        <v>5</v>
      </c>
      <c r="R13" s="1345">
        <f t="shared" si="0"/>
        <v>564</v>
      </c>
      <c r="S13" s="1345"/>
      <c r="T13" s="1345"/>
      <c r="U13" s="1345"/>
      <c r="V13" s="1807"/>
    </row>
    <row r="14" spans="1:22" ht="120.75" customHeight="1">
      <c r="A14" s="1805">
        <v>6</v>
      </c>
      <c r="B14" s="1345"/>
      <c r="C14" s="1322" t="s">
        <v>4258</v>
      </c>
      <c r="D14" s="187"/>
      <c r="E14" s="1344" t="s">
        <v>4195</v>
      </c>
      <c r="F14" s="1323" t="s">
        <v>4253</v>
      </c>
      <c r="G14" s="1323" t="s">
        <v>4191</v>
      </c>
      <c r="H14" s="1345"/>
      <c r="I14" s="1345">
        <v>50</v>
      </c>
      <c r="J14" s="1345">
        <v>105</v>
      </c>
      <c r="K14" s="1345">
        <v>111</v>
      </c>
      <c r="L14" s="1345">
        <v>109</v>
      </c>
      <c r="M14" s="1345">
        <v>52</v>
      </c>
      <c r="N14" s="1345">
        <v>47</v>
      </c>
      <c r="O14" s="1345">
        <v>47</v>
      </c>
      <c r="P14" s="1345"/>
      <c r="Q14" s="1345">
        <v>5</v>
      </c>
      <c r="R14" s="1345">
        <f t="shared" si="0"/>
        <v>476</v>
      </c>
      <c r="S14" s="1345"/>
      <c r="T14" s="1345"/>
      <c r="U14" s="1345"/>
      <c r="V14" s="1807"/>
    </row>
    <row r="15" spans="1:22" ht="120.75" customHeight="1">
      <c r="A15" s="1805">
        <v>7</v>
      </c>
      <c r="B15" s="1345"/>
      <c r="C15" s="1322" t="s">
        <v>4259</v>
      </c>
      <c r="D15" s="187"/>
      <c r="E15" s="1344" t="s">
        <v>4196</v>
      </c>
      <c r="F15" s="1323" t="s">
        <v>4253</v>
      </c>
      <c r="G15" s="1323" t="s">
        <v>4191</v>
      </c>
      <c r="H15" s="1345"/>
      <c r="I15" s="1345">
        <v>13</v>
      </c>
      <c r="J15" s="1345">
        <v>9</v>
      </c>
      <c r="K15" s="1345">
        <v>11</v>
      </c>
      <c r="L15" s="1345">
        <v>12</v>
      </c>
      <c r="M15" s="1345">
        <v>3</v>
      </c>
      <c r="N15" s="1345">
        <v>3</v>
      </c>
      <c r="O15" s="1345">
        <v>3</v>
      </c>
      <c r="P15" s="1345"/>
      <c r="Q15" s="1345">
        <v>2</v>
      </c>
      <c r="R15" s="1345">
        <f t="shared" si="0"/>
        <v>43</v>
      </c>
      <c r="S15" s="1345"/>
      <c r="T15" s="1345"/>
      <c r="U15" s="1345"/>
      <c r="V15" s="1807"/>
    </row>
    <row r="16" spans="1:22" ht="126">
      <c r="A16" s="1805">
        <v>8</v>
      </c>
      <c r="B16" s="1345"/>
      <c r="C16" s="1322" t="s">
        <v>4260</v>
      </c>
      <c r="D16" s="187"/>
      <c r="E16" s="1344" t="s">
        <v>4197</v>
      </c>
      <c r="F16" s="1323" t="s">
        <v>4253</v>
      </c>
      <c r="G16" s="1323" t="s">
        <v>4191</v>
      </c>
      <c r="H16" s="1345"/>
      <c r="I16" s="1345"/>
      <c r="J16" s="1345">
        <v>83</v>
      </c>
      <c r="K16" s="1345">
        <v>64</v>
      </c>
      <c r="L16" s="1345">
        <v>27</v>
      </c>
      <c r="M16" s="1345"/>
      <c r="N16" s="1345"/>
      <c r="O16" s="1345"/>
      <c r="P16" s="1345"/>
      <c r="Q16" s="1345">
        <v>5</v>
      </c>
      <c r="R16" s="1345">
        <f t="shared" si="0"/>
        <v>179</v>
      </c>
      <c r="S16" s="1345"/>
      <c r="T16" s="1345"/>
      <c r="U16" s="1345"/>
      <c r="V16" s="1807"/>
    </row>
    <row r="17" spans="1:22" ht="126">
      <c r="A17" s="1805">
        <v>9</v>
      </c>
      <c r="B17" s="1345"/>
      <c r="C17" s="1322" t="s">
        <v>4261</v>
      </c>
      <c r="D17" s="187"/>
      <c r="E17" s="1345" t="s">
        <v>4196</v>
      </c>
      <c r="F17" s="1323" t="s">
        <v>4253</v>
      </c>
      <c r="G17" s="1323" t="s">
        <v>4191</v>
      </c>
      <c r="H17" s="1345" t="s">
        <v>118</v>
      </c>
      <c r="I17" s="1345"/>
      <c r="J17" s="1345">
        <v>6</v>
      </c>
      <c r="K17" s="1345">
        <v>5</v>
      </c>
      <c r="L17" s="1345"/>
      <c r="M17" s="1345"/>
      <c r="N17" s="1345"/>
      <c r="O17" s="1345"/>
      <c r="P17" s="1345"/>
      <c r="Q17" s="1345">
        <v>1</v>
      </c>
      <c r="R17" s="1345">
        <f t="shared" si="0"/>
        <v>12</v>
      </c>
      <c r="S17" s="1345"/>
      <c r="T17" s="1345"/>
      <c r="U17" s="1345"/>
      <c r="V17" s="1807"/>
    </row>
    <row r="18" spans="1:22" ht="126">
      <c r="A18" s="1805">
        <v>10</v>
      </c>
      <c r="B18" s="1345"/>
      <c r="C18" s="1322" t="s">
        <v>4198</v>
      </c>
      <c r="D18" s="187"/>
      <c r="E18" s="1345" t="s">
        <v>4199</v>
      </c>
      <c r="F18" s="1323" t="s">
        <v>4253</v>
      </c>
      <c r="G18" s="1323" t="s">
        <v>4191</v>
      </c>
      <c r="H18" s="1345" t="s">
        <v>118</v>
      </c>
      <c r="I18" s="1345">
        <v>26</v>
      </c>
      <c r="J18" s="1345">
        <v>6</v>
      </c>
      <c r="K18" s="1345">
        <v>9</v>
      </c>
      <c r="L18" s="1345">
        <v>2</v>
      </c>
      <c r="M18" s="1345">
        <v>2</v>
      </c>
      <c r="N18" s="1345">
        <v>2</v>
      </c>
      <c r="O18" s="1345">
        <v>2</v>
      </c>
      <c r="P18" s="1345"/>
      <c r="Q18" s="1345">
        <v>5</v>
      </c>
      <c r="R18" s="1345">
        <f t="shared" si="0"/>
        <v>28</v>
      </c>
      <c r="S18" s="1345"/>
      <c r="T18" s="1345"/>
      <c r="U18" s="1345"/>
      <c r="V18" s="1807"/>
    </row>
    <row r="19" spans="1:22" ht="74.25" customHeight="1">
      <c r="A19" s="1805">
        <v>11</v>
      </c>
      <c r="B19" s="1345"/>
      <c r="C19" s="1322" t="s">
        <v>4262</v>
      </c>
      <c r="D19" s="187"/>
      <c r="E19" s="1345" t="s">
        <v>4200</v>
      </c>
      <c r="F19" s="1323" t="s">
        <v>4253</v>
      </c>
      <c r="G19" s="1323" t="s">
        <v>4191</v>
      </c>
      <c r="H19" s="1345" t="s">
        <v>118</v>
      </c>
      <c r="I19" s="1345">
        <v>6</v>
      </c>
      <c r="J19" s="1345">
        <v>9</v>
      </c>
      <c r="K19" s="1345">
        <v>10</v>
      </c>
      <c r="L19" s="1345">
        <v>8</v>
      </c>
      <c r="M19" s="1345">
        <v>3</v>
      </c>
      <c r="N19" s="1345">
        <v>3</v>
      </c>
      <c r="O19" s="1345">
        <v>3</v>
      </c>
      <c r="P19" s="1345"/>
      <c r="Q19" s="1345">
        <v>2</v>
      </c>
      <c r="R19" s="1345">
        <f t="shared" si="0"/>
        <v>38</v>
      </c>
      <c r="S19" s="1345"/>
      <c r="T19" s="1345"/>
      <c r="U19" s="1345"/>
      <c r="V19" s="1807"/>
    </row>
    <row r="20" spans="1:22" ht="157.5">
      <c r="A20" s="1805">
        <v>12</v>
      </c>
      <c r="B20" s="1345"/>
      <c r="C20" s="1322" t="s">
        <v>4201</v>
      </c>
      <c r="D20" s="187"/>
      <c r="E20" s="1345" t="s">
        <v>4202</v>
      </c>
      <c r="F20" s="1323" t="s">
        <v>4253</v>
      </c>
      <c r="G20" s="1323" t="s">
        <v>4191</v>
      </c>
      <c r="H20" s="1345" t="s">
        <v>118</v>
      </c>
      <c r="I20" s="1345">
        <v>7</v>
      </c>
      <c r="J20" s="1345">
        <v>10</v>
      </c>
      <c r="K20" s="1345">
        <v>7</v>
      </c>
      <c r="L20" s="1345">
        <v>6</v>
      </c>
      <c r="M20" s="1345">
        <v>3</v>
      </c>
      <c r="N20" s="1345">
        <v>3</v>
      </c>
      <c r="O20" s="1345">
        <v>3</v>
      </c>
      <c r="P20" s="1345"/>
      <c r="Q20" s="1345">
        <v>2</v>
      </c>
      <c r="R20" s="1345">
        <f t="shared" si="0"/>
        <v>34</v>
      </c>
      <c r="S20" s="1345"/>
      <c r="T20" s="1345"/>
      <c r="U20" s="1345"/>
      <c r="V20" s="1807"/>
    </row>
    <row r="21" spans="1:22" ht="157.5">
      <c r="A21" s="1805">
        <v>13</v>
      </c>
      <c r="B21" s="1345"/>
      <c r="C21" s="1322" t="s">
        <v>4203</v>
      </c>
      <c r="D21" s="187"/>
      <c r="E21" s="1345" t="s">
        <v>184</v>
      </c>
      <c r="F21" s="1323" t="s">
        <v>4253</v>
      </c>
      <c r="G21" s="1323" t="s">
        <v>4191</v>
      </c>
      <c r="H21" s="1345" t="s">
        <v>118</v>
      </c>
      <c r="I21" s="1345"/>
      <c r="J21" s="1345"/>
      <c r="K21" s="1345"/>
      <c r="L21" s="1345"/>
      <c r="M21" s="1345">
        <v>53</v>
      </c>
      <c r="N21" s="1345"/>
      <c r="O21" s="1345"/>
      <c r="P21" s="1345">
        <v>33</v>
      </c>
      <c r="Q21" s="1345">
        <v>5</v>
      </c>
      <c r="R21" s="1345">
        <f t="shared" si="0"/>
        <v>91</v>
      </c>
      <c r="S21" s="1345"/>
      <c r="T21" s="1345"/>
      <c r="U21" s="1345"/>
      <c r="V21" s="1807"/>
    </row>
    <row r="22" spans="1:22" ht="120" customHeight="1">
      <c r="A22" s="1805">
        <v>14</v>
      </c>
      <c r="B22" s="1345"/>
      <c r="C22" s="1322" t="s">
        <v>4204</v>
      </c>
      <c r="D22" s="187"/>
      <c r="E22" s="187"/>
      <c r="F22" s="1323" t="s">
        <v>4253</v>
      </c>
      <c r="G22" s="1323" t="s">
        <v>4191</v>
      </c>
      <c r="H22" s="1345" t="s">
        <v>118</v>
      </c>
      <c r="I22" s="1345"/>
      <c r="J22" s="1345"/>
      <c r="K22" s="1345">
        <v>6</v>
      </c>
      <c r="L22" s="1345"/>
      <c r="M22" s="1345"/>
      <c r="N22" s="1345"/>
      <c r="O22" s="1345"/>
      <c r="P22" s="1345"/>
      <c r="Q22" s="1345"/>
      <c r="R22" s="1345">
        <f t="shared" si="0"/>
        <v>6</v>
      </c>
      <c r="S22" s="1345"/>
      <c r="T22" s="1345"/>
      <c r="U22" s="1345"/>
      <c r="V22" s="1807"/>
    </row>
    <row r="23" spans="1:22" ht="159.75" customHeight="1">
      <c r="A23" s="1805">
        <v>15</v>
      </c>
      <c r="B23" s="1345"/>
      <c r="C23" s="1322" t="s">
        <v>4205</v>
      </c>
      <c r="D23" s="187"/>
      <c r="E23" s="1345" t="s">
        <v>4206</v>
      </c>
      <c r="F23" s="1323" t="s">
        <v>4253</v>
      </c>
      <c r="G23" s="1323" t="s">
        <v>4191</v>
      </c>
      <c r="H23" s="1345" t="s">
        <v>118</v>
      </c>
      <c r="I23" s="1345"/>
      <c r="J23" s="1345">
        <f>25+8</f>
        <v>33</v>
      </c>
      <c r="K23" s="1345">
        <v>32</v>
      </c>
      <c r="L23" s="1345"/>
      <c r="M23" s="1345"/>
      <c r="N23" s="1345"/>
      <c r="O23" s="1345"/>
      <c r="P23" s="1345"/>
      <c r="Q23" s="1345">
        <v>1</v>
      </c>
      <c r="R23" s="1345">
        <f t="shared" si="0"/>
        <v>66</v>
      </c>
      <c r="S23" s="1345"/>
      <c r="T23" s="1345"/>
      <c r="U23" s="1345"/>
      <c r="V23" s="1807"/>
    </row>
    <row r="24" spans="1:22" ht="159.75" customHeight="1">
      <c r="A24" s="1805">
        <v>16</v>
      </c>
      <c r="B24" s="1345"/>
      <c r="C24" s="1322" t="s">
        <v>4327</v>
      </c>
      <c r="D24" s="187"/>
      <c r="E24" s="1345" t="s">
        <v>4207</v>
      </c>
      <c r="F24" s="1323" t="s">
        <v>4253</v>
      </c>
      <c r="G24" s="1323" t="s">
        <v>4191</v>
      </c>
      <c r="H24" s="1345" t="s">
        <v>118</v>
      </c>
      <c r="I24" s="1345"/>
      <c r="J24" s="1345"/>
      <c r="K24" s="1345">
        <v>12</v>
      </c>
      <c r="L24" s="1345"/>
      <c r="M24" s="1345"/>
      <c r="N24" s="1345"/>
      <c r="O24" s="1345"/>
      <c r="P24" s="1345"/>
      <c r="Q24" s="1345">
        <v>1</v>
      </c>
      <c r="R24" s="1345">
        <f t="shared" si="0"/>
        <v>13</v>
      </c>
      <c r="S24" s="1345"/>
      <c r="T24" s="1345"/>
      <c r="U24" s="1345"/>
      <c r="V24" s="1807"/>
    </row>
    <row r="25" spans="1:22" ht="159.75" customHeight="1">
      <c r="A25" s="1805">
        <v>17</v>
      </c>
      <c r="B25" s="1345"/>
      <c r="C25" s="1322" t="s">
        <v>4328</v>
      </c>
      <c r="D25" s="187"/>
      <c r="E25" s="1345" t="s">
        <v>4207</v>
      </c>
      <c r="F25" s="1323" t="s">
        <v>4253</v>
      </c>
      <c r="G25" s="1323" t="s">
        <v>4191</v>
      </c>
      <c r="H25" s="1345" t="s">
        <v>118</v>
      </c>
      <c r="I25" s="1345"/>
      <c r="J25" s="1345"/>
      <c r="K25" s="1345"/>
      <c r="L25" s="1345"/>
      <c r="M25" s="1345"/>
      <c r="N25" s="1345"/>
      <c r="O25" s="1345"/>
      <c r="P25" s="1345"/>
      <c r="Q25" s="1345"/>
      <c r="R25" s="1345" t="s">
        <v>2153</v>
      </c>
      <c r="S25" s="1345"/>
      <c r="T25" s="1345"/>
      <c r="U25" s="1345"/>
      <c r="V25" s="1807"/>
    </row>
    <row r="26" spans="1:22" ht="159.75" customHeight="1">
      <c r="A26" s="1805">
        <v>18</v>
      </c>
      <c r="B26" s="1345"/>
      <c r="C26" s="1322" t="s">
        <v>4329</v>
      </c>
      <c r="D26" s="187"/>
      <c r="E26" s="1345" t="s">
        <v>4208</v>
      </c>
      <c r="F26" s="1323" t="s">
        <v>4253</v>
      </c>
      <c r="G26" s="1323" t="s">
        <v>4209</v>
      </c>
      <c r="H26" s="1345"/>
      <c r="I26" s="1345"/>
      <c r="J26" s="1345"/>
      <c r="K26" s="1345"/>
      <c r="L26" s="1345"/>
      <c r="M26" s="1345">
        <v>17</v>
      </c>
      <c r="N26" s="1345"/>
      <c r="O26" s="1345"/>
      <c r="P26" s="1345"/>
      <c r="Q26" s="1345">
        <v>1</v>
      </c>
      <c r="R26" s="1345">
        <f t="shared" si="0"/>
        <v>18</v>
      </c>
      <c r="S26" s="1345"/>
      <c r="T26" s="1345"/>
      <c r="U26" s="1345"/>
      <c r="V26" s="1807"/>
    </row>
    <row r="27" spans="1:22" ht="117" customHeight="1">
      <c r="A27" s="1805">
        <v>19</v>
      </c>
      <c r="B27" s="1345"/>
      <c r="C27" s="1322" t="s">
        <v>4210</v>
      </c>
      <c r="D27" s="187"/>
      <c r="E27" s="1345"/>
      <c r="F27" s="1323"/>
      <c r="G27" s="1323"/>
      <c r="H27" s="1345"/>
      <c r="I27" s="1345"/>
      <c r="J27" s="1345">
        <v>39</v>
      </c>
      <c r="K27" s="1345">
        <v>70</v>
      </c>
      <c r="L27" s="1345">
        <v>83</v>
      </c>
      <c r="M27" s="1345"/>
      <c r="N27" s="1345"/>
      <c r="O27" s="1345"/>
      <c r="P27" s="1345"/>
      <c r="Q27" s="1345">
        <v>2</v>
      </c>
      <c r="R27" s="1345">
        <f t="shared" si="0"/>
        <v>194</v>
      </c>
      <c r="S27" s="1345"/>
      <c r="T27" s="1345"/>
      <c r="U27" s="1345"/>
      <c r="V27" s="1807"/>
    </row>
    <row r="28" spans="1:22" ht="122.45" customHeight="1">
      <c r="A28" s="1805">
        <v>20</v>
      </c>
      <c r="B28" s="1345"/>
      <c r="C28" s="1322" t="s">
        <v>4211</v>
      </c>
      <c r="D28" s="187"/>
      <c r="E28" s="285"/>
      <c r="F28" s="1323" t="s">
        <v>4253</v>
      </c>
      <c r="G28" s="1323" t="s">
        <v>4191</v>
      </c>
      <c r="H28" s="1345" t="s">
        <v>118</v>
      </c>
      <c r="I28" s="1345"/>
      <c r="J28" s="1345"/>
      <c r="K28" s="1345"/>
      <c r="L28" s="1345"/>
      <c r="M28" s="1345"/>
      <c r="N28" s="1345"/>
      <c r="O28" s="1345"/>
      <c r="P28" s="1345"/>
      <c r="Q28" s="1345"/>
      <c r="R28" s="1345" t="s">
        <v>2153</v>
      </c>
      <c r="S28" s="1345"/>
      <c r="T28" s="1345"/>
      <c r="U28" s="1345"/>
      <c r="V28" s="1807"/>
    </row>
    <row r="29" spans="1:22" ht="122.45" customHeight="1">
      <c r="A29" s="1805">
        <v>21</v>
      </c>
      <c r="B29" s="1345"/>
      <c r="C29" s="1322" t="s">
        <v>4212</v>
      </c>
      <c r="D29" s="187"/>
      <c r="E29" s="285"/>
      <c r="F29" s="1323" t="s">
        <v>4253</v>
      </c>
      <c r="G29" s="1323" t="s">
        <v>4191</v>
      </c>
      <c r="H29" s="1345" t="s">
        <v>118</v>
      </c>
      <c r="I29" s="1345"/>
      <c r="J29" s="1345"/>
      <c r="K29" s="1345"/>
      <c r="L29" s="1345"/>
      <c r="M29" s="1345"/>
      <c r="N29" s="1345"/>
      <c r="O29" s="1345"/>
      <c r="P29" s="1345"/>
      <c r="Q29" s="1345"/>
      <c r="R29" s="1345" t="s">
        <v>2153</v>
      </c>
      <c r="S29" s="1345"/>
      <c r="T29" s="1345"/>
      <c r="U29" s="1345"/>
      <c r="V29" s="1807"/>
    </row>
    <row r="30" spans="1:22" ht="122.45" customHeight="1">
      <c r="A30" s="1805">
        <v>22</v>
      </c>
      <c r="B30" s="1345"/>
      <c r="C30" s="1322" t="s">
        <v>4213</v>
      </c>
      <c r="D30" s="187"/>
      <c r="E30" s="285"/>
      <c r="F30" s="1323" t="s">
        <v>4253</v>
      </c>
      <c r="G30" s="1323" t="s">
        <v>4191</v>
      </c>
      <c r="H30" s="1345" t="s">
        <v>118</v>
      </c>
      <c r="I30" s="1345"/>
      <c r="J30" s="1345"/>
      <c r="K30" s="1345"/>
      <c r="L30" s="1345"/>
      <c r="M30" s="1345"/>
      <c r="N30" s="1345"/>
      <c r="O30" s="1345"/>
      <c r="P30" s="1345"/>
      <c r="Q30" s="1345"/>
      <c r="R30" s="1345" t="s">
        <v>2153</v>
      </c>
      <c r="S30" s="1345"/>
      <c r="T30" s="1345"/>
      <c r="U30" s="1345"/>
      <c r="V30" s="1807"/>
    </row>
    <row r="31" spans="1:22" ht="122.45" customHeight="1">
      <c r="A31" s="1805">
        <v>23</v>
      </c>
      <c r="B31" s="1345"/>
      <c r="C31" s="1322" t="s">
        <v>4214</v>
      </c>
      <c r="D31" s="187"/>
      <c r="E31" s="285"/>
      <c r="F31" s="1323" t="s">
        <v>4253</v>
      </c>
      <c r="G31" s="1323" t="s">
        <v>4191</v>
      </c>
      <c r="H31" s="1345" t="s">
        <v>118</v>
      </c>
      <c r="I31" s="1345"/>
      <c r="J31" s="1345"/>
      <c r="K31" s="1345"/>
      <c r="L31" s="1345"/>
      <c r="M31" s="1345"/>
      <c r="N31" s="1345"/>
      <c r="O31" s="1345"/>
      <c r="P31" s="1345"/>
      <c r="Q31" s="1345"/>
      <c r="R31" s="1345" t="s">
        <v>2153</v>
      </c>
      <c r="S31" s="1345"/>
      <c r="T31" s="1345"/>
      <c r="U31" s="1345"/>
      <c r="V31" s="1807"/>
    </row>
    <row r="32" spans="1:22" ht="100.5" customHeight="1">
      <c r="A32" s="1805">
        <v>24</v>
      </c>
      <c r="B32" s="1345"/>
      <c r="C32" s="1322" t="s">
        <v>4263</v>
      </c>
      <c r="D32" s="187"/>
      <c r="E32" s="285"/>
      <c r="F32" s="1323" t="s">
        <v>4253</v>
      </c>
      <c r="G32" s="1323" t="s">
        <v>4191</v>
      </c>
      <c r="H32" s="1345" t="s">
        <v>2796</v>
      </c>
      <c r="I32" s="1345"/>
      <c r="J32" s="1345"/>
      <c r="K32" s="1345"/>
      <c r="L32" s="1345"/>
      <c r="M32" s="1345"/>
      <c r="N32" s="1345"/>
      <c r="O32" s="1345"/>
      <c r="P32" s="1345"/>
      <c r="Q32" s="1345">
        <v>20</v>
      </c>
      <c r="R32" s="1345">
        <f t="shared" si="0"/>
        <v>20</v>
      </c>
      <c r="S32" s="1345"/>
      <c r="T32" s="1345"/>
      <c r="U32" s="1345"/>
      <c r="V32" s="1807"/>
    </row>
    <row r="33" spans="1:22" ht="61.5" customHeight="1">
      <c r="A33" s="1805">
        <v>25</v>
      </c>
      <c r="B33" s="1345"/>
      <c r="C33" s="1322" t="s">
        <v>4215</v>
      </c>
      <c r="D33" s="187"/>
      <c r="E33" s="1344" t="s">
        <v>4330</v>
      </c>
      <c r="F33" s="1323"/>
      <c r="G33" s="1323"/>
      <c r="H33" s="1345"/>
      <c r="I33" s="1345">
        <v>11</v>
      </c>
      <c r="J33" s="1345">
        <v>17</v>
      </c>
      <c r="K33" s="1345">
        <v>26</v>
      </c>
      <c r="L33" s="1345">
        <v>36</v>
      </c>
      <c r="M33" s="1345">
        <v>30</v>
      </c>
      <c r="N33" s="1345">
        <v>29</v>
      </c>
      <c r="O33" s="1345">
        <v>30</v>
      </c>
      <c r="P33" s="1345"/>
      <c r="Q33" s="1345">
        <v>2</v>
      </c>
      <c r="R33" s="1345">
        <f t="shared" si="0"/>
        <v>170</v>
      </c>
      <c r="S33" s="1345"/>
      <c r="T33" s="1345"/>
      <c r="U33" s="1345"/>
      <c r="V33" s="1807"/>
    </row>
    <row r="34" spans="1:22" ht="77.25" customHeight="1">
      <c r="A34" s="1805">
        <v>26</v>
      </c>
      <c r="B34" s="1345"/>
      <c r="C34" s="1322" t="s">
        <v>4332</v>
      </c>
      <c r="D34" s="187"/>
      <c r="E34" s="1344" t="s">
        <v>1523</v>
      </c>
      <c r="F34" s="1323"/>
      <c r="G34" s="1323"/>
      <c r="H34" s="1345"/>
      <c r="I34" s="1345"/>
      <c r="J34" s="1345"/>
      <c r="K34" s="1345"/>
      <c r="L34" s="1345"/>
      <c r="M34" s="1345"/>
      <c r="N34" s="1345"/>
      <c r="O34" s="1345"/>
      <c r="P34" s="1345"/>
      <c r="Q34" s="1345"/>
      <c r="R34" s="1345" t="s">
        <v>2153</v>
      </c>
      <c r="S34" s="1345"/>
      <c r="T34" s="1345"/>
      <c r="U34" s="1345"/>
      <c r="V34" s="1807"/>
    </row>
    <row r="35" spans="1:22" ht="101.25" customHeight="1">
      <c r="A35" s="1805">
        <v>27</v>
      </c>
      <c r="B35" s="1345"/>
      <c r="C35" s="1322" t="s">
        <v>4352</v>
      </c>
      <c r="D35" s="1808"/>
      <c r="E35" s="1344" t="s">
        <v>4331</v>
      </c>
      <c r="F35" s="1323"/>
      <c r="G35" s="1323"/>
      <c r="H35" s="1345"/>
      <c r="I35" s="1345"/>
      <c r="J35" s="1345">
        <v>8</v>
      </c>
      <c r="K35" s="1345"/>
      <c r="L35" s="1345"/>
      <c r="M35" s="1345"/>
      <c r="N35" s="1345"/>
      <c r="O35" s="1345"/>
      <c r="P35" s="1345"/>
      <c r="Q35" s="1345"/>
      <c r="R35" s="1345">
        <f t="shared" si="0"/>
        <v>8</v>
      </c>
      <c r="S35" s="1345"/>
      <c r="T35" s="1345"/>
      <c r="U35" s="1345"/>
      <c r="V35" s="1807"/>
    </row>
    <row r="36" spans="1:22" ht="48" customHeight="1" thickBot="1">
      <c r="A36" s="1809" t="s">
        <v>2338</v>
      </c>
      <c r="B36" s="1810"/>
      <c r="C36" s="1810"/>
      <c r="D36" s="1810"/>
      <c r="E36" s="1810"/>
      <c r="F36" s="575"/>
      <c r="G36" s="575"/>
      <c r="H36" s="1811"/>
      <c r="I36" s="1811">
        <f>SUM(I9:I35)</f>
        <v>119</v>
      </c>
      <c r="J36" s="1811">
        <f t="shared" ref="J36:P36" si="1">SUM(J9:J35)</f>
        <v>384</v>
      </c>
      <c r="K36" s="1811">
        <f t="shared" si="1"/>
        <v>442</v>
      </c>
      <c r="L36" s="1811">
        <f t="shared" si="1"/>
        <v>458</v>
      </c>
      <c r="M36" s="1811">
        <f t="shared" si="1"/>
        <v>279</v>
      </c>
      <c r="N36" s="1811">
        <f t="shared" si="1"/>
        <v>207</v>
      </c>
      <c r="O36" s="1811">
        <f t="shared" si="1"/>
        <v>204</v>
      </c>
      <c r="P36" s="1811">
        <f t="shared" si="1"/>
        <v>33</v>
      </c>
      <c r="Q36" s="1811">
        <f t="shared" ref="Q36" si="2">SUM(Q9:Q35)</f>
        <v>65</v>
      </c>
      <c r="R36" s="1811">
        <f t="shared" ref="R36" si="3">SUM(R9:R35)</f>
        <v>2072</v>
      </c>
      <c r="S36" s="1811">
        <f>SUM(S9:S33)</f>
        <v>0</v>
      </c>
      <c r="T36" s="1811">
        <f>SUM(T9:T33)</f>
        <v>0</v>
      </c>
      <c r="U36" s="1811">
        <f>SUM(U9:U33)</f>
        <v>0</v>
      </c>
      <c r="V36" s="1812">
        <f>SUM(V9:V33)</f>
        <v>0</v>
      </c>
    </row>
    <row r="37" spans="1:22" ht="81" customHeight="1"/>
    <row r="38" spans="1:22" ht="81" customHeight="1"/>
    <row r="39" spans="1:22" ht="81" customHeight="1"/>
    <row r="40" spans="1:22" ht="81" customHeight="1"/>
  </sheetData>
  <mergeCells count="17">
    <mergeCell ref="A1:V1"/>
    <mergeCell ref="A2:V2"/>
    <mergeCell ref="A3:V3"/>
    <mergeCell ref="A4:V4"/>
    <mergeCell ref="A5:V5"/>
    <mergeCell ref="G6:G7"/>
    <mergeCell ref="H6:H7"/>
    <mergeCell ref="I6:R6"/>
    <mergeCell ref="S6:T6"/>
    <mergeCell ref="U6:V6"/>
    <mergeCell ref="F6:F7"/>
    <mergeCell ref="A36:E36"/>
    <mergeCell ref="A6:A7"/>
    <mergeCell ref="B6:B7"/>
    <mergeCell ref="C6:C7"/>
    <mergeCell ref="D6:D7"/>
    <mergeCell ref="E6:E7"/>
  </mergeCells>
  <pageMargins left="0.23622047244094491" right="0.23622047244094491" top="0.19685039370078741" bottom="0.74803149606299213" header="0.31496062992125984" footer="0.31496062992125984"/>
  <pageSetup paperSize="9" scale="44" fitToHeight="0" orientation="landscape" r:id="rId1"/>
  <headerFooter>
    <oddFooter>&amp;L&amp;9NLSIU Bengaluru &amp;G&amp;C&amp;P&amp;RInternal Lighting</oddFooter>
  </headerFooter>
  <drawing r:id="rId2"/>
  <legacyDrawingHF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workbookViewId="0">
      <pane ySplit="2" topLeftCell="A3" activePane="bottomLeft" state="frozen"/>
      <selection activeCell="G13" sqref="G13"/>
      <selection pane="bottomLeft" activeCell="G13" sqref="G13"/>
    </sheetView>
  </sheetViews>
  <sheetFormatPr defaultColWidth="10.28515625" defaultRowHeight="15"/>
  <cols>
    <col min="1" max="1" width="23.140625" style="1244" customWidth="1"/>
    <col min="2" max="2" width="14.7109375" style="1244" customWidth="1"/>
    <col min="3" max="3" width="10.28515625" style="1244"/>
    <col min="4" max="4" width="12.140625" style="1244" customWidth="1"/>
    <col min="5" max="5" width="10.28515625" style="1244"/>
    <col min="6" max="6" width="16.7109375" style="1244" customWidth="1"/>
    <col min="7" max="7" width="45.5703125" style="1244" customWidth="1"/>
    <col min="8" max="16384" width="10.28515625" style="1244"/>
  </cols>
  <sheetData>
    <row r="1" spans="1:8">
      <c r="A1" s="1605"/>
      <c r="B1" s="1605"/>
      <c r="C1" s="1605"/>
      <c r="D1" s="1605"/>
      <c r="E1" s="1605"/>
    </row>
    <row r="2" spans="1:8">
      <c r="A2" s="1245" t="s">
        <v>3783</v>
      </c>
      <c r="B2" s="1245" t="s">
        <v>3784</v>
      </c>
      <c r="C2" s="1245" t="s">
        <v>3785</v>
      </c>
      <c r="D2" s="1245" t="s">
        <v>3786</v>
      </c>
      <c r="E2" s="1245" t="s">
        <v>2136</v>
      </c>
      <c r="G2" s="1245" t="s">
        <v>3787</v>
      </c>
      <c r="H2" s="1246" t="s">
        <v>2442</v>
      </c>
    </row>
    <row r="3" spans="1:8">
      <c r="A3" s="1247" t="s">
        <v>3788</v>
      </c>
      <c r="B3" s="1248">
        <v>4</v>
      </c>
      <c r="C3" s="1249">
        <v>500</v>
      </c>
      <c r="D3" s="1249">
        <f>C3*5%</f>
        <v>25</v>
      </c>
      <c r="E3" s="1249">
        <f>C3+D3</f>
        <v>525</v>
      </c>
      <c r="G3" s="1250" t="s">
        <v>3789</v>
      </c>
      <c r="H3" s="1250">
        <v>10</v>
      </c>
    </row>
    <row r="4" spans="1:8">
      <c r="A4" s="1251" t="s">
        <v>3790</v>
      </c>
      <c r="B4" s="1248">
        <v>60</v>
      </c>
      <c r="C4" s="1249">
        <v>1973</v>
      </c>
      <c r="D4" s="1249">
        <f t="shared" ref="D4:D10" si="0">C4*5%</f>
        <v>98.65</v>
      </c>
      <c r="E4" s="1249">
        <f>C4+D4+3</f>
        <v>2074.65</v>
      </c>
      <c r="G4" s="1250" t="s">
        <v>3791</v>
      </c>
      <c r="H4" s="1250">
        <v>60</v>
      </c>
    </row>
    <row r="5" spans="1:8">
      <c r="A5" s="1251" t="s">
        <v>3792</v>
      </c>
      <c r="B5" s="1248">
        <v>20</v>
      </c>
      <c r="C5" s="1249">
        <f>582+140</f>
        <v>722</v>
      </c>
      <c r="D5" s="1249">
        <f t="shared" si="0"/>
        <v>36.1</v>
      </c>
      <c r="E5" s="1249">
        <f>C5+D5+4</f>
        <v>762.1</v>
      </c>
      <c r="G5" s="1250" t="s">
        <v>3793</v>
      </c>
      <c r="H5" s="1250">
        <v>10</v>
      </c>
    </row>
    <row r="6" spans="1:8">
      <c r="A6" s="1251" t="s">
        <v>3794</v>
      </c>
      <c r="B6" s="1248">
        <v>4</v>
      </c>
      <c r="C6" s="1249">
        <v>230</v>
      </c>
      <c r="D6" s="1249">
        <f t="shared" si="0"/>
        <v>11.5</v>
      </c>
      <c r="E6" s="1249">
        <f>C6+D6+3</f>
        <v>244.5</v>
      </c>
      <c r="G6" s="1250"/>
      <c r="H6" s="1250"/>
    </row>
    <row r="7" spans="1:8">
      <c r="A7" s="1252" t="s">
        <v>4128</v>
      </c>
      <c r="B7" s="1248">
        <v>4</v>
      </c>
      <c r="C7" s="1249">
        <f>100+120</f>
        <v>220</v>
      </c>
      <c r="D7" s="1249">
        <f t="shared" ref="D7" si="1">C7*5%</f>
        <v>11</v>
      </c>
      <c r="E7" s="1249">
        <f>C7+D7+4</f>
        <v>235</v>
      </c>
      <c r="G7" s="1346" t="s">
        <v>4326</v>
      </c>
      <c r="H7" s="1250">
        <v>5</v>
      </c>
    </row>
    <row r="8" spans="1:8">
      <c r="A8" s="1252" t="s">
        <v>3795</v>
      </c>
      <c r="B8" s="1248">
        <v>2</v>
      </c>
      <c r="C8" s="1249">
        <v>8</v>
      </c>
      <c r="D8" s="1253">
        <f>C8*5%</f>
        <v>0.4</v>
      </c>
      <c r="E8" s="1249">
        <f>C8+D8</f>
        <v>8.4</v>
      </c>
    </row>
    <row r="9" spans="1:8">
      <c r="A9" s="1252" t="s">
        <v>3796</v>
      </c>
      <c r="B9" s="1248">
        <v>14</v>
      </c>
      <c r="C9" s="1249">
        <v>420</v>
      </c>
      <c r="D9" s="1249">
        <f t="shared" si="0"/>
        <v>21</v>
      </c>
      <c r="E9" s="1249">
        <f>C9+D9+1</f>
        <v>442</v>
      </c>
    </row>
    <row r="10" spans="1:8">
      <c r="A10" s="1252" t="s">
        <v>3797</v>
      </c>
      <c r="B10" s="1248">
        <v>36</v>
      </c>
      <c r="C10" s="1270">
        <f>351+795+70</f>
        <v>1216</v>
      </c>
      <c r="D10" s="1249">
        <f t="shared" si="0"/>
        <v>60.800000000000004</v>
      </c>
      <c r="E10" s="1249">
        <f>C10+D10+1</f>
        <v>1277.8</v>
      </c>
    </row>
    <row r="11" spans="1:8">
      <c r="B11" s="1254">
        <f>SUM(B3:B10)</f>
        <v>144</v>
      </c>
      <c r="C11" s="1254">
        <f>SUM(C3:C10)</f>
        <v>5289</v>
      </c>
      <c r="D11" s="1254">
        <f>C11*5%</f>
        <v>264.45</v>
      </c>
      <c r="E11" s="1254">
        <f t="shared" ref="E11" si="2">C11+D11</f>
        <v>5553.45</v>
      </c>
    </row>
  </sheetData>
  <mergeCells count="1">
    <mergeCell ref="A1:E1"/>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52"/>
  <sheetViews>
    <sheetView workbookViewId="0">
      <selection activeCell="G13" sqref="G13"/>
    </sheetView>
  </sheetViews>
  <sheetFormatPr defaultRowHeight="15"/>
  <cols>
    <col min="1" max="1" width="9.140625" style="1255"/>
    <col min="2" max="2" width="68.5703125" style="1255" customWidth="1"/>
    <col min="3" max="7" width="10.28515625" style="1255" customWidth="1"/>
    <col min="8" max="16384" width="9.140625" style="1255"/>
  </cols>
  <sheetData>
    <row r="3" spans="1:11">
      <c r="A3" s="1245" t="s">
        <v>2694</v>
      </c>
      <c r="B3" s="1245" t="s">
        <v>3802</v>
      </c>
      <c r="C3" s="1245" t="s">
        <v>3777</v>
      </c>
      <c r="D3" s="1245" t="s">
        <v>1209</v>
      </c>
      <c r="E3" s="1245" t="s">
        <v>3778</v>
      </c>
      <c r="F3" s="1245" t="s">
        <v>3779</v>
      </c>
      <c r="G3" s="1245" t="s">
        <v>3780</v>
      </c>
      <c r="H3" s="1245" t="s">
        <v>3781</v>
      </c>
      <c r="I3" s="1245" t="s">
        <v>3782</v>
      </c>
      <c r="J3" s="1245" t="s">
        <v>882</v>
      </c>
      <c r="K3" s="1245" t="s">
        <v>2442</v>
      </c>
    </row>
    <row r="4" spans="1:11">
      <c r="A4" s="1609" t="s">
        <v>3818</v>
      </c>
      <c r="B4" s="1610"/>
      <c r="C4" s="1610"/>
      <c r="D4" s="1610"/>
      <c r="E4" s="1610"/>
      <c r="F4" s="1610"/>
      <c r="G4" s="1610"/>
      <c r="H4" s="1610"/>
      <c r="I4" s="1610"/>
      <c r="J4" s="1610"/>
      <c r="K4" s="1611"/>
    </row>
    <row r="5" spans="1:11">
      <c r="A5" s="1248">
        <v>1</v>
      </c>
      <c r="B5" s="1256" t="s">
        <v>3813</v>
      </c>
      <c r="C5" s="1257"/>
      <c r="D5" s="1257"/>
      <c r="E5" s="1257"/>
      <c r="F5" s="1257"/>
      <c r="G5" s="1257"/>
      <c r="H5" s="1257"/>
      <c r="I5" s="1257"/>
      <c r="J5" s="1257"/>
      <c r="K5" s="1257">
        <f>SUM(C5:J5)</f>
        <v>0</v>
      </c>
    </row>
    <row r="6" spans="1:11">
      <c r="A6" s="1248">
        <v>2</v>
      </c>
      <c r="B6" s="1256" t="s">
        <v>3814</v>
      </c>
      <c r="C6" s="1257"/>
      <c r="D6" s="1257">
        <f>15+6</f>
        <v>21</v>
      </c>
      <c r="E6" s="1257">
        <f>25+45</f>
        <v>70</v>
      </c>
      <c r="F6" s="1257">
        <f>25+45</f>
        <v>70</v>
      </c>
      <c r="G6" s="1257">
        <v>5</v>
      </c>
      <c r="H6" s="1257">
        <v>5</v>
      </c>
      <c r="I6" s="1257">
        <v>5</v>
      </c>
      <c r="J6" s="1257"/>
      <c r="K6" s="1257">
        <f>SUM(C6:J6)+14</f>
        <v>190</v>
      </c>
    </row>
    <row r="7" spans="1:11">
      <c r="A7" s="1248">
        <v>3</v>
      </c>
      <c r="B7" s="1256" t="s">
        <v>3815</v>
      </c>
      <c r="C7" s="1257"/>
      <c r="D7" s="1257">
        <v>15</v>
      </c>
      <c r="E7" s="1257"/>
      <c r="F7" s="1257"/>
      <c r="G7" s="1257"/>
      <c r="H7" s="1257"/>
      <c r="I7" s="1257"/>
      <c r="J7" s="1257"/>
      <c r="K7" s="1257">
        <f t="shared" ref="K7" si="0">SUM(C7:J7)</f>
        <v>15</v>
      </c>
    </row>
    <row r="8" spans="1:11">
      <c r="A8" s="1248">
        <v>4</v>
      </c>
      <c r="B8" s="1256" t="s">
        <v>3816</v>
      </c>
      <c r="C8" s="1257"/>
      <c r="D8" s="1257">
        <f>20+60</f>
        <v>80</v>
      </c>
      <c r="E8" s="1257"/>
      <c r="F8" s="1257"/>
      <c r="G8" s="1257"/>
      <c r="H8" s="1257"/>
      <c r="I8" s="1257"/>
      <c r="J8" s="1257"/>
      <c r="K8" s="1257">
        <f>SUM(C8:J8)+10</f>
        <v>90</v>
      </c>
    </row>
    <row r="9" spans="1:11">
      <c r="A9" s="1248">
        <v>5</v>
      </c>
      <c r="B9" s="1256" t="s">
        <v>3817</v>
      </c>
      <c r="C9" s="1257"/>
      <c r="D9" s="1257">
        <v>15</v>
      </c>
      <c r="E9" s="1257"/>
      <c r="F9" s="1257"/>
      <c r="G9" s="1257"/>
      <c r="H9" s="1257"/>
      <c r="I9" s="1257"/>
      <c r="J9" s="1257"/>
      <c r="K9" s="1257">
        <f>SUM(C9:J9)+5</f>
        <v>20</v>
      </c>
    </row>
    <row r="10" spans="1:11">
      <c r="A10" s="1248">
        <v>8</v>
      </c>
      <c r="B10" s="1258" t="s">
        <v>3838</v>
      </c>
      <c r="C10" s="1606">
        <v>30</v>
      </c>
      <c r="D10" s="1607"/>
      <c r="E10" s="1607"/>
      <c r="F10" s="1607"/>
      <c r="G10" s="1607"/>
      <c r="H10" s="1607"/>
      <c r="I10" s="1607"/>
      <c r="J10" s="1608"/>
      <c r="K10" s="1257">
        <f>SUM(C10:J10)+5</f>
        <v>35</v>
      </c>
    </row>
    <row r="11" spans="1:11">
      <c r="A11" s="1248"/>
      <c r="B11" s="1256"/>
      <c r="C11" s="1257"/>
      <c r="D11" s="1257"/>
      <c r="E11" s="1257"/>
      <c r="F11" s="1257"/>
      <c r="G11" s="1257"/>
      <c r="H11" s="1257"/>
      <c r="I11" s="1257"/>
      <c r="J11" s="1257"/>
      <c r="K11" s="1257"/>
    </row>
    <row r="12" spans="1:11" ht="33" customHeight="1">
      <c r="A12" s="1245"/>
      <c r="B12" s="1245"/>
      <c r="C12" s="1245">
        <f t="shared" ref="C12:J12" si="1">SUM(C5:C9)</f>
        <v>0</v>
      </c>
      <c r="D12" s="1245">
        <f t="shared" si="1"/>
        <v>131</v>
      </c>
      <c r="E12" s="1245">
        <f t="shared" si="1"/>
        <v>70</v>
      </c>
      <c r="F12" s="1245">
        <f t="shared" si="1"/>
        <v>70</v>
      </c>
      <c r="G12" s="1245">
        <f t="shared" si="1"/>
        <v>5</v>
      </c>
      <c r="H12" s="1245">
        <f t="shared" si="1"/>
        <v>5</v>
      </c>
      <c r="I12" s="1245">
        <f t="shared" si="1"/>
        <v>5</v>
      </c>
      <c r="J12" s="1245">
        <f t="shared" si="1"/>
        <v>0</v>
      </c>
      <c r="K12" s="1245">
        <f>SUM(K5:K11)</f>
        <v>350</v>
      </c>
    </row>
    <row r="14" spans="1:11">
      <c r="A14" s="1609" t="s">
        <v>3819</v>
      </c>
      <c r="B14" s="1610"/>
      <c r="C14" s="1610"/>
      <c r="D14" s="1610"/>
      <c r="E14" s="1610"/>
      <c r="F14" s="1610"/>
      <c r="G14" s="1610"/>
      <c r="H14" s="1610"/>
      <c r="I14" s="1610"/>
      <c r="J14" s="1610"/>
      <c r="K14" s="1611"/>
    </row>
    <row r="15" spans="1:11">
      <c r="A15" s="1248">
        <v>1</v>
      </c>
      <c r="B15" s="1256" t="s">
        <v>3813</v>
      </c>
      <c r="C15" s="1257"/>
      <c r="D15" s="1257"/>
      <c r="E15" s="1257"/>
      <c r="F15" s="1257"/>
      <c r="G15" s="1257">
        <v>60</v>
      </c>
      <c r="H15" s="1257"/>
      <c r="I15" s="1257"/>
      <c r="J15" s="1257">
        <v>50</v>
      </c>
      <c r="K15" s="1257">
        <f>SUM(C15:J15)+10</f>
        <v>120</v>
      </c>
    </row>
    <row r="16" spans="1:11">
      <c r="A16" s="1248">
        <v>2</v>
      </c>
      <c r="B16" s="1256" t="s">
        <v>3814</v>
      </c>
      <c r="C16" s="1257"/>
      <c r="D16" s="1257"/>
      <c r="E16" s="1257"/>
      <c r="F16" s="1257"/>
      <c r="G16" s="1257">
        <v>35</v>
      </c>
      <c r="H16" s="1257"/>
      <c r="I16" s="1257"/>
      <c r="J16" s="1257"/>
      <c r="K16" s="1257">
        <f>SUM(C16:J16)+5</f>
        <v>40</v>
      </c>
    </row>
    <row r="17" spans="1:11" ht="33" customHeight="1">
      <c r="A17" s="1245"/>
      <c r="B17" s="1245"/>
      <c r="C17" s="1245">
        <f t="shared" ref="C17:K17" si="2">SUM(C15:C16)</f>
        <v>0</v>
      </c>
      <c r="D17" s="1245">
        <f t="shared" si="2"/>
        <v>0</v>
      </c>
      <c r="E17" s="1245">
        <f t="shared" si="2"/>
        <v>0</v>
      </c>
      <c r="F17" s="1245">
        <f t="shared" si="2"/>
        <v>0</v>
      </c>
      <c r="G17" s="1245">
        <f t="shared" si="2"/>
        <v>95</v>
      </c>
      <c r="H17" s="1245">
        <f t="shared" si="2"/>
        <v>0</v>
      </c>
      <c r="I17" s="1245">
        <f t="shared" si="2"/>
        <v>0</v>
      </c>
      <c r="J17" s="1245">
        <f t="shared" si="2"/>
        <v>50</v>
      </c>
      <c r="K17" s="1245">
        <f t="shared" si="2"/>
        <v>160</v>
      </c>
    </row>
    <row r="19" spans="1:11">
      <c r="A19" s="1609" t="s">
        <v>3852</v>
      </c>
      <c r="B19" s="1610"/>
      <c r="C19" s="1610"/>
      <c r="D19" s="1610"/>
      <c r="E19" s="1610"/>
      <c r="F19" s="1610"/>
      <c r="G19" s="1610"/>
      <c r="H19" s="1610"/>
      <c r="I19" s="1610"/>
      <c r="J19" s="1610"/>
      <c r="K19" s="1611"/>
    </row>
    <row r="20" spans="1:11">
      <c r="A20" s="1248">
        <v>1</v>
      </c>
      <c r="B20" s="1256" t="s">
        <v>3813</v>
      </c>
      <c r="C20" s="1257"/>
      <c r="D20" s="1257">
        <v>75</v>
      </c>
      <c r="E20" s="1257">
        <v>100</v>
      </c>
      <c r="F20" s="1257">
        <v>20</v>
      </c>
      <c r="G20" s="1257"/>
      <c r="H20" s="1257"/>
      <c r="I20" s="1257"/>
      <c r="J20" s="1257"/>
      <c r="K20" s="1257">
        <f>SUM(C20:J20)+10</f>
        <v>205</v>
      </c>
    </row>
    <row r="21" spans="1:11">
      <c r="A21" s="1248">
        <v>2</v>
      </c>
      <c r="B21" s="1256" t="s">
        <v>3814</v>
      </c>
      <c r="C21" s="1257"/>
      <c r="D21" s="1257"/>
      <c r="E21" s="1257">
        <v>10</v>
      </c>
      <c r="F21" s="1257">
        <v>10</v>
      </c>
      <c r="G21" s="1257"/>
      <c r="H21" s="1257"/>
      <c r="I21" s="1257"/>
      <c r="J21" s="1257"/>
      <c r="K21" s="1257">
        <f>SUM(C21:J21)+5</f>
        <v>25</v>
      </c>
    </row>
    <row r="22" spans="1:11">
      <c r="A22" s="1248">
        <v>3</v>
      </c>
      <c r="B22" s="1256" t="s">
        <v>3815</v>
      </c>
      <c r="C22" s="1257"/>
      <c r="D22" s="1257">
        <f>20+5</f>
        <v>25</v>
      </c>
      <c r="E22" s="1257">
        <f>20+5</f>
        <v>25</v>
      </c>
      <c r="F22" s="1257">
        <f>20+35</f>
        <v>55</v>
      </c>
      <c r="G22" s="1257"/>
      <c r="H22" s="1257"/>
      <c r="I22" s="1257"/>
      <c r="J22" s="1257"/>
      <c r="K22" s="1257">
        <f>SUM(C22:J22)+10</f>
        <v>115</v>
      </c>
    </row>
    <row r="23" spans="1:11">
      <c r="A23" s="1245"/>
      <c r="B23" s="1245"/>
      <c r="C23" s="1245">
        <f t="shared" ref="C23:K23" si="3">SUM(C20:C22)</f>
        <v>0</v>
      </c>
      <c r="D23" s="1245">
        <f t="shared" si="3"/>
        <v>100</v>
      </c>
      <c r="E23" s="1245">
        <f t="shared" si="3"/>
        <v>135</v>
      </c>
      <c r="F23" s="1245">
        <f t="shared" si="3"/>
        <v>85</v>
      </c>
      <c r="G23" s="1245">
        <f t="shared" si="3"/>
        <v>0</v>
      </c>
      <c r="H23" s="1245">
        <f t="shared" si="3"/>
        <v>0</v>
      </c>
      <c r="I23" s="1245">
        <f t="shared" si="3"/>
        <v>0</v>
      </c>
      <c r="J23" s="1245">
        <f t="shared" si="3"/>
        <v>0</v>
      </c>
      <c r="K23" s="1245">
        <f t="shared" si="3"/>
        <v>345</v>
      </c>
    </row>
    <row r="25" spans="1:11">
      <c r="A25" s="1609" t="s">
        <v>3820</v>
      </c>
      <c r="B25" s="1610"/>
      <c r="C25" s="1610"/>
      <c r="D25" s="1610"/>
      <c r="E25" s="1610"/>
      <c r="F25" s="1610"/>
      <c r="G25" s="1610"/>
      <c r="H25" s="1610"/>
      <c r="I25" s="1610"/>
      <c r="J25" s="1610"/>
      <c r="K25" s="1611"/>
    </row>
    <row r="26" spans="1:11">
      <c r="A26" s="1248">
        <v>1</v>
      </c>
      <c r="B26" s="1256" t="s">
        <v>3829</v>
      </c>
      <c r="C26" s="1257"/>
      <c r="D26" s="1257"/>
      <c r="E26" s="1257"/>
      <c r="F26" s="1257"/>
      <c r="G26" s="1257"/>
      <c r="H26" s="1257"/>
      <c r="I26" s="1257"/>
      <c r="J26" s="1257"/>
      <c r="K26" s="1257">
        <f>SUM(C26:J26)</f>
        <v>0</v>
      </c>
    </row>
    <row r="27" spans="1:11">
      <c r="A27" s="1248">
        <v>6</v>
      </c>
      <c r="B27" s="1256" t="s">
        <v>3821</v>
      </c>
      <c r="C27" s="1257"/>
      <c r="D27" s="1257">
        <v>18</v>
      </c>
      <c r="E27" s="1257">
        <v>20</v>
      </c>
      <c r="F27" s="1257">
        <v>9</v>
      </c>
      <c r="G27" s="1257">
        <v>8</v>
      </c>
      <c r="H27" s="1257">
        <v>8</v>
      </c>
      <c r="I27" s="1257">
        <v>8</v>
      </c>
      <c r="J27" s="1257"/>
      <c r="K27" s="1257">
        <f>SUM(C27:J27)+5</f>
        <v>76</v>
      </c>
    </row>
    <row r="28" spans="1:11">
      <c r="A28" s="1248">
        <v>9</v>
      </c>
      <c r="B28" s="1256" t="s">
        <v>3822</v>
      </c>
      <c r="C28" s="1257"/>
      <c r="D28" s="1257">
        <v>10</v>
      </c>
      <c r="E28" s="1257">
        <v>30</v>
      </c>
      <c r="F28" s="1257"/>
      <c r="G28" s="1257"/>
      <c r="H28" s="1257"/>
      <c r="I28" s="1257"/>
      <c r="J28" s="1257"/>
      <c r="K28" s="1257">
        <f t="shared" ref="K28:K29" si="4">SUM(C28:J28)</f>
        <v>40</v>
      </c>
    </row>
    <row r="29" spans="1:11">
      <c r="A29" s="1248">
        <v>10</v>
      </c>
      <c r="B29" s="1256" t="s">
        <v>3823</v>
      </c>
      <c r="C29" s="1257"/>
      <c r="D29" s="1257">
        <v>50</v>
      </c>
      <c r="E29" s="1257">
        <v>50</v>
      </c>
      <c r="F29" s="1257">
        <v>50</v>
      </c>
      <c r="G29" s="1257">
        <v>50</v>
      </c>
      <c r="H29" s="1257">
        <v>35</v>
      </c>
      <c r="I29" s="1257">
        <v>35</v>
      </c>
      <c r="J29" s="1257"/>
      <c r="K29" s="1257">
        <f t="shared" si="4"/>
        <v>270</v>
      </c>
    </row>
    <row r="30" spans="1:11" ht="33" customHeight="1">
      <c r="A30" s="1245"/>
      <c r="B30" s="1245"/>
      <c r="C30" s="1245">
        <f t="shared" ref="C30:I30" si="5">SUM(C26:C29)</f>
        <v>0</v>
      </c>
      <c r="D30" s="1245">
        <f t="shared" si="5"/>
        <v>78</v>
      </c>
      <c r="E30" s="1245">
        <f t="shared" si="5"/>
        <v>100</v>
      </c>
      <c r="F30" s="1245">
        <f t="shared" si="5"/>
        <v>59</v>
      </c>
      <c r="G30" s="1245">
        <f t="shared" si="5"/>
        <v>58</v>
      </c>
      <c r="H30" s="1245">
        <f t="shared" si="5"/>
        <v>43</v>
      </c>
      <c r="I30" s="1245">
        <f t="shared" si="5"/>
        <v>43</v>
      </c>
      <c r="J30" s="1245">
        <f>SUM(J26:J29)</f>
        <v>0</v>
      </c>
      <c r="K30" s="1245">
        <f>SUM(K26:K29)</f>
        <v>386</v>
      </c>
    </row>
    <row r="32" spans="1:11">
      <c r="A32" s="1609" t="s">
        <v>3824</v>
      </c>
      <c r="B32" s="1610"/>
      <c r="C32" s="1610"/>
      <c r="D32" s="1610"/>
      <c r="E32" s="1610"/>
      <c r="F32" s="1610"/>
      <c r="G32" s="1610"/>
      <c r="H32" s="1610"/>
      <c r="I32" s="1610"/>
      <c r="J32" s="1610"/>
      <c r="K32" s="1611"/>
    </row>
    <row r="33" spans="1:11">
      <c r="A33" s="1248">
        <v>1</v>
      </c>
      <c r="B33" s="1256" t="s">
        <v>3829</v>
      </c>
      <c r="C33" s="1257"/>
      <c r="D33" s="1257">
        <v>18</v>
      </c>
      <c r="E33" s="1257">
        <v>32</v>
      </c>
      <c r="F33" s="1257">
        <v>50</v>
      </c>
      <c r="G33" s="1257"/>
      <c r="H33" s="1257"/>
      <c r="I33" s="1257"/>
      <c r="J33" s="1257"/>
      <c r="K33" s="1257">
        <f>SUM(C33:J33)+10</f>
        <v>110</v>
      </c>
    </row>
    <row r="34" spans="1:11">
      <c r="A34" s="1248">
        <v>6</v>
      </c>
      <c r="B34" s="1256" t="s">
        <v>3821</v>
      </c>
      <c r="C34" s="1257"/>
      <c r="D34" s="1257">
        <v>48</v>
      </c>
      <c r="E34" s="1257">
        <v>70</v>
      </c>
      <c r="F34" s="1257">
        <v>110</v>
      </c>
      <c r="G34" s="1257">
        <v>26</v>
      </c>
      <c r="H34" s="1257">
        <v>28</v>
      </c>
      <c r="I34" s="1257">
        <v>28</v>
      </c>
      <c r="J34" s="1257"/>
      <c r="K34" s="1257">
        <f>SUM(C34:J34)+5</f>
        <v>315</v>
      </c>
    </row>
    <row r="35" spans="1:11">
      <c r="A35" s="1248">
        <v>10</v>
      </c>
      <c r="B35" s="1256" t="s">
        <v>3825</v>
      </c>
      <c r="C35" s="1257"/>
      <c r="D35" s="1257">
        <v>135</v>
      </c>
      <c r="E35" s="1257">
        <v>190</v>
      </c>
      <c r="F35" s="1257">
        <v>240</v>
      </c>
      <c r="G35" s="1257">
        <v>70</v>
      </c>
      <c r="H35" s="1257">
        <v>75</v>
      </c>
      <c r="I35" s="1257">
        <v>75</v>
      </c>
      <c r="J35" s="1257"/>
      <c r="K35" s="1257">
        <f>SUM(C35:J35)+50</f>
        <v>835</v>
      </c>
    </row>
    <row r="36" spans="1:11" ht="33" customHeight="1">
      <c r="A36" s="1245"/>
      <c r="B36" s="1245"/>
      <c r="C36" s="1245">
        <f t="shared" ref="C36:K36" si="6">SUM(C33:C35)</f>
        <v>0</v>
      </c>
      <c r="D36" s="1245">
        <f t="shared" si="6"/>
        <v>201</v>
      </c>
      <c r="E36" s="1245">
        <f t="shared" si="6"/>
        <v>292</v>
      </c>
      <c r="F36" s="1245">
        <f t="shared" si="6"/>
        <v>400</v>
      </c>
      <c r="G36" s="1245">
        <f t="shared" si="6"/>
        <v>96</v>
      </c>
      <c r="H36" s="1245">
        <f t="shared" si="6"/>
        <v>103</v>
      </c>
      <c r="I36" s="1245">
        <f t="shared" si="6"/>
        <v>103</v>
      </c>
      <c r="J36" s="1245">
        <f t="shared" si="6"/>
        <v>0</v>
      </c>
      <c r="K36" s="1245">
        <f t="shared" si="6"/>
        <v>1260</v>
      </c>
    </row>
    <row r="38" spans="1:11">
      <c r="A38" s="1609" t="s">
        <v>3831</v>
      </c>
      <c r="B38" s="1610"/>
      <c r="C38" s="1610"/>
      <c r="D38" s="1610"/>
      <c r="E38" s="1610"/>
      <c r="F38" s="1610"/>
      <c r="G38" s="1610"/>
      <c r="H38" s="1610"/>
      <c r="I38" s="1610"/>
      <c r="J38" s="1610"/>
      <c r="K38" s="1611"/>
    </row>
    <row r="39" spans="1:11">
      <c r="A39" s="1248">
        <v>1</v>
      </c>
      <c r="B39" s="1256" t="s">
        <v>3830</v>
      </c>
      <c r="C39" s="1257"/>
      <c r="D39" s="1257">
        <f>45+30</f>
        <v>75</v>
      </c>
      <c r="F39" s="1257">
        <f>20+20+5</f>
        <v>45</v>
      </c>
      <c r="G39" s="1257">
        <v>20</v>
      </c>
      <c r="H39" s="1257">
        <v>20</v>
      </c>
      <c r="I39" s="1257">
        <v>20</v>
      </c>
      <c r="J39" s="1257"/>
      <c r="K39" s="1257">
        <f>SUM(C39:J39)+20</f>
        <v>200</v>
      </c>
    </row>
    <row r="40" spans="1:11">
      <c r="A40" s="1248">
        <v>2</v>
      </c>
      <c r="B40" s="1256" t="s">
        <v>3826</v>
      </c>
      <c r="C40" s="1257"/>
      <c r="D40" s="1257"/>
      <c r="E40" s="1257">
        <v>25</v>
      </c>
      <c r="F40" s="1257">
        <v>15</v>
      </c>
      <c r="G40" s="1257"/>
      <c r="H40" s="1257"/>
      <c r="I40" s="1257"/>
      <c r="J40" s="1257"/>
      <c r="K40" s="1257">
        <f>SUM(C40:J40)+5</f>
        <v>45</v>
      </c>
    </row>
    <row r="41" spans="1:11">
      <c r="A41" s="1248">
        <v>3</v>
      </c>
      <c r="B41" s="1256" t="s">
        <v>3827</v>
      </c>
      <c r="C41" s="1257"/>
      <c r="D41" s="1257"/>
      <c r="E41" s="1257"/>
      <c r="F41" s="1257">
        <v>45</v>
      </c>
      <c r="G41" s="1257">
        <v>30</v>
      </c>
      <c r="H41" s="1257">
        <v>30</v>
      </c>
      <c r="I41" s="1257">
        <v>30</v>
      </c>
      <c r="J41" s="1257"/>
      <c r="K41" s="1257">
        <f>SUM(C41:J41)+5</f>
        <v>140</v>
      </c>
    </row>
    <row r="42" spans="1:11">
      <c r="A42" s="1248">
        <v>9</v>
      </c>
      <c r="B42" s="1256" t="s">
        <v>3832</v>
      </c>
      <c r="C42" s="1257">
        <v>10</v>
      </c>
      <c r="D42" s="1257">
        <v>10</v>
      </c>
      <c r="E42" s="1257">
        <v>10</v>
      </c>
      <c r="F42" s="1257">
        <v>20</v>
      </c>
      <c r="G42" s="1257">
        <v>25</v>
      </c>
      <c r="H42" s="1257">
        <v>25</v>
      </c>
      <c r="I42" s="1257">
        <v>25</v>
      </c>
      <c r="J42" s="1257"/>
      <c r="K42" s="1257">
        <f t="shared" ref="K42:K43" si="7">SUM(C42:J42)</f>
        <v>125</v>
      </c>
    </row>
    <row r="43" spans="1:11">
      <c r="A43" s="1248">
        <v>10</v>
      </c>
      <c r="B43" s="1256" t="s">
        <v>3833</v>
      </c>
      <c r="C43" s="1257"/>
      <c r="D43" s="1257">
        <v>500</v>
      </c>
      <c r="E43" s="1257">
        <v>500</v>
      </c>
      <c r="F43" s="1271">
        <v>1000</v>
      </c>
      <c r="G43" s="1271"/>
      <c r="H43" s="1271"/>
      <c r="I43" s="1271"/>
      <c r="J43" s="1257">
        <v>50</v>
      </c>
      <c r="K43" s="1257">
        <f t="shared" si="7"/>
        <v>2050</v>
      </c>
    </row>
    <row r="44" spans="1:11" ht="33" customHeight="1">
      <c r="A44" s="1245"/>
      <c r="B44" s="1245"/>
      <c r="C44" s="1245">
        <f t="shared" ref="C44:K44" si="8">SUM(C39:C43)</f>
        <v>10</v>
      </c>
      <c r="D44" s="1245">
        <f t="shared" si="8"/>
        <v>585</v>
      </c>
      <c r="E44" s="1245">
        <f t="shared" si="8"/>
        <v>535</v>
      </c>
      <c r="F44" s="1245">
        <f t="shared" si="8"/>
        <v>1125</v>
      </c>
      <c r="G44" s="1245">
        <f t="shared" si="8"/>
        <v>75</v>
      </c>
      <c r="H44" s="1245">
        <f t="shared" si="8"/>
        <v>75</v>
      </c>
      <c r="I44" s="1245">
        <f t="shared" si="8"/>
        <v>75</v>
      </c>
      <c r="J44" s="1245">
        <f t="shared" si="8"/>
        <v>50</v>
      </c>
      <c r="K44" s="1245">
        <f t="shared" si="8"/>
        <v>2560</v>
      </c>
    </row>
    <row r="46" spans="1:11">
      <c r="A46" s="1609" t="s">
        <v>3834</v>
      </c>
      <c r="B46" s="1610"/>
      <c r="C46" s="1610"/>
      <c r="D46" s="1610"/>
      <c r="E46" s="1610"/>
      <c r="F46" s="1610"/>
      <c r="G46" s="1610"/>
      <c r="H46" s="1610"/>
      <c r="I46" s="1610"/>
      <c r="J46" s="1610"/>
      <c r="K46" s="1611"/>
    </row>
    <row r="47" spans="1:11">
      <c r="A47" s="1248">
        <v>1</v>
      </c>
      <c r="B47" s="1256" t="s">
        <v>3830</v>
      </c>
      <c r="C47" s="1257"/>
      <c r="D47" s="1257">
        <v>10</v>
      </c>
      <c r="E47" s="1257">
        <v>10</v>
      </c>
      <c r="F47" s="1257"/>
      <c r="G47" s="1257"/>
      <c r="H47" s="1257"/>
      <c r="I47" s="1257"/>
      <c r="J47" s="1257"/>
      <c r="K47" s="1257">
        <f>SUM(C47:J47)+5</f>
        <v>25</v>
      </c>
    </row>
    <row r="48" spans="1:11">
      <c r="A48" s="1248">
        <v>3</v>
      </c>
      <c r="B48" s="1256" t="s">
        <v>3827</v>
      </c>
      <c r="C48" s="1257"/>
      <c r="D48" s="1257">
        <v>15</v>
      </c>
      <c r="E48" s="1257"/>
      <c r="F48" s="1257"/>
      <c r="G48" s="1257"/>
      <c r="H48" s="1257"/>
      <c r="I48" s="1257"/>
      <c r="J48" s="1257"/>
      <c r="K48" s="1257">
        <f t="shared" ref="K48:K51" si="9">SUM(C48:J48)</f>
        <v>15</v>
      </c>
    </row>
    <row r="49" spans="1:12">
      <c r="A49" s="1248">
        <v>4</v>
      </c>
      <c r="B49" s="1256" t="s">
        <v>3828</v>
      </c>
      <c r="C49" s="1606">
        <v>30</v>
      </c>
      <c r="D49" s="1607"/>
      <c r="E49" s="1607"/>
      <c r="F49" s="1607"/>
      <c r="G49" s="1607"/>
      <c r="H49" s="1607"/>
      <c r="I49" s="1607"/>
      <c r="J49" s="1608"/>
      <c r="K49" s="1257">
        <f t="shared" si="9"/>
        <v>30</v>
      </c>
      <c r="L49" s="1255" t="s">
        <v>3837</v>
      </c>
    </row>
    <row r="50" spans="1:12">
      <c r="A50" s="1248">
        <v>9</v>
      </c>
      <c r="B50" s="1256" t="s">
        <v>3835</v>
      </c>
      <c r="C50" s="1257"/>
      <c r="D50" s="1257">
        <v>90</v>
      </c>
      <c r="E50" s="1257">
        <v>80</v>
      </c>
      <c r="F50" s="1257">
        <v>170</v>
      </c>
      <c r="G50" s="1257">
        <v>80</v>
      </c>
      <c r="H50" s="1257">
        <v>85</v>
      </c>
      <c r="I50" s="1257">
        <v>85</v>
      </c>
      <c r="J50" s="1257"/>
      <c r="K50" s="1257">
        <f t="shared" si="9"/>
        <v>590</v>
      </c>
    </row>
    <row r="51" spans="1:12">
      <c r="A51" s="1248">
        <v>10</v>
      </c>
      <c r="B51" s="1256" t="s">
        <v>3836</v>
      </c>
      <c r="C51" s="1257"/>
      <c r="D51" s="1257"/>
      <c r="E51" s="1257"/>
      <c r="F51" s="1257"/>
      <c r="G51" s="1257"/>
      <c r="H51" s="1257"/>
      <c r="I51" s="1257"/>
      <c r="J51" s="1257"/>
      <c r="K51" s="1257">
        <f t="shared" si="9"/>
        <v>0</v>
      </c>
    </row>
    <row r="52" spans="1:12" ht="33" customHeight="1">
      <c r="A52" s="1245"/>
      <c r="B52" s="1245"/>
      <c r="C52" s="1245">
        <f t="shared" ref="C52:J52" si="10">SUM(C47:C51)</f>
        <v>30</v>
      </c>
      <c r="D52" s="1245">
        <f t="shared" si="10"/>
        <v>115</v>
      </c>
      <c r="E52" s="1245">
        <f t="shared" si="10"/>
        <v>90</v>
      </c>
      <c r="F52" s="1245">
        <f t="shared" si="10"/>
        <v>170</v>
      </c>
      <c r="G52" s="1245">
        <f t="shared" si="10"/>
        <v>80</v>
      </c>
      <c r="H52" s="1245">
        <f t="shared" si="10"/>
        <v>85</v>
      </c>
      <c r="I52" s="1245">
        <f t="shared" si="10"/>
        <v>85</v>
      </c>
      <c r="J52" s="1245">
        <f t="shared" si="10"/>
        <v>0</v>
      </c>
      <c r="K52" s="1245">
        <f>SUM(K47:K49)</f>
        <v>70</v>
      </c>
    </row>
  </sheetData>
  <mergeCells count="9">
    <mergeCell ref="C49:J49"/>
    <mergeCell ref="A19:K19"/>
    <mergeCell ref="A4:K4"/>
    <mergeCell ref="A14:K14"/>
    <mergeCell ref="A25:K25"/>
    <mergeCell ref="A32:K32"/>
    <mergeCell ref="A38:K38"/>
    <mergeCell ref="A46:K46"/>
    <mergeCell ref="C10:J10"/>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54"/>
  <sheetViews>
    <sheetView workbookViewId="0">
      <selection activeCell="G13" sqref="G13"/>
    </sheetView>
  </sheetViews>
  <sheetFormatPr defaultRowHeight="15"/>
  <cols>
    <col min="1" max="1" width="9.140625" style="1255"/>
    <col min="2" max="2" width="68.5703125" style="1255" customWidth="1"/>
    <col min="3" max="7" width="10.28515625" style="1255" customWidth="1"/>
    <col min="8" max="16384" width="9.140625" style="1255"/>
  </cols>
  <sheetData>
    <row r="3" spans="1:11">
      <c r="A3" s="1245" t="s">
        <v>2694</v>
      </c>
      <c r="B3" s="1245" t="s">
        <v>3802</v>
      </c>
      <c r="C3" s="1245" t="s">
        <v>3777</v>
      </c>
      <c r="D3" s="1245" t="s">
        <v>1209</v>
      </c>
      <c r="E3" s="1245" t="s">
        <v>3778</v>
      </c>
      <c r="F3" s="1245" t="s">
        <v>3779</v>
      </c>
      <c r="G3" s="1245" t="s">
        <v>3780</v>
      </c>
      <c r="H3" s="1245" t="s">
        <v>3781</v>
      </c>
      <c r="I3" s="1245" t="s">
        <v>3782</v>
      </c>
      <c r="J3" s="1245" t="s">
        <v>882</v>
      </c>
      <c r="K3" s="1245" t="s">
        <v>2442</v>
      </c>
    </row>
    <row r="4" spans="1:11">
      <c r="A4" s="1615">
        <v>1</v>
      </c>
      <c r="B4" s="1256" t="s">
        <v>3896</v>
      </c>
      <c r="C4" s="1612">
        <v>1</v>
      </c>
      <c r="D4" s="1612"/>
      <c r="E4" s="1612"/>
      <c r="F4" s="1612"/>
      <c r="G4" s="1612"/>
      <c r="H4" s="1612"/>
      <c r="I4" s="1612"/>
      <c r="J4" s="1612"/>
      <c r="K4" s="1612">
        <f>SUM(C4:J6)</f>
        <v>1</v>
      </c>
    </row>
    <row r="5" spans="1:11">
      <c r="A5" s="1616"/>
      <c r="B5" s="1256" t="s">
        <v>3903</v>
      </c>
      <c r="C5" s="1613"/>
      <c r="D5" s="1613"/>
      <c r="E5" s="1613"/>
      <c r="F5" s="1613"/>
      <c r="G5" s="1613"/>
      <c r="H5" s="1613"/>
      <c r="I5" s="1613"/>
      <c r="J5" s="1613"/>
      <c r="K5" s="1613"/>
    </row>
    <row r="6" spans="1:11">
      <c r="A6" s="1617"/>
      <c r="B6" s="1256" t="s">
        <v>3898</v>
      </c>
      <c r="C6" s="1614"/>
      <c r="D6" s="1614"/>
      <c r="E6" s="1614"/>
      <c r="F6" s="1614"/>
      <c r="G6" s="1614"/>
      <c r="H6" s="1614"/>
      <c r="I6" s="1614"/>
      <c r="J6" s="1614"/>
      <c r="K6" s="1614"/>
    </row>
    <row r="7" spans="1:11">
      <c r="A7" s="1248"/>
      <c r="B7" s="1256"/>
      <c r="C7" s="1257"/>
      <c r="D7" s="1257"/>
      <c r="E7" s="1257"/>
      <c r="F7" s="1257"/>
      <c r="G7" s="1257"/>
      <c r="H7" s="1257"/>
      <c r="I7" s="1257"/>
      <c r="J7" s="1257"/>
      <c r="K7" s="1257"/>
    </row>
    <row r="8" spans="1:11">
      <c r="A8" s="1615">
        <v>2</v>
      </c>
      <c r="B8" s="1256" t="s">
        <v>3899</v>
      </c>
      <c r="C8" s="1612">
        <v>2</v>
      </c>
      <c r="D8" s="1612"/>
      <c r="E8" s="1612">
        <v>1</v>
      </c>
      <c r="F8" s="1612"/>
      <c r="G8" s="1612"/>
      <c r="H8" s="1612"/>
      <c r="I8" s="1612"/>
      <c r="J8" s="1612"/>
      <c r="K8" s="1612">
        <f>SUM(C8:J10)</f>
        <v>3</v>
      </c>
    </row>
    <row r="9" spans="1:11">
      <c r="A9" s="1616"/>
      <c r="B9" s="1256" t="s">
        <v>3903</v>
      </c>
      <c r="C9" s="1613"/>
      <c r="D9" s="1613"/>
      <c r="E9" s="1613"/>
      <c r="F9" s="1613"/>
      <c r="G9" s="1613"/>
      <c r="H9" s="1613"/>
      <c r="I9" s="1613"/>
      <c r="J9" s="1613"/>
      <c r="K9" s="1613"/>
    </row>
    <row r="10" spans="1:11">
      <c r="A10" s="1617"/>
      <c r="B10" s="1256" t="s">
        <v>3900</v>
      </c>
      <c r="C10" s="1614"/>
      <c r="D10" s="1614"/>
      <c r="E10" s="1614"/>
      <c r="F10" s="1614"/>
      <c r="G10" s="1614"/>
      <c r="H10" s="1614"/>
      <c r="I10" s="1614"/>
      <c r="J10" s="1614"/>
      <c r="K10" s="1614"/>
    </row>
    <row r="11" spans="1:11">
      <c r="A11" s="1248"/>
      <c r="B11" s="1256"/>
      <c r="C11" s="1257"/>
      <c r="D11" s="1257"/>
      <c r="E11" s="1257"/>
      <c r="F11" s="1257"/>
      <c r="G11" s="1257"/>
      <c r="H11" s="1257"/>
      <c r="I11" s="1257"/>
      <c r="J11" s="1257"/>
      <c r="K11" s="1257"/>
    </row>
    <row r="12" spans="1:11">
      <c r="A12" s="1615">
        <v>3</v>
      </c>
      <c r="B12" s="1256" t="s">
        <v>3906</v>
      </c>
      <c r="C12" s="1612"/>
      <c r="D12" s="1612">
        <v>2</v>
      </c>
      <c r="E12" s="1612">
        <v>2</v>
      </c>
      <c r="F12" s="1612">
        <v>1</v>
      </c>
      <c r="G12" s="1612">
        <v>1</v>
      </c>
      <c r="H12" s="1612">
        <v>1</v>
      </c>
      <c r="I12" s="1612">
        <v>1</v>
      </c>
      <c r="J12" s="1612">
        <v>1</v>
      </c>
      <c r="K12" s="1612">
        <f>SUM(C12:J14)</f>
        <v>9</v>
      </c>
    </row>
    <row r="13" spans="1:11">
      <c r="A13" s="1616"/>
      <c r="B13" s="1256" t="s">
        <v>3897</v>
      </c>
      <c r="C13" s="1613"/>
      <c r="D13" s="1613"/>
      <c r="E13" s="1613"/>
      <c r="F13" s="1613"/>
      <c r="G13" s="1613"/>
      <c r="H13" s="1613"/>
      <c r="I13" s="1613"/>
      <c r="J13" s="1613"/>
      <c r="K13" s="1613"/>
    </row>
    <row r="14" spans="1:11">
      <c r="A14" s="1617"/>
      <c r="B14" s="1256" t="s">
        <v>3907</v>
      </c>
      <c r="C14" s="1614"/>
      <c r="D14" s="1614"/>
      <c r="E14" s="1614"/>
      <c r="F14" s="1614"/>
      <c r="G14" s="1614"/>
      <c r="H14" s="1614"/>
      <c r="I14" s="1614"/>
      <c r="J14" s="1614"/>
      <c r="K14" s="1614"/>
    </row>
    <row r="15" spans="1:11">
      <c r="A15" s="1248"/>
      <c r="B15" s="1256"/>
      <c r="C15" s="1257"/>
      <c r="D15" s="1257"/>
      <c r="E15" s="1257"/>
      <c r="F15" s="1257"/>
      <c r="G15" s="1257"/>
      <c r="H15" s="1257"/>
      <c r="I15" s="1257"/>
      <c r="J15" s="1257"/>
      <c r="K15" s="1257"/>
    </row>
    <row r="16" spans="1:11">
      <c r="A16" s="1615">
        <v>4</v>
      </c>
      <c r="B16" s="1256" t="s">
        <v>3901</v>
      </c>
      <c r="C16" s="1612"/>
      <c r="D16" s="1612"/>
      <c r="E16" s="1612"/>
      <c r="F16" s="1612">
        <v>2</v>
      </c>
      <c r="G16" s="1612"/>
      <c r="H16" s="1612"/>
      <c r="I16" s="1612"/>
      <c r="J16" s="1612">
        <v>1</v>
      </c>
      <c r="K16" s="1612">
        <f>SUM(C16:J18)</f>
        <v>3</v>
      </c>
    </row>
    <row r="17" spans="1:11">
      <c r="A17" s="1616"/>
      <c r="B17" s="1256" t="s">
        <v>3897</v>
      </c>
      <c r="C17" s="1613"/>
      <c r="D17" s="1613"/>
      <c r="E17" s="1613"/>
      <c r="F17" s="1613"/>
      <c r="G17" s="1613"/>
      <c r="H17" s="1613"/>
      <c r="I17" s="1613"/>
      <c r="J17" s="1613"/>
      <c r="K17" s="1613"/>
    </row>
    <row r="18" spans="1:11">
      <c r="A18" s="1617"/>
      <c r="B18" s="1256" t="s">
        <v>3902</v>
      </c>
      <c r="C18" s="1614"/>
      <c r="D18" s="1614"/>
      <c r="E18" s="1614"/>
      <c r="F18" s="1614"/>
      <c r="G18" s="1614"/>
      <c r="H18" s="1614"/>
      <c r="I18" s="1614"/>
      <c r="J18" s="1614"/>
      <c r="K18" s="1614"/>
    </row>
    <row r="19" spans="1:11">
      <c r="A19" s="1260"/>
      <c r="B19" s="1256"/>
      <c r="C19" s="1257"/>
      <c r="D19" s="1259"/>
      <c r="E19" s="1259"/>
      <c r="F19" s="1259"/>
      <c r="G19" s="1259"/>
      <c r="H19" s="1259"/>
      <c r="I19" s="1259"/>
      <c r="J19" s="1257"/>
      <c r="K19" s="1257"/>
    </row>
    <row r="20" spans="1:11">
      <c r="A20" s="1615">
        <v>5</v>
      </c>
      <c r="B20" s="1256" t="s">
        <v>3905</v>
      </c>
      <c r="C20" s="1612"/>
      <c r="D20" s="1612">
        <v>2</v>
      </c>
      <c r="E20" s="1612">
        <v>1</v>
      </c>
      <c r="F20" s="1612">
        <v>1</v>
      </c>
      <c r="G20" s="1612">
        <v>1</v>
      </c>
      <c r="H20" s="1612">
        <v>1</v>
      </c>
      <c r="I20" s="1612">
        <v>1</v>
      </c>
      <c r="J20" s="1612"/>
      <c r="K20" s="1612">
        <f>SUM(C20:J22)</f>
        <v>7</v>
      </c>
    </row>
    <row r="21" spans="1:11">
      <c r="A21" s="1616"/>
      <c r="B21" s="1256" t="s">
        <v>3897</v>
      </c>
      <c r="C21" s="1613"/>
      <c r="D21" s="1613"/>
      <c r="E21" s="1613"/>
      <c r="F21" s="1613"/>
      <c r="G21" s="1613"/>
      <c r="H21" s="1613"/>
      <c r="I21" s="1613"/>
      <c r="J21" s="1613"/>
      <c r="K21" s="1613"/>
    </row>
    <row r="22" spans="1:11">
      <c r="A22" s="1617"/>
      <c r="B22" s="1256" t="s">
        <v>3904</v>
      </c>
      <c r="C22" s="1614"/>
      <c r="D22" s="1614"/>
      <c r="E22" s="1614"/>
      <c r="F22" s="1614"/>
      <c r="G22" s="1614"/>
      <c r="H22" s="1614"/>
      <c r="I22" s="1614"/>
      <c r="J22" s="1614"/>
      <c r="K22" s="1614"/>
    </row>
    <row r="23" spans="1:11">
      <c r="A23" s="1248"/>
      <c r="B23" s="1256"/>
      <c r="C23" s="1257"/>
      <c r="D23" s="1257"/>
      <c r="E23" s="1257"/>
      <c r="F23" s="1257"/>
      <c r="G23" s="1257"/>
      <c r="H23" s="1257"/>
      <c r="I23" s="1257"/>
      <c r="J23" s="1257"/>
      <c r="K23" s="1257"/>
    </row>
    <row r="24" spans="1:11">
      <c r="A24" s="1615">
        <v>6</v>
      </c>
      <c r="B24" s="1256" t="s">
        <v>3909</v>
      </c>
      <c r="C24" s="1612"/>
      <c r="D24" s="1612">
        <v>2</v>
      </c>
      <c r="E24" s="1612">
        <v>2</v>
      </c>
      <c r="F24" s="1612">
        <v>2</v>
      </c>
      <c r="G24" s="1612">
        <v>1</v>
      </c>
      <c r="H24" s="1612">
        <v>1</v>
      </c>
      <c r="I24" s="1612">
        <v>1</v>
      </c>
      <c r="J24" s="1612"/>
      <c r="K24" s="1612">
        <f>SUM(C24:J26)</f>
        <v>9</v>
      </c>
    </row>
    <row r="25" spans="1:11">
      <c r="A25" s="1616"/>
      <c r="B25" s="1256" t="s">
        <v>3910</v>
      </c>
      <c r="C25" s="1613"/>
      <c r="D25" s="1613"/>
      <c r="E25" s="1613"/>
      <c r="F25" s="1613"/>
      <c r="G25" s="1613"/>
      <c r="H25" s="1613"/>
      <c r="I25" s="1613"/>
      <c r="J25" s="1613"/>
      <c r="K25" s="1613"/>
    </row>
    <row r="26" spans="1:11">
      <c r="A26" s="1617"/>
      <c r="B26" s="1256" t="s">
        <v>3900</v>
      </c>
      <c r="C26" s="1614"/>
      <c r="D26" s="1614"/>
      <c r="E26" s="1614"/>
      <c r="F26" s="1614"/>
      <c r="G26" s="1614"/>
      <c r="H26" s="1614"/>
      <c r="I26" s="1614"/>
      <c r="J26" s="1614"/>
      <c r="K26" s="1614"/>
    </row>
    <row r="27" spans="1:11">
      <c r="A27" s="1248"/>
      <c r="B27" s="1256"/>
      <c r="C27" s="1257"/>
      <c r="D27" s="1257"/>
      <c r="E27" s="1257"/>
      <c r="F27" s="1257"/>
      <c r="G27" s="1257"/>
      <c r="H27" s="1257"/>
      <c r="I27" s="1257"/>
      <c r="J27" s="1257"/>
      <c r="K27" s="1257"/>
    </row>
    <row r="28" spans="1:11">
      <c r="A28" s="1615">
        <v>7</v>
      </c>
      <c r="B28" s="1256" t="s">
        <v>3908</v>
      </c>
      <c r="C28" s="1612"/>
      <c r="D28" s="1612"/>
      <c r="E28" s="1612"/>
      <c r="F28" s="1612">
        <v>1</v>
      </c>
      <c r="G28" s="1612">
        <v>1</v>
      </c>
      <c r="H28" s="1612">
        <v>1</v>
      </c>
      <c r="I28" s="1612">
        <v>1</v>
      </c>
      <c r="J28" s="1612"/>
      <c r="K28" s="1612">
        <f>SUM(C28:J30)</f>
        <v>4</v>
      </c>
    </row>
    <row r="29" spans="1:11">
      <c r="A29" s="1616"/>
      <c r="B29" s="1256" t="s">
        <v>3910</v>
      </c>
      <c r="C29" s="1613"/>
      <c r="D29" s="1613"/>
      <c r="E29" s="1613"/>
      <c r="F29" s="1613"/>
      <c r="G29" s="1613"/>
      <c r="H29" s="1613"/>
      <c r="I29" s="1613"/>
      <c r="J29" s="1613"/>
      <c r="K29" s="1613"/>
    </row>
    <row r="30" spans="1:11">
      <c r="A30" s="1617"/>
      <c r="B30" s="1256" t="s">
        <v>3898</v>
      </c>
      <c r="C30" s="1614"/>
      <c r="D30" s="1614"/>
      <c r="E30" s="1614"/>
      <c r="F30" s="1614"/>
      <c r="G30" s="1614"/>
      <c r="H30" s="1614"/>
      <c r="I30" s="1614"/>
      <c r="J30" s="1614"/>
      <c r="K30" s="1614"/>
    </row>
    <row r="31" spans="1:11">
      <c r="A31" s="1248"/>
      <c r="B31" s="1256"/>
      <c r="C31" s="1257"/>
      <c r="D31" s="1257"/>
      <c r="E31" s="1257"/>
      <c r="F31" s="1257"/>
      <c r="G31" s="1257"/>
      <c r="H31" s="1257"/>
      <c r="I31" s="1257"/>
      <c r="J31" s="1257"/>
      <c r="K31" s="1257"/>
    </row>
    <row r="32" spans="1:11">
      <c r="A32" s="1615">
        <v>8</v>
      </c>
      <c r="B32" s="1256" t="s">
        <v>3911</v>
      </c>
      <c r="C32" s="1612"/>
      <c r="D32" s="1612">
        <v>1</v>
      </c>
      <c r="E32" s="1612"/>
      <c r="F32" s="1612"/>
      <c r="G32" s="1612"/>
      <c r="H32" s="1612"/>
      <c r="I32" s="1612"/>
      <c r="J32" s="1612"/>
      <c r="K32" s="1612">
        <f>SUM(C32:J34)</f>
        <v>1</v>
      </c>
    </row>
    <row r="33" spans="1:11">
      <c r="A33" s="1616"/>
      <c r="B33" s="1256" t="s">
        <v>3910</v>
      </c>
      <c r="C33" s="1613"/>
      <c r="D33" s="1613"/>
      <c r="E33" s="1613"/>
      <c r="F33" s="1613"/>
      <c r="G33" s="1613"/>
      <c r="H33" s="1613"/>
      <c r="I33" s="1613"/>
      <c r="J33" s="1613"/>
      <c r="K33" s="1613"/>
    </row>
    <row r="34" spans="1:11">
      <c r="A34" s="1617"/>
      <c r="B34" s="1256" t="s">
        <v>3898</v>
      </c>
      <c r="C34" s="1614"/>
      <c r="D34" s="1614"/>
      <c r="E34" s="1614"/>
      <c r="F34" s="1614"/>
      <c r="G34" s="1614"/>
      <c r="H34" s="1614"/>
      <c r="I34" s="1614"/>
      <c r="J34" s="1614"/>
      <c r="K34" s="1614"/>
    </row>
    <row r="35" spans="1:11">
      <c r="A35" s="1248"/>
      <c r="B35" s="1256"/>
      <c r="C35" s="1257"/>
      <c r="D35" s="1257"/>
      <c r="E35" s="1257"/>
      <c r="F35" s="1257"/>
      <c r="G35" s="1257"/>
      <c r="H35" s="1257"/>
      <c r="I35" s="1257"/>
      <c r="J35" s="1257"/>
      <c r="K35" s="1257"/>
    </row>
    <row r="36" spans="1:11">
      <c r="A36" s="1615">
        <v>9</v>
      </c>
      <c r="B36" s="1256" t="s">
        <v>3912</v>
      </c>
      <c r="C36" s="1612"/>
      <c r="D36" s="1612"/>
      <c r="E36" s="1612">
        <v>1</v>
      </c>
      <c r="F36" s="1612"/>
      <c r="G36" s="1612"/>
      <c r="H36" s="1612"/>
      <c r="I36" s="1612"/>
      <c r="J36" s="1612"/>
      <c r="K36" s="1612">
        <f>SUM(C36:J38)</f>
        <v>1</v>
      </c>
    </row>
    <row r="37" spans="1:11">
      <c r="A37" s="1616"/>
      <c r="B37" s="1256" t="s">
        <v>3910</v>
      </c>
      <c r="C37" s="1613"/>
      <c r="D37" s="1613"/>
      <c r="E37" s="1613"/>
      <c r="F37" s="1613"/>
      <c r="G37" s="1613"/>
      <c r="H37" s="1613"/>
      <c r="I37" s="1613"/>
      <c r="J37" s="1613"/>
      <c r="K37" s="1613"/>
    </row>
    <row r="38" spans="1:11">
      <c r="A38" s="1617"/>
      <c r="B38" s="1256" t="s">
        <v>3900</v>
      </c>
      <c r="C38" s="1614"/>
      <c r="D38" s="1614"/>
      <c r="E38" s="1614"/>
      <c r="F38" s="1614"/>
      <c r="G38" s="1614"/>
      <c r="H38" s="1614"/>
      <c r="I38" s="1614"/>
      <c r="J38" s="1614"/>
      <c r="K38" s="1614"/>
    </row>
    <row r="39" spans="1:11">
      <c r="A39" s="1248"/>
      <c r="B39" s="1256"/>
      <c r="C39" s="1257"/>
      <c r="D39" s="1257"/>
      <c r="E39" s="1257"/>
      <c r="F39" s="1257"/>
      <c r="G39" s="1257"/>
      <c r="H39" s="1257"/>
      <c r="I39" s="1257"/>
      <c r="J39" s="1257"/>
      <c r="K39" s="1257"/>
    </row>
    <row r="40" spans="1:11">
      <c r="A40" s="1615">
        <v>10</v>
      </c>
      <c r="B40" s="1256" t="s">
        <v>3917</v>
      </c>
      <c r="C40" s="1612"/>
      <c r="D40" s="1612">
        <v>2</v>
      </c>
      <c r="E40" s="1612">
        <v>2</v>
      </c>
      <c r="F40" s="1612">
        <v>1</v>
      </c>
      <c r="G40" s="1612"/>
      <c r="H40" s="1612"/>
      <c r="I40" s="1612"/>
      <c r="J40" s="1612"/>
      <c r="K40" s="1612">
        <f>SUM(C40:J43)</f>
        <v>5</v>
      </c>
    </row>
    <row r="41" spans="1:11">
      <c r="A41" s="1616"/>
      <c r="B41" s="1256" t="s">
        <v>2858</v>
      </c>
      <c r="C41" s="1613"/>
      <c r="D41" s="1613"/>
      <c r="E41" s="1613"/>
      <c r="F41" s="1613"/>
      <c r="G41" s="1613"/>
      <c r="H41" s="1613"/>
      <c r="I41" s="1613"/>
      <c r="J41" s="1613"/>
      <c r="K41" s="1613"/>
    </row>
    <row r="42" spans="1:11">
      <c r="A42" s="1616"/>
      <c r="B42" s="1256" t="s">
        <v>3913</v>
      </c>
      <c r="C42" s="1613"/>
      <c r="D42" s="1613"/>
      <c r="E42" s="1613"/>
      <c r="F42" s="1613"/>
      <c r="G42" s="1613"/>
      <c r="H42" s="1613"/>
      <c r="I42" s="1613"/>
      <c r="J42" s="1613"/>
      <c r="K42" s="1613"/>
    </row>
    <row r="43" spans="1:11">
      <c r="A43" s="1617"/>
      <c r="B43" s="1256" t="s">
        <v>3914</v>
      </c>
      <c r="C43" s="1614"/>
      <c r="D43" s="1614"/>
      <c r="E43" s="1614"/>
      <c r="F43" s="1614"/>
      <c r="G43" s="1614"/>
      <c r="H43" s="1614"/>
      <c r="I43" s="1614"/>
      <c r="J43" s="1614"/>
      <c r="K43" s="1614"/>
    </row>
    <row r="44" spans="1:11">
      <c r="A44" s="1248"/>
      <c r="B44" s="1256"/>
      <c r="C44" s="1257"/>
      <c r="D44" s="1257"/>
      <c r="E44" s="1257"/>
      <c r="F44" s="1257"/>
      <c r="G44" s="1257"/>
      <c r="H44" s="1257"/>
      <c r="I44" s="1257"/>
      <c r="J44" s="1257"/>
      <c r="K44" s="1257"/>
    </row>
    <row r="45" spans="1:11">
      <c r="A45" s="1615">
        <v>11</v>
      </c>
      <c r="B45" s="1256" t="s">
        <v>3916</v>
      </c>
      <c r="C45" s="1612"/>
      <c r="D45" s="1612"/>
      <c r="E45" s="1612"/>
      <c r="F45" s="1612">
        <v>1</v>
      </c>
      <c r="G45" s="1612"/>
      <c r="H45" s="1612"/>
      <c r="I45" s="1612"/>
      <c r="J45" s="1612"/>
      <c r="K45" s="1612">
        <f>SUM(C45:J48)</f>
        <v>1</v>
      </c>
    </row>
    <row r="46" spans="1:11">
      <c r="A46" s="1616"/>
      <c r="B46" s="1256" t="s">
        <v>2858</v>
      </c>
      <c r="C46" s="1613"/>
      <c r="D46" s="1613"/>
      <c r="E46" s="1613"/>
      <c r="F46" s="1613"/>
      <c r="G46" s="1613"/>
      <c r="H46" s="1613"/>
      <c r="I46" s="1613"/>
      <c r="J46" s="1613"/>
      <c r="K46" s="1613"/>
    </row>
    <row r="47" spans="1:11">
      <c r="A47" s="1616"/>
      <c r="B47" s="1256" t="s">
        <v>3913</v>
      </c>
      <c r="C47" s="1613"/>
      <c r="D47" s="1613"/>
      <c r="E47" s="1613"/>
      <c r="F47" s="1613"/>
      <c r="G47" s="1613"/>
      <c r="H47" s="1613"/>
      <c r="I47" s="1613"/>
      <c r="J47" s="1613"/>
      <c r="K47" s="1613"/>
    </row>
    <row r="48" spans="1:11">
      <c r="A48" s="1617"/>
      <c r="B48" s="1256" t="s">
        <v>3915</v>
      </c>
      <c r="C48" s="1614"/>
      <c r="D48" s="1614"/>
      <c r="E48" s="1614"/>
      <c r="F48" s="1614"/>
      <c r="G48" s="1614"/>
      <c r="H48" s="1614"/>
      <c r="I48" s="1614"/>
      <c r="J48" s="1614"/>
      <c r="K48" s="1614"/>
    </row>
    <row r="49" spans="1:11">
      <c r="A49" s="1248"/>
      <c r="B49" s="1256"/>
      <c r="C49" s="1257"/>
      <c r="D49" s="1257"/>
      <c r="E49" s="1257"/>
      <c r="F49" s="1257"/>
      <c r="G49" s="1257"/>
      <c r="H49" s="1257"/>
      <c r="I49" s="1257"/>
      <c r="J49" s="1257"/>
      <c r="K49" s="1257"/>
    </row>
    <row r="50" spans="1:11">
      <c r="A50" s="1615">
        <v>12</v>
      </c>
      <c r="B50" s="1256" t="s">
        <v>3918</v>
      </c>
      <c r="C50" s="1612"/>
      <c r="D50" s="1612">
        <v>1</v>
      </c>
      <c r="E50" s="1612">
        <v>1</v>
      </c>
      <c r="F50" s="1612">
        <v>1</v>
      </c>
      <c r="G50" s="1612"/>
      <c r="H50" s="1612"/>
      <c r="I50" s="1612"/>
      <c r="J50" s="1612"/>
      <c r="K50" s="1612">
        <f>SUM(C50:J52)</f>
        <v>3</v>
      </c>
    </row>
    <row r="51" spans="1:11">
      <c r="A51" s="1616"/>
      <c r="B51" s="1256" t="s">
        <v>3919</v>
      </c>
      <c r="C51" s="1613"/>
      <c r="D51" s="1613"/>
      <c r="E51" s="1613"/>
      <c r="F51" s="1613"/>
      <c r="G51" s="1613"/>
      <c r="H51" s="1613"/>
      <c r="I51" s="1613"/>
      <c r="J51" s="1613"/>
      <c r="K51" s="1613"/>
    </row>
    <row r="52" spans="1:11">
      <c r="A52" s="1617"/>
      <c r="B52" s="1256" t="s">
        <v>3920</v>
      </c>
      <c r="C52" s="1614"/>
      <c r="D52" s="1614"/>
      <c r="E52" s="1614"/>
      <c r="F52" s="1614"/>
      <c r="G52" s="1614"/>
      <c r="H52" s="1614"/>
      <c r="I52" s="1614"/>
      <c r="J52" s="1614"/>
      <c r="K52" s="1614"/>
    </row>
    <row r="53" spans="1:11">
      <c r="A53" s="1248"/>
      <c r="B53" s="1256"/>
      <c r="C53" s="1257"/>
      <c r="D53" s="1257"/>
      <c r="E53" s="1257"/>
      <c r="F53" s="1257"/>
      <c r="G53" s="1257"/>
      <c r="H53" s="1257"/>
      <c r="I53" s="1257"/>
      <c r="J53" s="1257"/>
      <c r="K53" s="1257"/>
    </row>
    <row r="54" spans="1:11" ht="33" customHeight="1">
      <c r="A54" s="1245"/>
      <c r="B54" s="1245"/>
      <c r="C54" s="1245">
        <f t="shared" ref="C54:K54" si="0">SUM(C4:C53)</f>
        <v>3</v>
      </c>
      <c r="D54" s="1245">
        <f t="shared" si="0"/>
        <v>10</v>
      </c>
      <c r="E54" s="1245">
        <f t="shared" si="0"/>
        <v>10</v>
      </c>
      <c r="F54" s="1245">
        <f t="shared" si="0"/>
        <v>10</v>
      </c>
      <c r="G54" s="1245">
        <f t="shared" si="0"/>
        <v>4</v>
      </c>
      <c r="H54" s="1245">
        <f t="shared" si="0"/>
        <v>4</v>
      </c>
      <c r="I54" s="1245">
        <f t="shared" si="0"/>
        <v>4</v>
      </c>
      <c r="J54" s="1245">
        <f t="shared" si="0"/>
        <v>2</v>
      </c>
      <c r="K54" s="1245">
        <f t="shared" si="0"/>
        <v>47</v>
      </c>
    </row>
  </sheetData>
  <mergeCells count="120">
    <mergeCell ref="I50:I52"/>
    <mergeCell ref="J50:J52"/>
    <mergeCell ref="K50:K52"/>
    <mergeCell ref="I45:I48"/>
    <mergeCell ref="J45:J48"/>
    <mergeCell ref="K45:K48"/>
    <mergeCell ref="A50:A52"/>
    <mergeCell ref="C50:C52"/>
    <mergeCell ref="D50:D52"/>
    <mergeCell ref="E50:E52"/>
    <mergeCell ref="F50:F52"/>
    <mergeCell ref="G50:G52"/>
    <mergeCell ref="H50:H52"/>
    <mergeCell ref="A45:A48"/>
    <mergeCell ref="C45:C48"/>
    <mergeCell ref="D45:D48"/>
    <mergeCell ref="E45:E48"/>
    <mergeCell ref="F45:F48"/>
    <mergeCell ref="G45:G48"/>
    <mergeCell ref="H45:H48"/>
    <mergeCell ref="C40:C43"/>
    <mergeCell ref="D40:D43"/>
    <mergeCell ref="E40:E43"/>
    <mergeCell ref="F40:F43"/>
    <mergeCell ref="G40:G43"/>
    <mergeCell ref="H40:H43"/>
    <mergeCell ref="K36:K38"/>
    <mergeCell ref="A40:A43"/>
    <mergeCell ref="H32:H34"/>
    <mergeCell ref="I32:I34"/>
    <mergeCell ref="J32:J34"/>
    <mergeCell ref="K32:K34"/>
    <mergeCell ref="A36:A38"/>
    <mergeCell ref="C36:C38"/>
    <mergeCell ref="D36:D38"/>
    <mergeCell ref="E36:E38"/>
    <mergeCell ref="F36:F38"/>
    <mergeCell ref="G36:G38"/>
    <mergeCell ref="I40:I43"/>
    <mergeCell ref="J40:J43"/>
    <mergeCell ref="K40:K43"/>
    <mergeCell ref="A32:A34"/>
    <mergeCell ref="C32:C34"/>
    <mergeCell ref="D32:D34"/>
    <mergeCell ref="E32:E34"/>
    <mergeCell ref="F32:F34"/>
    <mergeCell ref="G32:G34"/>
    <mergeCell ref="H36:H38"/>
    <mergeCell ref="I36:I38"/>
    <mergeCell ref="J36:J38"/>
    <mergeCell ref="H24:H26"/>
    <mergeCell ref="I24:I26"/>
    <mergeCell ref="J24:J26"/>
    <mergeCell ref="G20:G22"/>
    <mergeCell ref="H20:H22"/>
    <mergeCell ref="G12:G14"/>
    <mergeCell ref="H12:H14"/>
    <mergeCell ref="G16:G18"/>
    <mergeCell ref="H16:H18"/>
    <mergeCell ref="K24:K26"/>
    <mergeCell ref="A28:A30"/>
    <mergeCell ref="C28:C30"/>
    <mergeCell ref="D28:D30"/>
    <mergeCell ref="E28:E30"/>
    <mergeCell ref="F28:F30"/>
    <mergeCell ref="G28:G30"/>
    <mergeCell ref="A24:A26"/>
    <mergeCell ref="C24:C26"/>
    <mergeCell ref="D24:D26"/>
    <mergeCell ref="E24:E26"/>
    <mergeCell ref="F24:F26"/>
    <mergeCell ref="G24:G26"/>
    <mergeCell ref="H28:H30"/>
    <mergeCell ref="I28:I30"/>
    <mergeCell ref="J28:J30"/>
    <mergeCell ref="K28:K30"/>
    <mergeCell ref="A12:A14"/>
    <mergeCell ref="D12:D14"/>
    <mergeCell ref="I12:I14"/>
    <mergeCell ref="J12:J14"/>
    <mergeCell ref="I16:I18"/>
    <mergeCell ref="J16:J18"/>
    <mergeCell ref="J20:J22"/>
    <mergeCell ref="K12:K14"/>
    <mergeCell ref="K16:K18"/>
    <mergeCell ref="K20:K22"/>
    <mergeCell ref="I20:I22"/>
    <mergeCell ref="A20:A22"/>
    <mergeCell ref="F12:F14"/>
    <mergeCell ref="A16:A18"/>
    <mergeCell ref="D16:D18"/>
    <mergeCell ref="E16:E18"/>
    <mergeCell ref="F16:F18"/>
    <mergeCell ref="C12:C14"/>
    <mergeCell ref="C16:C18"/>
    <mergeCell ref="C20:C22"/>
    <mergeCell ref="D20:D22"/>
    <mergeCell ref="E12:E14"/>
    <mergeCell ref="E20:E22"/>
    <mergeCell ref="F20:F22"/>
    <mergeCell ref="I4:I6"/>
    <mergeCell ref="J4:J6"/>
    <mergeCell ref="K4:K6"/>
    <mergeCell ref="A4:A6"/>
    <mergeCell ref="A8:A10"/>
    <mergeCell ref="C8:C10"/>
    <mergeCell ref="D8:D10"/>
    <mergeCell ref="E8:E10"/>
    <mergeCell ref="F8:F10"/>
    <mergeCell ref="G8:G10"/>
    <mergeCell ref="C4:C6"/>
    <mergeCell ref="D4:D6"/>
    <mergeCell ref="E4:E6"/>
    <mergeCell ref="F4:F6"/>
    <mergeCell ref="G4:G6"/>
    <mergeCell ref="H4:H6"/>
    <mergeCell ref="H8:H10"/>
    <mergeCell ref="I8:I10"/>
    <mergeCell ref="J8:J10"/>
    <mergeCell ref="K8:K10"/>
  </mergeCells>
  <dataValidations disablePrompts="1" count="1">
    <dataValidation type="list" allowBlank="1" showInputMessage="1" showErrorMessage="1" sqref="B11 B19 B15 B23 B27 B31 B35 B39">
      <formula1>$K$3:$K$614</formula1>
    </dataValidation>
  </dataValidation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15"/>
  <sheetViews>
    <sheetView workbookViewId="0">
      <selection activeCell="G13" sqref="G13"/>
    </sheetView>
  </sheetViews>
  <sheetFormatPr defaultRowHeight="15"/>
  <cols>
    <col min="1" max="1" width="9.140625" style="1255"/>
    <col min="2" max="2" width="68.5703125" style="1255" customWidth="1"/>
    <col min="3" max="7" width="10.28515625" style="1255" customWidth="1"/>
    <col min="8" max="16384" width="9.140625" style="1255"/>
  </cols>
  <sheetData>
    <row r="3" spans="1:11">
      <c r="A3" s="1245" t="s">
        <v>2694</v>
      </c>
      <c r="B3" s="1245" t="s">
        <v>3802</v>
      </c>
      <c r="C3" s="1245" t="s">
        <v>3777</v>
      </c>
      <c r="D3" s="1245" t="s">
        <v>1209</v>
      </c>
      <c r="E3" s="1245" t="s">
        <v>3778</v>
      </c>
      <c r="F3" s="1245" t="s">
        <v>3779</v>
      </c>
      <c r="G3" s="1245" t="s">
        <v>3780</v>
      </c>
      <c r="H3" s="1245" t="s">
        <v>3781</v>
      </c>
      <c r="I3" s="1245" t="s">
        <v>3782</v>
      </c>
      <c r="J3" s="1245" t="s">
        <v>882</v>
      </c>
      <c r="K3" s="1245" t="s">
        <v>2442</v>
      </c>
    </row>
    <row r="4" spans="1:11" ht="25.5">
      <c r="A4" s="1248">
        <v>1</v>
      </c>
      <c r="B4" s="1256" t="s">
        <v>3803</v>
      </c>
      <c r="C4" s="1257">
        <v>2</v>
      </c>
      <c r="D4" s="1257">
        <v>130</v>
      </c>
      <c r="E4" s="1257">
        <v>190</v>
      </c>
      <c r="F4" s="1257">
        <v>295</v>
      </c>
      <c r="G4" s="1257">
        <v>26</v>
      </c>
      <c r="H4" s="1257">
        <v>26</v>
      </c>
      <c r="I4" s="1257">
        <v>12</v>
      </c>
      <c r="J4" s="1257"/>
      <c r="K4" s="1257">
        <f>SUM(C4:J4)</f>
        <v>681</v>
      </c>
    </row>
    <row r="5" spans="1:11" ht="25.5">
      <c r="A5" s="1248">
        <v>2</v>
      </c>
      <c r="B5" s="1256" t="s">
        <v>3804</v>
      </c>
      <c r="C5" s="1257">
        <v>11</v>
      </c>
      <c r="D5" s="1257">
        <v>18</v>
      </c>
      <c r="E5" s="1257">
        <v>19</v>
      </c>
      <c r="F5" s="1257">
        <v>19</v>
      </c>
      <c r="G5" s="1257">
        <v>7</v>
      </c>
      <c r="H5" s="1257">
        <v>7</v>
      </c>
      <c r="I5" s="1257">
        <v>7</v>
      </c>
      <c r="J5" s="1257"/>
      <c r="K5" s="1257">
        <f t="shared" ref="K5:K13" si="0">SUM(C5:J5)</f>
        <v>88</v>
      </c>
    </row>
    <row r="6" spans="1:11" ht="38.25">
      <c r="A6" s="1248">
        <v>3</v>
      </c>
      <c r="B6" s="1256" t="s">
        <v>3805</v>
      </c>
      <c r="C6" s="1257">
        <v>5</v>
      </c>
      <c r="D6" s="1257">
        <v>7</v>
      </c>
      <c r="E6" s="1257">
        <v>9</v>
      </c>
      <c r="F6" s="1257">
        <v>6</v>
      </c>
      <c r="G6" s="1257">
        <v>3</v>
      </c>
      <c r="H6" s="1257">
        <v>3</v>
      </c>
      <c r="I6" s="1257">
        <v>3</v>
      </c>
      <c r="J6" s="1257"/>
      <c r="K6" s="1257">
        <f t="shared" si="0"/>
        <v>36</v>
      </c>
    </row>
    <row r="7" spans="1:11" ht="38.25">
      <c r="A7" s="1248">
        <v>4</v>
      </c>
      <c r="B7" s="1256" t="s">
        <v>3806</v>
      </c>
      <c r="C7" s="1257">
        <v>10</v>
      </c>
      <c r="D7" s="1257">
        <v>30</v>
      </c>
      <c r="E7" s="1257">
        <v>28</v>
      </c>
      <c r="F7" s="1257">
        <v>43</v>
      </c>
      <c r="G7" s="1257">
        <v>29</v>
      </c>
      <c r="H7" s="1257">
        <v>32</v>
      </c>
      <c r="I7" s="1257">
        <v>31</v>
      </c>
      <c r="J7" s="1257"/>
      <c r="K7" s="1257">
        <f t="shared" si="0"/>
        <v>203</v>
      </c>
    </row>
    <row r="8" spans="1:11" ht="25.5">
      <c r="A8" s="1248">
        <v>5</v>
      </c>
      <c r="B8" s="1256" t="s">
        <v>3807</v>
      </c>
      <c r="C8" s="1257"/>
      <c r="D8" s="1257"/>
      <c r="E8" s="1257"/>
      <c r="F8" s="1257"/>
      <c r="G8" s="1257">
        <v>5</v>
      </c>
      <c r="H8" s="1257"/>
      <c r="I8" s="1257"/>
      <c r="J8" s="1257"/>
      <c r="K8" s="1257">
        <f t="shared" si="0"/>
        <v>5</v>
      </c>
    </row>
    <row r="9" spans="1:11" ht="25.5">
      <c r="A9" s="1248">
        <v>6</v>
      </c>
      <c r="B9" s="1256" t="s">
        <v>3808</v>
      </c>
      <c r="C9" s="1257">
        <v>2</v>
      </c>
      <c r="D9" s="1257">
        <v>15</v>
      </c>
      <c r="E9" s="1257">
        <v>6</v>
      </c>
      <c r="F9" s="1257">
        <v>3</v>
      </c>
      <c r="G9" s="1257">
        <v>2</v>
      </c>
      <c r="H9" s="1257">
        <v>2</v>
      </c>
      <c r="I9" s="1257">
        <v>2</v>
      </c>
      <c r="J9" s="1257">
        <v>2</v>
      </c>
      <c r="K9" s="1257">
        <f t="shared" si="0"/>
        <v>34</v>
      </c>
    </row>
    <row r="10" spans="1:11" ht="25.5">
      <c r="A10" s="1248">
        <v>7</v>
      </c>
      <c r="B10" s="1256" t="s">
        <v>3809</v>
      </c>
      <c r="C10" s="1257"/>
      <c r="D10" s="1257">
        <v>5</v>
      </c>
      <c r="E10" s="1257">
        <v>8</v>
      </c>
      <c r="F10" s="1257">
        <v>9</v>
      </c>
      <c r="G10" s="1257">
        <v>2</v>
      </c>
      <c r="H10" s="1257">
        <v>1</v>
      </c>
      <c r="I10" s="1257"/>
      <c r="J10" s="1257"/>
      <c r="K10" s="1257">
        <f t="shared" si="0"/>
        <v>25</v>
      </c>
    </row>
    <row r="11" spans="1:11" ht="25.5">
      <c r="A11" s="1248">
        <v>8</v>
      </c>
      <c r="B11" s="1256" t="s">
        <v>3810</v>
      </c>
      <c r="C11" s="1257"/>
      <c r="D11" s="1257">
        <v>5</v>
      </c>
      <c r="E11" s="1257">
        <v>3</v>
      </c>
      <c r="F11" s="1257">
        <v>6</v>
      </c>
      <c r="G11" s="1257"/>
      <c r="H11" s="1257"/>
      <c r="I11" s="1257"/>
      <c r="J11" s="1257"/>
      <c r="K11" s="1257">
        <f t="shared" si="0"/>
        <v>14</v>
      </c>
    </row>
    <row r="12" spans="1:11" ht="25.5">
      <c r="A12" s="1248">
        <v>9</v>
      </c>
      <c r="B12" s="1256" t="s">
        <v>3811</v>
      </c>
      <c r="C12" s="1257"/>
      <c r="D12" s="1257">
        <v>4</v>
      </c>
      <c r="E12" s="1257">
        <v>5</v>
      </c>
      <c r="F12" s="1257">
        <v>7</v>
      </c>
      <c r="G12" s="1257"/>
      <c r="H12" s="1257"/>
      <c r="I12" s="1257"/>
      <c r="J12" s="1257"/>
      <c r="K12" s="1257">
        <f t="shared" si="0"/>
        <v>16</v>
      </c>
    </row>
    <row r="13" spans="1:11">
      <c r="A13" s="1248"/>
      <c r="B13" s="1256" t="s">
        <v>3812</v>
      </c>
      <c r="C13" s="1257"/>
      <c r="D13" s="1257"/>
      <c r="E13" s="1257"/>
      <c r="F13" s="1257"/>
      <c r="G13" s="1257">
        <v>3</v>
      </c>
      <c r="H13" s="1257"/>
      <c r="I13" s="1257"/>
      <c r="J13" s="1257"/>
      <c r="K13" s="1257">
        <f t="shared" si="0"/>
        <v>3</v>
      </c>
    </row>
    <row r="14" spans="1:11" ht="33" customHeight="1">
      <c r="A14" s="1245"/>
      <c r="B14" s="1245"/>
      <c r="C14" s="1245">
        <f>SUM(C4:C12)</f>
        <v>30</v>
      </c>
      <c r="D14" s="1245">
        <f t="shared" ref="D14:K14" si="1">SUM(D4:D12)</f>
        <v>214</v>
      </c>
      <c r="E14" s="1245">
        <f t="shared" si="1"/>
        <v>268</v>
      </c>
      <c r="F14" s="1245">
        <f t="shared" si="1"/>
        <v>388</v>
      </c>
      <c r="G14" s="1245">
        <f t="shared" si="1"/>
        <v>74</v>
      </c>
      <c r="H14" s="1245">
        <f t="shared" si="1"/>
        <v>71</v>
      </c>
      <c r="I14" s="1245">
        <f t="shared" si="1"/>
        <v>55</v>
      </c>
      <c r="J14" s="1245">
        <f t="shared" si="1"/>
        <v>2</v>
      </c>
      <c r="K14" s="1245">
        <f t="shared" si="1"/>
        <v>1102</v>
      </c>
    </row>
    <row r="15" spans="1:11">
      <c r="K15" s="1255">
        <v>130</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0"/>
  <sheetViews>
    <sheetView workbookViewId="0">
      <selection activeCell="G13" sqref="G13"/>
    </sheetView>
  </sheetViews>
  <sheetFormatPr defaultRowHeight="15"/>
  <cols>
    <col min="1" max="1" width="29.5703125" customWidth="1"/>
    <col min="2" max="2" width="27.28515625" customWidth="1"/>
    <col min="3" max="7" width="14.28515625" customWidth="1"/>
  </cols>
  <sheetData>
    <row r="1" spans="1:7">
      <c r="A1" s="1618"/>
      <c r="B1" s="1619"/>
      <c r="C1" s="1619"/>
      <c r="D1" s="1619"/>
      <c r="E1" s="1619"/>
      <c r="F1" s="1619"/>
      <c r="G1" s="1619"/>
    </row>
    <row r="2" spans="1:7" ht="36.75">
      <c r="A2" s="1307" t="s">
        <v>4129</v>
      </c>
      <c r="B2" s="1307" t="s">
        <v>4130</v>
      </c>
      <c r="C2" s="1308" t="s">
        <v>4131</v>
      </c>
      <c r="D2" s="1308" t="s">
        <v>4166</v>
      </c>
      <c r="E2" s="1308" t="s">
        <v>4132</v>
      </c>
      <c r="F2" s="1308" t="s">
        <v>4133</v>
      </c>
      <c r="G2" s="1308" t="s">
        <v>4134</v>
      </c>
    </row>
    <row r="3" spans="1:7">
      <c r="A3" s="1318" t="s">
        <v>2666</v>
      </c>
      <c r="B3" s="1319"/>
      <c r="C3" s="1319"/>
      <c r="D3" s="1319"/>
      <c r="E3" s="1319"/>
      <c r="F3" s="1319"/>
      <c r="G3" s="1319"/>
    </row>
    <row r="4" spans="1:7">
      <c r="A4" s="1309" t="s">
        <v>4135</v>
      </c>
      <c r="B4" s="1309" t="s">
        <v>3471</v>
      </c>
      <c r="C4" s="1310">
        <f>22.72+22.272</f>
        <v>44.991999999999997</v>
      </c>
      <c r="D4" s="1309"/>
      <c r="E4" s="1309"/>
      <c r="F4" s="1309"/>
      <c r="G4" s="1309"/>
    </row>
    <row r="5" spans="1:7">
      <c r="A5" s="1309" t="s">
        <v>3471</v>
      </c>
      <c r="B5" s="1311" t="s">
        <v>4136</v>
      </c>
      <c r="C5" s="187"/>
      <c r="D5" s="1312">
        <f>6+6</f>
        <v>12</v>
      </c>
      <c r="E5" s="1309"/>
      <c r="F5" s="1309"/>
      <c r="G5" s="1309"/>
    </row>
    <row r="6" spans="1:7">
      <c r="A6" s="1309" t="s">
        <v>3471</v>
      </c>
      <c r="B6" s="1311" t="s">
        <v>4137</v>
      </c>
      <c r="C6" s="187"/>
      <c r="D6" s="1312">
        <f t="shared" ref="D6:G9" si="0">6+6</f>
        <v>12</v>
      </c>
      <c r="E6" s="1309"/>
      <c r="F6" s="1309"/>
      <c r="G6" s="1309"/>
    </row>
    <row r="7" spans="1:7">
      <c r="A7" s="1309" t="s">
        <v>3471</v>
      </c>
      <c r="B7" s="1311" t="s">
        <v>4138</v>
      </c>
      <c r="C7" s="187"/>
      <c r="D7" s="1312"/>
      <c r="E7" s="1309"/>
      <c r="F7" s="1313"/>
      <c r="G7" s="1313">
        <f t="shared" si="0"/>
        <v>12</v>
      </c>
    </row>
    <row r="8" spans="1:7">
      <c r="A8" s="1309" t="s">
        <v>3471</v>
      </c>
      <c r="B8" s="1311" t="s">
        <v>4139</v>
      </c>
      <c r="C8" s="187"/>
      <c r="D8" s="1312"/>
      <c r="E8" s="1309"/>
      <c r="F8" s="1309"/>
      <c r="G8" s="1309">
        <f t="shared" si="0"/>
        <v>12</v>
      </c>
    </row>
    <row r="9" spans="1:7">
      <c r="A9" s="1309"/>
      <c r="B9" s="1311" t="s">
        <v>4140</v>
      </c>
      <c r="C9" s="187"/>
      <c r="D9" s="1312"/>
      <c r="E9" s="1309"/>
      <c r="F9" s="1309"/>
      <c r="G9" s="1309">
        <f t="shared" si="0"/>
        <v>12</v>
      </c>
    </row>
    <row r="10" spans="1:7">
      <c r="A10" s="1309" t="s">
        <v>3471</v>
      </c>
      <c r="B10" s="1309" t="s">
        <v>4141</v>
      </c>
      <c r="C10" s="1313"/>
      <c r="D10" s="1309"/>
      <c r="E10" s="1309">
        <f>50+50</f>
        <v>100</v>
      </c>
      <c r="F10" s="1309"/>
      <c r="G10" s="1309"/>
    </row>
    <row r="11" spans="1:7">
      <c r="A11" s="1309" t="s">
        <v>4141</v>
      </c>
      <c r="B11" s="1309" t="s">
        <v>4142</v>
      </c>
      <c r="C11" s="1309"/>
      <c r="D11" s="1309"/>
      <c r="E11" s="1309"/>
      <c r="F11" s="1309"/>
      <c r="G11" s="1309">
        <f>3+3</f>
        <v>6</v>
      </c>
    </row>
    <row r="12" spans="1:7">
      <c r="A12" s="1309" t="s">
        <v>4141</v>
      </c>
      <c r="B12" s="1309" t="s">
        <v>4143</v>
      </c>
      <c r="C12" s="1309"/>
      <c r="D12" s="1309"/>
      <c r="E12" s="1309"/>
      <c r="F12" s="1309"/>
      <c r="G12" s="1309">
        <f t="shared" ref="G12:G14" si="1">3+3</f>
        <v>6</v>
      </c>
    </row>
    <row r="13" spans="1:7">
      <c r="A13" s="1309" t="s">
        <v>4141</v>
      </c>
      <c r="B13" s="1309" t="s">
        <v>4144</v>
      </c>
      <c r="C13" s="1309"/>
      <c r="D13" s="1309"/>
      <c r="E13" s="1309"/>
      <c r="F13" s="1309"/>
      <c r="G13" s="1309">
        <f t="shared" si="1"/>
        <v>6</v>
      </c>
    </row>
    <row r="14" spans="1:7">
      <c r="A14" s="1309" t="s">
        <v>4141</v>
      </c>
      <c r="B14" s="1309" t="s">
        <v>4145</v>
      </c>
      <c r="C14" s="1309"/>
      <c r="D14" s="1309"/>
      <c r="E14" s="1309"/>
      <c r="F14" s="1309"/>
      <c r="G14" s="1309">
        <f t="shared" si="1"/>
        <v>6</v>
      </c>
    </row>
    <row r="15" spans="1:7">
      <c r="A15" s="1309" t="s">
        <v>3471</v>
      </c>
      <c r="B15" s="1309" t="s">
        <v>4141</v>
      </c>
      <c r="C15" s="1309"/>
      <c r="D15" s="1309"/>
      <c r="E15" s="1309">
        <f>70+70</f>
        <v>140</v>
      </c>
      <c r="F15" s="1309"/>
      <c r="G15" s="1309"/>
    </row>
    <row r="16" spans="1:7">
      <c r="A16" s="1309" t="s">
        <v>4141</v>
      </c>
      <c r="B16" s="1309" t="s">
        <v>4146</v>
      </c>
      <c r="C16" s="1309"/>
      <c r="D16" s="1309"/>
      <c r="E16" s="1309"/>
      <c r="F16" s="1309"/>
      <c r="G16" s="1309">
        <f>3+3</f>
        <v>6</v>
      </c>
    </row>
    <row r="17" spans="1:7">
      <c r="A17" s="1309" t="s">
        <v>4141</v>
      </c>
      <c r="B17" s="1309" t="s">
        <v>4147</v>
      </c>
      <c r="C17" s="1309"/>
      <c r="D17" s="1309"/>
      <c r="E17" s="1309"/>
      <c r="F17" s="1309"/>
      <c r="G17" s="1309">
        <f t="shared" ref="G17:G19" si="2">3+3</f>
        <v>6</v>
      </c>
    </row>
    <row r="18" spans="1:7">
      <c r="A18" s="1309" t="s">
        <v>4141</v>
      </c>
      <c r="B18" s="1309" t="s">
        <v>4148</v>
      </c>
      <c r="C18" s="1316"/>
      <c r="D18" s="1316"/>
      <c r="E18" s="1316"/>
      <c r="F18" s="1316"/>
      <c r="G18" s="1309">
        <f t="shared" si="2"/>
        <v>6</v>
      </c>
    </row>
    <row r="19" spans="1:7">
      <c r="A19" s="1309" t="s">
        <v>4141</v>
      </c>
      <c r="B19" s="1309" t="s">
        <v>4145</v>
      </c>
      <c r="C19" s="1309"/>
      <c r="D19" s="1309"/>
      <c r="E19" s="1309"/>
      <c r="F19" s="1309"/>
      <c r="G19" s="1309">
        <f t="shared" si="2"/>
        <v>6</v>
      </c>
    </row>
    <row r="20" spans="1:7">
      <c r="A20" s="1309" t="s">
        <v>4141</v>
      </c>
      <c r="B20" s="1309" t="s">
        <v>4149</v>
      </c>
      <c r="C20" s="1309"/>
      <c r="D20" s="1309"/>
      <c r="E20" s="1309"/>
      <c r="F20" s="1309"/>
      <c r="G20" s="1309">
        <f>3+3</f>
        <v>6</v>
      </c>
    </row>
    <row r="21" spans="1:7">
      <c r="A21" s="1309" t="s">
        <v>4141</v>
      </c>
      <c r="B21" s="1309" t="s">
        <v>4150</v>
      </c>
      <c r="C21" s="1309"/>
      <c r="D21" s="1309"/>
      <c r="E21" s="1309"/>
      <c r="F21" s="1309"/>
      <c r="G21" s="1309">
        <f t="shared" ref="G21" si="3">3+3</f>
        <v>6</v>
      </c>
    </row>
    <row r="22" spans="1:7">
      <c r="A22" s="1318" t="s">
        <v>2930</v>
      </c>
      <c r="B22" s="1319"/>
      <c r="C22" s="1319"/>
      <c r="D22" s="1319"/>
      <c r="E22" s="1319"/>
      <c r="F22" s="1319"/>
      <c r="G22" s="1319"/>
    </row>
    <row r="23" spans="1:7">
      <c r="A23" s="1309" t="s">
        <v>3471</v>
      </c>
      <c r="B23" s="1309" t="s">
        <v>4151</v>
      </c>
      <c r="C23" s="1309"/>
      <c r="D23" s="1309"/>
      <c r="E23" s="1309">
        <f>70+70</f>
        <v>140</v>
      </c>
      <c r="F23" s="1309"/>
      <c r="G23" s="1309"/>
    </row>
    <row r="24" spans="1:7">
      <c r="A24" s="1309" t="s">
        <v>3471</v>
      </c>
      <c r="B24" s="1309" t="s">
        <v>4141</v>
      </c>
      <c r="C24" s="1313"/>
      <c r="D24" s="1309"/>
      <c r="E24" s="1309">
        <f>55+55</f>
        <v>110</v>
      </c>
      <c r="F24" s="1309"/>
      <c r="G24" s="1309"/>
    </row>
    <row r="25" spans="1:7">
      <c r="A25" s="1309" t="s">
        <v>4141</v>
      </c>
      <c r="B25" s="1309" t="s">
        <v>4142</v>
      </c>
      <c r="C25" s="1309"/>
      <c r="D25" s="1309"/>
      <c r="E25" s="1309"/>
      <c r="F25" s="1309"/>
      <c r="G25" s="1309">
        <f>3+3</f>
        <v>6</v>
      </c>
    </row>
    <row r="26" spans="1:7">
      <c r="A26" s="1309" t="s">
        <v>4141</v>
      </c>
      <c r="B26" s="1309" t="s">
        <v>4143</v>
      </c>
      <c r="C26" s="1309"/>
      <c r="D26" s="1309"/>
      <c r="E26" s="1309"/>
      <c r="F26" s="1309"/>
      <c r="G26" s="1309">
        <f t="shared" ref="G26:G28" si="4">3+3</f>
        <v>6</v>
      </c>
    </row>
    <row r="27" spans="1:7">
      <c r="A27" s="1309" t="s">
        <v>4141</v>
      </c>
      <c r="B27" s="1309" t="s">
        <v>4144</v>
      </c>
      <c r="C27" s="1309"/>
      <c r="D27" s="1309"/>
      <c r="E27" s="1309"/>
      <c r="F27" s="1309"/>
      <c r="G27" s="1309">
        <f t="shared" si="4"/>
        <v>6</v>
      </c>
    </row>
    <row r="28" spans="1:7">
      <c r="A28" s="1309" t="s">
        <v>4141</v>
      </c>
      <c r="B28" s="1309" t="s">
        <v>4145</v>
      </c>
      <c r="C28" s="1309"/>
      <c r="D28" s="1309"/>
      <c r="E28" s="1309"/>
      <c r="F28" s="1309"/>
      <c r="G28" s="1309">
        <f t="shared" si="4"/>
        <v>6</v>
      </c>
    </row>
    <row r="29" spans="1:7">
      <c r="A29" s="1309" t="s">
        <v>3471</v>
      </c>
      <c r="B29" s="1309" t="s">
        <v>4141</v>
      </c>
      <c r="C29" s="1309"/>
      <c r="D29" s="1309"/>
      <c r="E29" s="1309">
        <f>90+90</f>
        <v>180</v>
      </c>
      <c r="F29" s="1309"/>
      <c r="G29" s="1309"/>
    </row>
    <row r="30" spans="1:7">
      <c r="A30" s="1309" t="s">
        <v>4141</v>
      </c>
      <c r="B30" s="1309" t="s">
        <v>4146</v>
      </c>
      <c r="C30" s="1309"/>
      <c r="D30" s="1309"/>
      <c r="E30" s="1309"/>
      <c r="F30" s="1309"/>
      <c r="G30" s="1309">
        <f>3+3</f>
        <v>6</v>
      </c>
    </row>
    <row r="31" spans="1:7">
      <c r="A31" s="1309" t="s">
        <v>4141</v>
      </c>
      <c r="B31" s="1309" t="s">
        <v>4147</v>
      </c>
      <c r="C31" s="1309"/>
      <c r="D31" s="1309"/>
      <c r="E31" s="1309"/>
      <c r="F31" s="1309"/>
      <c r="G31" s="1309">
        <f t="shared" ref="G31:G33" si="5">3+3</f>
        <v>6</v>
      </c>
    </row>
    <row r="32" spans="1:7">
      <c r="A32" s="1309" t="s">
        <v>4141</v>
      </c>
      <c r="B32" s="1309" t="s">
        <v>4148</v>
      </c>
      <c r="C32" s="1314"/>
      <c r="D32" s="1314"/>
      <c r="E32" s="1314"/>
      <c r="F32" s="1314"/>
      <c r="G32" s="1309">
        <f t="shared" si="5"/>
        <v>6</v>
      </c>
    </row>
    <row r="33" spans="1:7">
      <c r="A33" s="1309" t="s">
        <v>4141</v>
      </c>
      <c r="B33" s="1309" t="s">
        <v>4145</v>
      </c>
      <c r="C33" s="1309"/>
      <c r="D33" s="1309"/>
      <c r="E33" s="1309"/>
      <c r="F33" s="1309"/>
      <c r="G33" s="1309">
        <f t="shared" si="5"/>
        <v>6</v>
      </c>
    </row>
    <row r="34" spans="1:7">
      <c r="A34" s="1309" t="s">
        <v>4141</v>
      </c>
      <c r="B34" s="1309" t="s">
        <v>4149</v>
      </c>
      <c r="C34" s="1309"/>
      <c r="D34" s="1309"/>
      <c r="E34" s="1309"/>
      <c r="F34" s="1309"/>
      <c r="G34" s="1309">
        <f>3+3</f>
        <v>6</v>
      </c>
    </row>
    <row r="35" spans="1:7">
      <c r="A35" s="1309" t="s">
        <v>4141</v>
      </c>
      <c r="B35" s="1309" t="s">
        <v>4150</v>
      </c>
      <c r="C35" s="1309"/>
      <c r="D35" s="1309"/>
      <c r="E35" s="1309"/>
      <c r="F35" s="1309"/>
      <c r="G35" s="1309">
        <f t="shared" ref="G35" si="6">3+3</f>
        <v>6</v>
      </c>
    </row>
    <row r="36" spans="1:7">
      <c r="A36" s="1318" t="s">
        <v>2931</v>
      </c>
      <c r="B36" s="1319"/>
      <c r="C36" s="1319"/>
      <c r="D36" s="1319"/>
      <c r="E36" s="1319"/>
      <c r="F36" s="1319"/>
      <c r="G36" s="1319"/>
    </row>
    <row r="37" spans="1:7">
      <c r="A37" s="1309" t="s">
        <v>3471</v>
      </c>
      <c r="B37" s="1309" t="s">
        <v>4141</v>
      </c>
      <c r="C37" s="1309"/>
      <c r="D37" s="1309"/>
      <c r="E37" s="1310">
        <f>(22.72+22.272)+15</f>
        <v>59.991999999999997</v>
      </c>
      <c r="F37" s="1310"/>
      <c r="G37" s="1309"/>
    </row>
    <row r="38" spans="1:7">
      <c r="A38" s="1309" t="s">
        <v>4141</v>
      </c>
      <c r="B38" s="1309" t="s">
        <v>4145</v>
      </c>
      <c r="C38" s="1309"/>
      <c r="D38" s="1309"/>
      <c r="E38" s="1309"/>
      <c r="F38" s="1309"/>
      <c r="G38" s="1309">
        <f t="shared" ref="G38" si="7">3+3</f>
        <v>6</v>
      </c>
    </row>
    <row r="39" spans="1:7">
      <c r="A39" s="1309" t="s">
        <v>4141</v>
      </c>
      <c r="B39" s="1309" t="s">
        <v>4142</v>
      </c>
      <c r="C39" s="1309"/>
      <c r="D39" s="1309"/>
      <c r="E39" s="1309"/>
      <c r="F39" s="1309"/>
      <c r="G39" s="1309">
        <f>3+3</f>
        <v>6</v>
      </c>
    </row>
    <row r="40" spans="1:7">
      <c r="A40" s="1309" t="s">
        <v>4141</v>
      </c>
      <c r="B40" s="1309" t="s">
        <v>4143</v>
      </c>
      <c r="C40" s="1309"/>
      <c r="D40" s="1309"/>
      <c r="E40" s="1309"/>
      <c r="F40" s="1309"/>
      <c r="G40" s="1309">
        <f t="shared" ref="G40" si="8">3+3</f>
        <v>6</v>
      </c>
    </row>
    <row r="41" spans="1:7">
      <c r="A41" s="1309" t="s">
        <v>3471</v>
      </c>
      <c r="B41" s="1309" t="s">
        <v>4141</v>
      </c>
      <c r="C41" s="1313"/>
      <c r="D41" s="1309"/>
      <c r="E41" s="1309">
        <f>60+60</f>
        <v>120</v>
      </c>
      <c r="F41" s="1309"/>
      <c r="G41" s="1309"/>
    </row>
    <row r="42" spans="1:7">
      <c r="A42" s="1309" t="s">
        <v>4141</v>
      </c>
      <c r="B42" s="1309" t="s">
        <v>4147</v>
      </c>
      <c r="C42" s="1309"/>
      <c r="D42" s="1309"/>
      <c r="E42" s="1309"/>
      <c r="F42" s="1309"/>
      <c r="G42" s="1309">
        <f>3+3</f>
        <v>6</v>
      </c>
    </row>
    <row r="43" spans="1:7">
      <c r="A43" s="1309" t="s">
        <v>4141</v>
      </c>
      <c r="B43" s="1309" t="s">
        <v>4146</v>
      </c>
      <c r="C43" s="1309"/>
      <c r="D43" s="1309"/>
      <c r="E43" s="1309"/>
      <c r="F43" s="1309"/>
      <c r="G43" s="1309">
        <f t="shared" ref="G43:G45" si="9">3+3</f>
        <v>6</v>
      </c>
    </row>
    <row r="44" spans="1:7">
      <c r="A44" s="1309" t="s">
        <v>4141</v>
      </c>
      <c r="B44" s="1309" t="s">
        <v>4144</v>
      </c>
      <c r="C44" s="1309"/>
      <c r="D44" s="1309"/>
      <c r="E44" s="1309"/>
      <c r="F44" s="1309"/>
      <c r="G44" s="1309">
        <f t="shared" si="9"/>
        <v>6</v>
      </c>
    </row>
    <row r="45" spans="1:7">
      <c r="A45" s="1309" t="s">
        <v>4141</v>
      </c>
      <c r="B45" s="1309" t="s">
        <v>4145</v>
      </c>
      <c r="C45" s="1309"/>
      <c r="D45" s="1309"/>
      <c r="E45" s="1309"/>
      <c r="F45" s="1309"/>
      <c r="G45" s="1309">
        <f t="shared" si="9"/>
        <v>6</v>
      </c>
    </row>
    <row r="46" spans="1:7">
      <c r="A46" s="1309" t="s">
        <v>3471</v>
      </c>
      <c r="B46" s="1309" t="s">
        <v>4141</v>
      </c>
      <c r="C46" s="1309"/>
      <c r="D46" s="1309"/>
      <c r="E46" s="1309">
        <f>95+95</f>
        <v>190</v>
      </c>
      <c r="F46" s="1309"/>
      <c r="G46" s="1309"/>
    </row>
    <row r="47" spans="1:7">
      <c r="A47" s="1309" t="s">
        <v>4141</v>
      </c>
      <c r="B47" s="1309" t="s">
        <v>4152</v>
      </c>
      <c r="C47" s="1309"/>
      <c r="D47" s="1309"/>
      <c r="E47" s="1309"/>
      <c r="F47" s="1309"/>
      <c r="G47" s="1309">
        <f>3+3</f>
        <v>6</v>
      </c>
    </row>
    <row r="48" spans="1:7">
      <c r="A48" s="1309" t="s">
        <v>4141</v>
      </c>
      <c r="B48" s="1309" t="s">
        <v>4145</v>
      </c>
      <c r="C48" s="1309"/>
      <c r="D48" s="1309"/>
      <c r="E48" s="1309"/>
      <c r="F48" s="1309"/>
      <c r="G48" s="1309">
        <f t="shared" ref="G48:G49" si="10">3+3</f>
        <v>6</v>
      </c>
    </row>
    <row r="49" spans="1:7">
      <c r="A49" s="1309" t="s">
        <v>4141</v>
      </c>
      <c r="B49" s="1309" t="s">
        <v>4153</v>
      </c>
      <c r="C49" s="1314"/>
      <c r="D49" s="1314"/>
      <c r="E49" s="1314"/>
      <c r="F49" s="1314"/>
      <c r="G49" s="1309">
        <f t="shared" si="10"/>
        <v>6</v>
      </c>
    </row>
    <row r="50" spans="1:7">
      <c r="A50" s="1318" t="s">
        <v>2932</v>
      </c>
      <c r="B50" s="1319"/>
      <c r="C50" s="1319"/>
      <c r="D50" s="1319"/>
      <c r="E50" s="1319"/>
      <c r="F50" s="1319"/>
      <c r="G50" s="1319"/>
    </row>
    <row r="51" spans="1:7">
      <c r="A51" s="1309" t="s">
        <v>3471</v>
      </c>
      <c r="B51" s="1309" t="s">
        <v>4141</v>
      </c>
      <c r="C51" s="1313"/>
      <c r="D51" s="1309"/>
      <c r="E51" s="1309">
        <v>25</v>
      </c>
      <c r="F51" s="1309"/>
      <c r="G51" s="1309"/>
    </row>
    <row r="52" spans="1:7">
      <c r="A52" s="1309" t="s">
        <v>4141</v>
      </c>
      <c r="B52" s="1309" t="s">
        <v>4142</v>
      </c>
      <c r="C52" s="1309"/>
      <c r="D52" s="1309"/>
      <c r="E52" s="1309"/>
      <c r="F52" s="1309"/>
      <c r="G52" s="1309">
        <f>3+3</f>
        <v>6</v>
      </c>
    </row>
    <row r="53" spans="1:7">
      <c r="A53" s="1309" t="s">
        <v>4141</v>
      </c>
      <c r="B53" s="1309" t="s">
        <v>4147</v>
      </c>
      <c r="C53" s="1309"/>
      <c r="D53" s="1309"/>
      <c r="E53" s="1309"/>
      <c r="F53" s="1309"/>
      <c r="G53" s="1309">
        <f t="shared" ref="G53:G55" si="11">3+3</f>
        <v>6</v>
      </c>
    </row>
    <row r="54" spans="1:7">
      <c r="A54" s="1309" t="s">
        <v>4141</v>
      </c>
      <c r="B54" s="1309" t="s">
        <v>4144</v>
      </c>
      <c r="C54" s="1309"/>
      <c r="D54" s="1309"/>
      <c r="E54" s="1309"/>
      <c r="F54" s="1309"/>
      <c r="G54" s="1309">
        <f t="shared" si="11"/>
        <v>6</v>
      </c>
    </row>
    <row r="55" spans="1:7">
      <c r="A55" s="1309" t="s">
        <v>4141</v>
      </c>
      <c r="B55" s="1309" t="s">
        <v>4145</v>
      </c>
      <c r="C55" s="1309"/>
      <c r="D55" s="1309"/>
      <c r="E55" s="1309"/>
      <c r="F55" s="1309"/>
      <c r="G55" s="1309">
        <f t="shared" si="11"/>
        <v>6</v>
      </c>
    </row>
    <row r="56" spans="1:7">
      <c r="A56" s="1318" t="s">
        <v>3474</v>
      </c>
      <c r="B56" s="1319"/>
      <c r="C56" s="1319"/>
      <c r="D56" s="1319"/>
      <c r="E56" s="1319"/>
      <c r="F56" s="1319"/>
      <c r="G56" s="1319"/>
    </row>
    <row r="57" spans="1:7">
      <c r="A57" s="1309" t="s">
        <v>3471</v>
      </c>
      <c r="B57" s="1309" t="s">
        <v>4141</v>
      </c>
      <c r="C57" s="1313"/>
      <c r="D57" s="1309"/>
      <c r="E57" s="1309">
        <v>30</v>
      </c>
      <c r="F57" s="1309"/>
      <c r="G57" s="1309"/>
    </row>
    <row r="58" spans="1:7">
      <c r="A58" s="1309" t="s">
        <v>4141</v>
      </c>
      <c r="B58" s="1309" t="s">
        <v>4142</v>
      </c>
      <c r="C58" s="1309"/>
      <c r="D58" s="1309"/>
      <c r="E58" s="1309"/>
      <c r="F58" s="1309"/>
      <c r="G58" s="1309">
        <f>3+3</f>
        <v>6</v>
      </c>
    </row>
    <row r="59" spans="1:7">
      <c r="A59" s="1309" t="s">
        <v>4141</v>
      </c>
      <c r="B59" s="1309" t="s">
        <v>4147</v>
      </c>
      <c r="C59" s="1309"/>
      <c r="D59" s="1309"/>
      <c r="E59" s="1309"/>
      <c r="F59" s="1309"/>
      <c r="G59" s="1309">
        <f t="shared" ref="G59:G61" si="12">3+3</f>
        <v>6</v>
      </c>
    </row>
    <row r="60" spans="1:7">
      <c r="A60" s="1309" t="s">
        <v>4141</v>
      </c>
      <c r="B60" s="1309" t="s">
        <v>4144</v>
      </c>
      <c r="C60" s="1309"/>
      <c r="D60" s="1309"/>
      <c r="E60" s="1309"/>
      <c r="F60" s="1309"/>
      <c r="G60" s="1309">
        <f t="shared" si="12"/>
        <v>6</v>
      </c>
    </row>
    <row r="61" spans="1:7">
      <c r="A61" s="1309" t="s">
        <v>4141</v>
      </c>
      <c r="B61" s="1309" t="s">
        <v>4145</v>
      </c>
      <c r="C61" s="1309"/>
      <c r="D61" s="1309"/>
      <c r="E61" s="1309"/>
      <c r="F61" s="1309"/>
      <c r="G61" s="1309">
        <f t="shared" si="12"/>
        <v>6</v>
      </c>
    </row>
    <row r="62" spans="1:7">
      <c r="A62" s="1318" t="s">
        <v>4154</v>
      </c>
      <c r="B62" s="1319"/>
      <c r="C62" s="1319"/>
      <c r="D62" s="1319"/>
      <c r="E62" s="1319"/>
      <c r="F62" s="1319"/>
      <c r="G62" s="1319"/>
    </row>
    <row r="63" spans="1:7">
      <c r="A63" s="1309" t="s">
        <v>3471</v>
      </c>
      <c r="B63" s="1309" t="s">
        <v>4141</v>
      </c>
      <c r="C63" s="1313"/>
      <c r="D63" s="1309"/>
      <c r="E63" s="1309">
        <v>35</v>
      </c>
      <c r="F63" s="1309"/>
      <c r="G63" s="1309"/>
    </row>
    <row r="64" spans="1:7">
      <c r="A64" s="1309" t="s">
        <v>4141</v>
      </c>
      <c r="B64" s="1309" t="s">
        <v>4142</v>
      </c>
      <c r="C64" s="1309"/>
      <c r="D64" s="1309"/>
      <c r="E64" s="1309"/>
      <c r="F64" s="1309"/>
      <c r="G64" s="1309">
        <f>3+3</f>
        <v>6</v>
      </c>
    </row>
    <row r="65" spans="1:7">
      <c r="A65" s="1309" t="s">
        <v>4141</v>
      </c>
      <c r="B65" s="1309" t="s">
        <v>4147</v>
      </c>
      <c r="C65" s="1309"/>
      <c r="D65" s="1309"/>
      <c r="E65" s="1309"/>
      <c r="F65" s="1309"/>
      <c r="G65" s="1309">
        <f t="shared" ref="E65:G77" si="13">3+3</f>
        <v>6</v>
      </c>
    </row>
    <row r="66" spans="1:7">
      <c r="A66" s="1309" t="s">
        <v>4141</v>
      </c>
      <c r="B66" s="1309" t="s">
        <v>4144</v>
      </c>
      <c r="C66" s="1309"/>
      <c r="D66" s="1309"/>
      <c r="E66" s="1309"/>
      <c r="F66" s="1309"/>
      <c r="G66" s="1309">
        <f t="shared" si="13"/>
        <v>6</v>
      </c>
    </row>
    <row r="67" spans="1:7">
      <c r="A67" s="1309" t="s">
        <v>4141</v>
      </c>
      <c r="B67" s="1309" t="s">
        <v>4145</v>
      </c>
      <c r="C67" s="1309"/>
      <c r="D67" s="1309"/>
      <c r="E67" s="1309"/>
      <c r="F67" s="1309"/>
      <c r="G67" s="1309">
        <f t="shared" si="13"/>
        <v>6</v>
      </c>
    </row>
    <row r="68" spans="1:7">
      <c r="A68" s="1318" t="s">
        <v>4155</v>
      </c>
      <c r="B68" s="1319"/>
      <c r="C68" s="1319"/>
      <c r="D68" s="1319"/>
      <c r="E68" s="1319"/>
      <c r="F68" s="1319"/>
      <c r="G68" s="1319"/>
    </row>
    <row r="69" spans="1:7">
      <c r="A69" s="1309" t="s">
        <v>3471</v>
      </c>
      <c r="B69" s="1309" t="s">
        <v>4145</v>
      </c>
      <c r="C69" s="1309"/>
      <c r="D69" s="1309"/>
      <c r="E69" s="1309">
        <f>25</f>
        <v>25</v>
      </c>
      <c r="F69" s="1309"/>
      <c r="G69" s="1309"/>
    </row>
    <row r="70" spans="1:7">
      <c r="A70" s="1309" t="s">
        <v>3471</v>
      </c>
      <c r="B70" s="1309" t="s">
        <v>4156</v>
      </c>
      <c r="C70" s="1309"/>
      <c r="D70" s="1309"/>
      <c r="E70" s="1309">
        <f t="shared" si="13"/>
        <v>6</v>
      </c>
      <c r="F70" s="1309"/>
      <c r="G70" s="1309"/>
    </row>
    <row r="71" spans="1:7">
      <c r="A71" s="1309" t="s">
        <v>3471</v>
      </c>
      <c r="B71" s="1309" t="s">
        <v>4141</v>
      </c>
      <c r="C71" s="1309"/>
      <c r="D71" s="1309"/>
      <c r="E71" s="1309">
        <f>80+80</f>
        <v>160</v>
      </c>
      <c r="F71" s="1309"/>
      <c r="G71" s="1309"/>
    </row>
    <row r="72" spans="1:7">
      <c r="A72" s="1309" t="s">
        <v>3471</v>
      </c>
      <c r="B72" s="1309" t="s">
        <v>3472</v>
      </c>
      <c r="C72" s="1309"/>
      <c r="D72" s="1309"/>
      <c r="E72" s="1309"/>
      <c r="F72" s="1309">
        <f>10</f>
        <v>10</v>
      </c>
      <c r="G72" s="1309"/>
    </row>
    <row r="73" spans="1:7">
      <c r="A73" s="1309" t="s">
        <v>3471</v>
      </c>
      <c r="B73" s="1309" t="s">
        <v>4157</v>
      </c>
      <c r="C73" s="1309"/>
      <c r="D73" s="1309"/>
      <c r="E73" s="1309"/>
      <c r="F73" s="1309"/>
      <c r="G73" s="1309">
        <f t="shared" si="13"/>
        <v>6</v>
      </c>
    </row>
    <row r="74" spans="1:7">
      <c r="A74" s="1309" t="s">
        <v>3471</v>
      </c>
      <c r="B74" s="1309" t="s">
        <v>4158</v>
      </c>
      <c r="C74" s="1309"/>
      <c r="D74" s="1309"/>
      <c r="E74" s="1309"/>
      <c r="F74" s="1309"/>
      <c r="G74" s="1309">
        <f t="shared" si="13"/>
        <v>6</v>
      </c>
    </row>
    <row r="75" spans="1:7">
      <c r="A75" s="1318" t="s">
        <v>4159</v>
      </c>
      <c r="B75" s="1319"/>
      <c r="C75" s="1319"/>
      <c r="D75" s="1319"/>
      <c r="E75" s="1319"/>
      <c r="F75" s="1319"/>
      <c r="G75" s="1319"/>
    </row>
    <row r="76" spans="1:7">
      <c r="A76" s="1309" t="s">
        <v>4160</v>
      </c>
      <c r="B76" s="1309" t="s">
        <v>4161</v>
      </c>
      <c r="C76" s="1309"/>
      <c r="D76" s="1309"/>
      <c r="E76" s="1309"/>
      <c r="F76" s="1309">
        <f>40+40+66</f>
        <v>146</v>
      </c>
      <c r="G76" s="1309">
        <f>3+3</f>
        <v>6</v>
      </c>
    </row>
    <row r="77" spans="1:7">
      <c r="A77" s="1309" t="s">
        <v>4162</v>
      </c>
      <c r="B77" s="1309" t="s">
        <v>4163</v>
      </c>
      <c r="C77" s="1309"/>
      <c r="D77" s="1309"/>
      <c r="E77" s="1309"/>
      <c r="F77" s="1309">
        <f>40+40+80</f>
        <v>160</v>
      </c>
      <c r="G77" s="1309">
        <f t="shared" si="13"/>
        <v>6</v>
      </c>
    </row>
    <row r="78" spans="1:7">
      <c r="A78" s="1318" t="s">
        <v>2948</v>
      </c>
      <c r="B78" s="1319"/>
      <c r="C78" s="1319"/>
      <c r="D78" s="1319"/>
      <c r="E78" s="1319"/>
      <c r="F78" s="1319"/>
      <c r="G78" s="1319"/>
    </row>
    <row r="79" spans="1:7">
      <c r="A79" s="1309" t="s">
        <v>4164</v>
      </c>
      <c r="B79" s="1309" t="s">
        <v>3473</v>
      </c>
      <c r="C79" s="1309"/>
      <c r="D79" s="1309"/>
      <c r="E79" s="1309"/>
      <c r="F79" s="1309">
        <f>30+30</f>
        <v>60</v>
      </c>
      <c r="G79" s="1309"/>
    </row>
    <row r="80" spans="1:7">
      <c r="A80" s="1318" t="s">
        <v>2934</v>
      </c>
      <c r="B80" s="1319"/>
      <c r="C80" s="1319"/>
      <c r="D80" s="1319"/>
      <c r="E80" s="1319"/>
      <c r="F80" s="1319"/>
      <c r="G80" s="1319"/>
    </row>
    <row r="81" spans="1:7">
      <c r="A81" s="1309"/>
      <c r="B81" s="1309" t="s">
        <v>4141</v>
      </c>
      <c r="C81" s="1309"/>
      <c r="D81" s="1309"/>
      <c r="E81" s="1309">
        <f>90*2</f>
        <v>180</v>
      </c>
      <c r="F81" s="1309"/>
      <c r="G81" s="1309"/>
    </row>
    <row r="82" spans="1:7">
      <c r="A82" s="1309" t="s">
        <v>4141</v>
      </c>
      <c r="B82" s="1311" t="s">
        <v>4167</v>
      </c>
      <c r="C82" s="1309"/>
      <c r="D82" s="1309"/>
      <c r="E82" s="1309"/>
      <c r="F82" s="1309"/>
      <c r="G82" s="1309">
        <f>5*2</f>
        <v>10</v>
      </c>
    </row>
    <row r="83" spans="1:7">
      <c r="A83" s="1309"/>
      <c r="B83" s="1311" t="s">
        <v>4168</v>
      </c>
      <c r="C83" s="1309"/>
      <c r="D83" s="1309"/>
      <c r="E83" s="1309"/>
      <c r="F83" s="1309"/>
      <c r="G83" s="1309">
        <f>10*2</f>
        <v>20</v>
      </c>
    </row>
    <row r="84" spans="1:7">
      <c r="A84" s="1309"/>
      <c r="B84" s="1311" t="s">
        <v>4169</v>
      </c>
      <c r="C84" s="1309"/>
      <c r="D84" s="1309"/>
      <c r="E84" s="1309"/>
      <c r="F84" s="1309"/>
      <c r="G84" s="1309">
        <f>10*2</f>
        <v>20</v>
      </c>
    </row>
    <row r="85" spans="1:7">
      <c r="A85" s="1309"/>
      <c r="B85" s="1311" t="s">
        <v>4170</v>
      </c>
      <c r="C85" s="1309"/>
      <c r="D85" s="1309"/>
      <c r="E85" s="1309"/>
      <c r="F85" s="1309"/>
      <c r="G85" s="1309">
        <f t="shared" ref="G85:G87" si="14">5*2</f>
        <v>10</v>
      </c>
    </row>
    <row r="86" spans="1:7">
      <c r="A86" s="1309"/>
      <c r="B86" s="1311" t="s">
        <v>4171</v>
      </c>
      <c r="C86" s="1309"/>
      <c r="D86" s="1309"/>
      <c r="E86" s="1309"/>
      <c r="F86" s="1309"/>
      <c r="G86" s="1309">
        <f t="shared" si="14"/>
        <v>10</v>
      </c>
    </row>
    <row r="87" spans="1:7">
      <c r="A87" s="1309"/>
      <c r="B87" s="1311" t="s">
        <v>4172</v>
      </c>
      <c r="C87" s="1309"/>
      <c r="D87" s="1309"/>
      <c r="E87" s="1309"/>
      <c r="F87" s="1309"/>
      <c r="G87" s="1309">
        <f t="shared" si="14"/>
        <v>10</v>
      </c>
    </row>
    <row r="88" spans="1:7">
      <c r="A88" s="1309"/>
      <c r="B88" s="1311" t="s">
        <v>4173</v>
      </c>
      <c r="C88" s="1309"/>
      <c r="D88" s="1309"/>
      <c r="E88" s="1309"/>
      <c r="F88" s="1309"/>
      <c r="G88" s="1309">
        <f>70*2</f>
        <v>140</v>
      </c>
    </row>
    <row r="89" spans="1:7">
      <c r="A89" s="1309"/>
      <c r="B89" s="1311" t="s">
        <v>4174</v>
      </c>
      <c r="C89" s="1309"/>
      <c r="D89" s="1309"/>
      <c r="E89" s="1309"/>
      <c r="F89" s="1309"/>
      <c r="G89" s="1309">
        <f>10*2</f>
        <v>20</v>
      </c>
    </row>
    <row r="90" spans="1:7">
      <c r="A90" s="1309"/>
      <c r="B90" s="1311" t="s">
        <v>4175</v>
      </c>
      <c r="C90" s="1309"/>
      <c r="D90" s="1309"/>
      <c r="E90" s="1309"/>
      <c r="F90" s="1309"/>
      <c r="G90" s="1309">
        <f>20*2</f>
        <v>40</v>
      </c>
    </row>
    <row r="91" spans="1:7">
      <c r="A91" s="1309"/>
      <c r="B91" s="1311" t="s">
        <v>4176</v>
      </c>
      <c r="C91" s="1309"/>
      <c r="D91" s="1309"/>
      <c r="E91" s="1309"/>
      <c r="F91" s="1309"/>
      <c r="G91" s="1309">
        <f>10*2</f>
        <v>20</v>
      </c>
    </row>
    <row r="92" spans="1:7" ht="15.75" customHeight="1">
      <c r="A92" s="1309"/>
      <c r="B92" s="1311" t="s">
        <v>4177</v>
      </c>
      <c r="C92" s="1309"/>
      <c r="D92" s="1309"/>
      <c r="E92" s="1309"/>
      <c r="F92" s="1309"/>
      <c r="G92" s="1309">
        <f>20*2</f>
        <v>40</v>
      </c>
    </row>
    <row r="93" spans="1:7" ht="15.75" customHeight="1">
      <c r="A93" s="1309"/>
      <c r="B93" s="1311" t="s">
        <v>4178</v>
      </c>
      <c r="C93" s="1309"/>
      <c r="D93" s="1309"/>
      <c r="E93" s="1309"/>
      <c r="F93" s="1309"/>
      <c r="G93" s="1309">
        <f>10*2</f>
        <v>20</v>
      </c>
    </row>
    <row r="94" spans="1:7" ht="15.75" customHeight="1">
      <c r="A94" s="1309"/>
      <c r="B94" s="1311" t="s">
        <v>4179</v>
      </c>
      <c r="C94" s="1309"/>
      <c r="D94" s="1309"/>
      <c r="E94" s="1309"/>
      <c r="F94" s="1309"/>
      <c r="G94" s="1309">
        <f>10*2</f>
        <v>20</v>
      </c>
    </row>
    <row r="95" spans="1:7" ht="15.75" customHeight="1">
      <c r="A95" s="1309"/>
      <c r="B95" s="1311"/>
      <c r="C95" s="1309"/>
      <c r="D95" s="1309"/>
      <c r="E95" s="1309"/>
      <c r="F95" s="1309"/>
      <c r="G95" s="1309"/>
    </row>
    <row r="96" spans="1:7">
      <c r="A96" s="1307"/>
      <c r="B96" s="1315"/>
      <c r="C96" s="1317">
        <f t="shared" ref="C96:F96" si="15">SUM(C4:C94)</f>
        <v>44.991999999999997</v>
      </c>
      <c r="D96" s="1317">
        <f t="shared" si="15"/>
        <v>24</v>
      </c>
      <c r="E96" s="1317">
        <f t="shared" si="15"/>
        <v>1500.992</v>
      </c>
      <c r="F96" s="1317">
        <f t="shared" si="15"/>
        <v>376</v>
      </c>
      <c r="G96" s="1317">
        <f>SUM(G4:G94)</f>
        <v>692</v>
      </c>
    </row>
    <row r="97" spans="1:7">
      <c r="A97" s="1621" t="s">
        <v>4165</v>
      </c>
      <c r="B97" s="1622"/>
      <c r="C97" s="1321">
        <f>C96*5%</f>
        <v>2.2496</v>
      </c>
      <c r="D97" s="1321">
        <f t="shared" ref="D97:G97" si="16">D96*5%</f>
        <v>1.2000000000000002</v>
      </c>
      <c r="E97" s="1321">
        <f t="shared" si="16"/>
        <v>75.049599999999998</v>
      </c>
      <c r="F97" s="1321">
        <f t="shared" si="16"/>
        <v>18.8</v>
      </c>
      <c r="G97" s="1321">
        <f t="shared" si="16"/>
        <v>34.6</v>
      </c>
    </row>
    <row r="98" spans="1:7">
      <c r="A98" s="1620" t="s">
        <v>2136</v>
      </c>
      <c r="B98" s="1620"/>
      <c r="C98" s="1320">
        <f>SUM(C96:C97)+3</f>
        <v>50.241599999999998</v>
      </c>
      <c r="D98" s="1320">
        <f t="shared" ref="D98:F98" si="17">SUM(D96:D97)</f>
        <v>25.2</v>
      </c>
      <c r="E98" s="1320">
        <f>SUM(E96:E97)+4</f>
        <v>1580.0416</v>
      </c>
      <c r="F98" s="1320">
        <f t="shared" si="17"/>
        <v>394.8</v>
      </c>
      <c r="G98" s="1320">
        <f>SUM(G96:G97)+3</f>
        <v>729.6</v>
      </c>
    </row>
    <row r="100" spans="1:7">
      <c r="A100" s="1315" t="s">
        <v>4181</v>
      </c>
      <c r="B100" s="798">
        <v>10</v>
      </c>
    </row>
  </sheetData>
  <mergeCells count="3">
    <mergeCell ref="A1:G1"/>
    <mergeCell ref="A98:B98"/>
    <mergeCell ref="A97:B97"/>
  </mergeCells>
  <phoneticPr fontId="23" type="noConversion"/>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427"/>
  <sheetViews>
    <sheetView topLeftCell="A388" zoomScale="80" zoomScaleNormal="80" workbookViewId="0">
      <selection activeCell="G13" sqref="G13"/>
    </sheetView>
  </sheetViews>
  <sheetFormatPr defaultRowHeight="15"/>
  <cols>
    <col min="2" max="2" width="49.140625" customWidth="1"/>
    <col min="3" max="3" width="23.85546875" customWidth="1"/>
    <col min="4" max="4" width="32.140625" customWidth="1"/>
    <col min="5" max="5" width="23.28515625" customWidth="1"/>
    <col min="6" max="6" width="22.42578125" customWidth="1"/>
    <col min="7" max="7" width="21.28515625" customWidth="1"/>
    <col min="8" max="8" width="25.42578125" customWidth="1"/>
  </cols>
  <sheetData>
    <row r="1" spans="1:48">
      <c r="A1" s="1272"/>
      <c r="B1" s="1272"/>
      <c r="C1" s="1624" t="s">
        <v>3952</v>
      </c>
      <c r="D1" s="1624"/>
      <c r="E1" s="1624" t="s">
        <v>3953</v>
      </c>
      <c r="F1" s="1624"/>
      <c r="G1" s="1624" t="s">
        <v>3954</v>
      </c>
      <c r="H1" s="1624"/>
    </row>
    <row r="2" spans="1:48">
      <c r="A2" s="1625" t="s">
        <v>3777</v>
      </c>
      <c r="B2" s="474"/>
      <c r="C2" s="474" t="s">
        <v>3772</v>
      </c>
      <c r="D2" s="474" t="s">
        <v>3773</v>
      </c>
      <c r="E2" s="474" t="s">
        <v>3772</v>
      </c>
      <c r="F2" s="474" t="s">
        <v>3773</v>
      </c>
      <c r="G2" s="474" t="s">
        <v>3772</v>
      </c>
      <c r="H2" s="474" t="s">
        <v>3773</v>
      </c>
    </row>
    <row r="3" spans="1:48">
      <c r="A3" s="1625"/>
      <c r="B3" s="474" t="s">
        <v>3955</v>
      </c>
      <c r="C3" s="474">
        <v>4</v>
      </c>
      <c r="D3" s="474">
        <v>8</v>
      </c>
      <c r="E3" s="474"/>
      <c r="F3" s="474"/>
      <c r="G3" s="474"/>
      <c r="H3" s="474"/>
    </row>
    <row r="4" spans="1:48">
      <c r="A4" s="1625"/>
      <c r="B4" s="474" t="s">
        <v>3956</v>
      </c>
      <c r="C4" s="474">
        <v>1</v>
      </c>
      <c r="D4" s="474">
        <v>2</v>
      </c>
      <c r="E4" s="474"/>
      <c r="F4" s="474"/>
      <c r="G4" s="474"/>
      <c r="H4" s="474"/>
    </row>
    <row r="5" spans="1:48">
      <c r="A5" s="1625"/>
      <c r="B5" s="474" t="s">
        <v>3957</v>
      </c>
      <c r="C5" s="474">
        <v>3</v>
      </c>
      <c r="D5" s="474">
        <v>3</v>
      </c>
      <c r="E5" s="474">
        <v>1</v>
      </c>
      <c r="F5" s="474">
        <v>2</v>
      </c>
      <c r="G5" s="474"/>
      <c r="H5" s="474"/>
    </row>
    <row r="6" spans="1:48">
      <c r="A6" s="1625"/>
      <c r="B6" s="474" t="s">
        <v>3958</v>
      </c>
      <c r="C6" s="474">
        <v>2</v>
      </c>
      <c r="D6" s="474">
        <v>2</v>
      </c>
      <c r="E6" s="474">
        <v>2</v>
      </c>
      <c r="F6" s="474">
        <v>3</v>
      </c>
      <c r="G6" s="474"/>
      <c r="H6" s="474"/>
    </row>
    <row r="7" spans="1:48">
      <c r="A7" s="1625"/>
      <c r="B7" s="474" t="s">
        <v>3959</v>
      </c>
      <c r="C7" s="474">
        <v>3</v>
      </c>
      <c r="D7" s="474">
        <v>15</v>
      </c>
      <c r="E7" s="474"/>
      <c r="F7" s="474"/>
      <c r="G7" s="474"/>
      <c r="H7" s="474"/>
    </row>
    <row r="8" spans="1:48">
      <c r="A8" s="1625"/>
      <c r="B8" s="474">
        <v>72</v>
      </c>
      <c r="C8" s="474">
        <v>1</v>
      </c>
      <c r="D8" s="474"/>
      <c r="E8" s="474"/>
      <c r="F8" s="474"/>
      <c r="G8" s="474"/>
      <c r="H8" s="474"/>
    </row>
    <row r="9" spans="1:48">
      <c r="A9" s="1625"/>
      <c r="B9" s="474" t="s">
        <v>3960</v>
      </c>
      <c r="C9" s="474">
        <v>2</v>
      </c>
      <c r="D9" s="474">
        <v>3</v>
      </c>
      <c r="E9" s="474"/>
      <c r="F9" s="474"/>
      <c r="G9" s="474"/>
      <c r="H9" s="474"/>
    </row>
    <row r="10" spans="1:48">
      <c r="A10" s="1625"/>
      <c r="B10" s="474" t="s">
        <v>3961</v>
      </c>
      <c r="C10" s="474">
        <v>3</v>
      </c>
      <c r="D10" s="474">
        <v>8</v>
      </c>
      <c r="E10" s="474"/>
      <c r="F10" s="474"/>
      <c r="G10" s="474"/>
      <c r="H10" s="474"/>
    </row>
    <row r="11" spans="1:48">
      <c r="A11" s="1625"/>
      <c r="B11" s="474" t="s">
        <v>3962</v>
      </c>
      <c r="C11" s="474">
        <v>1</v>
      </c>
      <c r="D11" s="474">
        <v>1</v>
      </c>
      <c r="E11" s="474"/>
      <c r="F11" s="474"/>
      <c r="G11" s="474"/>
      <c r="H11" s="474"/>
    </row>
    <row r="12" spans="1:48">
      <c r="A12" s="1625"/>
      <c r="B12" s="474" t="s">
        <v>3963</v>
      </c>
      <c r="C12" s="474">
        <v>1</v>
      </c>
      <c r="D12" s="474"/>
      <c r="E12" s="474">
        <v>1</v>
      </c>
      <c r="F12" s="474"/>
      <c r="G12" s="474"/>
      <c r="H12" s="474"/>
    </row>
    <row r="13" spans="1:48">
      <c r="A13" s="1625"/>
      <c r="B13" s="474" t="s">
        <v>3964</v>
      </c>
      <c r="C13" s="474">
        <v>6</v>
      </c>
      <c r="D13" s="474">
        <v>30</v>
      </c>
      <c r="E13" s="474"/>
      <c r="F13" s="474"/>
      <c r="G13" s="474"/>
      <c r="H13" s="474"/>
    </row>
    <row r="14" spans="1:48">
      <c r="A14" s="1625"/>
      <c r="B14" s="474" t="s">
        <v>3965</v>
      </c>
      <c r="C14" s="474">
        <v>2</v>
      </c>
      <c r="D14" s="474"/>
      <c r="E14" s="474">
        <v>2</v>
      </c>
      <c r="F14" s="474"/>
      <c r="G14" s="474"/>
      <c r="H14" s="474"/>
    </row>
    <row r="15" spans="1:48" s="1274" customFormat="1">
      <c r="A15" s="1626" t="s">
        <v>1209</v>
      </c>
      <c r="B15" s="1273" t="s">
        <v>3966</v>
      </c>
      <c r="D15" s="1273"/>
      <c r="E15" s="1273"/>
      <c r="F15" s="1273"/>
      <c r="G15" s="1273">
        <v>3</v>
      </c>
      <c r="H15" s="1273">
        <v>24</v>
      </c>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row>
    <row r="16" spans="1:48" s="1274" customFormat="1">
      <c r="A16" s="1626"/>
      <c r="B16" s="1273" t="s">
        <v>3967</v>
      </c>
      <c r="C16" s="1273"/>
      <c r="D16" s="1273"/>
      <c r="E16" s="1273"/>
      <c r="F16" s="1273"/>
      <c r="G16" s="1273">
        <v>6</v>
      </c>
      <c r="H16" s="1273">
        <v>35</v>
      </c>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row>
    <row r="17" spans="1:48" s="1274" customFormat="1">
      <c r="A17" s="1626"/>
      <c r="B17" s="1273" t="s">
        <v>3968</v>
      </c>
      <c r="C17" s="1273">
        <v>1</v>
      </c>
      <c r="D17" s="1273">
        <v>1</v>
      </c>
      <c r="E17" s="1273"/>
      <c r="F17" s="1273"/>
      <c r="G17" s="1273"/>
      <c r="H17" s="1273"/>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row>
    <row r="18" spans="1:48" s="1274" customFormat="1">
      <c r="A18" s="1626"/>
      <c r="B18" s="1273" t="s">
        <v>3969</v>
      </c>
      <c r="C18" s="1273">
        <v>2</v>
      </c>
      <c r="D18" s="1273">
        <v>4</v>
      </c>
      <c r="E18" s="1273">
        <v>2</v>
      </c>
      <c r="F18" s="1273">
        <v>3</v>
      </c>
      <c r="G18" s="1273"/>
      <c r="H18" s="1273"/>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row>
    <row r="19" spans="1:48" s="1274" customFormat="1">
      <c r="A19" s="1626"/>
      <c r="B19" s="1273" t="s">
        <v>3970</v>
      </c>
      <c r="C19" s="1273">
        <v>4</v>
      </c>
      <c r="D19" s="1273">
        <v>2</v>
      </c>
      <c r="E19" s="1273">
        <v>4</v>
      </c>
      <c r="F19" s="1273">
        <v>13</v>
      </c>
      <c r="G19" s="1273"/>
      <c r="H19" s="1273"/>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row>
    <row r="20" spans="1:48" s="1274" customFormat="1">
      <c r="A20" s="1626"/>
      <c r="B20" s="1273" t="s">
        <v>3971</v>
      </c>
      <c r="C20" s="1273">
        <v>3</v>
      </c>
      <c r="D20" s="1273">
        <v>11</v>
      </c>
      <c r="E20" s="1273"/>
      <c r="F20" s="1273"/>
      <c r="G20" s="1273"/>
      <c r="H20" s="1273"/>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row>
    <row r="21" spans="1:48" s="1274" customFormat="1">
      <c r="A21" s="1626"/>
      <c r="B21" s="1273" t="s">
        <v>3972</v>
      </c>
      <c r="C21" s="1273">
        <v>7</v>
      </c>
      <c r="D21" s="1273">
        <v>16</v>
      </c>
      <c r="E21" s="1273"/>
      <c r="F21" s="1273"/>
      <c r="G21" s="1273"/>
      <c r="H21" s="1273"/>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row>
    <row r="22" spans="1:48" s="1274" customFormat="1">
      <c r="A22" s="1626"/>
      <c r="B22" s="1273" t="s">
        <v>3973</v>
      </c>
      <c r="C22" s="1273">
        <v>10</v>
      </c>
      <c r="D22" s="1273">
        <v>20</v>
      </c>
      <c r="E22" s="1273"/>
      <c r="F22" s="1273"/>
      <c r="G22" s="1273"/>
      <c r="H22" s="1273"/>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row>
    <row r="23" spans="1:48" s="1274" customFormat="1">
      <c r="A23" s="1626"/>
      <c r="B23" s="1273" t="s">
        <v>3974</v>
      </c>
      <c r="C23" s="1273">
        <v>2</v>
      </c>
      <c r="D23" s="1273">
        <v>14</v>
      </c>
      <c r="E23" s="1273">
        <v>1</v>
      </c>
      <c r="F23" s="1273">
        <v>5</v>
      </c>
      <c r="G23" s="1273"/>
      <c r="H23" s="127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row>
    <row r="24" spans="1:48" s="1274" customFormat="1">
      <c r="A24" s="1626"/>
      <c r="B24" s="1273" t="s">
        <v>3975</v>
      </c>
      <c r="C24" s="1273">
        <v>4</v>
      </c>
      <c r="D24" s="1273">
        <v>7</v>
      </c>
      <c r="E24" s="1273">
        <v>2</v>
      </c>
      <c r="F24" s="1273">
        <v>4</v>
      </c>
      <c r="G24" s="1273"/>
      <c r="H24" s="1273"/>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row>
    <row r="25" spans="1:48" s="1274" customFormat="1">
      <c r="A25" s="1626"/>
      <c r="B25" s="1273" t="s">
        <v>3976</v>
      </c>
      <c r="C25" s="1273">
        <v>3</v>
      </c>
      <c r="D25" s="1273"/>
      <c r="E25" s="1273">
        <v>1</v>
      </c>
      <c r="F25" s="1273"/>
      <c r="G25" s="1273"/>
      <c r="H25" s="1273"/>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row>
    <row r="26" spans="1:48" s="1274" customFormat="1">
      <c r="A26" s="1626"/>
      <c r="B26" s="1273" t="s">
        <v>3977</v>
      </c>
      <c r="C26" s="1273">
        <v>2</v>
      </c>
      <c r="D26" s="1273"/>
      <c r="E26" s="1273">
        <v>1</v>
      </c>
      <c r="F26" s="1273"/>
      <c r="G26" s="1273"/>
      <c r="H26" s="1273"/>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row>
    <row r="27" spans="1:48" s="1274" customFormat="1">
      <c r="A27" s="1626"/>
      <c r="B27" s="1273" t="s">
        <v>3978</v>
      </c>
      <c r="C27" s="1273"/>
      <c r="D27" s="1273"/>
      <c r="E27" s="1273"/>
      <c r="F27" s="1273"/>
      <c r="G27" s="1273">
        <v>1</v>
      </c>
      <c r="H27" s="1273">
        <v>6</v>
      </c>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row>
    <row r="28" spans="1:48" s="1274" customFormat="1">
      <c r="A28" s="1626"/>
      <c r="B28" s="1273" t="s">
        <v>3979</v>
      </c>
      <c r="C28" s="1273">
        <v>1</v>
      </c>
      <c r="D28" s="1273"/>
      <c r="E28" s="1273">
        <v>2</v>
      </c>
      <c r="F28" s="1273">
        <v>4</v>
      </c>
      <c r="G28" s="1273"/>
      <c r="H28" s="1273"/>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row>
    <row r="29" spans="1:48" s="1274" customFormat="1">
      <c r="A29" s="1626"/>
      <c r="B29" s="1273" t="s">
        <v>3980</v>
      </c>
      <c r="C29" s="1273">
        <v>2</v>
      </c>
      <c r="D29" s="1273">
        <v>1</v>
      </c>
      <c r="E29" s="1273"/>
      <c r="F29" s="1273"/>
      <c r="G29" s="1273"/>
      <c r="H29" s="1273"/>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row>
    <row r="30" spans="1:48" s="1274" customFormat="1">
      <c r="A30" s="1626"/>
      <c r="B30" s="1273" t="s">
        <v>3981</v>
      </c>
      <c r="C30" s="1273">
        <v>2</v>
      </c>
      <c r="D30" s="1273"/>
      <c r="E30" s="1273">
        <v>3</v>
      </c>
      <c r="F30" s="1273">
        <v>8</v>
      </c>
      <c r="G30" s="1273"/>
      <c r="H30" s="1273"/>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row>
    <row r="31" spans="1:48" s="1274" customFormat="1">
      <c r="A31" s="1626"/>
      <c r="B31" s="1273" t="s">
        <v>3982</v>
      </c>
      <c r="C31" s="1273">
        <v>2</v>
      </c>
      <c r="D31" s="1273"/>
      <c r="E31" s="1273">
        <v>1</v>
      </c>
      <c r="F31" s="1273">
        <v>4</v>
      </c>
      <c r="G31" s="1273"/>
      <c r="H31" s="1273"/>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row>
    <row r="32" spans="1:48" s="1274" customFormat="1">
      <c r="A32" s="1626"/>
      <c r="B32" s="1273" t="s">
        <v>3983</v>
      </c>
      <c r="C32" s="1273">
        <v>2</v>
      </c>
      <c r="D32" s="1273">
        <v>1</v>
      </c>
      <c r="E32" s="1273">
        <v>1</v>
      </c>
      <c r="F32" s="1273">
        <v>2</v>
      </c>
      <c r="G32" s="1273"/>
      <c r="H32" s="1273"/>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row>
    <row r="33" spans="1:48" s="1274" customFormat="1">
      <c r="A33" s="1626"/>
      <c r="B33" s="1273" t="s">
        <v>3984</v>
      </c>
      <c r="C33" s="1273">
        <v>2</v>
      </c>
      <c r="D33" s="1273">
        <v>1</v>
      </c>
      <c r="E33" s="1273">
        <v>1</v>
      </c>
      <c r="F33" s="1273">
        <v>2</v>
      </c>
      <c r="G33" s="1273"/>
      <c r="H33" s="127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row>
    <row r="34" spans="1:48" s="1274" customFormat="1">
      <c r="A34" s="1626"/>
      <c r="B34" s="1273" t="s">
        <v>3985</v>
      </c>
      <c r="C34" s="1273">
        <v>2</v>
      </c>
      <c r="D34" s="1273">
        <v>1</v>
      </c>
      <c r="E34" s="1273">
        <v>1</v>
      </c>
      <c r="F34" s="1273">
        <v>2</v>
      </c>
      <c r="G34" s="1273"/>
      <c r="H34" s="1273"/>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row>
    <row r="35" spans="1:48" s="1274" customFormat="1">
      <c r="A35" s="1626"/>
      <c r="B35" s="1273" t="s">
        <v>3986</v>
      </c>
      <c r="C35" s="1273">
        <v>1</v>
      </c>
      <c r="D35" s="1273"/>
      <c r="E35" s="1273">
        <v>1</v>
      </c>
      <c r="F35" s="1273">
        <v>3</v>
      </c>
      <c r="G35" s="1273"/>
      <c r="H35" s="1273"/>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row>
    <row r="36" spans="1:48" s="1274" customFormat="1">
      <c r="A36" s="1626"/>
      <c r="B36" s="1273" t="s">
        <v>3987</v>
      </c>
      <c r="C36" s="1273">
        <v>1</v>
      </c>
      <c r="D36" s="1273"/>
      <c r="E36" s="1273">
        <v>1</v>
      </c>
      <c r="F36" s="1273">
        <v>2</v>
      </c>
      <c r="G36" s="1273"/>
      <c r="H36" s="1273"/>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row>
    <row r="37" spans="1:48" s="1274" customFormat="1">
      <c r="A37" s="1626"/>
      <c r="B37" s="1273" t="s">
        <v>3988</v>
      </c>
      <c r="C37" s="1273">
        <v>2</v>
      </c>
      <c r="D37" s="1273"/>
      <c r="E37" s="1273">
        <v>1</v>
      </c>
      <c r="F37" s="1273">
        <v>3</v>
      </c>
      <c r="G37" s="1273"/>
      <c r="H37" s="1273"/>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row>
    <row r="38" spans="1:48" s="1274" customFormat="1">
      <c r="A38" s="1626"/>
      <c r="B38" s="1273" t="s">
        <v>3989</v>
      </c>
      <c r="C38" s="1273">
        <v>2</v>
      </c>
      <c r="D38" s="1273">
        <v>3</v>
      </c>
      <c r="E38" s="1273">
        <v>1</v>
      </c>
      <c r="F38" s="1273">
        <v>4</v>
      </c>
      <c r="G38" s="1273"/>
      <c r="H38" s="1273"/>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row>
    <row r="39" spans="1:48" s="1274" customFormat="1">
      <c r="A39" s="1626"/>
      <c r="B39" s="1273" t="s">
        <v>3990</v>
      </c>
      <c r="C39" s="1273">
        <v>2</v>
      </c>
      <c r="D39" s="1273">
        <v>3</v>
      </c>
      <c r="E39" s="1273"/>
      <c r="F39" s="1273"/>
      <c r="G39" s="1273"/>
      <c r="H39" s="1273"/>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row>
    <row r="40" spans="1:48" s="1276" customFormat="1">
      <c r="A40" s="1627" t="s">
        <v>3778</v>
      </c>
      <c r="B40" s="1275" t="s">
        <v>3991</v>
      </c>
      <c r="C40" s="1275">
        <v>7</v>
      </c>
      <c r="D40" s="1275">
        <v>16</v>
      </c>
      <c r="E40" s="1275"/>
      <c r="F40" s="1275"/>
      <c r="G40" s="1275"/>
      <c r="H40" s="1275"/>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row>
    <row r="41" spans="1:48" s="1276" customFormat="1">
      <c r="A41" s="1627"/>
      <c r="B41" s="1275" t="s">
        <v>3992</v>
      </c>
      <c r="C41" s="1275">
        <v>10</v>
      </c>
      <c r="D41" s="1275">
        <v>20</v>
      </c>
      <c r="E41" s="1275"/>
      <c r="F41" s="1275"/>
      <c r="G41" s="1275"/>
      <c r="H41" s="1275"/>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row>
    <row r="42" spans="1:48" s="1276" customFormat="1">
      <c r="A42" s="1627"/>
      <c r="B42" s="1275" t="s">
        <v>3993</v>
      </c>
      <c r="C42" s="1275">
        <v>2</v>
      </c>
      <c r="D42" s="1275">
        <v>4</v>
      </c>
      <c r="E42" s="1275">
        <v>2</v>
      </c>
      <c r="F42" s="1275">
        <v>3</v>
      </c>
      <c r="G42" s="1275"/>
      <c r="H42" s="1275"/>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row>
    <row r="43" spans="1:48" s="1276" customFormat="1">
      <c r="A43" s="1627"/>
      <c r="B43" s="1275" t="s">
        <v>3994</v>
      </c>
      <c r="C43" s="1275">
        <v>4</v>
      </c>
      <c r="D43" s="1275">
        <v>2</v>
      </c>
      <c r="E43" s="1275">
        <v>4</v>
      </c>
      <c r="F43" s="1275">
        <v>13</v>
      </c>
      <c r="G43" s="1275"/>
      <c r="H43" s="1275"/>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row>
    <row r="44" spans="1:48" s="1276" customFormat="1">
      <c r="A44" s="1627"/>
      <c r="B44" s="1275" t="s">
        <v>3995</v>
      </c>
      <c r="C44" s="1275">
        <v>3</v>
      </c>
      <c r="D44" s="1275">
        <v>11</v>
      </c>
      <c r="E44" s="1275"/>
      <c r="F44" s="1275"/>
      <c r="G44" s="1275"/>
      <c r="H44" s="1275"/>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row>
    <row r="45" spans="1:48" s="1276" customFormat="1">
      <c r="A45" s="1627"/>
      <c r="B45" s="1275" t="s">
        <v>3996</v>
      </c>
      <c r="C45" s="1275">
        <v>2</v>
      </c>
      <c r="D45" s="1275">
        <v>6</v>
      </c>
      <c r="E45" s="1275"/>
      <c r="F45" s="1275"/>
      <c r="G45" s="1275"/>
      <c r="H45" s="127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row>
    <row r="46" spans="1:48" s="1276" customFormat="1">
      <c r="A46" s="1627"/>
      <c r="B46" s="1275" t="s">
        <v>3997</v>
      </c>
      <c r="C46" s="1275"/>
      <c r="D46" s="1275"/>
      <c r="E46" s="1275"/>
      <c r="F46" s="1275"/>
      <c r="G46" s="1275">
        <v>2</v>
      </c>
      <c r="H46" s="1275">
        <v>6</v>
      </c>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row>
    <row r="47" spans="1:48" s="1276" customFormat="1">
      <c r="A47" s="1627"/>
      <c r="B47" s="1275" t="s">
        <v>3998</v>
      </c>
      <c r="C47" s="1275">
        <v>4</v>
      </c>
      <c r="D47" s="1275">
        <v>10</v>
      </c>
      <c r="E47" s="1275"/>
      <c r="F47" s="1275"/>
      <c r="G47" s="1275"/>
      <c r="H47" s="1275"/>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row>
    <row r="48" spans="1:48" s="1276" customFormat="1">
      <c r="A48" s="1627"/>
      <c r="B48" s="1275" t="s">
        <v>3999</v>
      </c>
      <c r="C48" s="1275">
        <v>4</v>
      </c>
      <c r="D48" s="1275">
        <v>4</v>
      </c>
      <c r="E48" s="1275">
        <v>4</v>
      </c>
      <c r="F48" s="1275">
        <v>23</v>
      </c>
      <c r="G48" s="1275"/>
      <c r="H48" s="1275"/>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row>
    <row r="49" spans="1:48" s="1276" customFormat="1">
      <c r="A49" s="1627"/>
      <c r="B49" s="1275" t="s">
        <v>4000</v>
      </c>
      <c r="C49" s="1275">
        <v>1</v>
      </c>
      <c r="D49" s="1275">
        <v>12</v>
      </c>
      <c r="E49" s="1275"/>
      <c r="F49" s="1275"/>
      <c r="G49" s="1275"/>
      <c r="H49" s="1275"/>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row>
    <row r="50" spans="1:48" s="1276" customFormat="1">
      <c r="A50" s="1627"/>
      <c r="B50" s="1275" t="s">
        <v>3966</v>
      </c>
      <c r="C50" s="1275"/>
      <c r="D50" s="1275"/>
      <c r="E50" s="1275"/>
      <c r="F50" s="1275"/>
      <c r="G50" s="1275">
        <v>2</v>
      </c>
      <c r="H50" s="1275">
        <v>11</v>
      </c>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row>
    <row r="51" spans="1:48" s="1276" customFormat="1">
      <c r="A51" s="1627"/>
      <c r="B51" s="1275" t="s">
        <v>4001</v>
      </c>
      <c r="C51" s="1275"/>
      <c r="D51" s="1275"/>
      <c r="E51" s="1275"/>
      <c r="F51" s="1275"/>
      <c r="G51" s="1275">
        <v>6</v>
      </c>
      <c r="H51" s="1275">
        <v>35</v>
      </c>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row>
    <row r="52" spans="1:48" s="1276" customFormat="1">
      <c r="A52" s="1627"/>
      <c r="B52" s="1275" t="s">
        <v>4002</v>
      </c>
      <c r="C52" s="1275"/>
      <c r="D52" s="1275"/>
      <c r="E52" s="1275">
        <v>1</v>
      </c>
      <c r="F52" s="1275">
        <v>4</v>
      </c>
      <c r="G52" s="1275"/>
      <c r="H52" s="1275"/>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row>
    <row r="53" spans="1:48" s="1276" customFormat="1">
      <c r="A53" s="1627"/>
      <c r="B53" s="1275" t="s">
        <v>4003</v>
      </c>
      <c r="C53" s="1275">
        <v>7</v>
      </c>
      <c r="D53" s="1275">
        <v>15</v>
      </c>
      <c r="E53" s="1275"/>
      <c r="F53" s="1275"/>
      <c r="G53" s="1275"/>
      <c r="H53" s="1275"/>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row>
    <row r="54" spans="1:48" s="1276" customFormat="1">
      <c r="A54" s="1627"/>
      <c r="B54" s="1275" t="s">
        <v>4004</v>
      </c>
      <c r="C54" s="1275">
        <v>1</v>
      </c>
      <c r="D54" s="1275">
        <v>1</v>
      </c>
      <c r="E54" s="1275">
        <v>1</v>
      </c>
      <c r="F54" s="1275"/>
      <c r="G54" s="1275"/>
      <c r="H54" s="1275"/>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row>
    <row r="55" spans="1:48" s="1276" customFormat="1">
      <c r="A55" s="1627"/>
      <c r="B55" s="1275" t="s">
        <v>4005</v>
      </c>
      <c r="C55" s="1275">
        <v>2</v>
      </c>
      <c r="D55" s="1275"/>
      <c r="E55" s="1275"/>
      <c r="F55" s="1275"/>
      <c r="G55" s="1275"/>
      <c r="H55" s="127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row>
    <row r="56" spans="1:48" s="1276" customFormat="1">
      <c r="A56" s="1627"/>
      <c r="B56" s="1275" t="s">
        <v>4006</v>
      </c>
      <c r="C56" s="1275">
        <v>2</v>
      </c>
      <c r="D56" s="1275"/>
      <c r="E56" s="1275">
        <v>1</v>
      </c>
      <c r="F56" s="1275"/>
      <c r="G56" s="1275"/>
      <c r="H56" s="1275"/>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row>
    <row r="57" spans="1:48" s="1276" customFormat="1">
      <c r="A57" s="1627"/>
      <c r="B57" s="1275" t="s">
        <v>4007</v>
      </c>
      <c r="C57" s="1275">
        <v>2</v>
      </c>
      <c r="D57" s="1275">
        <v>3</v>
      </c>
      <c r="E57" s="1275">
        <v>1</v>
      </c>
      <c r="F57" s="1275">
        <v>5</v>
      </c>
      <c r="G57" s="1275"/>
      <c r="H57" s="1275"/>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row>
    <row r="58" spans="1:48" s="1276" customFormat="1">
      <c r="A58" s="1627"/>
      <c r="B58" s="1275" t="s">
        <v>4008</v>
      </c>
      <c r="C58" s="1275">
        <v>3</v>
      </c>
      <c r="D58" s="1275">
        <v>2</v>
      </c>
      <c r="E58" s="1275">
        <v>1</v>
      </c>
      <c r="F58" s="1275">
        <v>2</v>
      </c>
      <c r="G58" s="1275"/>
      <c r="H58" s="1275"/>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row>
    <row r="59" spans="1:48" s="1276" customFormat="1">
      <c r="A59" s="1627"/>
      <c r="B59" s="1275" t="s">
        <v>4009</v>
      </c>
      <c r="C59" s="1275">
        <v>1</v>
      </c>
      <c r="D59" s="1275"/>
      <c r="E59" s="1275">
        <v>1</v>
      </c>
      <c r="F59" s="1275">
        <v>2</v>
      </c>
      <c r="G59" s="1275"/>
      <c r="H59" s="1275"/>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row>
    <row r="60" spans="1:48" s="1276" customFormat="1">
      <c r="A60" s="1627"/>
      <c r="B60" s="1275" t="s">
        <v>4010</v>
      </c>
      <c r="C60" s="1275">
        <v>2</v>
      </c>
      <c r="D60" s="1275">
        <v>1</v>
      </c>
      <c r="E60" s="1275">
        <v>1</v>
      </c>
      <c r="F60" s="1275">
        <v>4</v>
      </c>
      <c r="G60" s="1275"/>
      <c r="H60" s="1275"/>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row>
    <row r="61" spans="1:48" s="1276" customFormat="1">
      <c r="A61" s="1627"/>
      <c r="B61" s="1275" t="s">
        <v>4011</v>
      </c>
      <c r="C61" s="1275">
        <v>2</v>
      </c>
      <c r="D61" s="1275"/>
      <c r="E61" s="1275"/>
      <c r="F61" s="1275"/>
      <c r="G61" s="1275"/>
      <c r="H61" s="1275"/>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row>
    <row r="62" spans="1:48" s="1276" customFormat="1">
      <c r="A62" s="1627"/>
      <c r="B62" s="1275" t="s">
        <v>4012</v>
      </c>
      <c r="C62" s="1275">
        <v>1</v>
      </c>
      <c r="D62" s="1275"/>
      <c r="E62" s="1275">
        <v>1</v>
      </c>
      <c r="F62" s="1275">
        <v>2</v>
      </c>
      <c r="G62" s="1275"/>
      <c r="H62" s="1275"/>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row>
    <row r="63" spans="1:48" s="1276" customFormat="1">
      <c r="A63" s="1627"/>
      <c r="B63" s="1275" t="s">
        <v>4013</v>
      </c>
      <c r="C63" s="1275">
        <v>1</v>
      </c>
      <c r="D63" s="1275"/>
      <c r="E63" s="1275">
        <v>1</v>
      </c>
      <c r="F63" s="1275">
        <v>2</v>
      </c>
      <c r="G63" s="1275"/>
      <c r="H63" s="1275"/>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row>
    <row r="64" spans="1:48" s="1276" customFormat="1">
      <c r="A64" s="1627"/>
      <c r="B64" s="1275" t="s">
        <v>4014</v>
      </c>
      <c r="C64" s="1275">
        <v>1</v>
      </c>
      <c r="D64" s="1275"/>
      <c r="E64" s="1275">
        <v>1</v>
      </c>
      <c r="F64" s="1275">
        <v>2</v>
      </c>
      <c r="G64" s="1275"/>
      <c r="H64" s="1275"/>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row>
    <row r="65" spans="1:48" s="1276" customFormat="1">
      <c r="A65" s="1627"/>
      <c r="B65" s="1275" t="s">
        <v>4015</v>
      </c>
      <c r="C65" s="1275">
        <v>1</v>
      </c>
      <c r="D65" s="1275"/>
      <c r="E65" s="1275">
        <v>1</v>
      </c>
      <c r="F65" s="1275">
        <v>2</v>
      </c>
      <c r="G65" s="1275"/>
      <c r="H65" s="127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row>
    <row r="66" spans="1:48" s="1276" customFormat="1">
      <c r="A66" s="1627"/>
      <c r="B66" s="1275" t="s">
        <v>4016</v>
      </c>
      <c r="C66" s="1275">
        <v>1</v>
      </c>
      <c r="D66" s="1275"/>
      <c r="E66" s="1275">
        <v>1</v>
      </c>
      <c r="F66" s="1275">
        <v>2</v>
      </c>
      <c r="G66" s="1275"/>
      <c r="H66" s="1275"/>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row>
    <row r="67" spans="1:48">
      <c r="A67" s="1627"/>
      <c r="B67" s="1277" t="s">
        <v>4017</v>
      </c>
      <c r="C67" s="1277">
        <v>4</v>
      </c>
      <c r="D67" s="1277">
        <v>6</v>
      </c>
      <c r="E67" s="1277">
        <v>1</v>
      </c>
      <c r="F67" s="1276"/>
      <c r="G67" s="1276"/>
      <c r="H67" s="191"/>
    </row>
    <row r="68" spans="1:48" s="191" customFormat="1">
      <c r="A68" s="1627"/>
      <c r="B68" s="1275" t="s">
        <v>4018</v>
      </c>
      <c r="C68" s="1275">
        <v>2</v>
      </c>
      <c r="D68" s="1275">
        <v>1</v>
      </c>
      <c r="E68" s="1275">
        <v>1</v>
      </c>
      <c r="F68" s="1275">
        <v>2</v>
      </c>
      <c r="G68" s="1275"/>
      <c r="H68" s="1275"/>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row>
    <row r="69" spans="1:48" s="191" customFormat="1">
      <c r="A69" s="1627"/>
      <c r="B69" s="1275" t="s">
        <v>4019</v>
      </c>
      <c r="C69" s="1275"/>
      <c r="D69" s="1275"/>
      <c r="E69" s="1275">
        <v>1</v>
      </c>
      <c r="F69" s="1275">
        <v>2</v>
      </c>
      <c r="G69" s="1275"/>
      <c r="H69" s="1275"/>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row>
    <row r="70" spans="1:48" s="191" customFormat="1">
      <c r="A70" s="1627"/>
      <c r="B70" s="1275" t="s">
        <v>4020</v>
      </c>
      <c r="C70" s="1275">
        <v>1</v>
      </c>
      <c r="D70" s="1275">
        <v>1</v>
      </c>
      <c r="E70" s="1275">
        <v>1</v>
      </c>
      <c r="F70" s="1275">
        <v>2</v>
      </c>
      <c r="G70" s="1275"/>
      <c r="H70" s="1275"/>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row>
    <row r="71" spans="1:48" s="191" customFormat="1">
      <c r="A71" s="1627"/>
      <c r="B71" s="1275" t="s">
        <v>4021</v>
      </c>
      <c r="C71" s="1275">
        <v>1</v>
      </c>
      <c r="D71" s="1275">
        <v>1</v>
      </c>
      <c r="E71" s="1275">
        <v>1</v>
      </c>
      <c r="F71" s="1275">
        <v>2</v>
      </c>
      <c r="G71" s="1275"/>
      <c r="H71" s="1275"/>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row>
    <row r="72" spans="1:48" s="191" customFormat="1">
      <c r="A72" s="1627"/>
      <c r="B72" s="1275" t="s">
        <v>4022</v>
      </c>
      <c r="C72" s="1275">
        <v>2</v>
      </c>
      <c r="D72" s="1275">
        <v>3</v>
      </c>
      <c r="E72" s="1275"/>
      <c r="F72" s="1275"/>
      <c r="G72" s="1275"/>
      <c r="H72" s="1275"/>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row>
    <row r="73" spans="1:48" s="191" customFormat="1">
      <c r="A73" s="1627"/>
      <c r="B73" s="1275" t="s">
        <v>4023</v>
      </c>
      <c r="C73" s="1275">
        <v>3</v>
      </c>
      <c r="D73" s="1275">
        <v>2</v>
      </c>
      <c r="E73" s="1275">
        <v>2</v>
      </c>
      <c r="F73" s="1275">
        <v>10</v>
      </c>
      <c r="G73" s="1275"/>
      <c r="H73" s="1275"/>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row>
    <row r="74" spans="1:48" s="191" customFormat="1">
      <c r="A74" s="1627"/>
      <c r="B74" s="1275" t="s">
        <v>4024</v>
      </c>
      <c r="C74" s="1275">
        <v>3</v>
      </c>
      <c r="D74" s="1275">
        <v>7</v>
      </c>
      <c r="E74" s="1275"/>
      <c r="F74" s="1275"/>
      <c r="G74" s="1275"/>
      <c r="H74" s="1275"/>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row>
    <row r="75" spans="1:48" s="1279" customFormat="1">
      <c r="A75" s="1628" t="s">
        <v>3779</v>
      </c>
      <c r="B75" s="1278" t="s">
        <v>3955</v>
      </c>
      <c r="C75" s="1278">
        <v>2</v>
      </c>
      <c r="D75" s="1278">
        <v>1</v>
      </c>
      <c r="E75" s="1278">
        <v>1</v>
      </c>
      <c r="F75" s="1278">
        <v>4</v>
      </c>
      <c r="G75" s="1278"/>
      <c r="H75" s="1278"/>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row>
    <row r="76" spans="1:48" s="1279" customFormat="1">
      <c r="A76" s="1628"/>
      <c r="B76" s="1278" t="s">
        <v>4025</v>
      </c>
      <c r="C76" s="1278">
        <v>1</v>
      </c>
      <c r="D76" s="1278">
        <v>1</v>
      </c>
      <c r="E76" s="1278"/>
      <c r="F76" s="1278"/>
      <c r="G76" s="1278"/>
      <c r="H76" s="1278"/>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row>
    <row r="77" spans="1:48" s="1279" customFormat="1">
      <c r="A77" s="1628"/>
      <c r="B77" s="1278" t="s">
        <v>3956</v>
      </c>
      <c r="C77" s="1278">
        <v>1</v>
      </c>
      <c r="D77" s="1278"/>
      <c r="E77" s="1278">
        <v>1</v>
      </c>
      <c r="F77" s="1278">
        <v>3</v>
      </c>
      <c r="G77" s="1278"/>
      <c r="H77" s="1278"/>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row>
    <row r="78" spans="1:48" s="1280" customFormat="1">
      <c r="A78" s="1628"/>
      <c r="B78" s="1278" t="s">
        <v>4026</v>
      </c>
      <c r="C78" s="1278"/>
      <c r="D78" s="1278"/>
      <c r="E78" s="1278"/>
      <c r="F78" s="1278"/>
      <c r="G78" s="1278">
        <v>2</v>
      </c>
      <c r="H78" s="1278">
        <v>14</v>
      </c>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row>
    <row r="79" spans="1:48" s="1279" customFormat="1">
      <c r="A79" s="1628"/>
      <c r="B79" s="1278" t="s">
        <v>4027</v>
      </c>
      <c r="C79" s="1278">
        <v>2</v>
      </c>
      <c r="D79" s="1278">
        <v>4</v>
      </c>
      <c r="E79" s="1278">
        <v>2</v>
      </c>
      <c r="F79" s="1278">
        <v>3</v>
      </c>
      <c r="G79" s="1278"/>
      <c r="H79" s="1278"/>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row>
    <row r="80" spans="1:48" s="1279" customFormat="1">
      <c r="A80" s="1628"/>
      <c r="B80" s="1278" t="s">
        <v>4028</v>
      </c>
      <c r="C80" s="1278">
        <v>1</v>
      </c>
      <c r="D80" s="1278">
        <v>2</v>
      </c>
      <c r="E80" s="1278"/>
      <c r="F80" s="1278"/>
      <c r="G80" s="1278"/>
      <c r="H80" s="1278"/>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row>
    <row r="81" spans="1:48" s="1280" customFormat="1">
      <c r="A81" s="1628"/>
      <c r="B81" s="1278" t="s">
        <v>4029</v>
      </c>
      <c r="C81" s="1278">
        <v>4</v>
      </c>
      <c r="D81" s="1278">
        <v>2</v>
      </c>
      <c r="E81" s="1278">
        <v>4</v>
      </c>
      <c r="F81" s="1278">
        <v>13</v>
      </c>
      <c r="G81" s="1278"/>
      <c r="H81" s="1278"/>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row>
    <row r="82" spans="1:48" s="1280" customFormat="1">
      <c r="A82" s="1628"/>
      <c r="B82" s="1278" t="s">
        <v>4030</v>
      </c>
      <c r="C82" s="1278"/>
      <c r="D82" s="1278"/>
      <c r="E82" s="1278"/>
      <c r="F82" s="1278"/>
      <c r="G82" s="1278">
        <v>6</v>
      </c>
      <c r="H82" s="1278">
        <v>35</v>
      </c>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row>
    <row r="83" spans="1:48" s="1280" customFormat="1">
      <c r="A83" s="1628"/>
      <c r="B83" s="1278" t="s">
        <v>4031</v>
      </c>
      <c r="C83" s="1278">
        <v>7</v>
      </c>
      <c r="D83" s="1278">
        <v>16</v>
      </c>
      <c r="E83" s="1278"/>
      <c r="F83" s="1278"/>
      <c r="G83" s="1278"/>
      <c r="H83" s="1278"/>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row>
    <row r="84" spans="1:48" s="1280" customFormat="1">
      <c r="A84" s="1628"/>
      <c r="B84" s="1278" t="s">
        <v>4032</v>
      </c>
      <c r="C84" s="1278">
        <v>10</v>
      </c>
      <c r="D84" s="1278">
        <v>20</v>
      </c>
      <c r="E84" s="1278"/>
      <c r="F84" s="1278"/>
      <c r="G84" s="1278"/>
      <c r="H84" s="1278"/>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row>
    <row r="85" spans="1:48" s="1280" customFormat="1">
      <c r="A85" s="1628"/>
      <c r="B85" s="1278" t="s">
        <v>4033</v>
      </c>
      <c r="C85" s="1278">
        <v>7</v>
      </c>
      <c r="D85" s="1278">
        <v>15</v>
      </c>
      <c r="E85" s="1278"/>
      <c r="F85" s="1278"/>
      <c r="G85" s="1278"/>
      <c r="H85" s="1278"/>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row>
    <row r="86" spans="1:48" s="1279" customFormat="1">
      <c r="A86" s="1628"/>
      <c r="B86" s="1278" t="s">
        <v>4034</v>
      </c>
      <c r="C86" s="1278"/>
      <c r="D86" s="1278"/>
      <c r="E86" s="1278"/>
      <c r="F86" s="1278"/>
      <c r="G86" s="1278">
        <v>3</v>
      </c>
      <c r="H86" s="1278">
        <v>33</v>
      </c>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row>
    <row r="87" spans="1:48" s="1279" customFormat="1">
      <c r="A87" s="1628"/>
      <c r="B87" s="1278" t="s">
        <v>4035</v>
      </c>
      <c r="C87" s="1278">
        <v>7</v>
      </c>
      <c r="D87" s="1278">
        <v>11</v>
      </c>
      <c r="E87" s="1278"/>
      <c r="F87" s="1278"/>
      <c r="G87" s="1278"/>
      <c r="H87" s="1278"/>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row>
    <row r="88" spans="1:48" s="1279" customFormat="1">
      <c r="A88" s="1628"/>
      <c r="B88" s="1278" t="s">
        <v>4036</v>
      </c>
      <c r="C88" s="1278">
        <v>1</v>
      </c>
      <c r="D88" s="1278">
        <v>8</v>
      </c>
      <c r="E88" s="1278"/>
      <c r="F88" s="1278"/>
      <c r="G88" s="1278"/>
      <c r="H88" s="127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row>
    <row r="89" spans="1:48" s="1279" customFormat="1">
      <c r="A89" s="1628"/>
      <c r="B89" s="1278" t="s">
        <v>4037</v>
      </c>
      <c r="C89" s="1278">
        <v>4</v>
      </c>
      <c r="D89" s="1278"/>
      <c r="E89" s="1278"/>
      <c r="F89" s="1278"/>
      <c r="G89" s="1278"/>
      <c r="H89" s="1278">
        <v>38</v>
      </c>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row>
    <row r="90" spans="1:48" s="1279" customFormat="1">
      <c r="A90" s="1628"/>
      <c r="B90" s="1278" t="s">
        <v>4038</v>
      </c>
      <c r="C90" s="1278">
        <v>1</v>
      </c>
      <c r="D90" s="1278"/>
      <c r="E90" s="1278">
        <v>1</v>
      </c>
      <c r="F90" s="1278">
        <v>2</v>
      </c>
      <c r="G90" s="1278"/>
      <c r="H90" s="1278"/>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row>
    <row r="91" spans="1:48" s="1279" customFormat="1">
      <c r="A91" s="1628"/>
      <c r="B91" s="1278" t="s">
        <v>4039</v>
      </c>
      <c r="C91" s="1278">
        <v>1</v>
      </c>
      <c r="D91" s="1278"/>
      <c r="E91" s="1278">
        <v>1</v>
      </c>
      <c r="F91" s="1278">
        <v>2</v>
      </c>
      <c r="G91" s="1278"/>
      <c r="H91" s="1278"/>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row>
    <row r="92" spans="1:48" s="1279" customFormat="1">
      <c r="A92" s="1628"/>
      <c r="B92" s="1278" t="s">
        <v>4038</v>
      </c>
      <c r="C92" s="1278">
        <v>1</v>
      </c>
      <c r="D92" s="1278"/>
      <c r="E92" s="1278">
        <v>1</v>
      </c>
      <c r="F92" s="1278">
        <v>2</v>
      </c>
      <c r="G92" s="1278"/>
      <c r="H92" s="1278"/>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row>
    <row r="93" spans="1:48" s="1279" customFormat="1">
      <c r="A93" s="1628"/>
      <c r="B93" s="1278" t="s">
        <v>4040</v>
      </c>
      <c r="C93" s="1278">
        <v>1</v>
      </c>
      <c r="D93" s="1278"/>
      <c r="E93" s="1278">
        <v>1</v>
      </c>
      <c r="F93" s="1278">
        <v>2</v>
      </c>
      <c r="G93" s="1278"/>
      <c r="H93" s="1278"/>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row>
    <row r="94" spans="1:48" s="1279" customFormat="1">
      <c r="A94" s="1628"/>
      <c r="B94" s="1278" t="s">
        <v>4041</v>
      </c>
      <c r="C94" s="1278">
        <v>1</v>
      </c>
      <c r="D94" s="1278"/>
      <c r="E94" s="1278">
        <v>1</v>
      </c>
      <c r="F94" s="1278">
        <v>2</v>
      </c>
      <c r="G94" s="1278"/>
      <c r="H94" s="1278"/>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row>
    <row r="95" spans="1:48" s="1279" customFormat="1">
      <c r="A95" s="1628"/>
      <c r="B95" s="1278" t="s">
        <v>4042</v>
      </c>
      <c r="C95" s="1278">
        <v>1</v>
      </c>
      <c r="D95" s="1278"/>
      <c r="E95" s="1278">
        <v>1</v>
      </c>
      <c r="F95" s="1278">
        <v>2</v>
      </c>
      <c r="G95" s="1278"/>
      <c r="H95" s="1278"/>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row>
    <row r="96" spans="1:48" s="1279" customFormat="1">
      <c r="A96" s="1628"/>
      <c r="B96" s="1278" t="s">
        <v>4043</v>
      </c>
      <c r="C96" s="1278">
        <v>1</v>
      </c>
      <c r="D96" s="1278"/>
      <c r="E96" s="1278">
        <v>1</v>
      </c>
      <c r="F96" s="1278">
        <v>2</v>
      </c>
      <c r="G96" s="1278"/>
      <c r="H96" s="1278"/>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row>
    <row r="97" spans="1:48" s="1279" customFormat="1">
      <c r="A97" s="1628"/>
      <c r="B97" s="1278" t="s">
        <v>4044</v>
      </c>
      <c r="C97" s="1278">
        <v>1</v>
      </c>
      <c r="D97" s="1278"/>
      <c r="E97" s="1278">
        <v>1</v>
      </c>
      <c r="F97" s="1278">
        <v>2</v>
      </c>
      <c r="G97" s="1278"/>
      <c r="H97" s="1278"/>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row>
    <row r="98" spans="1:48" s="1279" customFormat="1">
      <c r="A98" s="1628"/>
      <c r="B98" s="1278" t="s">
        <v>4045</v>
      </c>
      <c r="C98" s="1278">
        <v>1</v>
      </c>
      <c r="D98" s="1278"/>
      <c r="E98" s="1278">
        <v>1</v>
      </c>
      <c r="F98" s="1278">
        <v>2</v>
      </c>
      <c r="G98" s="1278"/>
      <c r="H98" s="127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row>
    <row r="99" spans="1:48" s="1279" customFormat="1">
      <c r="A99" s="1628"/>
      <c r="B99" s="1278" t="s">
        <v>4046</v>
      </c>
      <c r="C99" s="1278">
        <v>1</v>
      </c>
      <c r="D99" s="1278"/>
      <c r="E99" s="1278">
        <v>1</v>
      </c>
      <c r="F99" s="1278">
        <v>2</v>
      </c>
      <c r="G99" s="1278"/>
      <c r="H99" s="1278"/>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row>
    <row r="100" spans="1:48" s="1279" customFormat="1">
      <c r="A100" s="1628"/>
      <c r="B100" s="1278" t="s">
        <v>4047</v>
      </c>
      <c r="C100" s="1278">
        <v>1</v>
      </c>
      <c r="D100" s="1278"/>
      <c r="E100" s="1278">
        <v>1</v>
      </c>
      <c r="F100" s="1278">
        <v>2</v>
      </c>
      <c r="G100" s="1278"/>
      <c r="H100" s="1278"/>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row>
    <row r="101" spans="1:48" s="1279" customFormat="1">
      <c r="A101" s="1628"/>
      <c r="B101" s="1278" t="s">
        <v>4048</v>
      </c>
      <c r="C101" s="1278">
        <v>1</v>
      </c>
      <c r="D101" s="1278"/>
      <c r="E101" s="1278">
        <v>1</v>
      </c>
      <c r="F101" s="1278">
        <v>2</v>
      </c>
      <c r="G101" s="1278"/>
      <c r="H101" s="1278"/>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row>
    <row r="102" spans="1:48" s="1279" customFormat="1">
      <c r="A102" s="1628"/>
      <c r="B102" s="1278" t="s">
        <v>4049</v>
      </c>
      <c r="C102" s="1278">
        <v>1</v>
      </c>
      <c r="D102" s="1278"/>
      <c r="E102" s="1278">
        <v>1</v>
      </c>
      <c r="F102" s="1278">
        <v>2</v>
      </c>
      <c r="G102" s="1278"/>
      <c r="H102" s="1278"/>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row>
    <row r="103" spans="1:48" s="1279" customFormat="1">
      <c r="A103" s="1628"/>
      <c r="B103" s="1278" t="s">
        <v>4050</v>
      </c>
      <c r="C103" s="1278">
        <v>1</v>
      </c>
      <c r="D103" s="1278"/>
      <c r="E103" s="1278">
        <v>1</v>
      </c>
      <c r="F103" s="1278">
        <v>2</v>
      </c>
      <c r="G103" s="1278"/>
      <c r="H103" s="1278"/>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row>
    <row r="104" spans="1:48" s="1279" customFormat="1">
      <c r="A104" s="1628"/>
      <c r="B104" s="1278" t="s">
        <v>4051</v>
      </c>
      <c r="C104" s="1278">
        <v>1</v>
      </c>
      <c r="D104" s="1278"/>
      <c r="E104" s="1278">
        <v>1</v>
      </c>
      <c r="F104" s="1278">
        <v>2</v>
      </c>
      <c r="G104" s="1278"/>
      <c r="H104" s="1278"/>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row>
    <row r="105" spans="1:48" s="1279" customFormat="1">
      <c r="A105" s="1628"/>
      <c r="B105" s="1278" t="s">
        <v>4052</v>
      </c>
      <c r="C105" s="1278">
        <v>1</v>
      </c>
      <c r="D105" s="1278"/>
      <c r="E105" s="1278">
        <v>1</v>
      </c>
      <c r="F105" s="1278">
        <v>2</v>
      </c>
      <c r="G105" s="1278"/>
      <c r="H105" s="1278"/>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row>
    <row r="106" spans="1:48" s="1279" customFormat="1">
      <c r="A106" s="1628"/>
      <c r="B106" s="1278" t="s">
        <v>4053</v>
      </c>
      <c r="C106" s="1278">
        <v>1</v>
      </c>
      <c r="D106" s="1278"/>
      <c r="E106" s="1278">
        <v>1</v>
      </c>
      <c r="F106" s="1278">
        <v>2</v>
      </c>
      <c r="G106" s="1278"/>
      <c r="H106" s="1278"/>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row>
    <row r="107" spans="1:48" s="1279" customFormat="1">
      <c r="A107" s="1628"/>
      <c r="B107" s="1278" t="s">
        <v>4054</v>
      </c>
      <c r="C107" s="1278">
        <v>1</v>
      </c>
      <c r="D107" s="1278"/>
      <c r="E107" s="1278">
        <v>1</v>
      </c>
      <c r="F107" s="1278">
        <v>2</v>
      </c>
      <c r="G107" s="1278"/>
      <c r="H107" s="1278"/>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row>
    <row r="108" spans="1:48" s="1279" customFormat="1">
      <c r="A108" s="1628"/>
      <c r="B108" s="1278" t="s">
        <v>4055</v>
      </c>
      <c r="C108" s="1278">
        <v>1</v>
      </c>
      <c r="D108" s="1278"/>
      <c r="E108" s="1278">
        <v>1</v>
      </c>
      <c r="F108" s="1278">
        <v>2</v>
      </c>
      <c r="G108" s="1278"/>
      <c r="H108" s="127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row>
    <row r="109" spans="1:48" s="1279" customFormat="1">
      <c r="A109" s="1628"/>
      <c r="B109" s="1278" t="s">
        <v>4056</v>
      </c>
      <c r="C109" s="1278">
        <v>1</v>
      </c>
      <c r="D109" s="1278"/>
      <c r="E109" s="1278">
        <v>1</v>
      </c>
      <c r="F109" s="1278">
        <v>2</v>
      </c>
      <c r="G109" s="1278"/>
      <c r="H109" s="1278"/>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row>
    <row r="110" spans="1:48" s="1279" customFormat="1">
      <c r="A110" s="1628"/>
      <c r="B110" s="1278" t="s">
        <v>4057</v>
      </c>
      <c r="C110" s="1278">
        <v>1</v>
      </c>
      <c r="D110" s="1278"/>
      <c r="E110" s="1278">
        <v>8</v>
      </c>
      <c r="F110" s="1278">
        <v>3</v>
      </c>
      <c r="G110" s="1278"/>
      <c r="H110" s="1278"/>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row>
    <row r="111" spans="1:48" s="1279" customFormat="1">
      <c r="A111" s="1628"/>
      <c r="B111" s="1278" t="s">
        <v>4058</v>
      </c>
      <c r="C111" s="1278">
        <v>1</v>
      </c>
      <c r="D111" s="1278"/>
      <c r="E111" s="1278">
        <v>1</v>
      </c>
      <c r="F111" s="1278">
        <v>2</v>
      </c>
      <c r="G111" s="1278"/>
      <c r="H111" s="1278"/>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row>
    <row r="112" spans="1:48" s="1279" customFormat="1">
      <c r="A112" s="1628"/>
      <c r="B112" s="1278" t="s">
        <v>4059</v>
      </c>
      <c r="C112" s="1278">
        <v>9</v>
      </c>
      <c r="D112" s="1278">
        <v>26</v>
      </c>
      <c r="E112" s="1278"/>
      <c r="F112" s="1278"/>
      <c r="G112" s="1278"/>
      <c r="H112" s="1278"/>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row>
    <row r="113" spans="1:48" s="1282" customFormat="1">
      <c r="A113" s="1629" t="s">
        <v>3780</v>
      </c>
      <c r="B113" s="1281" t="s">
        <v>3955</v>
      </c>
      <c r="C113" s="1281">
        <v>2</v>
      </c>
      <c r="D113" s="1281">
        <v>1</v>
      </c>
      <c r="E113" s="1281">
        <v>1</v>
      </c>
      <c r="F113" s="1281">
        <v>4</v>
      </c>
      <c r="G113" s="1281"/>
      <c r="H113" s="1281"/>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row>
    <row r="114" spans="1:48" s="1282" customFormat="1">
      <c r="A114" s="1629"/>
      <c r="B114" s="1281" t="s">
        <v>4025</v>
      </c>
      <c r="C114" s="1281">
        <v>1</v>
      </c>
      <c r="D114" s="1281">
        <v>1</v>
      </c>
      <c r="E114" s="1281"/>
      <c r="F114" s="1281"/>
      <c r="G114" s="1281"/>
      <c r="H114" s="1281"/>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row>
    <row r="115" spans="1:48" s="1282" customFormat="1">
      <c r="A115" s="1629"/>
      <c r="B115" s="1281" t="s">
        <v>3956</v>
      </c>
      <c r="C115" s="1281">
        <v>1</v>
      </c>
      <c r="D115" s="1281"/>
      <c r="E115" s="1281">
        <v>1</v>
      </c>
      <c r="F115" s="1281">
        <v>3</v>
      </c>
      <c r="G115" s="1281"/>
      <c r="H115" s="1281"/>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row>
    <row r="116" spans="1:48" s="1283" customFormat="1">
      <c r="A116" s="1629"/>
      <c r="B116" s="1281" t="s">
        <v>4026</v>
      </c>
      <c r="C116" s="1281"/>
      <c r="D116" s="1281"/>
      <c r="E116" s="1281"/>
      <c r="F116" s="1281"/>
      <c r="G116" s="1281">
        <v>2</v>
      </c>
      <c r="H116" s="1281">
        <v>14</v>
      </c>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row>
    <row r="117" spans="1:48" s="1282" customFormat="1">
      <c r="A117" s="1629"/>
      <c r="B117" s="1281" t="s">
        <v>4040</v>
      </c>
      <c r="C117" s="1281">
        <v>1</v>
      </c>
      <c r="D117" s="1281"/>
      <c r="E117" s="1281">
        <v>1</v>
      </c>
      <c r="F117" s="1281">
        <v>2</v>
      </c>
      <c r="G117" s="1281"/>
      <c r="H117" s="1281"/>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row>
    <row r="118" spans="1:48" s="1282" customFormat="1">
      <c r="A118" s="1629"/>
      <c r="B118" s="1281" t="s">
        <v>4041</v>
      </c>
      <c r="C118" s="1281">
        <v>1</v>
      </c>
      <c r="D118" s="1281"/>
      <c r="E118" s="1281">
        <v>1</v>
      </c>
      <c r="F118" s="1281">
        <v>2</v>
      </c>
      <c r="G118" s="1281"/>
      <c r="H118" s="1281"/>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row>
    <row r="119" spans="1:48" s="1282" customFormat="1">
      <c r="A119" s="1629"/>
      <c r="B119" s="1281" t="s">
        <v>4042</v>
      </c>
      <c r="C119" s="1281">
        <v>1</v>
      </c>
      <c r="D119" s="1281"/>
      <c r="E119" s="1281">
        <v>1</v>
      </c>
      <c r="F119" s="1281">
        <v>2</v>
      </c>
      <c r="G119" s="1281"/>
      <c r="H119" s="1281"/>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row>
    <row r="120" spans="1:48" s="1282" customFormat="1">
      <c r="A120" s="1629"/>
      <c r="B120" s="1281" t="s">
        <v>4043</v>
      </c>
      <c r="C120" s="1281">
        <v>1</v>
      </c>
      <c r="D120" s="1281"/>
      <c r="E120" s="1281">
        <v>1</v>
      </c>
      <c r="F120" s="1281">
        <v>2</v>
      </c>
      <c r="G120" s="1281"/>
      <c r="H120" s="1281"/>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row>
    <row r="121" spans="1:48" s="1282" customFormat="1">
      <c r="A121" s="1629"/>
      <c r="B121" s="1281" t="s">
        <v>4044</v>
      </c>
      <c r="C121" s="1281">
        <v>1</v>
      </c>
      <c r="D121" s="1281"/>
      <c r="E121" s="1281">
        <v>1</v>
      </c>
      <c r="F121" s="1281">
        <v>2</v>
      </c>
      <c r="G121" s="1281"/>
      <c r="H121" s="128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row>
    <row r="122" spans="1:48" s="1282" customFormat="1">
      <c r="A122" s="1629"/>
      <c r="B122" s="1281" t="s">
        <v>4045</v>
      </c>
      <c r="C122" s="1281">
        <v>1</v>
      </c>
      <c r="D122" s="1281"/>
      <c r="E122" s="1281">
        <v>1</v>
      </c>
      <c r="F122" s="1281">
        <v>2</v>
      </c>
      <c r="G122" s="1281"/>
      <c r="H122" s="1281"/>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row>
    <row r="123" spans="1:48" s="1282" customFormat="1">
      <c r="A123" s="1629"/>
      <c r="B123" s="1281" t="s">
        <v>4046</v>
      </c>
      <c r="C123" s="1281">
        <v>1</v>
      </c>
      <c r="D123" s="1281"/>
      <c r="E123" s="1281">
        <v>1</v>
      </c>
      <c r="F123" s="1281">
        <v>2</v>
      </c>
      <c r="G123" s="1281"/>
      <c r="H123" s="1281"/>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row>
    <row r="124" spans="1:48" s="1282" customFormat="1">
      <c r="A124" s="1629"/>
      <c r="B124" s="1281" t="s">
        <v>4047</v>
      </c>
      <c r="C124" s="1281">
        <v>1</v>
      </c>
      <c r="D124" s="1281"/>
      <c r="E124" s="1281">
        <v>1</v>
      </c>
      <c r="F124" s="1281">
        <v>2</v>
      </c>
      <c r="G124" s="1281"/>
      <c r="H124" s="1281"/>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row>
    <row r="125" spans="1:48" s="1282" customFormat="1">
      <c r="A125" s="1629"/>
      <c r="B125" s="1281" t="s">
        <v>4048</v>
      </c>
      <c r="C125" s="1281">
        <v>1</v>
      </c>
      <c r="D125" s="1281"/>
      <c r="E125" s="1281">
        <v>1</v>
      </c>
      <c r="F125" s="1281">
        <v>2</v>
      </c>
      <c r="G125" s="1281"/>
      <c r="H125" s="1281"/>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row>
    <row r="126" spans="1:48" s="1282" customFormat="1">
      <c r="A126" s="1629"/>
      <c r="B126" s="1281" t="s">
        <v>4049</v>
      </c>
      <c r="C126" s="1281">
        <v>1</v>
      </c>
      <c r="D126" s="1281"/>
      <c r="E126" s="1281">
        <v>1</v>
      </c>
      <c r="F126" s="1281">
        <v>2</v>
      </c>
      <c r="G126" s="1281"/>
      <c r="H126" s="1281"/>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row>
    <row r="127" spans="1:48" s="1282" customFormat="1">
      <c r="A127" s="1629"/>
      <c r="B127" s="1281" t="s">
        <v>4050</v>
      </c>
      <c r="C127" s="1281">
        <v>1</v>
      </c>
      <c r="D127" s="1281"/>
      <c r="E127" s="1281">
        <v>1</v>
      </c>
      <c r="F127" s="1281">
        <v>2</v>
      </c>
      <c r="G127" s="1281"/>
      <c r="H127" s="1281"/>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row>
    <row r="128" spans="1:48" s="1282" customFormat="1">
      <c r="A128" s="1629"/>
      <c r="B128" s="1281" t="s">
        <v>4051</v>
      </c>
      <c r="C128" s="1281">
        <v>1</v>
      </c>
      <c r="D128" s="1281"/>
      <c r="E128" s="1281">
        <v>1</v>
      </c>
      <c r="F128" s="1281">
        <v>2</v>
      </c>
      <c r="G128" s="1281"/>
      <c r="H128" s="1281"/>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row>
    <row r="129" spans="1:48" s="1282" customFormat="1">
      <c r="A129" s="1629"/>
      <c r="B129" s="1281" t="s">
        <v>4052</v>
      </c>
      <c r="C129" s="1281">
        <v>1</v>
      </c>
      <c r="D129" s="1281"/>
      <c r="E129" s="1281">
        <v>1</v>
      </c>
      <c r="F129" s="1281">
        <v>2</v>
      </c>
      <c r="G129" s="1281"/>
      <c r="H129" s="1281"/>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row>
    <row r="130" spans="1:48" s="1282" customFormat="1">
      <c r="A130" s="1629"/>
      <c r="B130" s="1281" t="s">
        <v>4053</v>
      </c>
      <c r="C130" s="1281">
        <v>1</v>
      </c>
      <c r="D130" s="1281"/>
      <c r="E130" s="1281">
        <v>1</v>
      </c>
      <c r="F130" s="1281">
        <v>2</v>
      </c>
      <c r="G130" s="1281"/>
      <c r="H130" s="1281"/>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row>
    <row r="131" spans="1:48" s="1282" customFormat="1">
      <c r="A131" s="1629"/>
      <c r="B131" s="1281" t="s">
        <v>4054</v>
      </c>
      <c r="C131" s="1281">
        <v>1</v>
      </c>
      <c r="D131" s="1281"/>
      <c r="E131" s="1281">
        <v>1</v>
      </c>
      <c r="F131" s="1281">
        <v>2</v>
      </c>
      <c r="G131" s="1281"/>
      <c r="H131" s="128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row>
    <row r="132" spans="1:48" s="1282" customFormat="1">
      <c r="A132" s="1629"/>
      <c r="B132" s="1281" t="s">
        <v>4055</v>
      </c>
      <c r="C132" s="1281">
        <v>1</v>
      </c>
      <c r="D132" s="1281"/>
      <c r="E132" s="1281">
        <v>1</v>
      </c>
      <c r="F132" s="1281">
        <v>2</v>
      </c>
      <c r="G132" s="1281"/>
      <c r="H132" s="1281"/>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row>
    <row r="133" spans="1:48" s="1282" customFormat="1">
      <c r="A133" s="1629"/>
      <c r="B133" s="1281" t="s">
        <v>4056</v>
      </c>
      <c r="C133" s="1281">
        <v>1</v>
      </c>
      <c r="D133" s="1281"/>
      <c r="E133" s="1281">
        <v>1</v>
      </c>
      <c r="F133" s="1281">
        <v>2</v>
      </c>
      <c r="G133" s="1281"/>
      <c r="H133" s="1281"/>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row>
    <row r="134" spans="1:48" s="1282" customFormat="1">
      <c r="A134" s="1629"/>
      <c r="B134" s="1281" t="s">
        <v>4057</v>
      </c>
      <c r="C134" s="1281">
        <v>1</v>
      </c>
      <c r="D134" s="1281"/>
      <c r="E134" s="1281">
        <v>8</v>
      </c>
      <c r="F134" s="1281">
        <v>3</v>
      </c>
      <c r="G134" s="1281"/>
      <c r="H134" s="1281"/>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row>
    <row r="135" spans="1:48" s="1282" customFormat="1">
      <c r="A135" s="1629"/>
      <c r="B135" s="1281" t="s">
        <v>4058</v>
      </c>
      <c r="C135" s="1281">
        <v>1</v>
      </c>
      <c r="D135" s="1281"/>
      <c r="E135" s="1281">
        <v>1</v>
      </c>
      <c r="F135" s="1281">
        <v>2</v>
      </c>
      <c r="G135" s="1281"/>
      <c r="H135" s="1281"/>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row>
    <row r="136" spans="1:48" s="1282" customFormat="1">
      <c r="A136" s="1629"/>
      <c r="B136" s="1281" t="s">
        <v>4059</v>
      </c>
      <c r="C136" s="1281">
        <v>9</v>
      </c>
      <c r="D136" s="1281">
        <v>26</v>
      </c>
      <c r="E136" s="1281"/>
      <c r="F136" s="1281"/>
      <c r="G136" s="1281"/>
      <c r="H136" s="1281"/>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row>
    <row r="137" spans="1:48" s="1282" customFormat="1">
      <c r="A137" s="1629"/>
      <c r="B137" s="1281" t="s">
        <v>4060</v>
      </c>
      <c r="C137" s="1281"/>
      <c r="D137" s="1281"/>
      <c r="E137" s="1281"/>
      <c r="F137" s="1281"/>
      <c r="G137" s="1281">
        <v>5</v>
      </c>
      <c r="H137" s="1281">
        <v>48</v>
      </c>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row>
    <row r="138" spans="1:48" s="1282" customFormat="1">
      <c r="A138" s="1629"/>
      <c r="B138" s="1281" t="s">
        <v>4061</v>
      </c>
      <c r="C138" s="1281"/>
      <c r="D138" s="1281"/>
      <c r="E138" s="1281"/>
      <c r="F138" s="1281"/>
      <c r="G138" s="1281">
        <v>2</v>
      </c>
      <c r="H138" s="1281">
        <v>14</v>
      </c>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row>
    <row r="139" spans="1:48" s="1285" customFormat="1">
      <c r="A139" s="1630" t="s">
        <v>3781</v>
      </c>
      <c r="B139" s="1284" t="s">
        <v>3955</v>
      </c>
      <c r="C139" s="1284">
        <v>2</v>
      </c>
      <c r="D139" s="1284">
        <v>1</v>
      </c>
      <c r="E139" s="1284">
        <v>1</v>
      </c>
      <c r="F139" s="1284">
        <v>4</v>
      </c>
      <c r="G139" s="1284"/>
      <c r="H139" s="1284"/>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row>
    <row r="140" spans="1:48" s="1285" customFormat="1">
      <c r="A140" s="1630"/>
      <c r="B140" s="1284" t="s">
        <v>4025</v>
      </c>
      <c r="C140" s="1284">
        <v>1</v>
      </c>
      <c r="D140" s="1284">
        <v>1</v>
      </c>
      <c r="E140" s="1284"/>
      <c r="F140" s="1284"/>
      <c r="G140" s="1284"/>
      <c r="H140" s="1284"/>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row>
    <row r="141" spans="1:48" s="1285" customFormat="1">
      <c r="A141" s="1630"/>
      <c r="B141" s="1284" t="s">
        <v>3956</v>
      </c>
      <c r="C141" s="1284">
        <v>1</v>
      </c>
      <c r="D141" s="1284"/>
      <c r="E141" s="1284">
        <v>1</v>
      </c>
      <c r="F141" s="1284">
        <v>3</v>
      </c>
      <c r="G141" s="1284"/>
      <c r="H141" s="1284"/>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row>
    <row r="142" spans="1:48" s="1286" customFormat="1">
      <c r="A142" s="1630"/>
      <c r="B142" s="1284" t="s">
        <v>4026</v>
      </c>
      <c r="C142" s="1284"/>
      <c r="D142" s="1284"/>
      <c r="E142" s="1284"/>
      <c r="F142" s="1284"/>
      <c r="G142" s="1284">
        <v>2</v>
      </c>
      <c r="H142" s="1284">
        <v>14</v>
      </c>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row>
    <row r="143" spans="1:48" s="1285" customFormat="1">
      <c r="A143" s="1630"/>
      <c r="B143" s="1284" t="s">
        <v>4040</v>
      </c>
      <c r="C143" s="1284">
        <v>1</v>
      </c>
      <c r="D143" s="1284"/>
      <c r="E143" s="1284">
        <v>1</v>
      </c>
      <c r="F143" s="1284">
        <v>2</v>
      </c>
      <c r="G143" s="1284"/>
      <c r="H143" s="1284"/>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row>
    <row r="144" spans="1:48" s="1285" customFormat="1">
      <c r="A144" s="1630"/>
      <c r="B144" s="1284" t="s">
        <v>4041</v>
      </c>
      <c r="C144" s="1284">
        <v>1</v>
      </c>
      <c r="D144" s="1284"/>
      <c r="E144" s="1284">
        <v>1</v>
      </c>
      <c r="F144" s="1284">
        <v>2</v>
      </c>
      <c r="G144" s="1284"/>
      <c r="H144" s="128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row>
    <row r="145" spans="1:48" s="1285" customFormat="1">
      <c r="A145" s="1630"/>
      <c r="B145" s="1284" t="s">
        <v>4042</v>
      </c>
      <c r="C145" s="1284">
        <v>1</v>
      </c>
      <c r="D145" s="1284"/>
      <c r="E145" s="1284">
        <v>1</v>
      </c>
      <c r="F145" s="1284">
        <v>2</v>
      </c>
      <c r="G145" s="1284"/>
      <c r="H145" s="1284"/>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row>
    <row r="146" spans="1:48" s="1285" customFormat="1">
      <c r="A146" s="1630"/>
      <c r="B146" s="1284" t="s">
        <v>4043</v>
      </c>
      <c r="C146" s="1284">
        <v>1</v>
      </c>
      <c r="D146" s="1284"/>
      <c r="E146" s="1284">
        <v>1</v>
      </c>
      <c r="F146" s="1284">
        <v>2</v>
      </c>
      <c r="G146" s="1284"/>
      <c r="H146" s="1284"/>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row>
    <row r="147" spans="1:48" s="1285" customFormat="1">
      <c r="A147" s="1630"/>
      <c r="B147" s="1284" t="s">
        <v>4044</v>
      </c>
      <c r="C147" s="1284">
        <v>1</v>
      </c>
      <c r="D147" s="1284"/>
      <c r="E147" s="1284">
        <v>1</v>
      </c>
      <c r="F147" s="1284">
        <v>2</v>
      </c>
      <c r="G147" s="1284"/>
      <c r="H147" s="1284"/>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row>
    <row r="148" spans="1:48" s="1285" customFormat="1">
      <c r="A148" s="1630"/>
      <c r="B148" s="1284" t="s">
        <v>4045</v>
      </c>
      <c r="C148" s="1284">
        <v>1</v>
      </c>
      <c r="D148" s="1284"/>
      <c r="E148" s="1284">
        <v>1</v>
      </c>
      <c r="F148" s="1284">
        <v>2</v>
      </c>
      <c r="G148" s="1284"/>
      <c r="H148" s="1284"/>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row>
    <row r="149" spans="1:48" s="1285" customFormat="1">
      <c r="A149" s="1630"/>
      <c r="B149" s="1284" t="s">
        <v>4046</v>
      </c>
      <c r="C149" s="1284">
        <v>1</v>
      </c>
      <c r="D149" s="1284"/>
      <c r="E149" s="1284">
        <v>1</v>
      </c>
      <c r="F149" s="1284">
        <v>2</v>
      </c>
      <c r="G149" s="1284"/>
      <c r="H149" s="1284"/>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row>
    <row r="150" spans="1:48" s="1285" customFormat="1">
      <c r="A150" s="1630"/>
      <c r="B150" s="1284" t="s">
        <v>4047</v>
      </c>
      <c r="C150" s="1284">
        <v>1</v>
      </c>
      <c r="D150" s="1284"/>
      <c r="E150" s="1284">
        <v>1</v>
      </c>
      <c r="F150" s="1284">
        <v>2</v>
      </c>
      <c r="G150" s="1284"/>
      <c r="H150" s="1284"/>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row>
    <row r="151" spans="1:48" s="1285" customFormat="1">
      <c r="A151" s="1630"/>
      <c r="B151" s="1284" t="s">
        <v>4048</v>
      </c>
      <c r="C151" s="1284">
        <v>1</v>
      </c>
      <c r="D151" s="1284"/>
      <c r="E151" s="1284">
        <v>1</v>
      </c>
      <c r="F151" s="1284">
        <v>2</v>
      </c>
      <c r="G151" s="1284"/>
      <c r="H151" s="1284"/>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row>
    <row r="152" spans="1:48" s="1285" customFormat="1">
      <c r="A152" s="1630"/>
      <c r="B152" s="1284" t="s">
        <v>4049</v>
      </c>
      <c r="C152" s="1284">
        <v>1</v>
      </c>
      <c r="D152" s="1284"/>
      <c r="E152" s="1284">
        <v>1</v>
      </c>
      <c r="F152" s="1284">
        <v>2</v>
      </c>
      <c r="G152" s="1284"/>
      <c r="H152" s="1284"/>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row>
    <row r="153" spans="1:48" s="1285" customFormat="1">
      <c r="A153" s="1630"/>
      <c r="B153" s="1284" t="s">
        <v>4050</v>
      </c>
      <c r="C153" s="1284">
        <v>1</v>
      </c>
      <c r="D153" s="1284"/>
      <c r="E153" s="1284">
        <v>1</v>
      </c>
      <c r="F153" s="1284">
        <v>2</v>
      </c>
      <c r="G153" s="1284"/>
      <c r="H153" s="1284"/>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row>
    <row r="154" spans="1:48" s="1285" customFormat="1">
      <c r="A154" s="1630"/>
      <c r="B154" s="1284" t="s">
        <v>4051</v>
      </c>
      <c r="C154" s="1284">
        <v>1</v>
      </c>
      <c r="D154" s="1284"/>
      <c r="E154" s="1284">
        <v>1</v>
      </c>
      <c r="F154" s="1284">
        <v>2</v>
      </c>
      <c r="G154" s="1284"/>
      <c r="H154" s="128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row>
    <row r="155" spans="1:48" s="1285" customFormat="1">
      <c r="A155" s="1630"/>
      <c r="B155" s="1284" t="s">
        <v>4052</v>
      </c>
      <c r="C155" s="1284">
        <v>1</v>
      </c>
      <c r="D155" s="1284"/>
      <c r="E155" s="1284">
        <v>1</v>
      </c>
      <c r="F155" s="1284">
        <v>2</v>
      </c>
      <c r="G155" s="1284"/>
      <c r="H155" s="1284"/>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row>
    <row r="156" spans="1:48" s="1285" customFormat="1">
      <c r="A156" s="1630"/>
      <c r="B156" s="1284" t="s">
        <v>4053</v>
      </c>
      <c r="C156" s="1284">
        <v>1</v>
      </c>
      <c r="D156" s="1284"/>
      <c r="E156" s="1284">
        <v>1</v>
      </c>
      <c r="F156" s="1284">
        <v>2</v>
      </c>
      <c r="G156" s="1284"/>
      <c r="H156" s="1284"/>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row>
    <row r="157" spans="1:48" s="1285" customFormat="1">
      <c r="A157" s="1630"/>
      <c r="B157" s="1284" t="s">
        <v>4054</v>
      </c>
      <c r="C157" s="1284">
        <v>1</v>
      </c>
      <c r="D157" s="1284"/>
      <c r="E157" s="1284">
        <v>1</v>
      </c>
      <c r="F157" s="1284">
        <v>2</v>
      </c>
      <c r="G157" s="1284"/>
      <c r="H157" s="1284"/>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row>
    <row r="158" spans="1:48" s="1285" customFormat="1">
      <c r="A158" s="1630"/>
      <c r="B158" s="1284" t="s">
        <v>4055</v>
      </c>
      <c r="C158" s="1284">
        <v>1</v>
      </c>
      <c r="D158" s="1284"/>
      <c r="E158" s="1284">
        <v>1</v>
      </c>
      <c r="F158" s="1284">
        <v>2</v>
      </c>
      <c r="G158" s="1284"/>
      <c r="H158" s="1284"/>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row>
    <row r="159" spans="1:48" s="1285" customFormat="1">
      <c r="A159" s="1630"/>
      <c r="B159" s="1284" t="s">
        <v>4056</v>
      </c>
      <c r="C159" s="1284">
        <v>1</v>
      </c>
      <c r="D159" s="1284"/>
      <c r="E159" s="1284">
        <v>1</v>
      </c>
      <c r="F159" s="1284">
        <v>2</v>
      </c>
      <c r="G159" s="1284"/>
      <c r="H159" s="1284"/>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row>
    <row r="160" spans="1:48" s="1285" customFormat="1">
      <c r="A160" s="1630"/>
      <c r="B160" s="1284" t="s">
        <v>4057</v>
      </c>
      <c r="C160" s="1284">
        <v>1</v>
      </c>
      <c r="D160" s="1284"/>
      <c r="E160" s="1284">
        <v>8</v>
      </c>
      <c r="F160" s="1284">
        <v>3</v>
      </c>
      <c r="G160" s="1284"/>
      <c r="H160" s="1284"/>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row>
    <row r="161" spans="1:48" s="1285" customFormat="1">
      <c r="A161" s="1630"/>
      <c r="B161" s="1284" t="s">
        <v>4058</v>
      </c>
      <c r="C161" s="1284">
        <v>1</v>
      </c>
      <c r="D161" s="1284"/>
      <c r="E161" s="1284">
        <v>1</v>
      </c>
      <c r="F161" s="1284">
        <v>2</v>
      </c>
      <c r="G161" s="1284"/>
      <c r="H161" s="1284"/>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row>
    <row r="162" spans="1:48" s="1285" customFormat="1">
      <c r="A162" s="1630"/>
      <c r="B162" s="1284" t="s">
        <v>4059</v>
      </c>
      <c r="C162" s="1284">
        <v>9</v>
      </c>
      <c r="D162" s="1284">
        <v>26</v>
      </c>
      <c r="E162" s="1284"/>
      <c r="F162" s="1284"/>
      <c r="G162" s="1284"/>
      <c r="H162" s="1284"/>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row>
    <row r="163" spans="1:48" s="1287" customFormat="1">
      <c r="A163" s="1631" t="s">
        <v>3782</v>
      </c>
      <c r="B163" s="1272" t="s">
        <v>3955</v>
      </c>
      <c r="C163" s="1272">
        <v>2</v>
      </c>
      <c r="D163" s="1272">
        <v>1</v>
      </c>
      <c r="E163" s="1272">
        <v>1</v>
      </c>
      <c r="F163" s="1272">
        <v>4</v>
      </c>
      <c r="G163" s="1272"/>
      <c r="H163" s="1272"/>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row>
    <row r="164" spans="1:48" s="1287" customFormat="1">
      <c r="A164" s="1631"/>
      <c r="B164" s="1272" t="s">
        <v>4025</v>
      </c>
      <c r="C164" s="1272">
        <v>1</v>
      </c>
      <c r="D164" s="1272">
        <v>1</v>
      </c>
      <c r="E164" s="1272"/>
      <c r="F164" s="1272"/>
      <c r="G164" s="1272"/>
      <c r="H164" s="1272"/>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row>
    <row r="165" spans="1:48" s="1287" customFormat="1">
      <c r="A165" s="1631"/>
      <c r="B165" s="1272" t="s">
        <v>3956</v>
      </c>
      <c r="C165" s="1272">
        <v>1</v>
      </c>
      <c r="D165" s="1272"/>
      <c r="E165" s="1272">
        <v>1</v>
      </c>
      <c r="F165" s="1272">
        <v>3</v>
      </c>
      <c r="G165" s="1272"/>
      <c r="H165" s="1272"/>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row>
    <row r="166" spans="1:48" s="1288" customFormat="1">
      <c r="A166" s="1631"/>
      <c r="B166" s="1272" t="s">
        <v>4026</v>
      </c>
      <c r="C166" s="1272"/>
      <c r="D166" s="1272"/>
      <c r="E166" s="1272"/>
      <c r="F166" s="1272"/>
      <c r="G166" s="1272">
        <v>2</v>
      </c>
      <c r="H166" s="1272">
        <v>14</v>
      </c>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row>
    <row r="167" spans="1:48" s="1287" customFormat="1">
      <c r="A167" s="1631"/>
      <c r="B167" s="1272" t="s">
        <v>4040</v>
      </c>
      <c r="C167" s="1272">
        <v>1</v>
      </c>
      <c r="D167" s="1272"/>
      <c r="E167" s="1272">
        <v>1</v>
      </c>
      <c r="F167" s="1272">
        <v>2</v>
      </c>
      <c r="G167" s="1272"/>
      <c r="H167" s="1272"/>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row>
    <row r="168" spans="1:48" s="1287" customFormat="1">
      <c r="A168" s="1631"/>
      <c r="B168" s="1272" t="s">
        <v>4041</v>
      </c>
      <c r="C168" s="1272">
        <v>1</v>
      </c>
      <c r="D168" s="1272"/>
      <c r="E168" s="1272">
        <v>1</v>
      </c>
      <c r="F168" s="1272">
        <v>2</v>
      </c>
      <c r="G168" s="1272"/>
      <c r="H168" s="1272"/>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row>
    <row r="169" spans="1:48" s="1287" customFormat="1">
      <c r="A169" s="1631"/>
      <c r="B169" s="1272" t="s">
        <v>4042</v>
      </c>
      <c r="C169" s="1272">
        <v>1</v>
      </c>
      <c r="D169" s="1272"/>
      <c r="E169" s="1272">
        <v>1</v>
      </c>
      <c r="F169" s="1272">
        <v>2</v>
      </c>
      <c r="G169" s="1272"/>
      <c r="H169" s="1272"/>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row>
    <row r="170" spans="1:48" s="1287" customFormat="1">
      <c r="A170" s="1631"/>
      <c r="B170" s="1272" t="s">
        <v>4043</v>
      </c>
      <c r="C170" s="1272">
        <v>1</v>
      </c>
      <c r="D170" s="1272"/>
      <c r="E170" s="1272">
        <v>1</v>
      </c>
      <c r="F170" s="1272">
        <v>2</v>
      </c>
      <c r="G170" s="1272"/>
      <c r="H170" s="1272"/>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row>
    <row r="171" spans="1:48" s="1287" customFormat="1">
      <c r="A171" s="1631"/>
      <c r="B171" s="1272" t="s">
        <v>4044</v>
      </c>
      <c r="C171" s="1272">
        <v>1</v>
      </c>
      <c r="D171" s="1272"/>
      <c r="E171" s="1272">
        <v>1</v>
      </c>
      <c r="F171" s="1272">
        <v>2</v>
      </c>
      <c r="G171" s="1272"/>
      <c r="H171" s="1272"/>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row>
    <row r="172" spans="1:48" s="1287" customFormat="1">
      <c r="A172" s="1631"/>
      <c r="B172" s="1272" t="s">
        <v>4045</v>
      </c>
      <c r="C172" s="1272">
        <v>1</v>
      </c>
      <c r="D172" s="1272"/>
      <c r="E172" s="1272">
        <v>1</v>
      </c>
      <c r="F172" s="1272">
        <v>2</v>
      </c>
      <c r="G172" s="1272"/>
      <c r="H172" s="12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row>
    <row r="173" spans="1:48" s="1287" customFormat="1">
      <c r="A173" s="1631"/>
      <c r="B173" s="1272" t="s">
        <v>4046</v>
      </c>
      <c r="C173" s="1272">
        <v>1</v>
      </c>
      <c r="D173" s="1272"/>
      <c r="E173" s="1272">
        <v>1</v>
      </c>
      <c r="F173" s="1272">
        <v>2</v>
      </c>
      <c r="G173" s="1272"/>
      <c r="H173" s="1272"/>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row>
    <row r="174" spans="1:48" s="1287" customFormat="1">
      <c r="A174" s="1631"/>
      <c r="B174" s="1272" t="s">
        <v>4047</v>
      </c>
      <c r="C174" s="1272">
        <v>1</v>
      </c>
      <c r="D174" s="1272"/>
      <c r="E174" s="1272">
        <v>1</v>
      </c>
      <c r="F174" s="1272">
        <v>2</v>
      </c>
      <c r="G174" s="1272"/>
      <c r="H174" s="1272"/>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row>
    <row r="175" spans="1:48" s="1287" customFormat="1">
      <c r="A175" s="1631"/>
      <c r="B175" s="1272" t="s">
        <v>4048</v>
      </c>
      <c r="C175" s="1272">
        <v>1</v>
      </c>
      <c r="D175" s="1272"/>
      <c r="E175" s="1272">
        <v>1</v>
      </c>
      <c r="F175" s="1272">
        <v>2</v>
      </c>
      <c r="G175" s="1272"/>
      <c r="H175" s="1272"/>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row>
    <row r="176" spans="1:48" s="1287" customFormat="1">
      <c r="A176" s="1631"/>
      <c r="B176" s="1272" t="s">
        <v>4049</v>
      </c>
      <c r="C176" s="1272">
        <v>1</v>
      </c>
      <c r="D176" s="1272"/>
      <c r="E176" s="1272">
        <v>1</v>
      </c>
      <c r="F176" s="1272">
        <v>2</v>
      </c>
      <c r="G176" s="1272"/>
      <c r="H176" s="1272"/>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row>
    <row r="177" spans="1:48" s="1287" customFormat="1">
      <c r="A177" s="1631"/>
      <c r="B177" s="1272" t="s">
        <v>4050</v>
      </c>
      <c r="C177" s="1272">
        <v>1</v>
      </c>
      <c r="D177" s="1272"/>
      <c r="E177" s="1272">
        <v>1</v>
      </c>
      <c r="F177" s="1272">
        <v>2</v>
      </c>
      <c r="G177" s="1272"/>
      <c r="H177" s="1272"/>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row>
    <row r="178" spans="1:48" s="1287" customFormat="1">
      <c r="A178" s="1631"/>
      <c r="B178" s="1272" t="s">
        <v>4051</v>
      </c>
      <c r="C178" s="1272">
        <v>1</v>
      </c>
      <c r="D178" s="1272"/>
      <c r="E178" s="1272">
        <v>1</v>
      </c>
      <c r="F178" s="1272">
        <v>2</v>
      </c>
      <c r="G178" s="1272"/>
      <c r="H178" s="1272"/>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row>
    <row r="179" spans="1:48" s="1287" customFormat="1">
      <c r="A179" s="1631"/>
      <c r="B179" s="1272" t="s">
        <v>4052</v>
      </c>
      <c r="C179" s="1272">
        <v>1</v>
      </c>
      <c r="D179" s="1272"/>
      <c r="E179" s="1272">
        <v>1</v>
      </c>
      <c r="F179" s="1272">
        <v>2</v>
      </c>
      <c r="G179" s="1272"/>
      <c r="H179" s="1272"/>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row>
    <row r="180" spans="1:48" s="1287" customFormat="1">
      <c r="A180" s="1631"/>
      <c r="B180" s="1272" t="s">
        <v>4053</v>
      </c>
      <c r="C180" s="1272">
        <v>1</v>
      </c>
      <c r="D180" s="1272"/>
      <c r="E180" s="1272">
        <v>1</v>
      </c>
      <c r="F180" s="1272">
        <v>2</v>
      </c>
      <c r="G180" s="1272"/>
      <c r="H180" s="1272"/>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row>
    <row r="181" spans="1:48" s="1287" customFormat="1">
      <c r="A181" s="1631"/>
      <c r="B181" s="1272" t="s">
        <v>4054</v>
      </c>
      <c r="C181" s="1272">
        <v>1</v>
      </c>
      <c r="D181" s="1272"/>
      <c r="E181" s="1272">
        <v>1</v>
      </c>
      <c r="F181" s="1272">
        <v>2</v>
      </c>
      <c r="G181" s="1272"/>
      <c r="H181" s="1272"/>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row>
    <row r="182" spans="1:48" s="1287" customFormat="1">
      <c r="A182" s="1631"/>
      <c r="B182" s="1272" t="s">
        <v>4055</v>
      </c>
      <c r="C182" s="1272">
        <v>1</v>
      </c>
      <c r="D182" s="1272"/>
      <c r="E182" s="1272">
        <v>1</v>
      </c>
      <c r="F182" s="1272">
        <v>2</v>
      </c>
      <c r="G182" s="1272"/>
      <c r="H182" s="127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row>
    <row r="183" spans="1:48" s="1287" customFormat="1">
      <c r="A183" s="1631"/>
      <c r="B183" s="1272" t="s">
        <v>4056</v>
      </c>
      <c r="C183" s="1272">
        <v>1</v>
      </c>
      <c r="D183" s="1272"/>
      <c r="E183" s="1272">
        <v>1</v>
      </c>
      <c r="F183" s="1272">
        <v>2</v>
      </c>
      <c r="G183" s="1272"/>
      <c r="H183" s="1272"/>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row>
    <row r="184" spans="1:48" s="1287" customFormat="1">
      <c r="A184" s="1631"/>
      <c r="B184" s="1272" t="s">
        <v>4057</v>
      </c>
      <c r="C184" s="1272">
        <v>1</v>
      </c>
      <c r="D184" s="1272"/>
      <c r="E184" s="1272">
        <v>8</v>
      </c>
      <c r="F184" s="1272">
        <v>3</v>
      </c>
      <c r="G184" s="1272"/>
      <c r="H184" s="1272"/>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row>
    <row r="185" spans="1:48" s="1287" customFormat="1">
      <c r="A185" s="1631"/>
      <c r="B185" s="1272" t="s">
        <v>4058</v>
      </c>
      <c r="C185" s="1272">
        <v>1</v>
      </c>
      <c r="D185" s="1272"/>
      <c r="E185" s="1272">
        <v>1</v>
      </c>
      <c r="F185" s="1272">
        <v>2</v>
      </c>
      <c r="G185" s="1272"/>
      <c r="H185" s="1272"/>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row>
    <row r="186" spans="1:48" s="1287" customFormat="1">
      <c r="A186" s="1631"/>
      <c r="B186" s="1272" t="s">
        <v>4059</v>
      </c>
      <c r="C186" s="1272">
        <v>9</v>
      </c>
      <c r="D186" s="1272">
        <v>26</v>
      </c>
      <c r="E186" s="1272"/>
      <c r="F186" s="1272"/>
      <c r="G186" s="1272"/>
      <c r="H186" s="1272"/>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row>
    <row r="187" spans="1:48">
      <c r="A187" s="1631"/>
      <c r="B187" s="1289" t="s">
        <v>4062</v>
      </c>
    </row>
    <row r="188" spans="1:48">
      <c r="A188" s="1632" t="s">
        <v>3777</v>
      </c>
      <c r="B188" s="474" t="s">
        <v>4063</v>
      </c>
      <c r="C188" s="798">
        <v>1</v>
      </c>
      <c r="D188" s="187"/>
      <c r="E188" s="187"/>
      <c r="F188" s="187"/>
      <c r="G188" s="187"/>
      <c r="H188" s="187"/>
    </row>
    <row r="189" spans="1:48">
      <c r="A189" s="1632"/>
      <c r="B189" s="474" t="s">
        <v>4064</v>
      </c>
      <c r="C189" s="798">
        <v>1</v>
      </c>
      <c r="D189" s="474"/>
      <c r="E189" s="187"/>
      <c r="F189" s="187"/>
      <c r="G189" s="187"/>
      <c r="H189" s="187"/>
    </row>
    <row r="190" spans="1:48">
      <c r="A190" s="1632"/>
      <c r="B190" s="474" t="s">
        <v>4065</v>
      </c>
      <c r="C190" s="798">
        <v>1</v>
      </c>
      <c r="D190" s="474"/>
      <c r="E190" s="187"/>
      <c r="F190" s="187"/>
      <c r="G190" s="187"/>
      <c r="H190" s="187"/>
    </row>
    <row r="191" spans="1:48">
      <c r="A191" s="1632"/>
      <c r="B191" s="474" t="s">
        <v>4066</v>
      </c>
      <c r="C191" s="798">
        <v>1</v>
      </c>
      <c r="D191" s="474"/>
      <c r="E191" s="187"/>
      <c r="F191" s="187"/>
      <c r="G191" s="187"/>
      <c r="H191" s="187"/>
    </row>
    <row r="192" spans="1:48">
      <c r="A192" s="1632"/>
      <c r="B192" s="474" t="s">
        <v>4067</v>
      </c>
      <c r="C192" s="798">
        <v>1</v>
      </c>
      <c r="D192" s="474"/>
      <c r="E192" s="187"/>
      <c r="F192" s="187"/>
      <c r="G192" s="187"/>
      <c r="H192" s="187"/>
    </row>
    <row r="193" spans="1:48">
      <c r="A193" s="1632"/>
      <c r="B193" s="474" t="s">
        <v>4068</v>
      </c>
      <c r="C193" s="798">
        <v>1</v>
      </c>
      <c r="D193" s="474">
        <v>1</v>
      </c>
      <c r="E193" s="187"/>
      <c r="F193" s="187"/>
      <c r="G193" s="187"/>
      <c r="H193" s="187"/>
    </row>
    <row r="194" spans="1:48">
      <c r="A194" s="1632"/>
      <c r="B194" s="474" t="s">
        <v>4069</v>
      </c>
      <c r="C194" s="798">
        <v>1</v>
      </c>
      <c r="D194" s="474"/>
      <c r="E194" s="187"/>
      <c r="F194" s="187"/>
      <c r="G194" s="187"/>
      <c r="H194" s="187"/>
    </row>
    <row r="195" spans="1:48">
      <c r="A195" s="1632"/>
      <c r="B195" s="474" t="s">
        <v>4070</v>
      </c>
      <c r="C195" s="798">
        <v>1</v>
      </c>
      <c r="D195" s="474">
        <v>1</v>
      </c>
      <c r="E195" s="187"/>
      <c r="F195" s="187"/>
      <c r="G195" s="187"/>
      <c r="H195" s="187"/>
    </row>
    <row r="196" spans="1:48">
      <c r="A196" s="1632"/>
      <c r="B196" s="474" t="s">
        <v>4071</v>
      </c>
      <c r="C196" s="798">
        <v>1</v>
      </c>
      <c r="D196" s="474">
        <v>1</v>
      </c>
      <c r="E196" s="187"/>
      <c r="F196" s="187"/>
      <c r="G196" s="187"/>
      <c r="H196" s="187"/>
    </row>
    <row r="197" spans="1:48">
      <c r="A197" s="1632"/>
      <c r="B197" s="474" t="s">
        <v>4072</v>
      </c>
      <c r="C197" s="798">
        <v>1</v>
      </c>
      <c r="D197" s="474">
        <v>2</v>
      </c>
      <c r="E197" s="187"/>
      <c r="F197" s="187"/>
      <c r="G197" s="187"/>
      <c r="H197" s="187"/>
    </row>
    <row r="198" spans="1:48" s="1291" customFormat="1">
      <c r="A198" s="1623" t="s">
        <v>1209</v>
      </c>
      <c r="B198" s="1290" t="s">
        <v>4073</v>
      </c>
      <c r="C198" s="1290">
        <v>1</v>
      </c>
      <c r="D198" s="1290"/>
      <c r="E198" s="1290"/>
      <c r="F198" s="1290"/>
      <c r="G198" s="1290"/>
      <c r="H198" s="1290">
        <v>19</v>
      </c>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row>
    <row r="199" spans="1:48" s="1291" customFormat="1">
      <c r="A199" s="1623"/>
      <c r="B199" s="1290" t="s">
        <v>4063</v>
      </c>
      <c r="C199" s="1290">
        <v>1</v>
      </c>
      <c r="D199" s="1290"/>
      <c r="E199" s="1290"/>
      <c r="F199" s="1290"/>
      <c r="G199" s="1290"/>
      <c r="H199" s="1290"/>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row>
    <row r="200" spans="1:48" s="1291" customFormat="1">
      <c r="A200" s="1623"/>
      <c r="B200" s="1290" t="s">
        <v>4064</v>
      </c>
      <c r="C200" s="1290">
        <v>1</v>
      </c>
      <c r="D200" s="1290">
        <v>1</v>
      </c>
      <c r="E200" s="1290"/>
      <c r="F200" s="1290"/>
      <c r="G200" s="1290"/>
      <c r="H200" s="129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row>
    <row r="201" spans="1:48" s="1291" customFormat="1">
      <c r="A201" s="1623"/>
      <c r="B201" s="1290" t="s">
        <v>4065</v>
      </c>
      <c r="C201" s="1290">
        <v>1</v>
      </c>
      <c r="D201" s="1290">
        <v>1</v>
      </c>
      <c r="E201" s="1290"/>
      <c r="F201" s="1290"/>
      <c r="G201" s="1290"/>
      <c r="H201" s="1290"/>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row>
    <row r="202" spans="1:48" s="1291" customFormat="1">
      <c r="A202" s="1623"/>
      <c r="B202" s="1290" t="s">
        <v>4066</v>
      </c>
      <c r="C202" s="1290">
        <v>1</v>
      </c>
      <c r="D202" s="1290">
        <v>1</v>
      </c>
      <c r="E202" s="1290"/>
      <c r="F202" s="1290"/>
      <c r="G202" s="1290"/>
      <c r="H202" s="1290"/>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row>
    <row r="203" spans="1:48" s="1291" customFormat="1">
      <c r="A203" s="1623"/>
      <c r="B203" s="1290" t="s">
        <v>4067</v>
      </c>
      <c r="C203" s="1290">
        <v>1</v>
      </c>
      <c r="D203" s="1290">
        <v>2</v>
      </c>
      <c r="E203" s="1290"/>
      <c r="F203" s="1290"/>
      <c r="G203" s="1290"/>
      <c r="H203" s="1290"/>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row>
    <row r="204" spans="1:48" s="1291" customFormat="1">
      <c r="A204" s="1623"/>
      <c r="B204" s="1290" t="s">
        <v>4068</v>
      </c>
      <c r="C204" s="1290">
        <v>1</v>
      </c>
      <c r="D204" s="1290">
        <v>1</v>
      </c>
      <c r="E204" s="1290"/>
      <c r="F204" s="1290"/>
      <c r="G204" s="1290"/>
      <c r="H204" s="1290"/>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row>
    <row r="205" spans="1:48" s="1291" customFormat="1">
      <c r="A205" s="1623"/>
      <c r="B205" s="1290" t="s">
        <v>4069</v>
      </c>
      <c r="C205" s="1290">
        <v>1</v>
      </c>
      <c r="D205" s="1290">
        <v>1</v>
      </c>
      <c r="E205" s="1290"/>
      <c r="F205" s="1290"/>
      <c r="G205" s="1290"/>
      <c r="H205" s="1290"/>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row>
    <row r="206" spans="1:48" s="1291" customFormat="1">
      <c r="A206" s="1623"/>
      <c r="B206" s="1290" t="s">
        <v>4070</v>
      </c>
      <c r="C206" s="1290">
        <v>1</v>
      </c>
      <c r="D206" s="1290">
        <v>1</v>
      </c>
      <c r="E206" s="1290"/>
      <c r="F206" s="1290"/>
      <c r="G206" s="1290"/>
      <c r="H206" s="1290"/>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row>
    <row r="207" spans="1:48" s="1291" customFormat="1">
      <c r="A207" s="1623"/>
      <c r="B207" s="1290" t="s">
        <v>4071</v>
      </c>
      <c r="C207" s="1290">
        <v>1</v>
      </c>
      <c r="D207" s="1290"/>
      <c r="E207" s="1290"/>
      <c r="F207" s="1290"/>
      <c r="G207" s="1290"/>
      <c r="H207" s="1290"/>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row>
    <row r="208" spans="1:48" s="1291" customFormat="1">
      <c r="A208" s="1623"/>
      <c r="B208" s="1290" t="s">
        <v>4072</v>
      </c>
      <c r="C208" s="1290">
        <v>1</v>
      </c>
      <c r="D208" s="1290"/>
      <c r="E208" s="1290"/>
      <c r="F208" s="1290"/>
      <c r="G208" s="1290"/>
      <c r="H208" s="1290"/>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row>
    <row r="209" spans="1:48" s="1291" customFormat="1">
      <c r="A209" s="1623"/>
      <c r="B209" s="1290" t="s">
        <v>4074</v>
      </c>
      <c r="C209" s="1290">
        <v>1</v>
      </c>
      <c r="D209" s="1290"/>
      <c r="E209" s="1290"/>
      <c r="F209" s="1290"/>
      <c r="G209" s="1290"/>
      <c r="H209" s="1290"/>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row>
    <row r="210" spans="1:48" s="1291" customFormat="1">
      <c r="A210" s="1623"/>
      <c r="B210" s="1290" t="s">
        <v>4075</v>
      </c>
      <c r="C210" s="1290">
        <v>1</v>
      </c>
      <c r="D210" s="1290"/>
      <c r="E210" s="1290"/>
      <c r="F210" s="1290"/>
      <c r="G210" s="1290"/>
      <c r="H210" s="129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row>
    <row r="211" spans="1:48" s="1291" customFormat="1">
      <c r="A211" s="1623"/>
      <c r="B211" s="1290" t="s">
        <v>4076</v>
      </c>
      <c r="C211" s="1290">
        <v>1</v>
      </c>
      <c r="D211" s="1290"/>
      <c r="E211" s="1290"/>
      <c r="F211" s="1290"/>
      <c r="G211" s="1290"/>
      <c r="H211" s="1290"/>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row>
    <row r="212" spans="1:48" s="1291" customFormat="1">
      <c r="A212" s="1623"/>
      <c r="B212" s="1290" t="s">
        <v>4077</v>
      </c>
      <c r="C212" s="1290">
        <v>1</v>
      </c>
      <c r="D212" s="1290"/>
      <c r="E212" s="1290"/>
      <c r="F212" s="1290"/>
      <c r="G212" s="1290"/>
      <c r="H212" s="1290"/>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row>
    <row r="213" spans="1:48" s="1291" customFormat="1">
      <c r="A213" s="1623"/>
      <c r="B213" s="1290" t="s">
        <v>4078</v>
      </c>
      <c r="C213" s="1290">
        <v>1</v>
      </c>
      <c r="D213" s="1290"/>
      <c r="E213" s="1290"/>
      <c r="F213" s="1290"/>
      <c r="G213" s="1290"/>
      <c r="H213" s="1290"/>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row>
    <row r="214" spans="1:48" s="1291" customFormat="1">
      <c r="A214" s="1623"/>
      <c r="B214" s="1290" t="s">
        <v>4079</v>
      </c>
      <c r="C214" s="1290">
        <v>1</v>
      </c>
      <c r="D214" s="1290"/>
      <c r="E214" s="1290"/>
      <c r="F214" s="1290"/>
      <c r="G214" s="1290"/>
      <c r="H214" s="1290"/>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row>
    <row r="215" spans="1:48" s="1291" customFormat="1">
      <c r="A215" s="1623"/>
      <c r="B215" s="1290" t="s">
        <v>4080</v>
      </c>
      <c r="C215" s="1290">
        <v>1</v>
      </c>
      <c r="D215" s="1290"/>
      <c r="E215" s="1290"/>
      <c r="F215" s="1290"/>
      <c r="G215" s="1290"/>
      <c r="H215" s="1290"/>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row>
    <row r="216" spans="1:48" s="1291" customFormat="1">
      <c r="A216" s="1623"/>
      <c r="B216" s="1290" t="s">
        <v>4081</v>
      </c>
      <c r="C216" s="1290">
        <v>1</v>
      </c>
      <c r="D216" s="1290"/>
      <c r="E216" s="1290"/>
      <c r="F216" s="1290"/>
      <c r="G216" s="1290"/>
      <c r="H216" s="1290"/>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row>
    <row r="217" spans="1:48" s="1291" customFormat="1">
      <c r="A217" s="1623"/>
      <c r="B217" s="1290" t="s">
        <v>4082</v>
      </c>
      <c r="C217" s="1290">
        <v>1</v>
      </c>
      <c r="D217" s="1290"/>
      <c r="E217" s="1290"/>
      <c r="F217" s="1290"/>
      <c r="G217" s="1290"/>
      <c r="H217" s="1290"/>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row>
    <row r="218" spans="1:48" s="1291" customFormat="1">
      <c r="A218" s="1623"/>
      <c r="B218" s="1290" t="s">
        <v>4083</v>
      </c>
      <c r="C218" s="1290">
        <v>1</v>
      </c>
      <c r="D218" s="1290"/>
      <c r="E218" s="1290"/>
      <c r="F218" s="1290"/>
      <c r="G218" s="1290"/>
      <c r="H218" s="1290"/>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row>
    <row r="219" spans="1:48" s="1291" customFormat="1">
      <c r="A219" s="1623"/>
      <c r="B219" s="1290" t="s">
        <v>4084</v>
      </c>
      <c r="C219" s="1290">
        <v>1</v>
      </c>
      <c r="D219" s="1290"/>
      <c r="E219" s="1290"/>
      <c r="F219" s="1290"/>
      <c r="G219" s="1290"/>
      <c r="H219" s="1290"/>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row>
    <row r="220" spans="1:48" s="1291" customFormat="1">
      <c r="A220" s="1623"/>
      <c r="B220" s="1290" t="s">
        <v>4085</v>
      </c>
      <c r="C220" s="1290">
        <v>1</v>
      </c>
      <c r="D220" s="1290"/>
      <c r="E220" s="1290"/>
      <c r="F220" s="1290"/>
      <c r="G220" s="1290"/>
      <c r="H220" s="129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row>
    <row r="221" spans="1:48" s="1291" customFormat="1">
      <c r="A221" s="1623"/>
      <c r="B221" s="1290" t="s">
        <v>4086</v>
      </c>
      <c r="C221" s="1290">
        <v>1</v>
      </c>
      <c r="D221" s="1290"/>
      <c r="E221" s="1290"/>
      <c r="F221" s="1290"/>
      <c r="G221" s="1290"/>
      <c r="H221" s="1290"/>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row>
    <row r="222" spans="1:48" s="1291" customFormat="1">
      <c r="A222" s="1623"/>
      <c r="B222" s="1290" t="s">
        <v>4087</v>
      </c>
      <c r="C222" s="1290">
        <v>1</v>
      </c>
      <c r="D222" s="1290">
        <v>1</v>
      </c>
      <c r="E222" s="1290"/>
      <c r="F222" s="1290"/>
      <c r="G222" s="1290"/>
      <c r="H222" s="1290"/>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row>
    <row r="223" spans="1:48" s="1291" customFormat="1">
      <c r="A223" s="1623"/>
      <c r="B223" s="1290" t="s">
        <v>4088</v>
      </c>
      <c r="C223" s="1290">
        <v>1</v>
      </c>
      <c r="D223" s="1290"/>
      <c r="E223" s="1290"/>
      <c r="F223" s="1290"/>
      <c r="G223" s="1290"/>
      <c r="H223" s="1290"/>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row>
    <row r="224" spans="1:48" s="1291" customFormat="1">
      <c r="A224" s="1623"/>
      <c r="B224" s="1290" t="s">
        <v>4089</v>
      </c>
      <c r="C224" s="1290">
        <v>1</v>
      </c>
      <c r="D224" s="1290"/>
      <c r="E224" s="1290"/>
      <c r="F224" s="1290"/>
      <c r="G224" s="1290"/>
      <c r="H224" s="1290"/>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row>
    <row r="225" spans="1:48" s="1291" customFormat="1">
      <c r="A225" s="1623"/>
      <c r="B225" s="1290" t="s">
        <v>4090</v>
      </c>
      <c r="C225" s="1290">
        <v>1</v>
      </c>
      <c r="D225" s="1290"/>
      <c r="E225" s="1290"/>
      <c r="F225" s="1290"/>
      <c r="G225" s="1290"/>
      <c r="H225" s="1290"/>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row>
    <row r="226" spans="1:48" s="1283" customFormat="1">
      <c r="A226" s="1629" t="s">
        <v>3778</v>
      </c>
      <c r="B226" s="1281" t="s">
        <v>4063</v>
      </c>
      <c r="C226" s="1281">
        <v>1</v>
      </c>
      <c r="D226" s="1281"/>
      <c r="E226" s="1281"/>
      <c r="F226" s="1281"/>
      <c r="G226" s="1281"/>
      <c r="H226" s="1281"/>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row>
    <row r="227" spans="1:48" s="1283" customFormat="1">
      <c r="A227" s="1629"/>
      <c r="B227" s="1281" t="s">
        <v>4064</v>
      </c>
      <c r="C227" s="1281">
        <v>1</v>
      </c>
      <c r="D227" s="1281"/>
      <c r="E227" s="1281"/>
      <c r="F227" s="1281"/>
      <c r="G227" s="1281"/>
      <c r="H227" s="1281"/>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row>
    <row r="228" spans="1:48" s="1283" customFormat="1">
      <c r="A228" s="1629"/>
      <c r="B228" s="1281" t="s">
        <v>4065</v>
      </c>
      <c r="C228" s="1281">
        <v>1</v>
      </c>
      <c r="D228" s="1281">
        <v>1</v>
      </c>
      <c r="E228" s="1281"/>
      <c r="F228" s="1281"/>
      <c r="G228" s="1281"/>
      <c r="H228" s="1281"/>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row>
    <row r="229" spans="1:48" s="1283" customFormat="1">
      <c r="A229" s="1629"/>
      <c r="B229" s="1281" t="s">
        <v>4066</v>
      </c>
      <c r="C229" s="1281">
        <v>1</v>
      </c>
      <c r="D229" s="1281">
        <v>1</v>
      </c>
      <c r="E229" s="1281"/>
      <c r="F229" s="1281"/>
      <c r="G229" s="1281"/>
      <c r="H229" s="1281"/>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row>
    <row r="230" spans="1:48" s="1283" customFormat="1">
      <c r="A230" s="1629"/>
      <c r="B230" s="1281" t="s">
        <v>4067</v>
      </c>
      <c r="C230" s="1281">
        <v>1</v>
      </c>
      <c r="D230" s="1281">
        <v>1</v>
      </c>
      <c r="E230" s="1281"/>
      <c r="F230" s="1281"/>
      <c r="G230" s="1281"/>
      <c r="H230" s="1281"/>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row>
    <row r="231" spans="1:48" s="1283" customFormat="1">
      <c r="A231" s="1629"/>
      <c r="B231" s="1281" t="s">
        <v>4068</v>
      </c>
      <c r="C231" s="1281">
        <v>1</v>
      </c>
      <c r="D231" s="1281">
        <v>2</v>
      </c>
      <c r="E231" s="1281"/>
      <c r="F231" s="1281"/>
      <c r="G231" s="1281"/>
      <c r="H231" s="128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row>
    <row r="232" spans="1:48" s="1283" customFormat="1">
      <c r="A232" s="1629"/>
      <c r="B232" s="1281" t="s">
        <v>4069</v>
      </c>
      <c r="C232" s="1281">
        <v>1</v>
      </c>
      <c r="D232" s="1281">
        <v>3</v>
      </c>
      <c r="E232" s="1281"/>
      <c r="F232" s="1281"/>
      <c r="G232" s="1281"/>
      <c r="H232" s="1281"/>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row>
    <row r="233" spans="1:48" s="1283" customFormat="1">
      <c r="A233" s="1629"/>
      <c r="B233" s="1281" t="s">
        <v>4070</v>
      </c>
      <c r="C233" s="1281">
        <v>1</v>
      </c>
      <c r="D233" s="1281"/>
      <c r="E233" s="1281"/>
      <c r="F233" s="1281"/>
      <c r="G233" s="1281"/>
      <c r="H233" s="1281"/>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row>
    <row r="234" spans="1:48" s="1283" customFormat="1">
      <c r="A234" s="1629"/>
      <c r="B234" s="1281" t="s">
        <v>4071</v>
      </c>
      <c r="C234" s="1281">
        <v>1</v>
      </c>
      <c r="D234" s="1281">
        <v>2</v>
      </c>
      <c r="E234" s="1281"/>
      <c r="F234" s="1281"/>
      <c r="G234" s="1281"/>
      <c r="H234" s="1281"/>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row>
    <row r="235" spans="1:48" s="1283" customFormat="1">
      <c r="A235" s="1629"/>
      <c r="B235" s="1281" t="s">
        <v>4072</v>
      </c>
      <c r="C235" s="1281">
        <v>1</v>
      </c>
      <c r="D235" s="1281">
        <v>1</v>
      </c>
      <c r="E235" s="1281"/>
      <c r="F235" s="1281"/>
      <c r="G235" s="1281"/>
      <c r="H235" s="1281"/>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row>
    <row r="236" spans="1:48" s="1283" customFormat="1">
      <c r="A236" s="1629"/>
      <c r="B236" s="1281" t="s">
        <v>4075</v>
      </c>
      <c r="C236" s="1281">
        <v>1</v>
      </c>
      <c r="D236" s="1281"/>
      <c r="E236" s="1281"/>
      <c r="F236" s="1281"/>
      <c r="G236" s="1281"/>
      <c r="H236" s="1281"/>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row>
    <row r="237" spans="1:48" s="1283" customFormat="1">
      <c r="A237" s="1629"/>
      <c r="B237" s="1281" t="s">
        <v>4076</v>
      </c>
      <c r="C237" s="1281">
        <v>1</v>
      </c>
      <c r="D237" s="1281">
        <v>1</v>
      </c>
      <c r="E237" s="1281"/>
      <c r="F237" s="1281"/>
      <c r="G237" s="1281"/>
      <c r="H237" s="1281"/>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row>
    <row r="238" spans="1:48" s="1283" customFormat="1">
      <c r="A238" s="1629"/>
      <c r="B238" s="1281" t="s">
        <v>4077</v>
      </c>
      <c r="C238" s="1281">
        <v>1</v>
      </c>
      <c r="D238" s="1281"/>
      <c r="E238" s="1281"/>
      <c r="F238" s="1281"/>
      <c r="G238" s="1281"/>
      <c r="H238" s="1281"/>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row>
    <row r="239" spans="1:48" s="1283" customFormat="1">
      <c r="A239" s="1629"/>
      <c r="B239" s="1281" t="s">
        <v>4078</v>
      </c>
      <c r="C239" s="1281">
        <v>1</v>
      </c>
      <c r="D239" s="1281"/>
      <c r="E239" s="1281"/>
      <c r="F239" s="1281"/>
      <c r="G239" s="1281"/>
      <c r="H239" s="1281"/>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row>
    <row r="240" spans="1:48" s="1283" customFormat="1">
      <c r="A240" s="1629"/>
      <c r="B240" s="1281" t="s">
        <v>4079</v>
      </c>
      <c r="C240" s="1281">
        <v>1</v>
      </c>
      <c r="D240" s="1281"/>
      <c r="E240" s="1281"/>
      <c r="F240" s="1281"/>
      <c r="G240" s="1281"/>
      <c r="H240" s="1281"/>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row>
    <row r="241" spans="1:48" s="1283" customFormat="1">
      <c r="A241" s="1629"/>
      <c r="B241" s="1281" t="s">
        <v>4080</v>
      </c>
      <c r="C241" s="1281">
        <v>1</v>
      </c>
      <c r="D241" s="1281"/>
      <c r="E241" s="1281"/>
      <c r="F241" s="1281"/>
      <c r="G241" s="1281"/>
      <c r="H241" s="128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row>
    <row r="242" spans="1:48" s="1283" customFormat="1">
      <c r="A242" s="1629"/>
      <c r="B242" s="1281" t="s">
        <v>4081</v>
      </c>
      <c r="C242" s="1281">
        <v>1</v>
      </c>
      <c r="D242" s="1281"/>
      <c r="E242" s="1281"/>
      <c r="F242" s="1281"/>
      <c r="G242" s="1281"/>
      <c r="H242" s="1281"/>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row>
    <row r="243" spans="1:48" s="1283" customFormat="1">
      <c r="A243" s="1629"/>
      <c r="B243" s="1281" t="s">
        <v>4082</v>
      </c>
      <c r="C243" s="1281">
        <v>1</v>
      </c>
      <c r="D243" s="1281"/>
      <c r="E243" s="1281"/>
      <c r="F243" s="1281"/>
      <c r="G243" s="1281"/>
      <c r="H243" s="1281"/>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row>
    <row r="244" spans="1:48" s="1283" customFormat="1">
      <c r="A244" s="1629"/>
      <c r="B244" s="1281" t="s">
        <v>4083</v>
      </c>
      <c r="C244" s="1281">
        <v>1</v>
      </c>
      <c r="D244" s="1281"/>
      <c r="E244" s="1281"/>
      <c r="F244" s="1281"/>
      <c r="G244" s="1281"/>
      <c r="H244" s="1281"/>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row>
    <row r="245" spans="1:48" s="1283" customFormat="1">
      <c r="A245" s="1629"/>
      <c r="B245" s="1281" t="s">
        <v>4084</v>
      </c>
      <c r="C245" s="1281">
        <v>1</v>
      </c>
      <c r="D245" s="1281"/>
      <c r="E245" s="1281"/>
      <c r="F245" s="1281"/>
      <c r="G245" s="1281"/>
      <c r="H245" s="1281"/>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row>
    <row r="246" spans="1:48" s="1283" customFormat="1">
      <c r="A246" s="1629"/>
      <c r="B246" s="1281" t="s">
        <v>4085</v>
      </c>
      <c r="C246" s="1281">
        <v>1</v>
      </c>
      <c r="D246" s="1281">
        <v>1</v>
      </c>
      <c r="E246" s="1281"/>
      <c r="F246" s="1281"/>
      <c r="G246" s="1281"/>
      <c r="H246" s="1281"/>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row>
    <row r="247" spans="1:48" s="1283" customFormat="1">
      <c r="A247" s="1629"/>
      <c r="B247" s="1281" t="s">
        <v>4086</v>
      </c>
      <c r="C247" s="1281">
        <v>1</v>
      </c>
      <c r="D247" s="1281"/>
      <c r="E247" s="1281"/>
      <c r="F247" s="1281"/>
      <c r="G247" s="1281"/>
      <c r="H247" s="1281"/>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row>
    <row r="248" spans="1:48" s="1283" customFormat="1">
      <c r="A248" s="1629"/>
      <c r="B248" s="1281" t="s">
        <v>4087</v>
      </c>
      <c r="C248" s="1281">
        <v>1</v>
      </c>
      <c r="D248" s="1281"/>
      <c r="E248" s="1281"/>
      <c r="F248" s="1281"/>
      <c r="G248" s="1281"/>
      <c r="H248" s="1281"/>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row>
    <row r="249" spans="1:48" s="1283" customFormat="1">
      <c r="A249" s="1629"/>
      <c r="B249" s="1281" t="s">
        <v>4088</v>
      </c>
      <c r="C249" s="1281">
        <v>1</v>
      </c>
      <c r="D249" s="1281"/>
      <c r="E249" s="1281"/>
      <c r="F249" s="1281"/>
      <c r="G249" s="1281"/>
      <c r="H249" s="1281"/>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row>
    <row r="250" spans="1:48" s="1283" customFormat="1">
      <c r="A250" s="1629"/>
      <c r="B250" s="1281" t="s">
        <v>4089</v>
      </c>
      <c r="C250" s="1281">
        <v>1</v>
      </c>
      <c r="D250" s="1281"/>
      <c r="E250" s="1281"/>
      <c r="F250" s="1281"/>
      <c r="G250" s="1281"/>
      <c r="H250" s="1281"/>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row>
    <row r="251" spans="1:48" s="1283" customFormat="1">
      <c r="A251" s="1629"/>
      <c r="B251" s="1281" t="s">
        <v>4090</v>
      </c>
      <c r="C251" s="1281">
        <v>1</v>
      </c>
      <c r="D251" s="1281"/>
      <c r="E251" s="1281"/>
      <c r="F251" s="1281"/>
      <c r="G251" s="1281"/>
      <c r="H251" s="128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row>
    <row r="252" spans="1:48" s="1283" customFormat="1">
      <c r="A252" s="1629"/>
      <c r="B252" s="1281" t="s">
        <v>4091</v>
      </c>
      <c r="C252" s="1281">
        <v>1</v>
      </c>
      <c r="D252" s="1281">
        <v>1</v>
      </c>
      <c r="E252" s="1281"/>
      <c r="F252" s="1281"/>
      <c r="G252" s="1281"/>
      <c r="H252" s="1281"/>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row>
    <row r="253" spans="1:48" s="1283" customFormat="1">
      <c r="A253" s="1629"/>
      <c r="B253" s="1281" t="s">
        <v>4092</v>
      </c>
      <c r="C253" s="1281">
        <v>1</v>
      </c>
      <c r="D253" s="1281">
        <v>2</v>
      </c>
      <c r="E253" s="1281"/>
      <c r="F253" s="1281"/>
      <c r="G253" s="1281"/>
      <c r="H253" s="1281"/>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row>
    <row r="254" spans="1:48" s="1283" customFormat="1">
      <c r="A254" s="1629"/>
      <c r="B254" s="1281" t="s">
        <v>4093</v>
      </c>
      <c r="C254" s="1281">
        <v>1</v>
      </c>
      <c r="D254" s="1281">
        <v>1</v>
      </c>
      <c r="E254" s="1281"/>
      <c r="F254" s="1281"/>
      <c r="G254" s="1281"/>
      <c r="H254" s="1281"/>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row>
    <row r="255" spans="1:48" s="1283" customFormat="1">
      <c r="A255" s="1629"/>
      <c r="B255" s="1281" t="s">
        <v>4073</v>
      </c>
      <c r="C255" s="1281">
        <v>1</v>
      </c>
      <c r="D255" s="1281"/>
      <c r="E255" s="1281"/>
      <c r="F255" s="1281"/>
      <c r="G255" s="1281">
        <v>2</v>
      </c>
      <c r="H255" s="1281">
        <v>19</v>
      </c>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row>
    <row r="256" spans="1:48" s="1280" customFormat="1">
      <c r="A256" s="1628" t="s">
        <v>3779</v>
      </c>
      <c r="B256" s="1278" t="s">
        <v>4063</v>
      </c>
      <c r="C256" s="1278">
        <v>1</v>
      </c>
      <c r="D256" s="1278"/>
      <c r="E256" s="1278"/>
      <c r="F256" s="1278"/>
      <c r="G256" s="1278"/>
      <c r="H256" s="1278"/>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row>
    <row r="257" spans="1:48" s="1280" customFormat="1">
      <c r="A257" s="1628"/>
      <c r="B257" s="1278" t="s">
        <v>4064</v>
      </c>
      <c r="C257" s="1278">
        <v>1</v>
      </c>
      <c r="D257" s="1278"/>
      <c r="E257" s="1278"/>
      <c r="F257" s="1278"/>
      <c r="G257" s="1278"/>
      <c r="H257" s="1278"/>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row>
    <row r="258" spans="1:48" s="1280" customFormat="1">
      <c r="A258" s="1628"/>
      <c r="B258" s="1278" t="s">
        <v>4065</v>
      </c>
      <c r="C258" s="1278">
        <v>1</v>
      </c>
      <c r="D258" s="1278"/>
      <c r="E258" s="1278"/>
      <c r="F258" s="1278"/>
      <c r="G258" s="1278"/>
      <c r="H258" s="127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row>
    <row r="259" spans="1:48" s="1280" customFormat="1">
      <c r="A259" s="1628"/>
      <c r="B259" s="1278" t="s">
        <v>4066</v>
      </c>
      <c r="C259" s="1278">
        <v>1</v>
      </c>
      <c r="D259" s="1278"/>
      <c r="E259" s="1278"/>
      <c r="F259" s="1278"/>
      <c r="G259" s="1278"/>
      <c r="H259" s="1278"/>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row>
    <row r="260" spans="1:48" s="1280" customFormat="1">
      <c r="A260" s="1628"/>
      <c r="B260" s="1278" t="s">
        <v>4067</v>
      </c>
      <c r="C260" s="1278">
        <v>1</v>
      </c>
      <c r="D260" s="1278"/>
      <c r="E260" s="1278"/>
      <c r="F260" s="1278"/>
      <c r="G260" s="1278"/>
      <c r="H260" s="1278"/>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row>
    <row r="261" spans="1:48" s="1280" customFormat="1">
      <c r="A261" s="1628"/>
      <c r="B261" s="1278" t="s">
        <v>4068</v>
      </c>
      <c r="C261" s="1278">
        <v>1</v>
      </c>
      <c r="D261" s="1278"/>
      <c r="E261" s="1278"/>
      <c r="F261" s="1278"/>
      <c r="G261" s="1278"/>
      <c r="H261" s="1278"/>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row>
    <row r="262" spans="1:48" s="1280" customFormat="1">
      <c r="A262" s="1628"/>
      <c r="B262" s="1278" t="s">
        <v>4069</v>
      </c>
      <c r="C262" s="1278">
        <v>1</v>
      </c>
      <c r="D262" s="1278"/>
      <c r="E262" s="1278"/>
      <c r="F262" s="1278"/>
      <c r="G262" s="1278"/>
      <c r="H262" s="1278"/>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row>
    <row r="263" spans="1:48" s="1280" customFormat="1">
      <c r="A263" s="1628"/>
      <c r="B263" s="1278" t="s">
        <v>4070</v>
      </c>
      <c r="C263" s="1278">
        <v>1</v>
      </c>
      <c r="D263" s="1278"/>
      <c r="E263" s="1278"/>
      <c r="F263" s="1278"/>
      <c r="G263" s="1278"/>
      <c r="H263" s="1278"/>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row>
    <row r="264" spans="1:48" s="1280" customFormat="1">
      <c r="A264" s="1628"/>
      <c r="B264" s="1278" t="s">
        <v>4071</v>
      </c>
      <c r="C264" s="1278">
        <v>1</v>
      </c>
      <c r="D264" s="1278"/>
      <c r="E264" s="1278"/>
      <c r="F264" s="1278"/>
      <c r="G264" s="1278"/>
      <c r="H264" s="1278"/>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row>
    <row r="265" spans="1:48" s="1280" customFormat="1">
      <c r="A265" s="1628"/>
      <c r="B265" s="1278" t="s">
        <v>4072</v>
      </c>
      <c r="C265" s="1278">
        <v>1</v>
      </c>
      <c r="D265" s="1278"/>
      <c r="E265" s="1278"/>
      <c r="F265" s="1278"/>
      <c r="G265" s="1278"/>
      <c r="H265" s="1278"/>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row>
    <row r="266" spans="1:48" s="1280" customFormat="1">
      <c r="A266" s="1628"/>
      <c r="B266" s="1278" t="s">
        <v>4075</v>
      </c>
      <c r="C266" s="1278">
        <v>1</v>
      </c>
      <c r="D266" s="1278"/>
      <c r="E266" s="1278"/>
      <c r="F266" s="1278"/>
      <c r="G266" s="1278"/>
      <c r="H266" s="1278"/>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row>
    <row r="267" spans="1:48" s="1280" customFormat="1">
      <c r="A267" s="1628"/>
      <c r="B267" s="1278" t="s">
        <v>4076</v>
      </c>
      <c r="C267" s="1278">
        <v>1</v>
      </c>
      <c r="D267" s="1278"/>
      <c r="E267" s="1278"/>
      <c r="F267" s="1278"/>
      <c r="G267" s="1278"/>
      <c r="H267" s="1278"/>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row>
    <row r="268" spans="1:48" s="1280" customFormat="1">
      <c r="A268" s="1628"/>
      <c r="B268" s="1278" t="s">
        <v>4077</v>
      </c>
      <c r="C268" s="1278">
        <v>1</v>
      </c>
      <c r="D268" s="1278"/>
      <c r="E268" s="1278"/>
      <c r="F268" s="1278"/>
      <c r="G268" s="1278"/>
      <c r="H268" s="127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row>
    <row r="269" spans="1:48" s="1280" customFormat="1">
      <c r="A269" s="1628"/>
      <c r="B269" s="1278" t="s">
        <v>4078</v>
      </c>
      <c r="C269" s="1278">
        <v>1</v>
      </c>
      <c r="D269" s="1278"/>
      <c r="E269" s="1278"/>
      <c r="F269" s="1278"/>
      <c r="G269" s="1278"/>
      <c r="H269" s="1278"/>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row>
    <row r="270" spans="1:48" s="1280" customFormat="1">
      <c r="A270" s="1628"/>
      <c r="B270" s="1278" t="s">
        <v>4079</v>
      </c>
      <c r="C270" s="1278">
        <v>1</v>
      </c>
      <c r="D270" s="1278"/>
      <c r="E270" s="1278"/>
      <c r="F270" s="1278"/>
      <c r="G270" s="1278"/>
      <c r="H270" s="1278"/>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row>
    <row r="271" spans="1:48" s="1280" customFormat="1">
      <c r="A271" s="1628"/>
      <c r="B271" s="1278" t="s">
        <v>4080</v>
      </c>
      <c r="C271" s="1278">
        <v>1</v>
      </c>
      <c r="D271" s="1278"/>
      <c r="E271" s="1278"/>
      <c r="F271" s="1278"/>
      <c r="G271" s="1278"/>
      <c r="H271" s="1278"/>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row>
    <row r="272" spans="1:48" s="1280" customFormat="1">
      <c r="A272" s="1628"/>
      <c r="B272" s="1278" t="s">
        <v>4081</v>
      </c>
      <c r="C272" s="1278">
        <v>1</v>
      </c>
      <c r="D272" s="1278">
        <v>1</v>
      </c>
      <c r="E272" s="1278"/>
      <c r="F272" s="1278"/>
      <c r="G272" s="1278"/>
      <c r="H272" s="1278"/>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row>
    <row r="273" spans="1:48" s="1280" customFormat="1">
      <c r="A273" s="1628"/>
      <c r="B273" s="1278" t="s">
        <v>4082</v>
      </c>
      <c r="C273" s="1278">
        <v>1</v>
      </c>
      <c r="D273" s="1278">
        <v>2</v>
      </c>
      <c r="E273" s="1278"/>
      <c r="F273" s="1278"/>
      <c r="G273" s="1278"/>
      <c r="H273" s="1278"/>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row>
    <row r="274" spans="1:48" s="1280" customFormat="1">
      <c r="A274" s="1628"/>
      <c r="B274" s="1278" t="s">
        <v>4083</v>
      </c>
      <c r="C274" s="1278">
        <v>1</v>
      </c>
      <c r="D274" s="1278"/>
      <c r="E274" s="1278"/>
      <c r="F274" s="1278"/>
      <c r="G274" s="1278"/>
      <c r="H274" s="1278"/>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row>
    <row r="275" spans="1:48" s="1280" customFormat="1">
      <c r="A275" s="1628"/>
      <c r="B275" s="1278" t="s">
        <v>4084</v>
      </c>
      <c r="C275" s="1278">
        <v>1</v>
      </c>
      <c r="D275" s="1278"/>
      <c r="E275" s="1278"/>
      <c r="F275" s="1278"/>
      <c r="G275" s="1278"/>
      <c r="H275" s="1278"/>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row>
    <row r="276" spans="1:48" s="1280" customFormat="1">
      <c r="A276" s="1628"/>
      <c r="B276" s="1278" t="s">
        <v>4085</v>
      </c>
      <c r="C276" s="1278">
        <v>1</v>
      </c>
      <c r="D276" s="1278"/>
      <c r="E276" s="1278"/>
      <c r="F276" s="1278"/>
      <c r="G276" s="1278"/>
      <c r="H276" s="1278"/>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row>
    <row r="277" spans="1:48" s="1280" customFormat="1">
      <c r="A277" s="1628"/>
      <c r="B277" s="1278" t="s">
        <v>4086</v>
      </c>
      <c r="C277" s="1278">
        <v>1</v>
      </c>
      <c r="D277" s="1278"/>
      <c r="E277" s="1278"/>
      <c r="F277" s="1278"/>
      <c r="G277" s="1278"/>
      <c r="H277" s="1278"/>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row>
    <row r="278" spans="1:48" s="1280" customFormat="1">
      <c r="A278" s="1628"/>
      <c r="B278" s="1278" t="s">
        <v>4087</v>
      </c>
      <c r="C278" s="1278">
        <v>1</v>
      </c>
      <c r="D278" s="1278"/>
      <c r="E278" s="1278"/>
      <c r="F278" s="1278"/>
      <c r="G278" s="1278"/>
      <c r="H278" s="1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row>
    <row r="279" spans="1:48" s="1280" customFormat="1">
      <c r="A279" s="1628"/>
      <c r="B279" s="1278" t="s">
        <v>4088</v>
      </c>
      <c r="C279" s="1278">
        <v>1</v>
      </c>
      <c r="D279" s="1278"/>
      <c r="E279" s="1278"/>
      <c r="F279" s="1278"/>
      <c r="G279" s="1278"/>
      <c r="H279" s="1278"/>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row>
    <row r="280" spans="1:48" s="1280" customFormat="1">
      <c r="A280" s="1628"/>
      <c r="B280" s="1278" t="s">
        <v>4089</v>
      </c>
      <c r="C280" s="1278">
        <v>1</v>
      </c>
      <c r="D280" s="1278"/>
      <c r="E280" s="1278"/>
      <c r="F280" s="1278"/>
      <c r="G280" s="1278"/>
      <c r="H280" s="1278"/>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row>
    <row r="281" spans="1:48" s="1280" customFormat="1">
      <c r="A281" s="1628"/>
      <c r="B281" s="1278" t="s">
        <v>4090</v>
      </c>
      <c r="C281" s="1278">
        <v>1</v>
      </c>
      <c r="D281" s="1278"/>
      <c r="E281" s="1278"/>
      <c r="F281" s="1278"/>
      <c r="G281" s="1278"/>
      <c r="H281" s="1278"/>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row>
    <row r="282" spans="1:48" s="1280" customFormat="1">
      <c r="A282" s="1628"/>
      <c r="B282" s="1278" t="s">
        <v>4091</v>
      </c>
      <c r="C282" s="1278">
        <v>1</v>
      </c>
      <c r="D282" s="1278"/>
      <c r="E282" s="1278"/>
      <c r="F282" s="1278"/>
      <c r="G282" s="1278"/>
      <c r="H282" s="1278"/>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row>
    <row r="283" spans="1:48" s="1280" customFormat="1">
      <c r="A283" s="1628"/>
      <c r="B283" s="1278" t="s">
        <v>4092</v>
      </c>
      <c r="C283" s="1278">
        <v>1</v>
      </c>
      <c r="D283" s="1278"/>
      <c r="E283" s="1278"/>
      <c r="F283" s="1278"/>
      <c r="G283" s="1278"/>
      <c r="H283" s="1278"/>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row>
    <row r="284" spans="1:48" s="1280" customFormat="1">
      <c r="A284" s="1628"/>
      <c r="B284" s="1278" t="s">
        <v>4093</v>
      </c>
      <c r="C284" s="1278">
        <v>1</v>
      </c>
      <c r="D284" s="1278">
        <v>1</v>
      </c>
      <c r="E284" s="1278"/>
      <c r="F284" s="1278"/>
      <c r="G284" s="1278"/>
      <c r="H284" s="1278"/>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row>
    <row r="285" spans="1:48" s="1280" customFormat="1">
      <c r="A285" s="1628"/>
      <c r="B285" s="1278" t="s">
        <v>4094</v>
      </c>
      <c r="C285" s="1278">
        <v>1</v>
      </c>
      <c r="D285" s="1278">
        <v>1</v>
      </c>
      <c r="E285" s="1278"/>
      <c r="F285" s="1278"/>
      <c r="G285" s="1278"/>
      <c r="H285" s="1278"/>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row>
    <row r="286" spans="1:48" s="1280" customFormat="1">
      <c r="A286" s="1628"/>
      <c r="B286" s="1278" t="s">
        <v>4095</v>
      </c>
      <c r="C286" s="1278">
        <v>1</v>
      </c>
      <c r="D286" s="1278">
        <v>1</v>
      </c>
      <c r="E286" s="1278"/>
      <c r="F286" s="1278"/>
      <c r="G286" s="1278"/>
      <c r="H286" s="1278"/>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row>
    <row r="287" spans="1:48" s="1280" customFormat="1">
      <c r="A287" s="1628"/>
      <c r="B287" s="1278" t="s">
        <v>4096</v>
      </c>
      <c r="C287" s="1278">
        <v>1</v>
      </c>
      <c r="D287" s="1278">
        <v>2</v>
      </c>
      <c r="E287" s="1278"/>
      <c r="F287" s="1278"/>
      <c r="G287" s="1278"/>
      <c r="H287" s="1278"/>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row>
    <row r="288" spans="1:48" s="1280" customFormat="1">
      <c r="A288" s="1628"/>
      <c r="B288" s="1278" t="s">
        <v>4097</v>
      </c>
      <c r="C288" s="1278">
        <v>1</v>
      </c>
      <c r="D288" s="1278">
        <v>2</v>
      </c>
      <c r="E288" s="1278"/>
      <c r="F288" s="1278"/>
      <c r="G288" s="1278"/>
      <c r="H288" s="127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row>
    <row r="289" spans="1:48" s="1280" customFormat="1">
      <c r="A289" s="1628"/>
      <c r="B289" s="1278" t="s">
        <v>4098</v>
      </c>
      <c r="C289" s="1278">
        <v>1</v>
      </c>
      <c r="D289" s="1278"/>
      <c r="E289" s="1278"/>
      <c r="F289" s="1278"/>
      <c r="G289" s="1278"/>
      <c r="H289" s="1278"/>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row>
    <row r="290" spans="1:48" s="1280" customFormat="1">
      <c r="A290" s="1628"/>
      <c r="B290" s="1278" t="s">
        <v>4099</v>
      </c>
      <c r="C290" s="1278">
        <v>1</v>
      </c>
      <c r="D290" s="1278">
        <v>2</v>
      </c>
      <c r="E290" s="1278"/>
      <c r="F290" s="1278"/>
      <c r="G290" s="1278"/>
      <c r="H290" s="1278"/>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row>
    <row r="291" spans="1:48" s="1280" customFormat="1">
      <c r="A291" s="1628"/>
      <c r="B291" s="1278" t="s">
        <v>4100</v>
      </c>
      <c r="C291" s="1278">
        <v>1</v>
      </c>
      <c r="D291" s="1278">
        <v>1</v>
      </c>
      <c r="E291" s="1278"/>
      <c r="F291" s="1278"/>
      <c r="G291" s="1278"/>
      <c r="H291" s="1278"/>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row>
    <row r="292" spans="1:48" s="1280" customFormat="1">
      <c r="A292" s="1628"/>
      <c r="B292" s="1278" t="s">
        <v>4101</v>
      </c>
      <c r="C292" s="1278">
        <v>1</v>
      </c>
      <c r="D292" s="1278">
        <v>3</v>
      </c>
      <c r="E292" s="1278"/>
      <c r="F292" s="1278"/>
      <c r="G292" s="1278"/>
      <c r="H292" s="1278"/>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row>
    <row r="293" spans="1:48" s="1280" customFormat="1">
      <c r="A293" s="1628"/>
      <c r="B293" s="1278" t="s">
        <v>4102</v>
      </c>
      <c r="C293" s="1278">
        <v>1</v>
      </c>
      <c r="D293" s="1278">
        <v>3</v>
      </c>
      <c r="E293" s="1278"/>
      <c r="F293" s="1278"/>
      <c r="G293" s="1278"/>
      <c r="H293" s="1278"/>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row>
    <row r="294" spans="1:48" s="1280" customFormat="1">
      <c r="A294" s="1628"/>
      <c r="B294" s="1278" t="s">
        <v>4103</v>
      </c>
      <c r="C294" s="1278">
        <v>1</v>
      </c>
      <c r="D294" s="1278"/>
      <c r="E294" s="1278"/>
      <c r="F294" s="1278"/>
      <c r="G294" s="1278">
        <v>1</v>
      </c>
      <c r="H294" s="1278">
        <v>8</v>
      </c>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row>
    <row r="295" spans="1:48" s="1274" customFormat="1">
      <c r="A295" s="1626" t="s">
        <v>3780</v>
      </c>
      <c r="B295" s="1273" t="s">
        <v>4063</v>
      </c>
      <c r="C295" s="1273">
        <v>1</v>
      </c>
      <c r="D295" s="1273"/>
      <c r="E295" s="1273"/>
      <c r="F295" s="1273"/>
      <c r="G295" s="1273"/>
      <c r="H295" s="1273"/>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row>
    <row r="296" spans="1:48" s="1274" customFormat="1">
      <c r="A296" s="1626"/>
      <c r="B296" s="1273" t="s">
        <v>4064</v>
      </c>
      <c r="C296" s="1273">
        <v>1</v>
      </c>
      <c r="D296" s="1273"/>
      <c r="E296" s="1273"/>
      <c r="F296" s="1273"/>
      <c r="G296" s="1273"/>
      <c r="H296" s="1273"/>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row>
    <row r="297" spans="1:48" s="1274" customFormat="1">
      <c r="A297" s="1626"/>
      <c r="B297" s="1273" t="s">
        <v>4065</v>
      </c>
      <c r="C297" s="1273">
        <v>1</v>
      </c>
      <c r="D297" s="1273"/>
      <c r="E297" s="1273"/>
      <c r="F297" s="1273"/>
      <c r="G297" s="1273"/>
      <c r="H297" s="1273"/>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row>
    <row r="298" spans="1:48" s="1274" customFormat="1">
      <c r="A298" s="1626"/>
      <c r="B298" s="1273" t="s">
        <v>4066</v>
      </c>
      <c r="C298" s="1273">
        <v>1</v>
      </c>
      <c r="D298" s="1273"/>
      <c r="E298" s="1273"/>
      <c r="F298" s="1273"/>
      <c r="G298" s="1273"/>
      <c r="H298" s="1273"/>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row>
    <row r="299" spans="1:48" s="1274" customFormat="1">
      <c r="A299" s="1626"/>
      <c r="B299" s="1273" t="s">
        <v>4067</v>
      </c>
      <c r="C299" s="1273">
        <v>1</v>
      </c>
      <c r="D299" s="1273"/>
      <c r="E299" s="1273"/>
      <c r="F299" s="1273"/>
      <c r="G299" s="1273"/>
      <c r="H299" s="1273"/>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row>
    <row r="300" spans="1:48" s="1274" customFormat="1">
      <c r="A300" s="1626"/>
      <c r="B300" s="1273" t="s">
        <v>4068</v>
      </c>
      <c r="C300" s="1273">
        <v>1</v>
      </c>
      <c r="D300" s="1273"/>
      <c r="E300" s="1273"/>
      <c r="F300" s="1273"/>
      <c r="G300" s="1273"/>
      <c r="H300" s="1273"/>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row>
    <row r="301" spans="1:48" s="1274" customFormat="1">
      <c r="A301" s="1626"/>
      <c r="B301" s="1273" t="s">
        <v>4069</v>
      </c>
      <c r="C301" s="1273">
        <v>1</v>
      </c>
      <c r="D301" s="1273"/>
      <c r="E301" s="1273"/>
      <c r="F301" s="1273"/>
      <c r="G301" s="1273"/>
      <c r="H301" s="1273"/>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row>
    <row r="302" spans="1:48" s="1274" customFormat="1">
      <c r="A302" s="1626"/>
      <c r="B302" s="1273" t="s">
        <v>4070</v>
      </c>
      <c r="C302" s="1273">
        <v>1</v>
      </c>
      <c r="D302" s="1273"/>
      <c r="E302" s="1273"/>
      <c r="F302" s="1273"/>
      <c r="G302" s="1273"/>
      <c r="H302" s="1273"/>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row>
    <row r="303" spans="1:48" s="1274" customFormat="1">
      <c r="A303" s="1626"/>
      <c r="B303" s="1273" t="s">
        <v>4071</v>
      </c>
      <c r="C303" s="1273">
        <v>1</v>
      </c>
      <c r="D303" s="1273"/>
      <c r="E303" s="1273"/>
      <c r="F303" s="1273"/>
      <c r="G303" s="1273"/>
      <c r="H303" s="127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row>
    <row r="304" spans="1:48" s="1274" customFormat="1">
      <c r="A304" s="1626"/>
      <c r="B304" s="1273" t="s">
        <v>4072</v>
      </c>
      <c r="C304" s="1273">
        <v>1</v>
      </c>
      <c r="D304" s="1273"/>
      <c r="E304" s="1273"/>
      <c r="F304" s="1273"/>
      <c r="G304" s="1273"/>
      <c r="H304" s="1273"/>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row>
    <row r="305" spans="1:48" s="1274" customFormat="1">
      <c r="A305" s="1626"/>
      <c r="B305" s="1273" t="s">
        <v>4075</v>
      </c>
      <c r="C305" s="1273">
        <v>1</v>
      </c>
      <c r="D305" s="1273"/>
      <c r="E305" s="1273"/>
      <c r="F305" s="1273"/>
      <c r="G305" s="1273"/>
      <c r="H305" s="1273"/>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row>
    <row r="306" spans="1:48" s="1274" customFormat="1">
      <c r="A306" s="1626"/>
      <c r="B306" s="1273" t="s">
        <v>4076</v>
      </c>
      <c r="C306" s="1273">
        <v>1</v>
      </c>
      <c r="D306" s="1273"/>
      <c r="E306" s="1273"/>
      <c r="F306" s="1273"/>
      <c r="G306" s="1273"/>
      <c r="H306" s="1273"/>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row>
    <row r="307" spans="1:48" s="1274" customFormat="1">
      <c r="A307" s="1626"/>
      <c r="B307" s="1273" t="s">
        <v>4077</v>
      </c>
      <c r="C307" s="1273">
        <v>1</v>
      </c>
      <c r="D307" s="1273"/>
      <c r="E307" s="1273"/>
      <c r="F307" s="1273"/>
      <c r="G307" s="1273"/>
      <c r="H307" s="1273"/>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row>
    <row r="308" spans="1:48" s="1274" customFormat="1">
      <c r="A308" s="1626"/>
      <c r="B308" s="1273" t="s">
        <v>4078</v>
      </c>
      <c r="C308" s="1273">
        <v>1</v>
      </c>
      <c r="D308" s="1273"/>
      <c r="E308" s="1273"/>
      <c r="F308" s="1273"/>
      <c r="G308" s="1273"/>
      <c r="H308" s="1273"/>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row>
    <row r="309" spans="1:48" s="1274" customFormat="1">
      <c r="A309" s="1626"/>
      <c r="B309" s="1273" t="s">
        <v>4079</v>
      </c>
      <c r="C309" s="1273">
        <v>1</v>
      </c>
      <c r="D309" s="1273"/>
      <c r="E309" s="1273"/>
      <c r="F309" s="1273"/>
      <c r="G309" s="1273"/>
      <c r="H309" s="1273"/>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row>
    <row r="310" spans="1:48" s="1274" customFormat="1">
      <c r="A310" s="1626"/>
      <c r="B310" s="1273" t="s">
        <v>4080</v>
      </c>
      <c r="C310" s="1273">
        <v>1</v>
      </c>
      <c r="D310" s="1273"/>
      <c r="E310" s="1273"/>
      <c r="F310" s="1273"/>
      <c r="G310" s="1273"/>
      <c r="H310" s="1273"/>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row>
    <row r="311" spans="1:48" s="1274" customFormat="1">
      <c r="A311" s="1626"/>
      <c r="B311" s="1273" t="s">
        <v>4081</v>
      </c>
      <c r="C311" s="1273">
        <v>1</v>
      </c>
      <c r="D311" s="1273">
        <v>1</v>
      </c>
      <c r="E311" s="1273"/>
      <c r="F311" s="1273"/>
      <c r="G311" s="1273"/>
      <c r="H311" s="1273"/>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row>
    <row r="312" spans="1:48" s="1274" customFormat="1">
      <c r="A312" s="1626"/>
      <c r="B312" s="1273" t="s">
        <v>4082</v>
      </c>
      <c r="C312" s="1273">
        <v>1</v>
      </c>
      <c r="D312" s="1273">
        <v>2</v>
      </c>
      <c r="E312" s="1273"/>
      <c r="F312" s="1273"/>
      <c r="G312" s="1273"/>
      <c r="H312" s="1273"/>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row>
    <row r="313" spans="1:48" s="1274" customFormat="1">
      <c r="A313" s="1626"/>
      <c r="B313" s="1273" t="s">
        <v>4083</v>
      </c>
      <c r="C313" s="1273">
        <v>1</v>
      </c>
      <c r="D313" s="1273"/>
      <c r="E313" s="1273"/>
      <c r="F313" s="1273"/>
      <c r="G313" s="1273"/>
      <c r="H313" s="127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row>
    <row r="314" spans="1:48" s="1274" customFormat="1">
      <c r="A314" s="1626"/>
      <c r="B314" s="1273" t="s">
        <v>4084</v>
      </c>
      <c r="C314" s="1273">
        <v>1</v>
      </c>
      <c r="D314" s="1273"/>
      <c r="E314" s="1273"/>
      <c r="F314" s="1273"/>
      <c r="G314" s="1273"/>
      <c r="H314" s="1273"/>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row>
    <row r="315" spans="1:48" s="1274" customFormat="1">
      <c r="A315" s="1626"/>
      <c r="B315" s="1273" t="s">
        <v>4085</v>
      </c>
      <c r="C315" s="1273">
        <v>1</v>
      </c>
      <c r="D315" s="1273"/>
      <c r="E315" s="1273"/>
      <c r="F315" s="1273"/>
      <c r="G315" s="1273"/>
      <c r="H315" s="1273"/>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row>
    <row r="316" spans="1:48" s="1274" customFormat="1">
      <c r="A316" s="1626"/>
      <c r="B316" s="1273" t="s">
        <v>4086</v>
      </c>
      <c r="C316" s="1273">
        <v>1</v>
      </c>
      <c r="D316" s="1273"/>
      <c r="E316" s="1273"/>
      <c r="F316" s="1273"/>
      <c r="G316" s="1273"/>
      <c r="H316" s="1273"/>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row>
    <row r="317" spans="1:48" s="1274" customFormat="1">
      <c r="A317" s="1626"/>
      <c r="B317" s="1273" t="s">
        <v>4087</v>
      </c>
      <c r="C317" s="1273">
        <v>1</v>
      </c>
      <c r="D317" s="1273"/>
      <c r="E317" s="1273"/>
      <c r="F317" s="1273"/>
      <c r="G317" s="1273"/>
      <c r="H317" s="1273"/>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row>
    <row r="318" spans="1:48" s="1274" customFormat="1">
      <c r="A318" s="1626"/>
      <c r="B318" s="1273" t="s">
        <v>4088</v>
      </c>
      <c r="C318" s="1273">
        <v>1</v>
      </c>
      <c r="D318" s="1273"/>
      <c r="E318" s="1273"/>
      <c r="F318" s="1273"/>
      <c r="G318" s="1273"/>
      <c r="H318" s="1273"/>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row>
    <row r="319" spans="1:48" s="1274" customFormat="1">
      <c r="A319" s="1626"/>
      <c r="B319" s="1273" t="s">
        <v>4089</v>
      </c>
      <c r="C319" s="1273">
        <v>1</v>
      </c>
      <c r="D319" s="1273"/>
      <c r="E319" s="1273"/>
      <c r="F319" s="1273"/>
      <c r="G319" s="1273"/>
      <c r="H319" s="1273"/>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row>
    <row r="320" spans="1:48" s="1274" customFormat="1">
      <c r="A320" s="1626"/>
      <c r="B320" s="1273" t="s">
        <v>4090</v>
      </c>
      <c r="C320" s="1273">
        <v>1</v>
      </c>
      <c r="D320" s="1273"/>
      <c r="E320" s="1273"/>
      <c r="F320" s="1273"/>
      <c r="G320" s="1273"/>
      <c r="H320" s="1273"/>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row>
    <row r="321" spans="1:48" s="1274" customFormat="1">
      <c r="A321" s="1626"/>
      <c r="B321" s="1273" t="s">
        <v>4091</v>
      </c>
      <c r="C321" s="1273">
        <v>1</v>
      </c>
      <c r="D321" s="1273"/>
      <c r="E321" s="1273"/>
      <c r="F321" s="1273"/>
      <c r="G321" s="1273"/>
      <c r="H321" s="1273"/>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row>
    <row r="322" spans="1:48" s="1274" customFormat="1">
      <c r="A322" s="1626"/>
      <c r="B322" s="1273" t="s">
        <v>4098</v>
      </c>
      <c r="C322" s="1273">
        <v>1</v>
      </c>
      <c r="D322" s="1273"/>
      <c r="E322" s="1273"/>
      <c r="F322" s="1273"/>
      <c r="G322" s="1273"/>
      <c r="H322" s="1273"/>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row>
    <row r="323" spans="1:48" s="1274" customFormat="1">
      <c r="A323" s="1626"/>
      <c r="B323" s="1273" t="s">
        <v>4103</v>
      </c>
      <c r="C323" s="1273">
        <v>1</v>
      </c>
      <c r="D323" s="1273"/>
      <c r="E323" s="1273"/>
      <c r="F323" s="1273"/>
      <c r="G323" s="1273">
        <v>1</v>
      </c>
      <c r="H323" s="1273">
        <v>8</v>
      </c>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row>
    <row r="324" spans="1:48" s="1288" customFormat="1">
      <c r="A324" s="1631" t="s">
        <v>3781</v>
      </c>
      <c r="B324" s="1272" t="s">
        <v>4063</v>
      </c>
      <c r="C324" s="1272">
        <v>1</v>
      </c>
      <c r="D324" s="1272"/>
      <c r="E324" s="1272"/>
      <c r="F324" s="1272"/>
      <c r="G324" s="1272"/>
      <c r="H324" s="1272"/>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row>
    <row r="325" spans="1:48" s="1288" customFormat="1">
      <c r="A325" s="1631"/>
      <c r="B325" s="1272" t="s">
        <v>4064</v>
      </c>
      <c r="C325" s="1272">
        <v>1</v>
      </c>
      <c r="D325" s="1272"/>
      <c r="E325" s="1272"/>
      <c r="F325" s="1272"/>
      <c r="G325" s="1272"/>
      <c r="H325" s="1272"/>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row>
    <row r="326" spans="1:48" s="1288" customFormat="1">
      <c r="A326" s="1631"/>
      <c r="B326" s="1272" t="s">
        <v>4065</v>
      </c>
      <c r="C326" s="1272">
        <v>1</v>
      </c>
      <c r="D326" s="1272"/>
      <c r="E326" s="1272"/>
      <c r="F326" s="1272"/>
      <c r="G326" s="1272"/>
      <c r="H326" s="1272"/>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row>
    <row r="327" spans="1:48" s="1288" customFormat="1">
      <c r="A327" s="1631"/>
      <c r="B327" s="1272" t="s">
        <v>4066</v>
      </c>
      <c r="C327" s="1272">
        <v>1</v>
      </c>
      <c r="D327" s="1272"/>
      <c r="E327" s="1272"/>
      <c r="F327" s="1272"/>
      <c r="G327" s="1272"/>
      <c r="H327" s="1272"/>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row>
    <row r="328" spans="1:48" s="1288" customFormat="1">
      <c r="A328" s="1631"/>
      <c r="B328" s="1272" t="s">
        <v>4067</v>
      </c>
      <c r="C328" s="1272">
        <v>1</v>
      </c>
      <c r="D328" s="1272"/>
      <c r="E328" s="1272"/>
      <c r="F328" s="1272"/>
      <c r="G328" s="1272"/>
      <c r="H328" s="1272"/>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row>
    <row r="329" spans="1:48" s="1288" customFormat="1">
      <c r="A329" s="1631"/>
      <c r="B329" s="1272" t="s">
        <v>4068</v>
      </c>
      <c r="C329" s="1272">
        <v>1</v>
      </c>
      <c r="D329" s="1272"/>
      <c r="E329" s="1272"/>
      <c r="F329" s="1272"/>
      <c r="G329" s="1272"/>
      <c r="H329" s="1272"/>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row>
    <row r="330" spans="1:48" s="1288" customFormat="1">
      <c r="A330" s="1631"/>
      <c r="B330" s="1272" t="s">
        <v>4069</v>
      </c>
      <c r="C330" s="1272">
        <v>1</v>
      </c>
      <c r="D330" s="1272"/>
      <c r="E330" s="1272"/>
      <c r="F330" s="1272"/>
      <c r="G330" s="1272"/>
      <c r="H330" s="1272"/>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row>
    <row r="331" spans="1:48" s="1288" customFormat="1">
      <c r="A331" s="1631"/>
      <c r="B331" s="1272" t="s">
        <v>4070</v>
      </c>
      <c r="C331" s="1272">
        <v>1</v>
      </c>
      <c r="D331" s="1272"/>
      <c r="E331" s="1272"/>
      <c r="F331" s="1272"/>
      <c r="G331" s="1272"/>
      <c r="H331" s="1272"/>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row>
    <row r="332" spans="1:48" s="1288" customFormat="1">
      <c r="A332" s="1631"/>
      <c r="B332" s="1272" t="s">
        <v>4071</v>
      </c>
      <c r="C332" s="1272">
        <v>1</v>
      </c>
      <c r="D332" s="1272"/>
      <c r="E332" s="1272"/>
      <c r="F332" s="1272"/>
      <c r="G332" s="1272"/>
      <c r="H332" s="127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row>
    <row r="333" spans="1:48" s="1288" customFormat="1">
      <c r="A333" s="1631"/>
      <c r="B333" s="1272" t="s">
        <v>4072</v>
      </c>
      <c r="C333" s="1272">
        <v>1</v>
      </c>
      <c r="D333" s="1272"/>
      <c r="E333" s="1272"/>
      <c r="F333" s="1272"/>
      <c r="G333" s="1272"/>
      <c r="H333" s="1272"/>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row>
    <row r="334" spans="1:48" s="1288" customFormat="1">
      <c r="A334" s="1631"/>
      <c r="B334" s="1272" t="s">
        <v>4075</v>
      </c>
      <c r="C334" s="1272">
        <v>1</v>
      </c>
      <c r="D334" s="1272"/>
      <c r="E334" s="1272"/>
      <c r="F334" s="1272"/>
      <c r="G334" s="1272"/>
      <c r="H334" s="1272"/>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row>
    <row r="335" spans="1:48" s="1288" customFormat="1">
      <c r="A335" s="1631"/>
      <c r="B335" s="1272" t="s">
        <v>4076</v>
      </c>
      <c r="C335" s="1272">
        <v>1</v>
      </c>
      <c r="D335" s="1272"/>
      <c r="E335" s="1272"/>
      <c r="F335" s="1272"/>
      <c r="G335" s="1272"/>
      <c r="H335" s="1272"/>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row>
    <row r="336" spans="1:48" s="1288" customFormat="1">
      <c r="A336" s="1631"/>
      <c r="B336" s="1272" t="s">
        <v>4077</v>
      </c>
      <c r="C336" s="1272">
        <v>1</v>
      </c>
      <c r="D336" s="1272"/>
      <c r="E336" s="1272"/>
      <c r="F336" s="1272"/>
      <c r="G336" s="1272"/>
      <c r="H336" s="1272"/>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row>
    <row r="337" spans="1:48" s="1288" customFormat="1">
      <c r="A337" s="1631"/>
      <c r="B337" s="1272" t="s">
        <v>4078</v>
      </c>
      <c r="C337" s="1272">
        <v>1</v>
      </c>
      <c r="D337" s="1272"/>
      <c r="E337" s="1272"/>
      <c r="F337" s="1272"/>
      <c r="G337" s="1272"/>
      <c r="H337" s="1272"/>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row>
    <row r="338" spans="1:48" s="1288" customFormat="1">
      <c r="A338" s="1631"/>
      <c r="B338" s="1272" t="s">
        <v>4079</v>
      </c>
      <c r="C338" s="1272">
        <v>1</v>
      </c>
      <c r="D338" s="1272"/>
      <c r="E338" s="1272"/>
      <c r="F338" s="1272"/>
      <c r="G338" s="1272"/>
      <c r="H338" s="1272"/>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row>
    <row r="339" spans="1:48" s="1288" customFormat="1">
      <c r="A339" s="1631"/>
      <c r="B339" s="1272" t="s">
        <v>4080</v>
      </c>
      <c r="C339" s="1272">
        <v>1</v>
      </c>
      <c r="D339" s="1272"/>
      <c r="E339" s="1272"/>
      <c r="F339" s="1272"/>
      <c r="G339" s="1272"/>
      <c r="H339" s="1272"/>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row>
    <row r="340" spans="1:48" s="1288" customFormat="1">
      <c r="A340" s="1631"/>
      <c r="B340" s="1272" t="s">
        <v>4081</v>
      </c>
      <c r="C340" s="1272">
        <v>1</v>
      </c>
      <c r="D340" s="1272">
        <v>1</v>
      </c>
      <c r="E340" s="1272"/>
      <c r="F340" s="1272"/>
      <c r="G340" s="1272"/>
      <c r="H340" s="1272"/>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row>
    <row r="341" spans="1:48" s="1288" customFormat="1">
      <c r="A341" s="1631"/>
      <c r="B341" s="1272" t="s">
        <v>4082</v>
      </c>
      <c r="C341" s="1272">
        <v>1</v>
      </c>
      <c r="D341" s="1272">
        <v>2</v>
      </c>
      <c r="E341" s="1272"/>
      <c r="F341" s="1272"/>
      <c r="G341" s="1272"/>
      <c r="H341" s="1272"/>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row>
    <row r="342" spans="1:48" s="1288" customFormat="1">
      <c r="A342" s="1631"/>
      <c r="B342" s="1272" t="s">
        <v>4083</v>
      </c>
      <c r="C342" s="1272">
        <v>1</v>
      </c>
      <c r="D342" s="1272"/>
      <c r="E342" s="1272"/>
      <c r="F342" s="1272"/>
      <c r="G342" s="1272"/>
      <c r="H342" s="127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row>
    <row r="343" spans="1:48" s="1288" customFormat="1">
      <c r="A343" s="1631"/>
      <c r="B343" s="1272" t="s">
        <v>4084</v>
      </c>
      <c r="C343" s="1272">
        <v>1</v>
      </c>
      <c r="D343" s="1272"/>
      <c r="E343" s="1272"/>
      <c r="F343" s="1272"/>
      <c r="G343" s="1272"/>
      <c r="H343" s="1272"/>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row>
    <row r="344" spans="1:48" s="1288" customFormat="1">
      <c r="A344" s="1631"/>
      <c r="B344" s="1272" t="s">
        <v>4085</v>
      </c>
      <c r="C344" s="1272">
        <v>1</v>
      </c>
      <c r="D344" s="1272"/>
      <c r="E344" s="1272"/>
      <c r="F344" s="1272"/>
      <c r="G344" s="1272"/>
      <c r="H344" s="1272"/>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row>
    <row r="345" spans="1:48" s="1288" customFormat="1">
      <c r="A345" s="1631"/>
      <c r="B345" s="1272" t="s">
        <v>4086</v>
      </c>
      <c r="C345" s="1272">
        <v>1</v>
      </c>
      <c r="D345" s="1272"/>
      <c r="E345" s="1272"/>
      <c r="F345" s="1272"/>
      <c r="G345" s="1272"/>
      <c r="H345" s="1272"/>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row>
    <row r="346" spans="1:48" s="1288" customFormat="1">
      <c r="A346" s="1631"/>
      <c r="B346" s="1272" t="s">
        <v>4087</v>
      </c>
      <c r="C346" s="1272">
        <v>1</v>
      </c>
      <c r="D346" s="1272"/>
      <c r="E346" s="1272"/>
      <c r="F346" s="1272"/>
      <c r="G346" s="1272"/>
      <c r="H346" s="1272"/>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row>
    <row r="347" spans="1:48" s="1288" customFormat="1">
      <c r="A347" s="1631"/>
      <c r="B347" s="1272" t="s">
        <v>4088</v>
      </c>
      <c r="C347" s="1272">
        <v>1</v>
      </c>
      <c r="D347" s="1272"/>
      <c r="E347" s="1272"/>
      <c r="F347" s="1272"/>
      <c r="G347" s="1272"/>
      <c r="H347" s="1272"/>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row>
    <row r="348" spans="1:48" s="1288" customFormat="1">
      <c r="A348" s="1631"/>
      <c r="B348" s="1272" t="s">
        <v>4089</v>
      </c>
      <c r="C348" s="1272">
        <v>1</v>
      </c>
      <c r="D348" s="1272"/>
      <c r="E348" s="1272"/>
      <c r="F348" s="1272"/>
      <c r="G348" s="1272"/>
      <c r="H348" s="1272"/>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row>
    <row r="349" spans="1:48" s="1288" customFormat="1">
      <c r="A349" s="1631"/>
      <c r="B349" s="1272" t="s">
        <v>4090</v>
      </c>
      <c r="C349" s="1272">
        <v>1</v>
      </c>
      <c r="D349" s="1272"/>
      <c r="E349" s="1272"/>
      <c r="F349" s="1272"/>
      <c r="G349" s="1272"/>
      <c r="H349" s="1272"/>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row>
    <row r="350" spans="1:48" s="1288" customFormat="1">
      <c r="A350" s="1631"/>
      <c r="B350" s="1272" t="s">
        <v>4091</v>
      </c>
      <c r="C350" s="1272">
        <v>1</v>
      </c>
      <c r="D350" s="1272"/>
      <c r="E350" s="1272"/>
      <c r="F350" s="1272"/>
      <c r="G350" s="1272"/>
      <c r="H350" s="1272"/>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row>
    <row r="351" spans="1:48" s="1288" customFormat="1">
      <c r="A351" s="1631"/>
      <c r="B351" s="1272" t="s">
        <v>4098</v>
      </c>
      <c r="C351" s="1272">
        <v>1</v>
      </c>
      <c r="D351" s="1272"/>
      <c r="E351" s="1272"/>
      <c r="F351" s="1272"/>
      <c r="G351" s="1272"/>
      <c r="H351" s="1272"/>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row>
    <row r="352" spans="1:48" s="1288" customFormat="1">
      <c r="A352" s="1631"/>
      <c r="B352" s="1272" t="s">
        <v>4103</v>
      </c>
      <c r="C352" s="1272">
        <v>1</v>
      </c>
      <c r="D352" s="1272">
        <v>8</v>
      </c>
      <c r="E352" s="1272"/>
      <c r="F352" s="1272"/>
      <c r="G352" s="1272"/>
      <c r="H352" s="127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row>
    <row r="353" spans="1:48" s="1288" customFormat="1">
      <c r="A353" s="1631"/>
      <c r="B353" s="1272" t="s">
        <v>4094</v>
      </c>
      <c r="C353" s="1272">
        <v>1</v>
      </c>
      <c r="D353" s="1272">
        <v>1</v>
      </c>
      <c r="E353" s="1272"/>
      <c r="F353" s="1272"/>
      <c r="G353" s="1272"/>
      <c r="H353" s="1272"/>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row>
    <row r="354" spans="1:48" s="1288" customFormat="1">
      <c r="A354" s="1631"/>
      <c r="B354" s="1272" t="s">
        <v>4095</v>
      </c>
      <c r="C354" s="1272">
        <v>1</v>
      </c>
      <c r="D354" s="1272">
        <v>1</v>
      </c>
      <c r="E354" s="1272"/>
      <c r="F354" s="1272"/>
      <c r="G354" s="1272"/>
      <c r="H354" s="1272"/>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row>
    <row r="355" spans="1:48" s="1288" customFormat="1">
      <c r="A355" s="1631"/>
      <c r="B355" s="1272" t="s">
        <v>4096</v>
      </c>
      <c r="C355" s="1272">
        <v>1</v>
      </c>
      <c r="D355" s="1272">
        <v>2</v>
      </c>
      <c r="E355" s="1272"/>
      <c r="F355" s="1272"/>
      <c r="G355" s="1272"/>
      <c r="H355" s="1272"/>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row>
    <row r="356" spans="1:48" s="1288" customFormat="1">
      <c r="A356" s="1631"/>
      <c r="B356" s="1272" t="s">
        <v>4097</v>
      </c>
      <c r="C356" s="1272">
        <v>1</v>
      </c>
      <c r="D356" s="1272">
        <v>2</v>
      </c>
      <c r="E356" s="1272"/>
      <c r="F356" s="1272"/>
      <c r="G356" s="1272"/>
      <c r="H356" s="1272"/>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row>
    <row r="357" spans="1:48" s="1288" customFormat="1">
      <c r="A357" s="1631"/>
      <c r="B357" s="1272" t="s">
        <v>4098</v>
      </c>
      <c r="C357" s="1272">
        <v>1</v>
      </c>
      <c r="D357" s="1272"/>
      <c r="E357" s="1272"/>
      <c r="F357" s="1272"/>
      <c r="G357" s="1272"/>
      <c r="H357" s="1272"/>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row>
    <row r="358" spans="1:48" s="1288" customFormat="1">
      <c r="A358" s="1631"/>
      <c r="B358" s="1272" t="s">
        <v>4099</v>
      </c>
      <c r="C358" s="1272">
        <v>1</v>
      </c>
      <c r="D358" s="1272">
        <v>2</v>
      </c>
      <c r="E358" s="1272"/>
      <c r="F358" s="1272"/>
      <c r="G358" s="1272"/>
      <c r="H358" s="1272"/>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row>
    <row r="359" spans="1:48" s="1288" customFormat="1">
      <c r="A359" s="1631"/>
      <c r="B359" s="1272" t="s">
        <v>4100</v>
      </c>
      <c r="C359" s="1272">
        <v>1</v>
      </c>
      <c r="D359" s="1272">
        <v>1</v>
      </c>
      <c r="E359" s="1272"/>
      <c r="F359" s="1272"/>
      <c r="G359" s="1272"/>
      <c r="H359" s="1272"/>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row>
    <row r="360" spans="1:48" s="1288" customFormat="1">
      <c r="A360" s="1631"/>
      <c r="B360" s="1272" t="s">
        <v>4101</v>
      </c>
      <c r="C360" s="1272">
        <v>1</v>
      </c>
      <c r="D360" s="1272">
        <v>3</v>
      </c>
      <c r="E360" s="1272"/>
      <c r="F360" s="1272"/>
      <c r="G360" s="1272"/>
      <c r="H360" s="1272"/>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row>
    <row r="361" spans="1:48" s="1288" customFormat="1">
      <c r="A361" s="1631"/>
      <c r="B361" s="1272" t="s">
        <v>4102</v>
      </c>
      <c r="C361" s="1272">
        <v>1</v>
      </c>
      <c r="D361" s="1272">
        <v>3</v>
      </c>
      <c r="E361" s="1272"/>
      <c r="F361" s="1272"/>
      <c r="G361" s="1272"/>
      <c r="H361" s="1272"/>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row>
    <row r="362" spans="1:48" s="1288" customFormat="1">
      <c r="A362" s="1631"/>
      <c r="B362" s="1272" t="s">
        <v>4103</v>
      </c>
      <c r="C362" s="1272">
        <v>1</v>
      </c>
      <c r="D362" s="1272"/>
      <c r="E362" s="1272"/>
      <c r="F362" s="1272"/>
      <c r="G362" s="1272">
        <v>1</v>
      </c>
      <c r="H362" s="1272">
        <v>8</v>
      </c>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row>
    <row r="363" spans="1:48" s="1293" customFormat="1">
      <c r="A363" s="1634" t="s">
        <v>3782</v>
      </c>
      <c r="B363" s="1292" t="s">
        <v>4063</v>
      </c>
      <c r="C363" s="1292">
        <v>1</v>
      </c>
      <c r="D363" s="1292"/>
      <c r="E363" s="1292"/>
      <c r="F363" s="1292"/>
      <c r="G363" s="1292"/>
      <c r="H363" s="1292"/>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row>
    <row r="364" spans="1:48" s="1293" customFormat="1">
      <c r="A364" s="1634"/>
      <c r="B364" s="1292" t="s">
        <v>4064</v>
      </c>
      <c r="C364" s="1292">
        <v>1</v>
      </c>
      <c r="D364" s="1292"/>
      <c r="E364" s="1292"/>
      <c r="F364" s="1292"/>
      <c r="G364" s="1292"/>
      <c r="H364" s="1292"/>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row>
    <row r="365" spans="1:48" s="1293" customFormat="1">
      <c r="A365" s="1634"/>
      <c r="B365" s="1292" t="s">
        <v>4065</v>
      </c>
      <c r="C365" s="1292">
        <v>1</v>
      </c>
      <c r="D365" s="1292"/>
      <c r="E365" s="1292"/>
      <c r="F365" s="1292"/>
      <c r="G365" s="1292"/>
      <c r="H365" s="1292"/>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row>
    <row r="366" spans="1:48" s="1293" customFormat="1">
      <c r="A366" s="1634"/>
      <c r="B366" s="1292" t="s">
        <v>4066</v>
      </c>
      <c r="C366" s="1292">
        <v>1</v>
      </c>
      <c r="D366" s="1292"/>
      <c r="E366" s="1292"/>
      <c r="F366" s="1292"/>
      <c r="G366" s="1292"/>
      <c r="H366" s="1292"/>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row>
    <row r="367" spans="1:48" s="1293" customFormat="1">
      <c r="A367" s="1634"/>
      <c r="B367" s="1292" t="s">
        <v>4067</v>
      </c>
      <c r="C367" s="1292">
        <v>1</v>
      </c>
      <c r="D367" s="1292"/>
      <c r="E367" s="1292"/>
      <c r="F367" s="1292"/>
      <c r="G367" s="1292"/>
      <c r="H367" s="1292"/>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row>
    <row r="368" spans="1:48" s="1293" customFormat="1">
      <c r="A368" s="1634"/>
      <c r="B368" s="1292" t="s">
        <v>4068</v>
      </c>
      <c r="C368" s="1292">
        <v>1</v>
      </c>
      <c r="D368" s="1292"/>
      <c r="E368" s="1292"/>
      <c r="F368" s="1292"/>
      <c r="G368" s="1292"/>
      <c r="H368" s="1292"/>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row>
    <row r="369" spans="1:48" s="1293" customFormat="1">
      <c r="A369" s="1634"/>
      <c r="B369" s="1292" t="s">
        <v>4069</v>
      </c>
      <c r="C369" s="1292">
        <v>1</v>
      </c>
      <c r="D369" s="1292"/>
      <c r="E369" s="1292"/>
      <c r="F369" s="1292"/>
      <c r="G369" s="1292"/>
      <c r="H369" s="1292"/>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row>
    <row r="370" spans="1:48" s="1293" customFormat="1">
      <c r="A370" s="1634"/>
      <c r="B370" s="1292" t="s">
        <v>4070</v>
      </c>
      <c r="C370" s="1292">
        <v>1</v>
      </c>
      <c r="D370" s="1292"/>
      <c r="E370" s="1292"/>
      <c r="F370" s="1292"/>
      <c r="G370" s="1292"/>
      <c r="H370" s="1292"/>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row>
    <row r="371" spans="1:48" s="1293" customFormat="1">
      <c r="A371" s="1634"/>
      <c r="B371" s="1292" t="s">
        <v>4071</v>
      </c>
      <c r="C371" s="1292">
        <v>1</v>
      </c>
      <c r="D371" s="1292"/>
      <c r="E371" s="1292"/>
      <c r="F371" s="1292"/>
      <c r="G371" s="1292"/>
      <c r="H371" s="1292"/>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row>
    <row r="372" spans="1:48" s="1293" customFormat="1">
      <c r="A372" s="1634"/>
      <c r="B372" s="1292" t="s">
        <v>4072</v>
      </c>
      <c r="C372" s="1292">
        <v>1</v>
      </c>
      <c r="D372" s="1292"/>
      <c r="E372" s="1292"/>
      <c r="F372" s="1292"/>
      <c r="G372" s="1292"/>
      <c r="H372" s="129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row>
    <row r="373" spans="1:48" s="1293" customFormat="1">
      <c r="A373" s="1634"/>
      <c r="B373" s="1292" t="s">
        <v>4075</v>
      </c>
      <c r="C373" s="1292">
        <v>1</v>
      </c>
      <c r="D373" s="1292"/>
      <c r="E373" s="1292"/>
      <c r="F373" s="1292"/>
      <c r="G373" s="1292"/>
      <c r="H373" s="1292"/>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row>
    <row r="374" spans="1:48" s="1293" customFormat="1">
      <c r="A374" s="1634"/>
      <c r="B374" s="1292" t="s">
        <v>4076</v>
      </c>
      <c r="C374" s="1292">
        <v>1</v>
      </c>
      <c r="D374" s="1292"/>
      <c r="E374" s="1292"/>
      <c r="F374" s="1292"/>
      <c r="G374" s="1292"/>
      <c r="H374" s="1292"/>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row>
    <row r="375" spans="1:48" s="1293" customFormat="1">
      <c r="A375" s="1634"/>
      <c r="B375" s="1292" t="s">
        <v>4077</v>
      </c>
      <c r="C375" s="1292">
        <v>1</v>
      </c>
      <c r="D375" s="1292"/>
      <c r="E375" s="1292"/>
      <c r="F375" s="1292"/>
      <c r="G375" s="1292"/>
      <c r="H375" s="1292"/>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row>
    <row r="376" spans="1:48" s="1293" customFormat="1">
      <c r="A376" s="1634"/>
      <c r="B376" s="1292" t="s">
        <v>4078</v>
      </c>
      <c r="C376" s="1292">
        <v>1</v>
      </c>
      <c r="D376" s="1292"/>
      <c r="E376" s="1292"/>
      <c r="F376" s="1292"/>
      <c r="G376" s="1292"/>
      <c r="H376" s="1292"/>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row>
    <row r="377" spans="1:48" s="1293" customFormat="1">
      <c r="A377" s="1634"/>
      <c r="B377" s="1292" t="s">
        <v>4079</v>
      </c>
      <c r="C377" s="1292">
        <v>1</v>
      </c>
      <c r="D377" s="1292"/>
      <c r="E377" s="1292"/>
      <c r="F377" s="1292"/>
      <c r="G377" s="1292"/>
      <c r="H377" s="1292"/>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row>
    <row r="378" spans="1:48" s="1293" customFormat="1">
      <c r="A378" s="1634"/>
      <c r="B378" s="1292" t="s">
        <v>4080</v>
      </c>
      <c r="C378" s="1292">
        <v>1</v>
      </c>
      <c r="D378" s="1292"/>
      <c r="E378" s="1292"/>
      <c r="F378" s="1292"/>
      <c r="G378" s="1292"/>
      <c r="H378" s="1292"/>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row>
    <row r="379" spans="1:48" s="1293" customFormat="1">
      <c r="A379" s="1634"/>
      <c r="B379" s="1292" t="s">
        <v>4081</v>
      </c>
      <c r="C379" s="1292">
        <v>1</v>
      </c>
      <c r="D379" s="1292">
        <v>4</v>
      </c>
      <c r="E379" s="1292"/>
      <c r="F379" s="1292"/>
      <c r="G379" s="1292"/>
      <c r="H379" s="1292"/>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row>
    <row r="380" spans="1:48" s="1293" customFormat="1">
      <c r="A380" s="1634"/>
      <c r="B380" s="1292" t="s">
        <v>4082</v>
      </c>
      <c r="C380" s="1292">
        <v>1</v>
      </c>
      <c r="D380" s="1292">
        <v>4</v>
      </c>
      <c r="E380" s="1292"/>
      <c r="F380" s="1292"/>
      <c r="G380" s="1292"/>
      <c r="H380" s="1292"/>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row>
    <row r="381" spans="1:48" s="1293" customFormat="1">
      <c r="A381" s="1634"/>
      <c r="B381" s="1292" t="s">
        <v>4083</v>
      </c>
      <c r="C381" s="1292">
        <v>1</v>
      </c>
      <c r="D381" s="1292"/>
      <c r="E381" s="1292"/>
      <c r="F381" s="1292"/>
      <c r="G381" s="1292"/>
      <c r="H381" s="1292"/>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row>
    <row r="382" spans="1:48" s="1293" customFormat="1">
      <c r="A382" s="1634"/>
      <c r="B382" s="1292" t="s">
        <v>4084</v>
      </c>
      <c r="C382" s="1292">
        <v>1</v>
      </c>
      <c r="D382" s="1292"/>
      <c r="E382" s="1292"/>
      <c r="F382" s="1292"/>
      <c r="G382" s="1292"/>
      <c r="H382" s="129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row>
    <row r="383" spans="1:48" s="1293" customFormat="1">
      <c r="A383" s="1634"/>
      <c r="B383" s="1292" t="s">
        <v>4085</v>
      </c>
      <c r="C383" s="1292">
        <v>1</v>
      </c>
      <c r="D383" s="1292"/>
      <c r="E383" s="1292"/>
      <c r="F383" s="1292"/>
      <c r="G383" s="1292"/>
      <c r="H383" s="1292"/>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row>
    <row r="384" spans="1:48" s="1293" customFormat="1">
      <c r="A384" s="1634"/>
      <c r="B384" s="1292" t="s">
        <v>4086</v>
      </c>
      <c r="C384" s="1292">
        <v>1</v>
      </c>
      <c r="D384" s="1292"/>
      <c r="E384" s="1292"/>
      <c r="F384" s="1292"/>
      <c r="G384" s="1292"/>
      <c r="H384" s="1292"/>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row>
    <row r="385" spans="1:48" s="1293" customFormat="1">
      <c r="A385" s="1634"/>
      <c r="B385" s="1292" t="s">
        <v>4087</v>
      </c>
      <c r="C385" s="1292">
        <v>1</v>
      </c>
      <c r="D385" s="1292"/>
      <c r="E385" s="1292"/>
      <c r="F385" s="1292"/>
      <c r="G385" s="1292"/>
      <c r="H385" s="1292"/>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row>
    <row r="386" spans="1:48" s="1293" customFormat="1">
      <c r="A386" s="1634"/>
      <c r="B386" s="1292" t="s">
        <v>4088</v>
      </c>
      <c r="C386" s="1292">
        <v>1</v>
      </c>
      <c r="D386" s="1292"/>
      <c r="E386" s="1292"/>
      <c r="F386" s="1292"/>
      <c r="G386" s="1292"/>
      <c r="H386" s="1292"/>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row>
    <row r="387" spans="1:48" s="1293" customFormat="1">
      <c r="A387" s="1634"/>
      <c r="B387" s="1292" t="s">
        <v>4089</v>
      </c>
      <c r="C387" s="1292">
        <v>1</v>
      </c>
      <c r="D387" s="1292"/>
      <c r="E387" s="1292"/>
      <c r="F387" s="1292"/>
      <c r="G387" s="1292"/>
      <c r="H387" s="1292"/>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row>
    <row r="388" spans="1:48" s="1293" customFormat="1">
      <c r="A388" s="1634"/>
      <c r="B388" s="1292" t="s">
        <v>4090</v>
      </c>
      <c r="C388" s="1292">
        <v>1</v>
      </c>
      <c r="D388" s="1292"/>
      <c r="E388" s="1292"/>
      <c r="F388" s="1292"/>
      <c r="G388" s="1292"/>
      <c r="H388" s="1292"/>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row>
    <row r="389" spans="1:48" s="1293" customFormat="1">
      <c r="A389" s="1634"/>
      <c r="B389" s="1292" t="s">
        <v>4091</v>
      </c>
      <c r="C389" s="1292">
        <v>1</v>
      </c>
      <c r="D389" s="1292"/>
      <c r="E389" s="1292"/>
      <c r="F389" s="1292"/>
      <c r="G389" s="1292"/>
      <c r="H389" s="1292"/>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row>
    <row r="390" spans="1:48" s="1293" customFormat="1">
      <c r="A390" s="1634"/>
      <c r="B390" s="1292" t="s">
        <v>4098</v>
      </c>
      <c r="C390" s="1292">
        <v>1</v>
      </c>
      <c r="D390" s="1292"/>
      <c r="E390" s="1292"/>
      <c r="F390" s="1292"/>
      <c r="G390" s="1292"/>
      <c r="H390" s="1292"/>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row>
    <row r="391" spans="1:48" s="1293" customFormat="1">
      <c r="A391" s="1634"/>
      <c r="B391" s="1292" t="s">
        <v>4103</v>
      </c>
      <c r="C391" s="1292">
        <v>1</v>
      </c>
      <c r="D391" s="1292">
        <v>8</v>
      </c>
      <c r="E391" s="1292"/>
      <c r="F391" s="1292"/>
      <c r="G391" s="1292"/>
      <c r="H391" s="1292"/>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row>
    <row r="392" spans="1:48" s="1293" customFormat="1">
      <c r="A392" s="1634"/>
      <c r="B392" s="1292" t="s">
        <v>4094</v>
      </c>
      <c r="C392" s="1292">
        <v>1</v>
      </c>
      <c r="D392" s="1292">
        <v>1</v>
      </c>
      <c r="E392" s="1292"/>
      <c r="F392" s="1292"/>
      <c r="G392" s="1292"/>
      <c r="H392" s="12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row>
    <row r="393" spans="1:48" s="1293" customFormat="1">
      <c r="A393" s="1634"/>
      <c r="B393" s="1292" t="s">
        <v>4095</v>
      </c>
      <c r="C393" s="1292">
        <v>1</v>
      </c>
      <c r="D393" s="1292">
        <v>1</v>
      </c>
      <c r="E393" s="1292"/>
      <c r="F393" s="1292"/>
      <c r="G393" s="1292"/>
      <c r="H393" s="1292"/>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row>
    <row r="394" spans="1:48" s="1293" customFormat="1">
      <c r="A394" s="1634"/>
      <c r="B394" s="1292" t="s">
        <v>4096</v>
      </c>
      <c r="C394" s="1292">
        <v>1</v>
      </c>
      <c r="D394" s="1292">
        <v>2</v>
      </c>
      <c r="E394" s="1292"/>
      <c r="F394" s="1292"/>
      <c r="G394" s="1292"/>
      <c r="H394" s="1292"/>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row>
    <row r="395" spans="1:48" s="1293" customFormat="1">
      <c r="A395" s="1634"/>
      <c r="B395" s="1292" t="s">
        <v>4097</v>
      </c>
      <c r="C395" s="1292">
        <v>1</v>
      </c>
      <c r="D395" s="1292">
        <v>2</v>
      </c>
      <c r="E395" s="1292"/>
      <c r="F395" s="1292"/>
      <c r="G395" s="1292"/>
      <c r="H395" s="1292"/>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row>
    <row r="396" spans="1:48" s="1293" customFormat="1">
      <c r="A396" s="1634"/>
      <c r="B396" s="1292" t="s">
        <v>4098</v>
      </c>
      <c r="C396" s="1292">
        <v>1</v>
      </c>
      <c r="D396" s="1292"/>
      <c r="E396" s="1292"/>
      <c r="F396" s="1292"/>
      <c r="G396" s="1292"/>
      <c r="H396" s="1292"/>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row>
    <row r="397" spans="1:48" s="1293" customFormat="1">
      <c r="A397" s="1634"/>
      <c r="B397" s="1292" t="s">
        <v>4099</v>
      </c>
      <c r="C397" s="1292">
        <v>1</v>
      </c>
      <c r="D397" s="1292">
        <v>2</v>
      </c>
      <c r="E397" s="1292"/>
      <c r="F397" s="1292"/>
      <c r="G397" s="1292"/>
      <c r="H397" s="1292"/>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row>
    <row r="398" spans="1:48" s="1293" customFormat="1">
      <c r="A398" s="1634"/>
      <c r="B398" s="1292" t="s">
        <v>4100</v>
      </c>
      <c r="C398" s="1292">
        <v>1</v>
      </c>
      <c r="D398" s="1292">
        <v>1</v>
      </c>
      <c r="E398" s="1292"/>
      <c r="F398" s="1292"/>
      <c r="G398" s="1292"/>
      <c r="H398" s="1292"/>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row>
    <row r="399" spans="1:48" s="1293" customFormat="1">
      <c r="A399" s="1634"/>
      <c r="B399" s="1292" t="s">
        <v>4101</v>
      </c>
      <c r="C399" s="1292">
        <v>1</v>
      </c>
      <c r="D399" s="1292">
        <v>5</v>
      </c>
      <c r="E399" s="1292"/>
      <c r="F399" s="1292"/>
      <c r="G399" s="1292"/>
      <c r="H399" s="1292"/>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row>
    <row r="400" spans="1:48" s="1293" customFormat="1">
      <c r="A400" s="1634"/>
      <c r="B400" s="1292" t="s">
        <v>4102</v>
      </c>
      <c r="C400" s="1292">
        <v>1</v>
      </c>
      <c r="D400" s="1292">
        <v>5</v>
      </c>
      <c r="E400" s="1292"/>
      <c r="F400" s="1292"/>
      <c r="G400" s="1292"/>
      <c r="H400" s="1292"/>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row>
    <row r="401" spans="1:48" s="1293" customFormat="1">
      <c r="A401" s="1634"/>
      <c r="B401" s="1292" t="s">
        <v>4103</v>
      </c>
      <c r="C401" s="1292">
        <v>1</v>
      </c>
      <c r="D401" s="1292"/>
      <c r="E401" s="1292"/>
      <c r="F401" s="1292"/>
      <c r="G401" s="1292">
        <v>1</v>
      </c>
      <c r="H401" s="1292">
        <v>8</v>
      </c>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row>
    <row r="402" spans="1:48">
      <c r="A402" s="1635" t="s">
        <v>2136</v>
      </c>
      <c r="B402" s="1635"/>
      <c r="C402" s="502">
        <f>SUM(C3:C401)+14</f>
        <v>570</v>
      </c>
      <c r="D402" s="502">
        <f>SUM(D3:D401)+11</f>
        <v>600</v>
      </c>
      <c r="E402" s="502">
        <f>SUM(E3:E401)+5</f>
        <v>185</v>
      </c>
      <c r="F402" s="502">
        <f>SUM(F3:F401)+6</f>
        <v>360</v>
      </c>
      <c r="G402" s="502">
        <f>SUM(G3:G401)+5</f>
        <v>55</v>
      </c>
      <c r="H402" s="502">
        <f>SUM(H3:H401)+9</f>
        <v>420</v>
      </c>
    </row>
    <row r="407" spans="1:48">
      <c r="A407" s="1633" t="s">
        <v>4118</v>
      </c>
      <c r="B407" s="1633"/>
      <c r="C407" s="1633"/>
      <c r="D407" s="1633"/>
    </row>
    <row r="408" spans="1:48">
      <c r="A408" s="187" t="s">
        <v>3777</v>
      </c>
      <c r="B408" s="474">
        <f>15*40</f>
        <v>600</v>
      </c>
      <c r="C408" s="474">
        <f>B408*10%</f>
        <v>60</v>
      </c>
      <c r="D408" s="187">
        <f t="shared" ref="D408:D415" si="0">SUM(B408:C408)</f>
        <v>660</v>
      </c>
    </row>
    <row r="409" spans="1:48">
      <c r="A409" s="187" t="s">
        <v>1209</v>
      </c>
      <c r="B409" s="474">
        <f>40*40</f>
        <v>1600</v>
      </c>
      <c r="C409" s="474">
        <f t="shared" ref="C409:C415" si="1">B409*10%</f>
        <v>160</v>
      </c>
      <c r="D409" s="187">
        <f t="shared" si="0"/>
        <v>1760</v>
      </c>
    </row>
    <row r="410" spans="1:48">
      <c r="A410" s="187" t="s">
        <v>3778</v>
      </c>
      <c r="B410" s="474">
        <f>40*40</f>
        <v>1600</v>
      </c>
      <c r="C410" s="474">
        <f t="shared" si="1"/>
        <v>160</v>
      </c>
      <c r="D410" s="187">
        <f t="shared" si="0"/>
        <v>1760</v>
      </c>
    </row>
    <row r="411" spans="1:48">
      <c r="A411" s="187" t="s">
        <v>3779</v>
      </c>
      <c r="B411" s="474">
        <f>40*40</f>
        <v>1600</v>
      </c>
      <c r="C411" s="474">
        <f t="shared" si="1"/>
        <v>160</v>
      </c>
      <c r="D411" s="187">
        <f t="shared" si="0"/>
        <v>1760</v>
      </c>
    </row>
    <row r="412" spans="1:48">
      <c r="A412" s="187" t="s">
        <v>3780</v>
      </c>
      <c r="B412" s="474">
        <f>20*40</f>
        <v>800</v>
      </c>
      <c r="C412" s="474">
        <f t="shared" si="1"/>
        <v>80</v>
      </c>
      <c r="D412" s="187">
        <f t="shared" si="0"/>
        <v>880</v>
      </c>
    </row>
    <row r="413" spans="1:48">
      <c r="A413" s="187" t="s">
        <v>3781</v>
      </c>
      <c r="B413" s="474">
        <f>20*40</f>
        <v>800</v>
      </c>
      <c r="C413" s="474">
        <f t="shared" si="1"/>
        <v>80</v>
      </c>
      <c r="D413" s="187">
        <f t="shared" si="0"/>
        <v>880</v>
      </c>
    </row>
    <row r="414" spans="1:48">
      <c r="A414" s="187" t="s">
        <v>3782</v>
      </c>
      <c r="B414" s="474">
        <f>20*40</f>
        <v>800</v>
      </c>
      <c r="C414" s="474">
        <f t="shared" si="1"/>
        <v>80</v>
      </c>
      <c r="D414" s="187">
        <f t="shared" si="0"/>
        <v>880</v>
      </c>
    </row>
    <row r="415" spans="1:48">
      <c r="A415" s="187" t="s">
        <v>4117</v>
      </c>
      <c r="B415" s="474">
        <f>5*45</f>
        <v>225</v>
      </c>
      <c r="C415" s="474">
        <f t="shared" si="1"/>
        <v>22.5</v>
      </c>
      <c r="D415" s="187">
        <f t="shared" si="0"/>
        <v>247.5</v>
      </c>
    </row>
    <row r="416" spans="1:48">
      <c r="A416" s="187"/>
      <c r="B416" s="187"/>
      <c r="C416" s="187"/>
      <c r="D416" s="1295">
        <f>SUM(D408:D415)+172</f>
        <v>8999.5</v>
      </c>
    </row>
    <row r="418" spans="1:4">
      <c r="A418" s="1633" t="s">
        <v>4120</v>
      </c>
      <c r="B418" s="1633"/>
      <c r="C418" s="1633"/>
      <c r="D418" s="1633"/>
    </row>
    <row r="419" spans="1:4">
      <c r="A419" s="187" t="s">
        <v>3777</v>
      </c>
      <c r="B419" s="474">
        <f>15*60</f>
        <v>900</v>
      </c>
      <c r="C419" s="474">
        <f>B419*15%</f>
        <v>135</v>
      </c>
      <c r="D419" s="187">
        <f t="shared" ref="D419:D426" si="2">SUM(B419:C419)</f>
        <v>1035</v>
      </c>
    </row>
    <row r="420" spans="1:4">
      <c r="A420" s="187" t="s">
        <v>1209</v>
      </c>
      <c r="B420" s="474">
        <f>45*60</f>
        <v>2700</v>
      </c>
      <c r="C420" s="474">
        <f>B420*15%</f>
        <v>405</v>
      </c>
      <c r="D420" s="187">
        <f t="shared" si="2"/>
        <v>3105</v>
      </c>
    </row>
    <row r="421" spans="1:4">
      <c r="A421" s="187" t="s">
        <v>3778</v>
      </c>
      <c r="B421" s="474">
        <f>45*60</f>
        <v>2700</v>
      </c>
      <c r="C421" s="474">
        <f>B421*15%</f>
        <v>405</v>
      </c>
      <c r="D421" s="187">
        <f t="shared" si="2"/>
        <v>3105</v>
      </c>
    </row>
    <row r="422" spans="1:4">
      <c r="A422" s="187" t="s">
        <v>3779</v>
      </c>
      <c r="B422" s="474">
        <f>60*60</f>
        <v>3600</v>
      </c>
      <c r="C422" s="474">
        <f>B422*15%</f>
        <v>540</v>
      </c>
      <c r="D422" s="187">
        <f t="shared" si="2"/>
        <v>4140</v>
      </c>
    </row>
    <row r="423" spans="1:4">
      <c r="A423" s="187" t="s">
        <v>3780</v>
      </c>
      <c r="B423" s="474">
        <f t="shared" ref="B423:B424" si="3">15*60</f>
        <v>900</v>
      </c>
      <c r="C423" s="474">
        <f>B423*15%</f>
        <v>135</v>
      </c>
      <c r="D423" s="187">
        <f t="shared" si="2"/>
        <v>1035</v>
      </c>
    </row>
    <row r="424" spans="1:4">
      <c r="A424" s="187" t="s">
        <v>3781</v>
      </c>
      <c r="B424" s="474">
        <f t="shared" si="3"/>
        <v>900</v>
      </c>
      <c r="C424" s="474">
        <f t="shared" ref="C424:C426" si="4">B424*15%</f>
        <v>135</v>
      </c>
      <c r="D424" s="187">
        <f t="shared" si="2"/>
        <v>1035</v>
      </c>
    </row>
    <row r="425" spans="1:4">
      <c r="A425" s="187" t="s">
        <v>3782</v>
      </c>
      <c r="B425" s="474">
        <f>15*60</f>
        <v>900</v>
      </c>
      <c r="C425" s="474">
        <f t="shared" si="4"/>
        <v>135</v>
      </c>
      <c r="D425" s="187">
        <f t="shared" si="2"/>
        <v>1035</v>
      </c>
    </row>
    <row r="426" spans="1:4">
      <c r="A426" s="187" t="s">
        <v>4117</v>
      </c>
      <c r="B426" s="474"/>
      <c r="C426" s="1294">
        <f t="shared" si="4"/>
        <v>0</v>
      </c>
      <c r="D426" s="187">
        <f t="shared" si="2"/>
        <v>0</v>
      </c>
    </row>
    <row r="427" spans="1:4">
      <c r="A427" s="187"/>
      <c r="B427" s="187"/>
      <c r="C427" s="187"/>
      <c r="D427" s="1295">
        <f>SUM(D419:D426)+10</f>
        <v>14500</v>
      </c>
    </row>
  </sheetData>
  <mergeCells count="20">
    <mergeCell ref="A407:D407"/>
    <mergeCell ref="A418:D418"/>
    <mergeCell ref="A226:A255"/>
    <mergeCell ref="A256:A294"/>
    <mergeCell ref="A295:A323"/>
    <mergeCell ref="A324:A362"/>
    <mergeCell ref="A363:A401"/>
    <mergeCell ref="A402:B402"/>
    <mergeCell ref="A198:A225"/>
    <mergeCell ref="C1:D1"/>
    <mergeCell ref="E1:F1"/>
    <mergeCell ref="G1:H1"/>
    <mergeCell ref="A2:A14"/>
    <mergeCell ref="A15:A39"/>
    <mergeCell ref="A40:A74"/>
    <mergeCell ref="A75:A112"/>
    <mergeCell ref="A113:A138"/>
    <mergeCell ref="A139:A162"/>
    <mergeCell ref="A163:A187"/>
    <mergeCell ref="A188:A197"/>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D2A62EFFCD12041AC9636D6FAEDD910" ma:contentTypeVersion="17" ma:contentTypeDescription="Create a new document." ma:contentTypeScope="" ma:versionID="9dcfa8c5ad9e3a3f1f0930d56acf477d">
  <xsd:schema xmlns:xsd="http://www.w3.org/2001/XMLSchema" xmlns:xs="http://www.w3.org/2001/XMLSchema" xmlns:p="http://schemas.microsoft.com/office/2006/metadata/properties" xmlns:ns3="751fb9ef-5990-476e-ac22-3014f3e28f15" xmlns:ns4="04716674-9e48-491d-ba0f-134b8734b729" targetNamespace="http://schemas.microsoft.com/office/2006/metadata/properties" ma:root="true" ma:fieldsID="90771f060eb37f050f3e14019c8a20e9" ns3:_="" ns4:_="">
    <xsd:import namespace="751fb9ef-5990-476e-ac22-3014f3e28f15"/>
    <xsd:import namespace="04716674-9e48-491d-ba0f-134b8734b729"/>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GenerationTime" minOccurs="0"/>
                <xsd:element ref="ns3:MediaServiceEventHashCode" minOccurs="0"/>
                <xsd:element ref="ns3:MediaServiceOCR" minOccurs="0"/>
                <xsd:element ref="ns4:SharedWithUsers" minOccurs="0"/>
                <xsd:element ref="ns4:SharedWithDetails" minOccurs="0"/>
                <xsd:element ref="ns4:SharingHintHash" minOccurs="0"/>
                <xsd:element ref="ns3:MediaServiceDateTaken" minOccurs="0"/>
                <xsd:element ref="ns3:MediaLengthInSeconds"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51fb9ef-5990-476e-ac22-3014f3e28f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9" nillable="true" ma:displayName="MediaServiceDateTaken" ma:hidden="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_activity" ma:index="21" nillable="true" ma:displayName="_activity" ma:hidden="true" ma:internalName="_activity">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ystemTags" ma:index="23" nillable="true" ma:displayName="MediaServiceSystemTags" ma:hidden="true" ma:internalName="MediaServiceSystemTags" ma:readOnly="true">
      <xsd:simpleType>
        <xsd:restriction base="dms:Note"/>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4716674-9e48-491d-ba0f-134b8734b729"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SharingHintHash" ma:index="18"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751fb9ef-5990-476e-ac22-3014f3e28f15" xsi:nil="true"/>
  </documentManagement>
</p:properties>
</file>

<file path=customXml/itemProps1.xml><?xml version="1.0" encoding="utf-8"?>
<ds:datastoreItem xmlns:ds="http://schemas.openxmlformats.org/officeDocument/2006/customXml" ds:itemID="{72587F70-D28F-4210-A841-4E0A2120DC07}">
  <ds:schemaRefs>
    <ds:schemaRef ds:uri="http://schemas.microsoft.com/sharepoint/v3/contenttype/forms"/>
  </ds:schemaRefs>
</ds:datastoreItem>
</file>

<file path=customXml/itemProps2.xml><?xml version="1.0" encoding="utf-8"?>
<ds:datastoreItem xmlns:ds="http://schemas.openxmlformats.org/officeDocument/2006/customXml" ds:itemID="{1D6C6FA1-D3B3-45F6-93D4-5D82F1D180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51fb9ef-5990-476e-ac22-3014f3e28f15"/>
    <ds:schemaRef ds:uri="04716674-9e48-491d-ba0f-134b8734b72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CD86546-D4F0-45BB-B847-E1324C4F43C8}">
  <ds:schemaRefs>
    <ds:schemaRef ds:uri="04716674-9e48-491d-ba0f-134b8734b729"/>
    <ds:schemaRef ds:uri="751fb9ef-5990-476e-ac22-3014f3e28f15"/>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23</vt:i4>
      </vt:variant>
    </vt:vector>
  </HeadingPairs>
  <TitlesOfParts>
    <vt:vector size="62" baseType="lpstr">
      <vt:lpstr>Grand Summary</vt:lpstr>
      <vt:lpstr>Sheet2</vt:lpstr>
      <vt:lpstr>Civil C1 - Main Blocks</vt:lpstr>
      <vt:lpstr>Measurements</vt:lpstr>
      <vt:lpstr>Civil C2- Utility Buildings</vt:lpstr>
      <vt:lpstr>C3-External works</vt:lpstr>
      <vt:lpstr>MAKES OF MATERIAL</vt:lpstr>
      <vt:lpstr>PHE -SUMMARY</vt:lpstr>
      <vt:lpstr>PHE-BOQ</vt:lpstr>
      <vt:lpstr>PHE-LOM</vt:lpstr>
      <vt:lpstr>Qty-Take off (3)</vt:lpstr>
      <vt:lpstr>External blocks</vt:lpstr>
      <vt:lpstr>Qty-Take off</vt:lpstr>
      <vt:lpstr>HVAC-Summary</vt:lpstr>
      <vt:lpstr>HVAC-High Side</vt:lpstr>
      <vt:lpstr>HVAC-Low Side</vt:lpstr>
      <vt:lpstr>HVAC-LOM</vt:lpstr>
      <vt:lpstr>Ventilation Fans</vt:lpstr>
      <vt:lpstr>AC Schedule</vt:lpstr>
      <vt:lpstr>Pipe Qty</vt:lpstr>
      <vt:lpstr>h-Cable Tray Qty</vt:lpstr>
      <vt:lpstr>AIR TERMINALS</vt:lpstr>
      <vt:lpstr>DUCT</vt:lpstr>
      <vt:lpstr>VCD</vt:lpstr>
      <vt:lpstr>FD</vt:lpstr>
      <vt:lpstr>FPS-Summary</vt:lpstr>
      <vt:lpstr>FPS-BOQ</vt:lpstr>
      <vt:lpstr>FPS-LOM</vt:lpstr>
      <vt:lpstr>Electrical-Summary</vt:lpstr>
      <vt:lpstr>RCC &amp; DWC </vt:lpstr>
      <vt:lpstr>Internal Elec. works</vt:lpstr>
      <vt:lpstr>Access &amp; CCTV</vt:lpstr>
      <vt:lpstr>Lighting</vt:lpstr>
      <vt:lpstr>CABLES,EXT. BACKUP</vt:lpstr>
      <vt:lpstr>RWYS AND CABLE TRYS BACKUP</vt:lpstr>
      <vt:lpstr>DBs BACKUP</vt:lpstr>
      <vt:lpstr>SOCKETS BACKUP</vt:lpstr>
      <vt:lpstr>EARTHING</vt:lpstr>
      <vt:lpstr>POINT WIRING BACKUP</vt:lpstr>
      <vt:lpstr>'HVAC-LOM'!_Hlk176273241</vt:lpstr>
      <vt:lpstr>'Access &amp; CCTV'!Print_Area</vt:lpstr>
      <vt:lpstr>'C3-External works'!Print_Area</vt:lpstr>
      <vt:lpstr>'Civil C2- Utility Buildings'!Print_Area</vt:lpstr>
      <vt:lpstr>'Electrical-Summary'!Print_Area</vt:lpstr>
      <vt:lpstr>'FPS-BOQ'!Print_Area</vt:lpstr>
      <vt:lpstr>'FPS-LOM'!Print_Area</vt:lpstr>
      <vt:lpstr>'FPS-Summary'!Print_Area</vt:lpstr>
      <vt:lpstr>'Grand Summary'!Print_Area</vt:lpstr>
      <vt:lpstr>'h-Cable Tray Qty'!Print_Area</vt:lpstr>
      <vt:lpstr>'HVAC-High Side'!Print_Area</vt:lpstr>
      <vt:lpstr>'HVAC-Low Side'!Print_Area</vt:lpstr>
      <vt:lpstr>'HVAC-Summary'!Print_Area</vt:lpstr>
      <vt:lpstr>'Internal Elec. works'!Print_Area</vt:lpstr>
      <vt:lpstr>'PHE -SUMMARY'!Print_Area</vt:lpstr>
      <vt:lpstr>'PHE-BOQ'!Print_Area</vt:lpstr>
      <vt:lpstr>'Pipe Qty'!Print_Area</vt:lpstr>
      <vt:lpstr>'RCC &amp; DWC '!Print_Area</vt:lpstr>
      <vt:lpstr>'Access &amp; CCTV'!Print_Titles</vt:lpstr>
      <vt:lpstr>'C3-External works'!Print_Titles</vt:lpstr>
      <vt:lpstr>'Internal Elec. works'!Print_Titles</vt:lpstr>
      <vt:lpstr>Lighting!Print_Titles</vt:lpstr>
      <vt:lpstr>'PHE-BOQ'!Print_Titles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Intel</dc:creator>
  <cp:lastModifiedBy>User</cp:lastModifiedBy>
  <cp:lastPrinted>2024-12-12T11:51:27Z</cp:lastPrinted>
  <dcterms:created xsi:type="dcterms:W3CDTF">2024-07-31T10:14:58Z</dcterms:created>
  <dcterms:modified xsi:type="dcterms:W3CDTF">2024-12-12T11:52:23Z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0x0101004D2A62EFFCD12041AC9636D6FAEDD910</vt:lpwstr>
  </property>
</Properties>
</file>